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BASE\ALINCO\DJMD5\"/>
    </mc:Choice>
  </mc:AlternateContent>
  <xr:revisionPtr revIDLastSave="0" documentId="13_ncr:1_{CABAB0FD-82C3-44E6-9230-E55AB51C98D4}" xr6:coauthVersionLast="47" xr6:coauthVersionMax="47" xr10:uidLastSave="{00000000-0000-0000-0000-000000000000}"/>
  <bookViews>
    <workbookView xWindow="-120" yWindow="-120" windowWidth="19440" windowHeight="11040" xr2:uid="{46352A04-5F40-4240-AAFC-4CEF35885E74}"/>
  </bookViews>
  <sheets>
    <sheet name="Input" sheetId="3" r:id="rId1"/>
    <sheet name="Channel" sheetId="8" r:id="rId2"/>
    <sheet name="Talkgroup" sheetId="2" r:id="rId3"/>
    <sheet name="CH" sheetId="1" state="hidden" r:id="rId4"/>
    <sheet name="ID_csv" sheetId="4" r:id="rId5"/>
    <sheet name="TG_csv" sheetId="6" r:id="rId6"/>
    <sheet name="CH_csv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0" i="8" l="1"/>
  <c r="G500" i="8"/>
  <c r="E500" i="8"/>
  <c r="D500" i="8"/>
  <c r="C500" i="8"/>
  <c r="A500" i="8"/>
  <c r="H499" i="8"/>
  <c r="G499" i="8"/>
  <c r="E499" i="8"/>
  <c r="D499" i="8"/>
  <c r="C499" i="8"/>
  <c r="A499" i="8"/>
  <c r="H498" i="8"/>
  <c r="G498" i="8"/>
  <c r="E498" i="8"/>
  <c r="D498" i="8"/>
  <c r="C498" i="8"/>
  <c r="A498" i="8"/>
  <c r="H497" i="8"/>
  <c r="G497" i="8"/>
  <c r="E497" i="8"/>
  <c r="D497" i="8"/>
  <c r="C497" i="8"/>
  <c r="A497" i="8"/>
  <c r="H496" i="8"/>
  <c r="G496" i="8"/>
  <c r="E496" i="8"/>
  <c r="D496" i="8"/>
  <c r="C496" i="8"/>
  <c r="A496" i="8"/>
  <c r="H495" i="8"/>
  <c r="G495" i="8"/>
  <c r="E495" i="8"/>
  <c r="D495" i="8"/>
  <c r="C495" i="8"/>
  <c r="A495" i="8"/>
  <c r="H494" i="8"/>
  <c r="G494" i="8"/>
  <c r="E494" i="8"/>
  <c r="D494" i="8"/>
  <c r="C494" i="8"/>
  <c r="A494" i="8"/>
  <c r="H493" i="8"/>
  <c r="G493" i="8"/>
  <c r="E493" i="8"/>
  <c r="D493" i="8"/>
  <c r="C493" i="8"/>
  <c r="A493" i="8"/>
  <c r="H492" i="8"/>
  <c r="G492" i="8"/>
  <c r="E492" i="8"/>
  <c r="D492" i="8"/>
  <c r="C492" i="8"/>
  <c r="A492" i="8"/>
  <c r="H491" i="8"/>
  <c r="G491" i="8"/>
  <c r="E491" i="8"/>
  <c r="D491" i="8"/>
  <c r="C491" i="8"/>
  <c r="A491" i="8"/>
  <c r="H490" i="8"/>
  <c r="G490" i="8"/>
  <c r="E490" i="8"/>
  <c r="D490" i="8"/>
  <c r="C490" i="8"/>
  <c r="A490" i="8"/>
  <c r="H489" i="8"/>
  <c r="G489" i="8"/>
  <c r="E489" i="8"/>
  <c r="D489" i="8"/>
  <c r="C489" i="8"/>
  <c r="A489" i="8"/>
  <c r="H488" i="8"/>
  <c r="G488" i="8"/>
  <c r="E488" i="8"/>
  <c r="D488" i="8"/>
  <c r="C488" i="8"/>
  <c r="A488" i="8"/>
  <c r="H487" i="8"/>
  <c r="G487" i="8"/>
  <c r="E487" i="8"/>
  <c r="D487" i="8"/>
  <c r="C487" i="8"/>
  <c r="A487" i="8"/>
  <c r="H486" i="8"/>
  <c r="G486" i="8"/>
  <c r="E486" i="8"/>
  <c r="D486" i="8"/>
  <c r="C486" i="8"/>
  <c r="A486" i="8"/>
  <c r="H485" i="8"/>
  <c r="G485" i="8"/>
  <c r="E485" i="8"/>
  <c r="D485" i="8"/>
  <c r="C485" i="8"/>
  <c r="A485" i="8"/>
  <c r="H484" i="8"/>
  <c r="G484" i="8"/>
  <c r="E484" i="8"/>
  <c r="D484" i="8"/>
  <c r="C484" i="8"/>
  <c r="A484" i="8"/>
  <c r="H483" i="8"/>
  <c r="G483" i="8"/>
  <c r="E483" i="8"/>
  <c r="D483" i="8"/>
  <c r="C483" i="8"/>
  <c r="A483" i="8"/>
  <c r="H482" i="8"/>
  <c r="G482" i="8"/>
  <c r="E482" i="8"/>
  <c r="D482" i="8"/>
  <c r="C482" i="8"/>
  <c r="A482" i="8"/>
  <c r="H481" i="8"/>
  <c r="G481" i="8"/>
  <c r="E481" i="8"/>
  <c r="D481" i="8"/>
  <c r="C481" i="8"/>
  <c r="A481" i="8"/>
  <c r="H480" i="8"/>
  <c r="G480" i="8"/>
  <c r="E480" i="8"/>
  <c r="D480" i="8"/>
  <c r="C480" i="8"/>
  <c r="A480" i="8"/>
  <c r="H479" i="8"/>
  <c r="G479" i="8"/>
  <c r="E479" i="8"/>
  <c r="D479" i="8"/>
  <c r="C479" i="8"/>
  <c r="A479" i="8"/>
  <c r="H478" i="8"/>
  <c r="G478" i="8"/>
  <c r="E478" i="8"/>
  <c r="D478" i="8"/>
  <c r="C478" i="8"/>
  <c r="A478" i="8"/>
  <c r="H477" i="8"/>
  <c r="G477" i="8"/>
  <c r="E477" i="8"/>
  <c r="D477" i="8"/>
  <c r="C477" i="8"/>
  <c r="A477" i="8"/>
  <c r="H476" i="8"/>
  <c r="G476" i="8"/>
  <c r="E476" i="8"/>
  <c r="D476" i="8"/>
  <c r="C476" i="8"/>
  <c r="A476" i="8"/>
  <c r="H475" i="8"/>
  <c r="G475" i="8"/>
  <c r="E475" i="8"/>
  <c r="D475" i="8"/>
  <c r="C475" i="8"/>
  <c r="A475" i="8"/>
  <c r="H474" i="8"/>
  <c r="G474" i="8"/>
  <c r="E474" i="8"/>
  <c r="D474" i="8"/>
  <c r="C474" i="8"/>
  <c r="A474" i="8"/>
  <c r="H473" i="8"/>
  <c r="G473" i="8"/>
  <c r="E473" i="8"/>
  <c r="D473" i="8"/>
  <c r="C473" i="8"/>
  <c r="A473" i="8"/>
  <c r="H472" i="8"/>
  <c r="G472" i="8"/>
  <c r="E472" i="8"/>
  <c r="D472" i="8"/>
  <c r="C472" i="8"/>
  <c r="A472" i="8"/>
  <c r="H471" i="8"/>
  <c r="G471" i="8"/>
  <c r="E471" i="8"/>
  <c r="D471" i="8"/>
  <c r="C471" i="8"/>
  <c r="A471" i="8"/>
  <c r="H470" i="8"/>
  <c r="G470" i="8"/>
  <c r="E470" i="8"/>
  <c r="D470" i="8"/>
  <c r="C470" i="8"/>
  <c r="A470" i="8"/>
  <c r="H469" i="8"/>
  <c r="G469" i="8"/>
  <c r="E469" i="8"/>
  <c r="D469" i="8"/>
  <c r="C469" i="8"/>
  <c r="A469" i="8"/>
  <c r="H468" i="8"/>
  <c r="G468" i="8"/>
  <c r="E468" i="8"/>
  <c r="D468" i="8"/>
  <c r="C468" i="8"/>
  <c r="A468" i="8"/>
  <c r="H467" i="8"/>
  <c r="G467" i="8"/>
  <c r="E467" i="8"/>
  <c r="D467" i="8"/>
  <c r="C467" i="8"/>
  <c r="A467" i="8"/>
  <c r="H466" i="8"/>
  <c r="G466" i="8"/>
  <c r="E466" i="8"/>
  <c r="D466" i="8"/>
  <c r="C466" i="8"/>
  <c r="A466" i="8"/>
  <c r="H465" i="8"/>
  <c r="G465" i="8"/>
  <c r="E465" i="8"/>
  <c r="D465" i="8"/>
  <c r="C465" i="8"/>
  <c r="A465" i="8"/>
  <c r="H464" i="8"/>
  <c r="G464" i="8"/>
  <c r="E464" i="8"/>
  <c r="D464" i="8"/>
  <c r="C464" i="8"/>
  <c r="A464" i="8"/>
  <c r="H463" i="8"/>
  <c r="G463" i="8"/>
  <c r="E463" i="8"/>
  <c r="D463" i="8"/>
  <c r="C463" i="8"/>
  <c r="A463" i="8"/>
  <c r="H462" i="8"/>
  <c r="G462" i="8"/>
  <c r="E462" i="8"/>
  <c r="D462" i="8"/>
  <c r="C462" i="8"/>
  <c r="A462" i="8"/>
  <c r="H461" i="8"/>
  <c r="G461" i="8"/>
  <c r="E461" i="8"/>
  <c r="D461" i="8"/>
  <c r="C461" i="8"/>
  <c r="A461" i="8"/>
  <c r="H460" i="8"/>
  <c r="G460" i="8"/>
  <c r="E460" i="8"/>
  <c r="D460" i="8"/>
  <c r="C460" i="8"/>
  <c r="A460" i="8"/>
  <c r="H459" i="8"/>
  <c r="G459" i="8"/>
  <c r="E459" i="8"/>
  <c r="D459" i="8"/>
  <c r="C459" i="8"/>
  <c r="A459" i="8"/>
  <c r="H458" i="8"/>
  <c r="G458" i="8"/>
  <c r="E458" i="8"/>
  <c r="D458" i="8"/>
  <c r="C458" i="8"/>
  <c r="A458" i="8"/>
  <c r="H457" i="8"/>
  <c r="G457" i="8"/>
  <c r="E457" i="8"/>
  <c r="D457" i="8"/>
  <c r="C457" i="8"/>
  <c r="A457" i="8"/>
  <c r="H456" i="8"/>
  <c r="G456" i="8"/>
  <c r="E456" i="8"/>
  <c r="D456" i="8"/>
  <c r="C456" i="8"/>
  <c r="A456" i="8"/>
  <c r="H455" i="8"/>
  <c r="G455" i="8"/>
  <c r="E455" i="8"/>
  <c r="D455" i="8"/>
  <c r="C455" i="8"/>
  <c r="A455" i="8"/>
  <c r="H454" i="8"/>
  <c r="G454" i="8"/>
  <c r="E454" i="8"/>
  <c r="D454" i="8"/>
  <c r="C454" i="8"/>
  <c r="A454" i="8"/>
  <c r="H453" i="8"/>
  <c r="G453" i="8"/>
  <c r="E453" i="8"/>
  <c r="D453" i="8"/>
  <c r="C453" i="8"/>
  <c r="A453" i="8"/>
  <c r="H452" i="8"/>
  <c r="G452" i="8"/>
  <c r="E452" i="8"/>
  <c r="D452" i="8"/>
  <c r="C452" i="8"/>
  <c r="A452" i="8"/>
  <c r="H451" i="8"/>
  <c r="G451" i="8"/>
  <c r="E451" i="8"/>
  <c r="D451" i="8"/>
  <c r="C451" i="8"/>
  <c r="A451" i="8"/>
  <c r="H450" i="8"/>
  <c r="G450" i="8"/>
  <c r="E450" i="8"/>
  <c r="D450" i="8"/>
  <c r="C450" i="8"/>
  <c r="A450" i="8"/>
  <c r="H449" i="8"/>
  <c r="G449" i="8"/>
  <c r="E449" i="8"/>
  <c r="D449" i="8"/>
  <c r="C449" i="8"/>
  <c r="A449" i="8"/>
  <c r="H448" i="8"/>
  <c r="G448" i="8"/>
  <c r="E448" i="8"/>
  <c r="D448" i="8"/>
  <c r="C448" i="8"/>
  <c r="A448" i="8"/>
  <c r="H447" i="8"/>
  <c r="G447" i="8"/>
  <c r="E447" i="8"/>
  <c r="D447" i="8"/>
  <c r="C447" i="8"/>
  <c r="A447" i="8"/>
  <c r="H446" i="8"/>
  <c r="G446" i="8"/>
  <c r="E446" i="8"/>
  <c r="D446" i="8"/>
  <c r="C446" i="8"/>
  <c r="A446" i="8"/>
  <c r="H445" i="8"/>
  <c r="G445" i="8"/>
  <c r="E445" i="8"/>
  <c r="D445" i="8"/>
  <c r="C445" i="8"/>
  <c r="A445" i="8"/>
  <c r="H444" i="8"/>
  <c r="G444" i="8"/>
  <c r="E444" i="8"/>
  <c r="D444" i="8"/>
  <c r="C444" i="8"/>
  <c r="A444" i="8"/>
  <c r="H443" i="8"/>
  <c r="G443" i="8"/>
  <c r="E443" i="8"/>
  <c r="D443" i="8"/>
  <c r="C443" i="8"/>
  <c r="A443" i="8"/>
  <c r="H442" i="8"/>
  <c r="G442" i="8"/>
  <c r="E442" i="8"/>
  <c r="D442" i="8"/>
  <c r="C442" i="8"/>
  <c r="A442" i="8"/>
  <c r="H441" i="8"/>
  <c r="G441" i="8"/>
  <c r="E441" i="8"/>
  <c r="D441" i="8"/>
  <c r="C441" i="8"/>
  <c r="A441" i="8"/>
  <c r="H440" i="8"/>
  <c r="G440" i="8"/>
  <c r="E440" i="8"/>
  <c r="D440" i="8"/>
  <c r="C440" i="8"/>
  <c r="A440" i="8"/>
  <c r="H439" i="8"/>
  <c r="G439" i="8"/>
  <c r="E439" i="8"/>
  <c r="D439" i="8"/>
  <c r="C439" i="8"/>
  <c r="A439" i="8"/>
  <c r="H438" i="8"/>
  <c r="G438" i="8"/>
  <c r="E438" i="8"/>
  <c r="D438" i="8"/>
  <c r="C438" i="8"/>
  <c r="A438" i="8"/>
  <c r="H437" i="8"/>
  <c r="G437" i="8"/>
  <c r="E437" i="8"/>
  <c r="D437" i="8"/>
  <c r="C437" i="8"/>
  <c r="A437" i="8"/>
  <c r="H436" i="8"/>
  <c r="G436" i="8"/>
  <c r="E436" i="8"/>
  <c r="D436" i="8"/>
  <c r="C436" i="8"/>
  <c r="A436" i="8"/>
  <c r="H435" i="8"/>
  <c r="G435" i="8"/>
  <c r="E435" i="8"/>
  <c r="D435" i="8"/>
  <c r="C435" i="8"/>
  <c r="A435" i="8"/>
  <c r="H434" i="8"/>
  <c r="G434" i="8"/>
  <c r="E434" i="8"/>
  <c r="D434" i="8"/>
  <c r="C434" i="8"/>
  <c r="A434" i="8"/>
  <c r="H433" i="8"/>
  <c r="G433" i="8"/>
  <c r="E433" i="8"/>
  <c r="D433" i="8"/>
  <c r="C433" i="8"/>
  <c r="A433" i="8"/>
  <c r="H432" i="8"/>
  <c r="G432" i="8"/>
  <c r="E432" i="8"/>
  <c r="D432" i="8"/>
  <c r="C432" i="8"/>
  <c r="A432" i="8"/>
  <c r="H431" i="8"/>
  <c r="G431" i="8"/>
  <c r="E431" i="8"/>
  <c r="D431" i="8"/>
  <c r="C431" i="8"/>
  <c r="A431" i="8"/>
  <c r="H430" i="8"/>
  <c r="G430" i="8"/>
  <c r="E430" i="8"/>
  <c r="D430" i="8"/>
  <c r="C430" i="8"/>
  <c r="A430" i="8"/>
  <c r="H429" i="8"/>
  <c r="G429" i="8"/>
  <c r="E429" i="8"/>
  <c r="D429" i="8"/>
  <c r="C429" i="8"/>
  <c r="A429" i="8"/>
  <c r="H428" i="8"/>
  <c r="G428" i="8"/>
  <c r="E428" i="8"/>
  <c r="D428" i="8"/>
  <c r="C428" i="8"/>
  <c r="A428" i="8"/>
  <c r="H427" i="8"/>
  <c r="G427" i="8"/>
  <c r="E427" i="8"/>
  <c r="D427" i="8"/>
  <c r="C427" i="8"/>
  <c r="A427" i="8"/>
  <c r="H426" i="8"/>
  <c r="G426" i="8"/>
  <c r="E426" i="8"/>
  <c r="D426" i="8"/>
  <c r="C426" i="8"/>
  <c r="A426" i="8"/>
  <c r="H425" i="8"/>
  <c r="G425" i="8"/>
  <c r="E425" i="8"/>
  <c r="D425" i="8"/>
  <c r="C425" i="8"/>
  <c r="A425" i="8"/>
  <c r="H424" i="8"/>
  <c r="G424" i="8"/>
  <c r="E424" i="8"/>
  <c r="D424" i="8"/>
  <c r="C424" i="8"/>
  <c r="A424" i="8"/>
  <c r="H423" i="8"/>
  <c r="G423" i="8"/>
  <c r="E423" i="8"/>
  <c r="D423" i="8"/>
  <c r="C423" i="8"/>
  <c r="A423" i="8"/>
  <c r="H422" i="8"/>
  <c r="G422" i="8"/>
  <c r="E422" i="8"/>
  <c r="D422" i="8"/>
  <c r="C422" i="8"/>
  <c r="A422" i="8"/>
  <c r="H421" i="8"/>
  <c r="G421" i="8"/>
  <c r="E421" i="8"/>
  <c r="D421" i="8"/>
  <c r="C421" i="8"/>
  <c r="A421" i="8"/>
  <c r="H420" i="8"/>
  <c r="G420" i="8"/>
  <c r="E420" i="8"/>
  <c r="D420" i="8"/>
  <c r="C420" i="8"/>
  <c r="A420" i="8"/>
  <c r="H419" i="8"/>
  <c r="G419" i="8"/>
  <c r="E419" i="8"/>
  <c r="D419" i="8"/>
  <c r="C419" i="8"/>
  <c r="A419" i="8"/>
  <c r="H418" i="8"/>
  <c r="G418" i="8"/>
  <c r="E418" i="8"/>
  <c r="D418" i="8"/>
  <c r="C418" i="8"/>
  <c r="A418" i="8"/>
  <c r="H417" i="8"/>
  <c r="G417" i="8"/>
  <c r="E417" i="8"/>
  <c r="D417" i="8"/>
  <c r="C417" i="8"/>
  <c r="A417" i="8"/>
  <c r="H416" i="8"/>
  <c r="G416" i="8"/>
  <c r="E416" i="8"/>
  <c r="D416" i="8"/>
  <c r="C416" i="8"/>
  <c r="A416" i="8"/>
  <c r="H415" i="8"/>
  <c r="G415" i="8"/>
  <c r="E415" i="8"/>
  <c r="D415" i="8"/>
  <c r="C415" i="8"/>
  <c r="A415" i="8"/>
  <c r="H414" i="8"/>
  <c r="G414" i="8"/>
  <c r="E414" i="8"/>
  <c r="D414" i="8"/>
  <c r="C414" i="8"/>
  <c r="A414" i="8"/>
  <c r="H413" i="8"/>
  <c r="G413" i="8"/>
  <c r="E413" i="8"/>
  <c r="D413" i="8"/>
  <c r="C413" i="8"/>
  <c r="A413" i="8"/>
  <c r="H412" i="8"/>
  <c r="G412" i="8"/>
  <c r="E412" i="8"/>
  <c r="D412" i="8"/>
  <c r="C412" i="8"/>
  <c r="A412" i="8"/>
  <c r="H411" i="8"/>
  <c r="G411" i="8"/>
  <c r="E411" i="8"/>
  <c r="D411" i="8"/>
  <c r="C411" i="8"/>
  <c r="A411" i="8"/>
  <c r="H410" i="8"/>
  <c r="G410" i="8"/>
  <c r="E410" i="8"/>
  <c r="D410" i="8"/>
  <c r="C410" i="8"/>
  <c r="A410" i="8"/>
  <c r="H409" i="8"/>
  <c r="G409" i="8"/>
  <c r="E409" i="8"/>
  <c r="D409" i="8"/>
  <c r="C409" i="8"/>
  <c r="A409" i="8"/>
  <c r="H408" i="8"/>
  <c r="G408" i="8"/>
  <c r="E408" i="8"/>
  <c r="D408" i="8"/>
  <c r="C408" i="8"/>
  <c r="A408" i="8"/>
  <c r="H407" i="8"/>
  <c r="G407" i="8"/>
  <c r="E407" i="8"/>
  <c r="D407" i="8"/>
  <c r="C407" i="8"/>
  <c r="A407" i="8"/>
  <c r="H406" i="8"/>
  <c r="G406" i="8"/>
  <c r="E406" i="8"/>
  <c r="D406" i="8"/>
  <c r="C406" i="8"/>
  <c r="A406" i="8"/>
  <c r="H405" i="8"/>
  <c r="G405" i="8"/>
  <c r="E405" i="8"/>
  <c r="D405" i="8"/>
  <c r="C405" i="8"/>
  <c r="A405" i="8"/>
  <c r="H404" i="8"/>
  <c r="G404" i="8"/>
  <c r="E404" i="8"/>
  <c r="D404" i="8"/>
  <c r="C404" i="8"/>
  <c r="A404" i="8"/>
  <c r="H403" i="8"/>
  <c r="G403" i="8"/>
  <c r="E403" i="8"/>
  <c r="D403" i="8"/>
  <c r="C403" i="8"/>
  <c r="A403" i="8"/>
  <c r="H402" i="8"/>
  <c r="G402" i="8"/>
  <c r="E402" i="8"/>
  <c r="D402" i="8"/>
  <c r="C402" i="8"/>
  <c r="A402" i="8"/>
  <c r="H401" i="8"/>
  <c r="G401" i="8"/>
  <c r="E401" i="8"/>
  <c r="D401" i="8"/>
  <c r="C401" i="8"/>
  <c r="A401" i="8"/>
  <c r="H400" i="8"/>
  <c r="G400" i="8"/>
  <c r="E400" i="8"/>
  <c r="D400" i="8"/>
  <c r="C400" i="8"/>
  <c r="A400" i="8"/>
  <c r="H399" i="8"/>
  <c r="G399" i="8"/>
  <c r="E399" i="8"/>
  <c r="D399" i="8"/>
  <c r="C399" i="8"/>
  <c r="A399" i="8"/>
  <c r="H398" i="8"/>
  <c r="G398" i="8"/>
  <c r="E398" i="8"/>
  <c r="D398" i="8"/>
  <c r="C398" i="8"/>
  <c r="A398" i="8"/>
  <c r="H397" i="8"/>
  <c r="G397" i="8"/>
  <c r="E397" i="8"/>
  <c r="D397" i="8"/>
  <c r="C397" i="8"/>
  <c r="A397" i="8"/>
  <c r="H396" i="8"/>
  <c r="G396" i="8"/>
  <c r="E396" i="8"/>
  <c r="D396" i="8"/>
  <c r="C396" i="8"/>
  <c r="A396" i="8"/>
  <c r="H395" i="8"/>
  <c r="G395" i="8"/>
  <c r="E395" i="8"/>
  <c r="D395" i="8"/>
  <c r="C395" i="8"/>
  <c r="A395" i="8"/>
  <c r="H394" i="8"/>
  <c r="G394" i="8"/>
  <c r="E394" i="8"/>
  <c r="D394" i="8"/>
  <c r="C394" i="8"/>
  <c r="A394" i="8"/>
  <c r="H393" i="8"/>
  <c r="G393" i="8"/>
  <c r="E393" i="8"/>
  <c r="D393" i="8"/>
  <c r="C393" i="8"/>
  <c r="A393" i="8"/>
  <c r="H392" i="8"/>
  <c r="G392" i="8"/>
  <c r="E392" i="8"/>
  <c r="D392" i="8"/>
  <c r="C392" i="8"/>
  <c r="A392" i="8"/>
  <c r="H391" i="8"/>
  <c r="G391" i="8"/>
  <c r="E391" i="8"/>
  <c r="D391" i="8"/>
  <c r="C391" i="8"/>
  <c r="A391" i="8"/>
  <c r="H390" i="8"/>
  <c r="G390" i="8"/>
  <c r="E390" i="8"/>
  <c r="D390" i="8"/>
  <c r="C390" i="8"/>
  <c r="A390" i="8"/>
  <c r="H389" i="8"/>
  <c r="G389" i="8"/>
  <c r="E389" i="8"/>
  <c r="D389" i="8"/>
  <c r="C389" i="8"/>
  <c r="A389" i="8"/>
  <c r="H388" i="8"/>
  <c r="G388" i="8"/>
  <c r="E388" i="8"/>
  <c r="D388" i="8"/>
  <c r="C388" i="8"/>
  <c r="A388" i="8"/>
  <c r="H387" i="8"/>
  <c r="G387" i="8"/>
  <c r="E387" i="8"/>
  <c r="D387" i="8"/>
  <c r="C387" i="8"/>
  <c r="A387" i="8"/>
  <c r="H386" i="8"/>
  <c r="G386" i="8"/>
  <c r="E386" i="8"/>
  <c r="D386" i="8"/>
  <c r="C386" i="8"/>
  <c r="A386" i="8"/>
  <c r="H385" i="8"/>
  <c r="G385" i="8"/>
  <c r="E385" i="8"/>
  <c r="D385" i="8"/>
  <c r="C385" i="8"/>
  <c r="A385" i="8"/>
  <c r="H384" i="8"/>
  <c r="G384" i="8"/>
  <c r="E384" i="8"/>
  <c r="D384" i="8"/>
  <c r="C384" i="8"/>
  <c r="A384" i="8"/>
  <c r="H383" i="8"/>
  <c r="G383" i="8"/>
  <c r="E383" i="8"/>
  <c r="D383" i="8"/>
  <c r="C383" i="8"/>
  <c r="A383" i="8"/>
  <c r="H382" i="8"/>
  <c r="G382" i="8"/>
  <c r="E382" i="8"/>
  <c r="D382" i="8"/>
  <c r="C382" i="8"/>
  <c r="A382" i="8"/>
  <c r="H381" i="8"/>
  <c r="G381" i="8"/>
  <c r="E381" i="8"/>
  <c r="D381" i="8"/>
  <c r="C381" i="8"/>
  <c r="A381" i="8"/>
  <c r="H380" i="8"/>
  <c r="G380" i="8"/>
  <c r="E380" i="8"/>
  <c r="D380" i="8"/>
  <c r="C380" i="8"/>
  <c r="A380" i="8"/>
  <c r="H379" i="8"/>
  <c r="G379" i="8"/>
  <c r="E379" i="8"/>
  <c r="D379" i="8"/>
  <c r="C379" i="8"/>
  <c r="A379" i="8"/>
  <c r="H378" i="8"/>
  <c r="G378" i="8"/>
  <c r="E378" i="8"/>
  <c r="D378" i="8"/>
  <c r="C378" i="8"/>
  <c r="A378" i="8"/>
  <c r="H377" i="8"/>
  <c r="G377" i="8"/>
  <c r="E377" i="8"/>
  <c r="D377" i="8"/>
  <c r="C377" i="8"/>
  <c r="A377" i="8"/>
  <c r="H376" i="8"/>
  <c r="G376" i="8"/>
  <c r="E376" i="8"/>
  <c r="D376" i="8"/>
  <c r="C376" i="8"/>
  <c r="A376" i="8"/>
  <c r="H375" i="8"/>
  <c r="G375" i="8"/>
  <c r="E375" i="8"/>
  <c r="D375" i="8"/>
  <c r="C375" i="8"/>
  <c r="A375" i="8"/>
  <c r="H374" i="8"/>
  <c r="G374" i="8"/>
  <c r="E374" i="8"/>
  <c r="D374" i="8"/>
  <c r="C374" i="8"/>
  <c r="A374" i="8"/>
  <c r="H373" i="8"/>
  <c r="G373" i="8"/>
  <c r="E373" i="8"/>
  <c r="D373" i="8"/>
  <c r="C373" i="8"/>
  <c r="A373" i="8"/>
  <c r="H372" i="8"/>
  <c r="G372" i="8"/>
  <c r="E372" i="8"/>
  <c r="D372" i="8"/>
  <c r="C372" i="8"/>
  <c r="A372" i="8"/>
  <c r="H371" i="8"/>
  <c r="G371" i="8"/>
  <c r="E371" i="8"/>
  <c r="D371" i="8"/>
  <c r="C371" i="8"/>
  <c r="A371" i="8"/>
  <c r="H370" i="8"/>
  <c r="G370" i="8"/>
  <c r="E370" i="8"/>
  <c r="D370" i="8"/>
  <c r="C370" i="8"/>
  <c r="A370" i="8"/>
  <c r="H369" i="8"/>
  <c r="G369" i="8"/>
  <c r="E369" i="8"/>
  <c r="D369" i="8"/>
  <c r="C369" i="8"/>
  <c r="A369" i="8"/>
  <c r="H368" i="8"/>
  <c r="G368" i="8"/>
  <c r="E368" i="8"/>
  <c r="D368" i="8"/>
  <c r="C368" i="8"/>
  <c r="A368" i="8"/>
  <c r="H367" i="8"/>
  <c r="G367" i="8"/>
  <c r="E367" i="8"/>
  <c r="D367" i="8"/>
  <c r="C367" i="8"/>
  <c r="A367" i="8"/>
  <c r="H366" i="8"/>
  <c r="G366" i="8"/>
  <c r="E366" i="8"/>
  <c r="D366" i="8"/>
  <c r="C366" i="8"/>
  <c r="A366" i="8"/>
  <c r="H365" i="8"/>
  <c r="G365" i="8"/>
  <c r="E365" i="8"/>
  <c r="D365" i="8"/>
  <c r="C365" i="8"/>
  <c r="A365" i="8"/>
  <c r="H364" i="8"/>
  <c r="G364" i="8"/>
  <c r="E364" i="8"/>
  <c r="D364" i="8"/>
  <c r="C364" i="8"/>
  <c r="A364" i="8"/>
  <c r="H363" i="8"/>
  <c r="G363" i="8"/>
  <c r="E363" i="8"/>
  <c r="D363" i="8"/>
  <c r="C363" i="8"/>
  <c r="A363" i="8"/>
  <c r="H362" i="8"/>
  <c r="G362" i="8"/>
  <c r="E362" i="8"/>
  <c r="D362" i="8"/>
  <c r="C362" i="8"/>
  <c r="A362" i="8"/>
  <c r="H361" i="8"/>
  <c r="G361" i="8"/>
  <c r="E361" i="8"/>
  <c r="D361" i="8"/>
  <c r="C361" i="8"/>
  <c r="A361" i="8"/>
  <c r="H360" i="8"/>
  <c r="G360" i="8"/>
  <c r="E360" i="8"/>
  <c r="D360" i="8"/>
  <c r="C360" i="8"/>
  <c r="A360" i="8"/>
  <c r="H359" i="8"/>
  <c r="G359" i="8"/>
  <c r="E359" i="8"/>
  <c r="D359" i="8"/>
  <c r="C359" i="8"/>
  <c r="A359" i="8"/>
  <c r="H358" i="8"/>
  <c r="G358" i="8"/>
  <c r="E358" i="8"/>
  <c r="D358" i="8"/>
  <c r="C358" i="8"/>
  <c r="A358" i="8"/>
  <c r="H357" i="8"/>
  <c r="G357" i="8"/>
  <c r="E357" i="8"/>
  <c r="D357" i="8"/>
  <c r="C357" i="8"/>
  <c r="A357" i="8"/>
  <c r="H356" i="8"/>
  <c r="G356" i="8"/>
  <c r="E356" i="8"/>
  <c r="D356" i="8"/>
  <c r="C356" i="8"/>
  <c r="A356" i="8"/>
  <c r="H355" i="8"/>
  <c r="G355" i="8"/>
  <c r="E355" i="8"/>
  <c r="D355" i="8"/>
  <c r="C355" i="8"/>
  <c r="A355" i="8"/>
  <c r="H354" i="8"/>
  <c r="G354" i="8"/>
  <c r="E354" i="8"/>
  <c r="D354" i="8"/>
  <c r="C354" i="8"/>
  <c r="A354" i="8"/>
  <c r="H353" i="8"/>
  <c r="G353" i="8"/>
  <c r="E353" i="8"/>
  <c r="D353" i="8"/>
  <c r="C353" i="8"/>
  <c r="A353" i="8"/>
  <c r="H352" i="8"/>
  <c r="G352" i="8"/>
  <c r="E352" i="8"/>
  <c r="D352" i="8"/>
  <c r="C352" i="8"/>
  <c r="A352" i="8"/>
  <c r="H351" i="8"/>
  <c r="G351" i="8"/>
  <c r="E351" i="8"/>
  <c r="D351" i="8"/>
  <c r="C351" i="8"/>
  <c r="A351" i="8"/>
  <c r="H350" i="8"/>
  <c r="G350" i="8"/>
  <c r="E350" i="8"/>
  <c r="D350" i="8"/>
  <c r="C350" i="8"/>
  <c r="A350" i="8"/>
  <c r="H349" i="8"/>
  <c r="G349" i="8"/>
  <c r="E349" i="8"/>
  <c r="D349" i="8"/>
  <c r="C349" i="8"/>
  <c r="A349" i="8"/>
  <c r="H348" i="8"/>
  <c r="G348" i="8"/>
  <c r="E348" i="8"/>
  <c r="D348" i="8"/>
  <c r="C348" i="8"/>
  <c r="A348" i="8"/>
  <c r="H347" i="8"/>
  <c r="G347" i="8"/>
  <c r="E347" i="8"/>
  <c r="D347" i="8"/>
  <c r="C347" i="8"/>
  <c r="A347" i="8"/>
  <c r="H346" i="8"/>
  <c r="G346" i="8"/>
  <c r="E346" i="8"/>
  <c r="D346" i="8"/>
  <c r="C346" i="8"/>
  <c r="A346" i="8"/>
  <c r="H345" i="8"/>
  <c r="G345" i="8"/>
  <c r="E345" i="8"/>
  <c r="D345" i="8"/>
  <c r="C345" i="8"/>
  <c r="A345" i="8"/>
  <c r="H344" i="8"/>
  <c r="G344" i="8"/>
  <c r="E344" i="8"/>
  <c r="D344" i="8"/>
  <c r="C344" i="8"/>
  <c r="A344" i="8"/>
  <c r="H343" i="8"/>
  <c r="G343" i="8"/>
  <c r="E343" i="8"/>
  <c r="D343" i="8"/>
  <c r="C343" i="8"/>
  <c r="A343" i="8"/>
  <c r="H342" i="8"/>
  <c r="G342" i="8"/>
  <c r="E342" i="8"/>
  <c r="D342" i="8"/>
  <c r="C342" i="8"/>
  <c r="A342" i="8"/>
  <c r="H341" i="8"/>
  <c r="G341" i="8"/>
  <c r="E341" i="8"/>
  <c r="D341" i="8"/>
  <c r="C341" i="8"/>
  <c r="A341" i="8"/>
  <c r="H340" i="8"/>
  <c r="G340" i="8"/>
  <c r="E340" i="8"/>
  <c r="D340" i="8"/>
  <c r="C340" i="8"/>
  <c r="A340" i="8"/>
  <c r="H339" i="8"/>
  <c r="G339" i="8"/>
  <c r="E339" i="8"/>
  <c r="D339" i="8"/>
  <c r="C339" i="8"/>
  <c r="A339" i="8"/>
  <c r="H338" i="8"/>
  <c r="G338" i="8"/>
  <c r="E338" i="8"/>
  <c r="D338" i="8"/>
  <c r="C338" i="8"/>
  <c r="A338" i="8"/>
  <c r="H337" i="8"/>
  <c r="G337" i="8"/>
  <c r="E337" i="8"/>
  <c r="D337" i="8"/>
  <c r="C337" i="8"/>
  <c r="A337" i="8"/>
  <c r="H336" i="8"/>
  <c r="G336" i="8"/>
  <c r="E336" i="8"/>
  <c r="D336" i="8"/>
  <c r="C336" i="8"/>
  <c r="A336" i="8"/>
  <c r="H335" i="8"/>
  <c r="G335" i="8"/>
  <c r="E335" i="8"/>
  <c r="D335" i="8"/>
  <c r="C335" i="8"/>
  <c r="A335" i="8"/>
  <c r="H334" i="8"/>
  <c r="G334" i="8"/>
  <c r="E334" i="8"/>
  <c r="D334" i="8"/>
  <c r="C334" i="8"/>
  <c r="A334" i="8"/>
  <c r="H333" i="8"/>
  <c r="G333" i="8"/>
  <c r="E333" i="8"/>
  <c r="D333" i="8"/>
  <c r="C333" i="8"/>
  <c r="A333" i="8"/>
  <c r="H332" i="8"/>
  <c r="G332" i="8"/>
  <c r="E332" i="8"/>
  <c r="D332" i="8"/>
  <c r="C332" i="8"/>
  <c r="A332" i="8"/>
  <c r="H331" i="8"/>
  <c r="G331" i="8"/>
  <c r="E331" i="8"/>
  <c r="D331" i="8"/>
  <c r="C331" i="8"/>
  <c r="A331" i="8"/>
  <c r="H330" i="8"/>
  <c r="G330" i="8"/>
  <c r="E330" i="8"/>
  <c r="D330" i="8"/>
  <c r="C330" i="8"/>
  <c r="A330" i="8"/>
  <c r="H329" i="8"/>
  <c r="G329" i="8"/>
  <c r="E329" i="8"/>
  <c r="D329" i="8"/>
  <c r="C329" i="8"/>
  <c r="A329" i="8"/>
  <c r="H328" i="8"/>
  <c r="G328" i="8"/>
  <c r="E328" i="8"/>
  <c r="D328" i="8"/>
  <c r="C328" i="8"/>
  <c r="A328" i="8"/>
  <c r="H327" i="8"/>
  <c r="G327" i="8"/>
  <c r="E327" i="8"/>
  <c r="D327" i="8"/>
  <c r="C327" i="8"/>
  <c r="A327" i="8"/>
  <c r="H326" i="8"/>
  <c r="G326" i="8"/>
  <c r="E326" i="8"/>
  <c r="D326" i="8"/>
  <c r="C326" i="8"/>
  <c r="A326" i="8"/>
  <c r="H325" i="8"/>
  <c r="G325" i="8"/>
  <c r="E325" i="8"/>
  <c r="D325" i="8"/>
  <c r="C325" i="8"/>
  <c r="A325" i="8"/>
  <c r="H324" i="8"/>
  <c r="G324" i="8"/>
  <c r="E324" i="8"/>
  <c r="D324" i="8"/>
  <c r="C324" i="8"/>
  <c r="A324" i="8"/>
  <c r="H323" i="8"/>
  <c r="G323" i="8"/>
  <c r="E323" i="8"/>
  <c r="D323" i="8"/>
  <c r="C323" i="8"/>
  <c r="A323" i="8"/>
  <c r="H322" i="8"/>
  <c r="G322" i="8"/>
  <c r="E322" i="8"/>
  <c r="D322" i="8"/>
  <c r="C322" i="8"/>
  <c r="A322" i="8"/>
  <c r="H321" i="8"/>
  <c r="G321" i="8"/>
  <c r="E321" i="8"/>
  <c r="D321" i="8"/>
  <c r="C321" i="8"/>
  <c r="A321" i="8"/>
  <c r="H320" i="8"/>
  <c r="G320" i="8"/>
  <c r="E320" i="8"/>
  <c r="D320" i="8"/>
  <c r="C320" i="8"/>
  <c r="A320" i="8"/>
  <c r="H319" i="8"/>
  <c r="G319" i="8"/>
  <c r="E319" i="8"/>
  <c r="D319" i="8"/>
  <c r="C319" i="8"/>
  <c r="A319" i="8"/>
  <c r="H318" i="8"/>
  <c r="G318" i="8"/>
  <c r="E318" i="8"/>
  <c r="D318" i="8"/>
  <c r="C318" i="8"/>
  <c r="A318" i="8"/>
  <c r="H317" i="8"/>
  <c r="G317" i="8"/>
  <c r="E317" i="8"/>
  <c r="D317" i="8"/>
  <c r="C317" i="8"/>
  <c r="A317" i="8"/>
  <c r="H316" i="8"/>
  <c r="G316" i="8"/>
  <c r="E316" i="8"/>
  <c r="D316" i="8"/>
  <c r="C316" i="8"/>
  <c r="A316" i="8"/>
  <c r="H315" i="8"/>
  <c r="G315" i="8"/>
  <c r="E315" i="8"/>
  <c r="D315" i="8"/>
  <c r="C315" i="8"/>
  <c r="A315" i="8"/>
  <c r="H314" i="8"/>
  <c r="G314" i="8"/>
  <c r="E314" i="8"/>
  <c r="D314" i="8"/>
  <c r="C314" i="8"/>
  <c r="A314" i="8"/>
  <c r="H313" i="8"/>
  <c r="G313" i="8"/>
  <c r="E313" i="8"/>
  <c r="D313" i="8"/>
  <c r="C313" i="8"/>
  <c r="A313" i="8"/>
  <c r="H312" i="8"/>
  <c r="G312" i="8"/>
  <c r="E312" i="8"/>
  <c r="D312" i="8"/>
  <c r="C312" i="8"/>
  <c r="A312" i="8"/>
  <c r="H311" i="8"/>
  <c r="G311" i="8"/>
  <c r="E311" i="8"/>
  <c r="D311" i="8"/>
  <c r="C311" i="8"/>
  <c r="A311" i="8"/>
  <c r="H310" i="8"/>
  <c r="G310" i="8"/>
  <c r="E310" i="8"/>
  <c r="D310" i="8"/>
  <c r="C310" i="8"/>
  <c r="A310" i="8"/>
  <c r="H309" i="8"/>
  <c r="G309" i="8"/>
  <c r="E309" i="8"/>
  <c r="D309" i="8"/>
  <c r="C309" i="8"/>
  <c r="A309" i="8"/>
  <c r="H308" i="8"/>
  <c r="G308" i="8"/>
  <c r="E308" i="8"/>
  <c r="D308" i="8"/>
  <c r="C308" i="8"/>
  <c r="A308" i="8"/>
  <c r="H307" i="8"/>
  <c r="G307" i="8"/>
  <c r="E307" i="8"/>
  <c r="D307" i="8"/>
  <c r="C307" i="8"/>
  <c r="A307" i="8"/>
  <c r="H306" i="8"/>
  <c r="G306" i="8"/>
  <c r="E306" i="8"/>
  <c r="D306" i="8"/>
  <c r="C306" i="8"/>
  <c r="A306" i="8"/>
  <c r="H305" i="8"/>
  <c r="G305" i="8"/>
  <c r="E305" i="8"/>
  <c r="D305" i="8"/>
  <c r="C305" i="8"/>
  <c r="A305" i="8"/>
  <c r="H304" i="8"/>
  <c r="G304" i="8"/>
  <c r="E304" i="8"/>
  <c r="D304" i="8"/>
  <c r="C304" i="8"/>
  <c r="A304" i="8"/>
  <c r="H303" i="8"/>
  <c r="G303" i="8"/>
  <c r="E303" i="8"/>
  <c r="D303" i="8"/>
  <c r="C303" i="8"/>
  <c r="A303" i="8"/>
  <c r="H302" i="8"/>
  <c r="G302" i="8"/>
  <c r="E302" i="8"/>
  <c r="D302" i="8"/>
  <c r="C302" i="8"/>
  <c r="A302" i="8"/>
  <c r="H301" i="8"/>
  <c r="G301" i="8"/>
  <c r="E301" i="8"/>
  <c r="D301" i="8"/>
  <c r="C301" i="8"/>
  <c r="A301" i="8"/>
  <c r="H300" i="8"/>
  <c r="G300" i="8"/>
  <c r="E300" i="8"/>
  <c r="D300" i="8"/>
  <c r="C300" i="8"/>
  <c r="A300" i="8"/>
  <c r="H299" i="8"/>
  <c r="G299" i="8"/>
  <c r="E299" i="8"/>
  <c r="D299" i="8"/>
  <c r="C299" i="8"/>
  <c r="A299" i="8"/>
  <c r="H298" i="8"/>
  <c r="G298" i="8"/>
  <c r="E298" i="8"/>
  <c r="D298" i="8"/>
  <c r="C298" i="8"/>
  <c r="A298" i="8"/>
  <c r="H297" i="8"/>
  <c r="G297" i="8"/>
  <c r="E297" i="8"/>
  <c r="D297" i="8"/>
  <c r="C297" i="8"/>
  <c r="A297" i="8"/>
  <c r="H296" i="8"/>
  <c r="G296" i="8"/>
  <c r="E296" i="8"/>
  <c r="D296" i="8"/>
  <c r="C296" i="8"/>
  <c r="A296" i="8"/>
  <c r="H295" i="8"/>
  <c r="G295" i="8"/>
  <c r="E295" i="8"/>
  <c r="D295" i="8"/>
  <c r="C295" i="8"/>
  <c r="A295" i="8"/>
  <c r="H294" i="8"/>
  <c r="G294" i="8"/>
  <c r="E294" i="8"/>
  <c r="D294" i="8"/>
  <c r="C294" i="8"/>
  <c r="A294" i="8"/>
  <c r="H293" i="8"/>
  <c r="G293" i="8"/>
  <c r="E293" i="8"/>
  <c r="D293" i="8"/>
  <c r="C293" i="8"/>
  <c r="A293" i="8"/>
  <c r="H292" i="8"/>
  <c r="G292" i="8"/>
  <c r="E292" i="8"/>
  <c r="D292" i="8"/>
  <c r="C292" i="8"/>
  <c r="A292" i="8"/>
  <c r="H291" i="8"/>
  <c r="G291" i="8"/>
  <c r="E291" i="8"/>
  <c r="D291" i="8"/>
  <c r="C291" i="8"/>
  <c r="A291" i="8"/>
  <c r="H290" i="8"/>
  <c r="G290" i="8"/>
  <c r="E290" i="8"/>
  <c r="D290" i="8"/>
  <c r="C290" i="8"/>
  <c r="A290" i="8"/>
  <c r="H289" i="8"/>
  <c r="G289" i="8"/>
  <c r="E289" i="8"/>
  <c r="D289" i="8"/>
  <c r="C289" i="8"/>
  <c r="A289" i="8"/>
  <c r="H288" i="8"/>
  <c r="G288" i="8"/>
  <c r="E288" i="8"/>
  <c r="D288" i="8"/>
  <c r="C288" i="8"/>
  <c r="A288" i="8"/>
  <c r="H287" i="8"/>
  <c r="G287" i="8"/>
  <c r="E287" i="8"/>
  <c r="D287" i="8"/>
  <c r="C287" i="8"/>
  <c r="A287" i="8"/>
  <c r="H286" i="8"/>
  <c r="G286" i="8"/>
  <c r="E286" i="8"/>
  <c r="D286" i="8"/>
  <c r="C286" i="8"/>
  <c r="A286" i="8"/>
  <c r="H285" i="8"/>
  <c r="G285" i="8"/>
  <c r="E285" i="8"/>
  <c r="D285" i="8"/>
  <c r="C285" i="8"/>
  <c r="A285" i="8"/>
  <c r="H284" i="8"/>
  <c r="G284" i="8"/>
  <c r="E284" i="8"/>
  <c r="D284" i="8"/>
  <c r="C284" i="8"/>
  <c r="A284" i="8"/>
  <c r="H283" i="8"/>
  <c r="G283" i="8"/>
  <c r="E283" i="8"/>
  <c r="D283" i="8"/>
  <c r="C283" i="8"/>
  <c r="A283" i="8"/>
  <c r="H282" i="8"/>
  <c r="G282" i="8"/>
  <c r="E282" i="8"/>
  <c r="D282" i="8"/>
  <c r="C282" i="8"/>
  <c r="A282" i="8"/>
  <c r="G281" i="8"/>
  <c r="E281" i="8"/>
  <c r="D281" i="8"/>
  <c r="C281" i="8"/>
  <c r="G280" i="8"/>
  <c r="E280" i="8"/>
  <c r="D280" i="8"/>
  <c r="C280" i="8"/>
  <c r="G279" i="8"/>
  <c r="D279" i="8" s="1"/>
  <c r="E279" i="8"/>
  <c r="C279" i="8"/>
  <c r="G278" i="8"/>
  <c r="C278" i="8"/>
  <c r="G277" i="8"/>
  <c r="E277" i="8"/>
  <c r="D277" i="8"/>
  <c r="C277" i="8"/>
  <c r="G276" i="8"/>
  <c r="E276" i="8"/>
  <c r="D276" i="8"/>
  <c r="C276" i="8"/>
  <c r="G275" i="8"/>
  <c r="D275" i="8" s="1"/>
  <c r="E275" i="8"/>
  <c r="C275" i="8"/>
  <c r="G274" i="8"/>
  <c r="C274" i="8"/>
  <c r="G273" i="8"/>
  <c r="E273" i="8"/>
  <c r="D273" i="8"/>
  <c r="C273" i="8"/>
  <c r="G272" i="8"/>
  <c r="E272" i="8"/>
  <c r="D272" i="8"/>
  <c r="C272" i="8"/>
  <c r="G271" i="8"/>
  <c r="D271" i="8" s="1"/>
  <c r="E271" i="8"/>
  <c r="C271" i="8"/>
  <c r="G270" i="8"/>
  <c r="C270" i="8"/>
  <c r="G269" i="8"/>
  <c r="E269" i="8"/>
  <c r="D269" i="8"/>
  <c r="C269" i="8"/>
  <c r="G268" i="8"/>
  <c r="E268" i="8"/>
  <c r="D268" i="8"/>
  <c r="C268" i="8"/>
  <c r="G267" i="8"/>
  <c r="C267" i="8"/>
  <c r="G266" i="8"/>
  <c r="C266" i="8"/>
  <c r="G265" i="8"/>
  <c r="E265" i="8"/>
  <c r="D265" i="8"/>
  <c r="C265" i="8"/>
  <c r="G264" i="8"/>
  <c r="E264" i="8"/>
  <c r="D264" i="8"/>
  <c r="C264" i="8"/>
  <c r="G263" i="8"/>
  <c r="D263" i="8" s="1"/>
  <c r="E263" i="8"/>
  <c r="C263" i="8"/>
  <c r="G262" i="8"/>
  <c r="C262" i="8"/>
  <c r="G261" i="8"/>
  <c r="E261" i="8"/>
  <c r="D261" i="8"/>
  <c r="C261" i="8"/>
  <c r="G260" i="8"/>
  <c r="E260" i="8"/>
  <c r="D260" i="8"/>
  <c r="C260" i="8"/>
  <c r="G259" i="8"/>
  <c r="D259" i="8" s="1"/>
  <c r="E259" i="8"/>
  <c r="C259" i="8"/>
  <c r="G258" i="8"/>
  <c r="C258" i="8"/>
  <c r="G257" i="8"/>
  <c r="E257" i="8"/>
  <c r="D257" i="8"/>
  <c r="C257" i="8"/>
  <c r="G256" i="8"/>
  <c r="E256" i="8"/>
  <c r="D256" i="8"/>
  <c r="C256" i="8"/>
  <c r="G255" i="8"/>
  <c r="D255" i="8" s="1"/>
  <c r="E255" i="8"/>
  <c r="C255" i="8"/>
  <c r="G254" i="8"/>
  <c r="E254" i="8" s="1"/>
  <c r="D254" i="8"/>
  <c r="C254" i="8"/>
  <c r="G253" i="8"/>
  <c r="E253" i="8"/>
  <c r="D253" i="8"/>
  <c r="C253" i="8"/>
  <c r="G252" i="8"/>
  <c r="E252" i="8"/>
  <c r="D252" i="8"/>
  <c r="C252" i="8"/>
  <c r="G251" i="8"/>
  <c r="D251" i="8" s="1"/>
  <c r="C251" i="8"/>
  <c r="G250" i="8"/>
  <c r="E250" i="8" s="1"/>
  <c r="D250" i="8"/>
  <c r="C250" i="8"/>
  <c r="G249" i="8"/>
  <c r="E249" i="8"/>
  <c r="D249" i="8"/>
  <c r="C249" i="8"/>
  <c r="G248" i="8"/>
  <c r="D248" i="8" s="1"/>
  <c r="C248" i="8"/>
  <c r="G247" i="8"/>
  <c r="C247" i="8"/>
  <c r="G246" i="8"/>
  <c r="C246" i="8"/>
  <c r="G245" i="8"/>
  <c r="E245" i="8"/>
  <c r="D245" i="8"/>
  <c r="C245" i="8"/>
  <c r="G244" i="8"/>
  <c r="C244" i="8"/>
  <c r="G243" i="8"/>
  <c r="D243" i="8" s="1"/>
  <c r="E243" i="8"/>
  <c r="C243" i="8"/>
  <c r="G242" i="8"/>
  <c r="E242" i="8" s="1"/>
  <c r="D242" i="8"/>
  <c r="C242" i="8"/>
  <c r="G241" i="8"/>
  <c r="E241" i="8"/>
  <c r="D241" i="8"/>
  <c r="C241" i="8"/>
  <c r="G240" i="8"/>
  <c r="E240" i="8"/>
  <c r="D240" i="8"/>
  <c r="C240" i="8"/>
  <c r="G239" i="8"/>
  <c r="D239" i="8" s="1"/>
  <c r="E239" i="8"/>
  <c r="C239" i="8"/>
  <c r="G238" i="8"/>
  <c r="E238" i="8" s="1"/>
  <c r="D238" i="8"/>
  <c r="C238" i="8"/>
  <c r="G237" i="8"/>
  <c r="E237" i="8"/>
  <c r="D237" i="8"/>
  <c r="C237" i="8"/>
  <c r="G236" i="8"/>
  <c r="E236" i="8"/>
  <c r="D236" i="8"/>
  <c r="C236" i="8"/>
  <c r="G235" i="8"/>
  <c r="C235" i="8"/>
  <c r="G234" i="8"/>
  <c r="E234" i="8" s="1"/>
  <c r="D234" i="8"/>
  <c r="C234" i="8"/>
  <c r="G233" i="8"/>
  <c r="E233" i="8"/>
  <c r="D233" i="8"/>
  <c r="C233" i="8"/>
  <c r="G232" i="8"/>
  <c r="D232" i="8" s="1"/>
  <c r="E232" i="8"/>
  <c r="C232" i="8"/>
  <c r="G231" i="8"/>
  <c r="C231" i="8"/>
  <c r="G230" i="8"/>
  <c r="C230" i="8"/>
  <c r="G229" i="8"/>
  <c r="E229" i="8"/>
  <c r="D229" i="8"/>
  <c r="C229" i="8"/>
  <c r="G228" i="8"/>
  <c r="C228" i="8"/>
  <c r="G227" i="8"/>
  <c r="D227" i="8" s="1"/>
  <c r="E227" i="8"/>
  <c r="C227" i="8"/>
  <c r="G226" i="8"/>
  <c r="E226" i="8" s="1"/>
  <c r="D226" i="8"/>
  <c r="C226" i="8"/>
  <c r="G225" i="8"/>
  <c r="E225" i="8"/>
  <c r="D225" i="8"/>
  <c r="C225" i="8"/>
  <c r="G224" i="8"/>
  <c r="E224" i="8"/>
  <c r="D224" i="8"/>
  <c r="C224" i="8"/>
  <c r="G223" i="8"/>
  <c r="D223" i="8" s="1"/>
  <c r="E223" i="8"/>
  <c r="C223" i="8"/>
  <c r="G222" i="8"/>
  <c r="E222" i="8" s="1"/>
  <c r="D222" i="8"/>
  <c r="C222" i="8"/>
  <c r="G221" i="8"/>
  <c r="E221" i="8"/>
  <c r="D221" i="8"/>
  <c r="C221" i="8"/>
  <c r="G220" i="8"/>
  <c r="E220" i="8"/>
  <c r="D220" i="8"/>
  <c r="C220" i="8"/>
  <c r="G219" i="8"/>
  <c r="D219" i="8" s="1"/>
  <c r="C219" i="8"/>
  <c r="G218" i="8"/>
  <c r="C218" i="8"/>
  <c r="G217" i="8"/>
  <c r="E217" i="8"/>
  <c r="D217" i="8"/>
  <c r="C217" i="8"/>
  <c r="G216" i="8"/>
  <c r="D216" i="8" s="1"/>
  <c r="C216" i="8"/>
  <c r="G215" i="8"/>
  <c r="C215" i="8"/>
  <c r="G214" i="8"/>
  <c r="C214" i="8"/>
  <c r="G213" i="8"/>
  <c r="E213" i="8"/>
  <c r="D213" i="8"/>
  <c r="C213" i="8"/>
  <c r="G212" i="8"/>
  <c r="C212" i="8"/>
  <c r="G211" i="8"/>
  <c r="D211" i="8" s="1"/>
  <c r="E211" i="8"/>
  <c r="C211" i="8"/>
  <c r="G210" i="8"/>
  <c r="E210" i="8" s="1"/>
  <c r="D210" i="8"/>
  <c r="C210" i="8"/>
  <c r="G209" i="8"/>
  <c r="E209" i="8"/>
  <c r="D209" i="8"/>
  <c r="C209" i="8"/>
  <c r="G208" i="8"/>
  <c r="E208" i="8"/>
  <c r="D208" i="8"/>
  <c r="C208" i="8"/>
  <c r="G207" i="8"/>
  <c r="D207" i="8" s="1"/>
  <c r="E207" i="8"/>
  <c r="C207" i="8"/>
  <c r="G206" i="8"/>
  <c r="E206" i="8" s="1"/>
  <c r="D206" i="8"/>
  <c r="C206" i="8"/>
  <c r="G205" i="8"/>
  <c r="E205" i="8"/>
  <c r="D205" i="8"/>
  <c r="C205" i="8"/>
  <c r="G204" i="8"/>
  <c r="E204" i="8"/>
  <c r="D204" i="8"/>
  <c r="C204" i="8"/>
  <c r="G203" i="8"/>
  <c r="D203" i="8" s="1"/>
  <c r="E203" i="8"/>
  <c r="C203" i="8"/>
  <c r="G202" i="8"/>
  <c r="E202" i="8" s="1"/>
  <c r="C202" i="8"/>
  <c r="G201" i="8"/>
  <c r="E201" i="8"/>
  <c r="D201" i="8"/>
  <c r="C201" i="8"/>
  <c r="G200" i="8"/>
  <c r="C200" i="8"/>
  <c r="G199" i="8"/>
  <c r="C199" i="8"/>
  <c r="G198" i="8"/>
  <c r="C198" i="8"/>
  <c r="G197" i="8"/>
  <c r="E197" i="8"/>
  <c r="D197" i="8"/>
  <c r="C197" i="8"/>
  <c r="G196" i="8"/>
  <c r="C196" i="8"/>
  <c r="G195" i="8"/>
  <c r="D195" i="8" s="1"/>
  <c r="E195" i="8"/>
  <c r="C195" i="8"/>
  <c r="G194" i="8"/>
  <c r="E194" i="8" s="1"/>
  <c r="D194" i="8"/>
  <c r="C194" i="8"/>
  <c r="G193" i="8"/>
  <c r="E193" i="8"/>
  <c r="D193" i="8"/>
  <c r="C193" i="8"/>
  <c r="G192" i="8"/>
  <c r="E192" i="8"/>
  <c r="D192" i="8"/>
  <c r="C192" i="8"/>
  <c r="G191" i="8"/>
  <c r="D191" i="8" s="1"/>
  <c r="C191" i="8"/>
  <c r="G190" i="8"/>
  <c r="C190" i="8"/>
  <c r="G189" i="8"/>
  <c r="E189" i="8"/>
  <c r="D189" i="8"/>
  <c r="C189" i="8"/>
  <c r="G188" i="8"/>
  <c r="D188" i="8" s="1"/>
  <c r="C188" i="8"/>
  <c r="G187" i="8"/>
  <c r="C187" i="8"/>
  <c r="G186" i="8"/>
  <c r="C186" i="8"/>
  <c r="G185" i="8"/>
  <c r="E185" i="8"/>
  <c r="D185" i="8"/>
  <c r="C185" i="8"/>
  <c r="G184" i="8"/>
  <c r="C184" i="8"/>
  <c r="G183" i="8"/>
  <c r="C183" i="8"/>
  <c r="G182" i="8"/>
  <c r="C182" i="8"/>
  <c r="G181" i="8"/>
  <c r="E181" i="8"/>
  <c r="D181" i="8"/>
  <c r="C181" i="8"/>
  <c r="G180" i="8"/>
  <c r="E180" i="8" s="1"/>
  <c r="D180" i="8"/>
  <c r="C180" i="8"/>
  <c r="G179" i="8"/>
  <c r="D179" i="8" s="1"/>
  <c r="E179" i="8"/>
  <c r="C179" i="8"/>
  <c r="G178" i="8"/>
  <c r="E178" i="8" s="1"/>
  <c r="D178" i="8"/>
  <c r="C178" i="8"/>
  <c r="G177" i="8"/>
  <c r="E177" i="8"/>
  <c r="D177" i="8"/>
  <c r="C177" i="8"/>
  <c r="G176" i="8"/>
  <c r="E176" i="8"/>
  <c r="D176" i="8"/>
  <c r="C176" i="8"/>
  <c r="G175" i="8"/>
  <c r="D175" i="8" s="1"/>
  <c r="E175" i="8"/>
  <c r="C175" i="8"/>
  <c r="G174" i="8"/>
  <c r="E174" i="8" s="1"/>
  <c r="C174" i="8"/>
  <c r="G173" i="8"/>
  <c r="E173" i="8"/>
  <c r="D173" i="8"/>
  <c r="C173" i="8"/>
  <c r="G172" i="8"/>
  <c r="C172" i="8"/>
  <c r="G171" i="8"/>
  <c r="D171" i="8" s="1"/>
  <c r="C171" i="8"/>
  <c r="G170" i="8"/>
  <c r="E170" i="8" s="1"/>
  <c r="C170" i="8"/>
  <c r="G169" i="8"/>
  <c r="E169" i="8"/>
  <c r="D169" i="8"/>
  <c r="C169" i="8"/>
  <c r="G168" i="8"/>
  <c r="D168" i="8" s="1"/>
  <c r="C168" i="8"/>
  <c r="G167" i="8"/>
  <c r="E167" i="8" s="1"/>
  <c r="C167" i="8"/>
  <c r="G166" i="8"/>
  <c r="E166" i="8"/>
  <c r="D166" i="8"/>
  <c r="C166" i="8"/>
  <c r="G165" i="8"/>
  <c r="E165" i="8" s="1"/>
  <c r="D165" i="8"/>
  <c r="C165" i="8"/>
  <c r="G164" i="8"/>
  <c r="D164" i="8" s="1"/>
  <c r="E164" i="8"/>
  <c r="C164" i="8"/>
  <c r="G163" i="8"/>
  <c r="E163" i="8" s="1"/>
  <c r="D163" i="8"/>
  <c r="C163" i="8"/>
  <c r="G162" i="8"/>
  <c r="E162" i="8"/>
  <c r="D162" i="8"/>
  <c r="C162" i="8"/>
  <c r="G161" i="8"/>
  <c r="E161" i="8"/>
  <c r="D161" i="8"/>
  <c r="C161" i="8"/>
  <c r="G160" i="8"/>
  <c r="D160" i="8" s="1"/>
  <c r="C160" i="8"/>
  <c r="G159" i="8"/>
  <c r="E159" i="8" s="1"/>
  <c r="D159" i="8"/>
  <c r="C159" i="8"/>
  <c r="G158" i="8"/>
  <c r="E158" i="8"/>
  <c r="D158" i="8"/>
  <c r="C158" i="8"/>
  <c r="G157" i="8"/>
  <c r="D157" i="8" s="1"/>
  <c r="E157" i="8"/>
  <c r="C157" i="8"/>
  <c r="G156" i="8"/>
  <c r="C156" i="8"/>
  <c r="G155" i="8"/>
  <c r="C155" i="8"/>
  <c r="G154" i="8"/>
  <c r="E154" i="8"/>
  <c r="D154" i="8"/>
  <c r="C154" i="8"/>
  <c r="G153" i="8"/>
  <c r="C153" i="8"/>
  <c r="G152" i="8"/>
  <c r="D152" i="8" s="1"/>
  <c r="C152" i="8"/>
  <c r="G151" i="8"/>
  <c r="E151" i="8" s="1"/>
  <c r="C151" i="8"/>
  <c r="G150" i="8"/>
  <c r="E150" i="8"/>
  <c r="D150" i="8"/>
  <c r="C150" i="8"/>
  <c r="G149" i="8"/>
  <c r="E149" i="8" s="1"/>
  <c r="D149" i="8"/>
  <c r="C149" i="8"/>
  <c r="G148" i="8"/>
  <c r="D148" i="8" s="1"/>
  <c r="E148" i="8"/>
  <c r="C148" i="8"/>
  <c r="G147" i="8"/>
  <c r="E147" i="8" s="1"/>
  <c r="D147" i="8"/>
  <c r="C147" i="8"/>
  <c r="G146" i="8"/>
  <c r="E146" i="8"/>
  <c r="D146" i="8"/>
  <c r="C146" i="8"/>
  <c r="G145" i="8"/>
  <c r="E145" i="8"/>
  <c r="D145" i="8"/>
  <c r="C145" i="8"/>
  <c r="G144" i="8"/>
  <c r="D144" i="8" s="1"/>
  <c r="E144" i="8"/>
  <c r="C144" i="8"/>
  <c r="G143" i="8"/>
  <c r="E143" i="8" s="1"/>
  <c r="C143" i="8"/>
  <c r="G142" i="8"/>
  <c r="E142" i="8"/>
  <c r="D142" i="8"/>
  <c r="C142" i="8"/>
  <c r="G141" i="8"/>
  <c r="D141" i="8" s="1"/>
  <c r="C141" i="8"/>
  <c r="G140" i="8"/>
  <c r="C140" i="8"/>
  <c r="G139" i="8"/>
  <c r="C139" i="8"/>
  <c r="G138" i="8"/>
  <c r="E138" i="8"/>
  <c r="D138" i="8"/>
  <c r="C138" i="8"/>
  <c r="G137" i="8"/>
  <c r="C137" i="8"/>
  <c r="G136" i="8"/>
  <c r="D136" i="8" s="1"/>
  <c r="C136" i="8"/>
  <c r="G135" i="8"/>
  <c r="E135" i="8" s="1"/>
  <c r="C135" i="8"/>
  <c r="G134" i="8"/>
  <c r="E134" i="8"/>
  <c r="D134" i="8"/>
  <c r="C134" i="8"/>
  <c r="G133" i="8"/>
  <c r="E133" i="8" s="1"/>
  <c r="D133" i="8"/>
  <c r="C133" i="8"/>
  <c r="G132" i="8"/>
  <c r="D132" i="8" s="1"/>
  <c r="E132" i="8"/>
  <c r="C132" i="8"/>
  <c r="G131" i="8"/>
  <c r="E131" i="8" s="1"/>
  <c r="D131" i="8"/>
  <c r="C131" i="8"/>
  <c r="G130" i="8"/>
  <c r="E130" i="8"/>
  <c r="D130" i="8"/>
  <c r="C130" i="8"/>
  <c r="G129" i="8"/>
  <c r="E129" i="8"/>
  <c r="D129" i="8"/>
  <c r="C129" i="8"/>
  <c r="G128" i="8"/>
  <c r="D128" i="8" s="1"/>
  <c r="C128" i="8"/>
  <c r="G127" i="8"/>
  <c r="E127" i="8" s="1"/>
  <c r="D127" i="8"/>
  <c r="C127" i="8"/>
  <c r="G126" i="8"/>
  <c r="E126" i="8"/>
  <c r="D126" i="8"/>
  <c r="C126" i="8"/>
  <c r="G125" i="8"/>
  <c r="D125" i="8" s="1"/>
  <c r="E125" i="8"/>
  <c r="C125" i="8"/>
  <c r="G124" i="8"/>
  <c r="C124" i="8"/>
  <c r="G123" i="8"/>
  <c r="C123" i="8"/>
  <c r="G122" i="8"/>
  <c r="E122" i="8"/>
  <c r="D122" i="8"/>
  <c r="C122" i="8"/>
  <c r="G121" i="8"/>
  <c r="C121" i="8"/>
  <c r="G120" i="8"/>
  <c r="D120" i="8" s="1"/>
  <c r="C120" i="8"/>
  <c r="G119" i="8"/>
  <c r="E119" i="8" s="1"/>
  <c r="C119" i="8"/>
  <c r="G118" i="8"/>
  <c r="E118" i="8"/>
  <c r="D118" i="8"/>
  <c r="C118" i="8"/>
  <c r="G117" i="8"/>
  <c r="E117" i="8" s="1"/>
  <c r="D117" i="8"/>
  <c r="C117" i="8"/>
  <c r="G116" i="8"/>
  <c r="D116" i="8" s="1"/>
  <c r="E116" i="8"/>
  <c r="C116" i="8"/>
  <c r="G115" i="8"/>
  <c r="E115" i="8" s="1"/>
  <c r="D115" i="8"/>
  <c r="C115" i="8"/>
  <c r="G114" i="8"/>
  <c r="E114" i="8"/>
  <c r="D114" i="8"/>
  <c r="C114" i="8"/>
  <c r="G113" i="8"/>
  <c r="E113" i="8"/>
  <c r="D113" i="8"/>
  <c r="C113" i="8"/>
  <c r="G112" i="8"/>
  <c r="D112" i="8" s="1"/>
  <c r="E112" i="8"/>
  <c r="C112" i="8"/>
  <c r="G111" i="8"/>
  <c r="C111" i="8"/>
  <c r="G110" i="8"/>
  <c r="E110" i="8" s="1"/>
  <c r="D110" i="8"/>
  <c r="C110" i="8"/>
  <c r="G109" i="8"/>
  <c r="E109" i="8"/>
  <c r="D109" i="8"/>
  <c r="C109" i="8"/>
  <c r="G108" i="8"/>
  <c r="D108" i="8" s="1"/>
  <c r="C108" i="8"/>
  <c r="G107" i="8"/>
  <c r="C107" i="8"/>
  <c r="G106" i="8"/>
  <c r="E106" i="8" s="1"/>
  <c r="D106" i="8"/>
  <c r="C106" i="8"/>
  <c r="G105" i="8"/>
  <c r="E105" i="8"/>
  <c r="D105" i="8"/>
  <c r="C105" i="8"/>
  <c r="G104" i="8"/>
  <c r="D104" i="8" s="1"/>
  <c r="E104" i="8"/>
  <c r="C104" i="8"/>
  <c r="G103" i="8"/>
  <c r="C103" i="8"/>
  <c r="G102" i="8"/>
  <c r="E102" i="8" s="1"/>
  <c r="D102" i="8"/>
  <c r="C102" i="8"/>
  <c r="G101" i="8"/>
  <c r="E101" i="8"/>
  <c r="D101" i="8"/>
  <c r="C101" i="8"/>
  <c r="G100" i="8"/>
  <c r="D100" i="8" s="1"/>
  <c r="C100" i="8"/>
  <c r="G99" i="8"/>
  <c r="C99" i="8"/>
  <c r="G98" i="8"/>
  <c r="E98" i="8" s="1"/>
  <c r="D98" i="8"/>
  <c r="C98" i="8"/>
  <c r="G97" i="8"/>
  <c r="E97" i="8"/>
  <c r="D97" i="8"/>
  <c r="C97" i="8"/>
  <c r="G96" i="8"/>
  <c r="D96" i="8" s="1"/>
  <c r="E96" i="8"/>
  <c r="C96" i="8"/>
  <c r="G95" i="8"/>
  <c r="C95" i="8"/>
  <c r="G94" i="8"/>
  <c r="E94" i="8" s="1"/>
  <c r="D94" i="8"/>
  <c r="C94" i="8"/>
  <c r="G93" i="8"/>
  <c r="E93" i="8"/>
  <c r="D93" i="8"/>
  <c r="C93" i="8"/>
  <c r="G92" i="8"/>
  <c r="D92" i="8" s="1"/>
  <c r="C92" i="8"/>
  <c r="G91" i="8"/>
  <c r="C91" i="8"/>
  <c r="G90" i="8"/>
  <c r="E90" i="8" s="1"/>
  <c r="D90" i="8"/>
  <c r="C90" i="8"/>
  <c r="G89" i="8"/>
  <c r="E89" i="8"/>
  <c r="D89" i="8"/>
  <c r="C89" i="8"/>
  <c r="G88" i="8"/>
  <c r="D88" i="8" s="1"/>
  <c r="E88" i="8"/>
  <c r="C88" i="8"/>
  <c r="G87" i="8"/>
  <c r="C87" i="8"/>
  <c r="G86" i="8"/>
  <c r="E86" i="8" s="1"/>
  <c r="D86" i="8"/>
  <c r="C86" i="8"/>
  <c r="G85" i="8"/>
  <c r="E85" i="8"/>
  <c r="D85" i="8"/>
  <c r="C85" i="8"/>
  <c r="G84" i="8"/>
  <c r="D84" i="8" s="1"/>
  <c r="C84" i="8"/>
  <c r="G83" i="8"/>
  <c r="C83" i="8"/>
  <c r="G82" i="8"/>
  <c r="E82" i="8" s="1"/>
  <c r="D82" i="8"/>
  <c r="C82" i="8"/>
  <c r="G81" i="8"/>
  <c r="E81" i="8"/>
  <c r="D81" i="8"/>
  <c r="C81" i="8"/>
  <c r="G80" i="8"/>
  <c r="D80" i="8" s="1"/>
  <c r="E80" i="8"/>
  <c r="C80" i="8"/>
  <c r="G79" i="8"/>
  <c r="C79" i="8"/>
  <c r="G78" i="8"/>
  <c r="E78" i="8" s="1"/>
  <c r="D78" i="8"/>
  <c r="C78" i="8"/>
  <c r="G77" i="8"/>
  <c r="E77" i="8"/>
  <c r="D77" i="8"/>
  <c r="C77" i="8"/>
  <c r="G76" i="8"/>
  <c r="D76" i="8" s="1"/>
  <c r="C76" i="8"/>
  <c r="G75" i="8"/>
  <c r="C75" i="8"/>
  <c r="G74" i="8"/>
  <c r="E74" i="8" s="1"/>
  <c r="D74" i="8"/>
  <c r="C74" i="8"/>
  <c r="G73" i="8"/>
  <c r="E73" i="8"/>
  <c r="D73" i="8"/>
  <c r="C73" i="8"/>
  <c r="G72" i="8"/>
  <c r="D72" i="8" s="1"/>
  <c r="E72" i="8"/>
  <c r="C72" i="8"/>
  <c r="G71" i="8"/>
  <c r="C71" i="8"/>
  <c r="A71" i="8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G70" i="8"/>
  <c r="E70" i="8" s="1"/>
  <c r="D70" i="8"/>
  <c r="C70" i="8"/>
  <c r="G69" i="8"/>
  <c r="E69" i="8"/>
  <c r="D69" i="8"/>
  <c r="C69" i="8"/>
  <c r="G68" i="8"/>
  <c r="D68" i="8" s="1"/>
  <c r="C68" i="8"/>
  <c r="A68" i="8"/>
  <c r="A69" i="8" s="1"/>
  <c r="A70" i="8" s="1"/>
  <c r="G67" i="8"/>
  <c r="C67" i="8"/>
  <c r="A67" i="8"/>
  <c r="G66" i="8"/>
  <c r="E66" i="8" s="1"/>
  <c r="D66" i="8"/>
  <c r="C66" i="8"/>
  <c r="H65" i="8"/>
  <c r="G65" i="8"/>
  <c r="E65" i="8"/>
  <c r="C65" i="8"/>
  <c r="A65" i="8"/>
  <c r="H64" i="8"/>
  <c r="G64" i="8"/>
  <c r="E64" i="8"/>
  <c r="C64" i="8"/>
  <c r="A64" i="8"/>
  <c r="H63" i="8"/>
  <c r="G63" i="8"/>
  <c r="E63" i="8"/>
  <c r="C63" i="8"/>
  <c r="A63" i="8"/>
  <c r="H62" i="8"/>
  <c r="G62" i="8"/>
  <c r="E62" i="8"/>
  <c r="C62" i="8"/>
  <c r="A62" i="8"/>
  <c r="H61" i="8"/>
  <c r="G61" i="8"/>
  <c r="E61" i="8"/>
  <c r="C61" i="8"/>
  <c r="A61" i="8"/>
  <c r="H60" i="8"/>
  <c r="G60" i="8"/>
  <c r="E60" i="8"/>
  <c r="C60" i="8"/>
  <c r="A60" i="8"/>
  <c r="H59" i="8"/>
  <c r="G59" i="8"/>
  <c r="E59" i="8"/>
  <c r="C59" i="8"/>
  <c r="A59" i="8"/>
  <c r="H58" i="8"/>
  <c r="G58" i="8"/>
  <c r="E58" i="8"/>
  <c r="C58" i="8"/>
  <c r="A58" i="8"/>
  <c r="H57" i="8"/>
  <c r="G57" i="8"/>
  <c r="E57" i="8"/>
  <c r="C57" i="8"/>
  <c r="A57" i="8"/>
  <c r="H56" i="8"/>
  <c r="G56" i="8"/>
  <c r="E56" i="8"/>
  <c r="C56" i="8"/>
  <c r="A56" i="8"/>
  <c r="H55" i="8"/>
  <c r="G55" i="8"/>
  <c r="E55" i="8"/>
  <c r="C55" i="8"/>
  <c r="A55" i="8"/>
  <c r="H54" i="8"/>
  <c r="G54" i="8"/>
  <c r="E54" i="8"/>
  <c r="C54" i="8"/>
  <c r="A54" i="8"/>
  <c r="H53" i="8"/>
  <c r="G53" i="8"/>
  <c r="E53" i="8"/>
  <c r="C53" i="8"/>
  <c r="A53" i="8"/>
  <c r="H52" i="8"/>
  <c r="G52" i="8"/>
  <c r="E52" i="8"/>
  <c r="C52" i="8"/>
  <c r="A52" i="8"/>
  <c r="H51" i="8"/>
  <c r="G51" i="8"/>
  <c r="E51" i="8"/>
  <c r="C51" i="8"/>
  <c r="A51" i="8"/>
  <c r="H50" i="8"/>
  <c r="G50" i="8"/>
  <c r="E50" i="8"/>
  <c r="C50" i="8"/>
  <c r="A50" i="8"/>
  <c r="H49" i="8"/>
  <c r="G49" i="8"/>
  <c r="E49" i="8"/>
  <c r="C49" i="8"/>
  <c r="A49" i="8"/>
  <c r="H48" i="8"/>
  <c r="G48" i="8"/>
  <c r="E48" i="8"/>
  <c r="C48" i="8"/>
  <c r="A48" i="8"/>
  <c r="H47" i="8"/>
  <c r="G47" i="8"/>
  <c r="E47" i="8"/>
  <c r="C47" i="8"/>
  <c r="A47" i="8"/>
  <c r="H46" i="8"/>
  <c r="G46" i="8"/>
  <c r="E46" i="8"/>
  <c r="C46" i="8"/>
  <c r="A46" i="8"/>
  <c r="H45" i="8"/>
  <c r="G45" i="8"/>
  <c r="E45" i="8"/>
  <c r="C45" i="8"/>
  <c r="A45" i="8"/>
  <c r="H44" i="8"/>
  <c r="G44" i="8"/>
  <c r="E44" i="8"/>
  <c r="C44" i="8"/>
  <c r="A44" i="8"/>
  <c r="H43" i="8"/>
  <c r="G43" i="8"/>
  <c r="E43" i="8"/>
  <c r="C43" i="8"/>
  <c r="A43" i="8"/>
  <c r="H42" i="8"/>
  <c r="G42" i="8"/>
  <c r="E42" i="8"/>
  <c r="C42" i="8"/>
  <c r="A42" i="8"/>
  <c r="H41" i="8"/>
  <c r="G41" i="8"/>
  <c r="E41" i="8"/>
  <c r="C41" i="8"/>
  <c r="A41" i="8"/>
  <c r="H40" i="8"/>
  <c r="G40" i="8"/>
  <c r="E40" i="8"/>
  <c r="C40" i="8"/>
  <c r="A40" i="8"/>
  <c r="H39" i="8"/>
  <c r="G39" i="8"/>
  <c r="E39" i="8"/>
  <c r="C39" i="8"/>
  <c r="A39" i="8"/>
  <c r="H38" i="8"/>
  <c r="G38" i="8"/>
  <c r="E38" i="8"/>
  <c r="C38" i="8"/>
  <c r="A38" i="8"/>
  <c r="H37" i="8"/>
  <c r="G37" i="8"/>
  <c r="E37" i="8"/>
  <c r="C37" i="8"/>
  <c r="A37" i="8"/>
  <c r="H36" i="8"/>
  <c r="G36" i="8"/>
  <c r="E36" i="8"/>
  <c r="C36" i="8"/>
  <c r="A36" i="8"/>
  <c r="H35" i="8"/>
  <c r="G35" i="8"/>
  <c r="E35" i="8"/>
  <c r="C35" i="8"/>
  <c r="A35" i="8"/>
  <c r="H34" i="8"/>
  <c r="G34" i="8"/>
  <c r="E34" i="8"/>
  <c r="C34" i="8"/>
  <c r="A34" i="8"/>
  <c r="H33" i="8"/>
  <c r="G33" i="8"/>
  <c r="E33" i="8"/>
  <c r="C33" i="8"/>
  <c r="A33" i="8"/>
  <c r="H32" i="8"/>
  <c r="G32" i="8"/>
  <c r="E32" i="8"/>
  <c r="C32" i="8"/>
  <c r="A32" i="8"/>
  <c r="H31" i="8"/>
  <c r="G31" i="8"/>
  <c r="E31" i="8"/>
  <c r="C31" i="8"/>
  <c r="A31" i="8"/>
  <c r="H30" i="8"/>
  <c r="G30" i="8"/>
  <c r="E30" i="8"/>
  <c r="C30" i="8"/>
  <c r="A30" i="8"/>
  <c r="H29" i="8"/>
  <c r="G29" i="8"/>
  <c r="E29" i="8"/>
  <c r="C29" i="8"/>
  <c r="A29" i="8"/>
  <c r="H28" i="8"/>
  <c r="G28" i="8"/>
  <c r="E28" i="8"/>
  <c r="C28" i="8"/>
  <c r="A28" i="8"/>
  <c r="H27" i="8"/>
  <c r="G27" i="8"/>
  <c r="E27" i="8"/>
  <c r="C27" i="8"/>
  <c r="A27" i="8"/>
  <c r="H26" i="8"/>
  <c r="G26" i="8"/>
  <c r="E26" i="8"/>
  <c r="C26" i="8"/>
  <c r="A26" i="8"/>
  <c r="H25" i="8"/>
  <c r="G25" i="8"/>
  <c r="E25" i="8"/>
  <c r="C25" i="8"/>
  <c r="A25" i="8"/>
  <c r="H24" i="8"/>
  <c r="G24" i="8"/>
  <c r="E24" i="8"/>
  <c r="C24" i="8"/>
  <c r="A24" i="8"/>
  <c r="H23" i="8"/>
  <c r="G23" i="8"/>
  <c r="E23" i="8"/>
  <c r="C23" i="8"/>
  <c r="A23" i="8"/>
  <c r="H22" i="8"/>
  <c r="G22" i="8"/>
  <c r="E22" i="8"/>
  <c r="C22" i="8"/>
  <c r="A22" i="8"/>
  <c r="H21" i="8"/>
  <c r="G21" i="8"/>
  <c r="E21" i="8"/>
  <c r="C21" i="8"/>
  <c r="A21" i="8"/>
  <c r="H20" i="8"/>
  <c r="G20" i="8"/>
  <c r="E20" i="8"/>
  <c r="C20" i="8"/>
  <c r="A20" i="8"/>
  <c r="H19" i="8"/>
  <c r="G19" i="8"/>
  <c r="E19" i="8"/>
  <c r="C19" i="8"/>
  <c r="A19" i="8"/>
  <c r="H18" i="8"/>
  <c r="G18" i="8"/>
  <c r="E18" i="8"/>
  <c r="C18" i="8"/>
  <c r="H17" i="8"/>
  <c r="G17" i="8"/>
  <c r="E17" i="8"/>
  <c r="C17" i="8"/>
  <c r="H16" i="8"/>
  <c r="G16" i="8"/>
  <c r="E16" i="8"/>
  <c r="C16" i="8"/>
  <c r="H15" i="8"/>
  <c r="G15" i="8"/>
  <c r="E15" i="8"/>
  <c r="C15" i="8"/>
  <c r="H14" i="8"/>
  <c r="G14" i="8"/>
  <c r="E14" i="8"/>
  <c r="C14" i="8"/>
  <c r="H13" i="8"/>
  <c r="G13" i="8"/>
  <c r="E13" i="8"/>
  <c r="C13" i="8"/>
  <c r="H12" i="8"/>
  <c r="G12" i="8"/>
  <c r="E12" i="8"/>
  <c r="C12" i="8"/>
  <c r="H11" i="8"/>
  <c r="G11" i="8"/>
  <c r="E11" i="8"/>
  <c r="C11" i="8"/>
  <c r="H10" i="8"/>
  <c r="G10" i="8"/>
  <c r="E10" i="8"/>
  <c r="C10" i="8"/>
  <c r="H9" i="8"/>
  <c r="G9" i="8"/>
  <c r="E9" i="8"/>
  <c r="C9" i="8"/>
  <c r="H8" i="8"/>
  <c r="G8" i="8"/>
  <c r="E8" i="8"/>
  <c r="C8" i="8"/>
  <c r="H7" i="8"/>
  <c r="G7" i="8"/>
  <c r="E7" i="8"/>
  <c r="C7" i="8"/>
  <c r="H6" i="8"/>
  <c r="G6" i="8"/>
  <c r="E6" i="8"/>
  <c r="C6" i="8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G5" i="8"/>
  <c r="G4" i="8"/>
  <c r="A4" i="8"/>
  <c r="A5" i="8" s="1"/>
  <c r="G3" i="8"/>
  <c r="A3" i="8"/>
  <c r="G2" i="8"/>
  <c r="Q4" i="3"/>
  <c r="Q5" i="3"/>
  <c r="Q6" i="3"/>
  <c r="Q7" i="3"/>
  <c r="Q3" i="3"/>
  <c r="P4" i="3"/>
  <c r="P5" i="3"/>
  <c r="P6" i="3"/>
  <c r="P7" i="3"/>
  <c r="P3" i="3"/>
  <c r="G66" i="2"/>
  <c r="G67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5" i="2"/>
  <c r="W500" i="1"/>
  <c r="W499" i="1"/>
  <c r="W498" i="1"/>
  <c r="W497" i="1"/>
  <c r="W496" i="1"/>
  <c r="W495" i="1"/>
  <c r="W494" i="1"/>
  <c r="W493" i="1"/>
  <c r="W492" i="1"/>
  <c r="W491" i="1"/>
  <c r="W490" i="1"/>
  <c r="W489" i="1"/>
  <c r="W488" i="1"/>
  <c r="W487" i="1"/>
  <c r="W486" i="1"/>
  <c r="W485" i="1"/>
  <c r="W484" i="1"/>
  <c r="W483" i="1"/>
  <c r="W48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V500" i="1"/>
  <c r="V499" i="1"/>
  <c r="V498" i="1"/>
  <c r="V497" i="1"/>
  <c r="V496" i="1"/>
  <c r="V495" i="1"/>
  <c r="V494" i="1"/>
  <c r="V493" i="1"/>
  <c r="V492" i="1"/>
  <c r="V491" i="1"/>
  <c r="V490" i="1"/>
  <c r="V489" i="1"/>
  <c r="V488" i="1"/>
  <c r="V487" i="1"/>
  <c r="V486" i="1"/>
  <c r="V485" i="1"/>
  <c r="V484" i="1"/>
  <c r="V483" i="1"/>
  <c r="V482" i="1"/>
  <c r="V481" i="1"/>
  <c r="V480" i="1"/>
  <c r="V479" i="1"/>
  <c r="V478" i="1"/>
  <c r="V477" i="1"/>
  <c r="V476" i="1"/>
  <c r="V475" i="1"/>
  <c r="V474" i="1"/>
  <c r="V473" i="1"/>
  <c r="V472" i="1"/>
  <c r="V471" i="1"/>
  <c r="V470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A150" i="2"/>
  <c r="O150" i="2" s="1"/>
  <c r="A149" i="2"/>
  <c r="O149" i="2" s="1"/>
  <c r="A148" i="2"/>
  <c r="O148" i="2" s="1"/>
  <c r="A147" i="2"/>
  <c r="O147" i="2" s="1"/>
  <c r="A146" i="2"/>
  <c r="O146" i="2" s="1"/>
  <c r="A145" i="2"/>
  <c r="O145" i="2" s="1"/>
  <c r="A144" i="2"/>
  <c r="O144" i="2" s="1"/>
  <c r="A143" i="2"/>
  <c r="O143" i="2" s="1"/>
  <c r="A142" i="2"/>
  <c r="O142" i="2" s="1"/>
  <c r="A141" i="2"/>
  <c r="O141" i="2" s="1"/>
  <c r="A140" i="2"/>
  <c r="O140" i="2" s="1"/>
  <c r="A139" i="2"/>
  <c r="O139" i="2" s="1"/>
  <c r="A138" i="2"/>
  <c r="O138" i="2" s="1"/>
  <c r="A137" i="2"/>
  <c r="O137" i="2" s="1"/>
  <c r="A136" i="2"/>
  <c r="O136" i="2" s="1"/>
  <c r="A135" i="2"/>
  <c r="O135" i="2" s="1"/>
  <c r="A134" i="2"/>
  <c r="O134" i="2" s="1"/>
  <c r="A133" i="2"/>
  <c r="O133" i="2" s="1"/>
  <c r="A132" i="2"/>
  <c r="O132" i="2" s="1"/>
  <c r="A131" i="2"/>
  <c r="O131" i="2" s="1"/>
  <c r="A130" i="2"/>
  <c r="O130" i="2" s="1"/>
  <c r="A129" i="2"/>
  <c r="O129" i="2" s="1"/>
  <c r="A128" i="2"/>
  <c r="O128" i="2" s="1"/>
  <c r="A127" i="2"/>
  <c r="O127" i="2" s="1"/>
  <c r="A126" i="2"/>
  <c r="O126" i="2" s="1"/>
  <c r="A125" i="2"/>
  <c r="O125" i="2" s="1"/>
  <c r="A124" i="2"/>
  <c r="O124" i="2" s="1"/>
  <c r="A123" i="2"/>
  <c r="A122" i="2"/>
  <c r="O122" i="2" s="1"/>
  <c r="A121" i="2"/>
  <c r="O121" i="2" s="1"/>
  <c r="A120" i="2"/>
  <c r="O120" i="2" s="1"/>
  <c r="A119" i="2"/>
  <c r="O119" i="2" s="1"/>
  <c r="A118" i="2"/>
  <c r="O118" i="2" s="1"/>
  <c r="A117" i="2"/>
  <c r="O117" i="2" s="1"/>
  <c r="A116" i="2"/>
  <c r="O116" i="2" s="1"/>
  <c r="A115" i="2"/>
  <c r="O115" i="2" s="1"/>
  <c r="A114" i="2"/>
  <c r="O114" i="2" s="1"/>
  <c r="A113" i="2"/>
  <c r="O113" i="2" s="1"/>
  <c r="A112" i="2"/>
  <c r="O112" i="2" s="1"/>
  <c r="A111" i="2"/>
  <c r="O111" i="2" s="1"/>
  <c r="A110" i="2"/>
  <c r="O110" i="2" s="1"/>
  <c r="A109" i="2"/>
  <c r="O109" i="2" s="1"/>
  <c r="A108" i="2"/>
  <c r="O108" i="2" s="1"/>
  <c r="A107" i="2"/>
  <c r="O107" i="2" s="1"/>
  <c r="A106" i="2"/>
  <c r="O106" i="2" s="1"/>
  <c r="A105" i="2"/>
  <c r="O105" i="2" s="1"/>
  <c r="A104" i="2"/>
  <c r="O104" i="2" s="1"/>
  <c r="A103" i="2"/>
  <c r="O103" i="2" s="1"/>
  <c r="A102" i="2"/>
  <c r="O102" i="2" s="1"/>
  <c r="A101" i="2"/>
  <c r="O101" i="2" s="1"/>
  <c r="A100" i="2"/>
  <c r="O100" i="2" s="1"/>
  <c r="A99" i="2"/>
  <c r="O99" i="2" s="1"/>
  <c r="A98" i="2"/>
  <c r="O98" i="2" s="1"/>
  <c r="A97" i="2"/>
  <c r="O97" i="2" s="1"/>
  <c r="A96" i="2"/>
  <c r="O96" i="2" s="1"/>
  <c r="A95" i="2"/>
  <c r="O95" i="2" s="1"/>
  <c r="A94" i="2"/>
  <c r="O94" i="2" s="1"/>
  <c r="A93" i="2"/>
  <c r="O93" i="2" s="1"/>
  <c r="A92" i="2"/>
  <c r="O92" i="2" s="1"/>
  <c r="A91" i="2"/>
  <c r="O91" i="2" s="1"/>
  <c r="A90" i="2"/>
  <c r="O90" i="2" s="1"/>
  <c r="A89" i="2"/>
  <c r="O89" i="2" s="1"/>
  <c r="A88" i="2"/>
  <c r="O88" i="2" s="1"/>
  <c r="A87" i="2"/>
  <c r="O87" i="2" s="1"/>
  <c r="A86" i="2"/>
  <c r="O86" i="2" s="1"/>
  <c r="A85" i="2"/>
  <c r="O85" i="2" s="1"/>
  <c r="A84" i="2"/>
  <c r="O84" i="2" s="1"/>
  <c r="A83" i="2"/>
  <c r="O83" i="2" s="1"/>
  <c r="A82" i="2"/>
  <c r="O82" i="2" s="1"/>
  <c r="A81" i="2"/>
  <c r="O81" i="2" s="1"/>
  <c r="A80" i="2"/>
  <c r="O80" i="2" s="1"/>
  <c r="A79" i="2"/>
  <c r="O79" i="2" s="1"/>
  <c r="A78" i="2"/>
  <c r="O78" i="2" s="1"/>
  <c r="A77" i="2"/>
  <c r="O77" i="2" s="1"/>
  <c r="A76" i="2"/>
  <c r="O76" i="2" s="1"/>
  <c r="A75" i="2"/>
  <c r="O75" i="2" s="1"/>
  <c r="A74" i="2"/>
  <c r="O74" i="2" s="1"/>
  <c r="A73" i="2"/>
  <c r="O73" i="2" s="1"/>
  <c r="A72" i="2"/>
  <c r="O72" i="2" s="1"/>
  <c r="A71" i="2"/>
  <c r="O71" i="2" s="1"/>
  <c r="A70" i="2"/>
  <c r="O70" i="2" s="1"/>
  <c r="A69" i="2"/>
  <c r="O69" i="2" s="1"/>
  <c r="A68" i="2"/>
  <c r="O68" i="2" s="1"/>
  <c r="A67" i="2"/>
  <c r="O67" i="2" s="1"/>
  <c r="A66" i="2"/>
  <c r="O66" i="2" s="1"/>
  <c r="A65" i="2"/>
  <c r="O65" i="2" s="1"/>
  <c r="A3" i="2"/>
  <c r="A4" i="2" s="1"/>
  <c r="O123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64" i="2"/>
  <c r="AO500" i="1"/>
  <c r="AO499" i="1"/>
  <c r="AO498" i="1"/>
  <c r="AO497" i="1"/>
  <c r="AO496" i="1"/>
  <c r="AO495" i="1"/>
  <c r="AO494" i="1"/>
  <c r="AO493" i="1"/>
  <c r="AO492" i="1"/>
  <c r="AO491" i="1"/>
  <c r="AO490" i="1"/>
  <c r="AO489" i="1"/>
  <c r="AO488" i="1"/>
  <c r="AO487" i="1"/>
  <c r="AO486" i="1"/>
  <c r="AO485" i="1"/>
  <c r="AO484" i="1"/>
  <c r="AO483" i="1"/>
  <c r="AO482" i="1"/>
  <c r="AO481" i="1"/>
  <c r="AO480" i="1"/>
  <c r="AO479" i="1"/>
  <c r="AO478" i="1"/>
  <c r="AO477" i="1"/>
  <c r="AO476" i="1"/>
  <c r="AO475" i="1"/>
  <c r="AO474" i="1"/>
  <c r="AO473" i="1"/>
  <c r="AO472" i="1"/>
  <c r="AO471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O3" i="2"/>
  <c r="O2" i="2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L500" i="1"/>
  <c r="AL499" i="1"/>
  <c r="AL498" i="1"/>
  <c r="AL497" i="1"/>
  <c r="AL496" i="1"/>
  <c r="AL495" i="1"/>
  <c r="AL494" i="1"/>
  <c r="AL493" i="1"/>
  <c r="AL492" i="1"/>
  <c r="AL491" i="1"/>
  <c r="AL490" i="1"/>
  <c r="AL489" i="1"/>
  <c r="AL488" i="1"/>
  <c r="AL487" i="1"/>
  <c r="AL486" i="1"/>
  <c r="AL485" i="1"/>
  <c r="AL484" i="1"/>
  <c r="AL483" i="1"/>
  <c r="AL482" i="1"/>
  <c r="AL481" i="1"/>
  <c r="AL480" i="1"/>
  <c r="AL479" i="1"/>
  <c r="AL478" i="1"/>
  <c r="AL477" i="1"/>
  <c r="AL476" i="1"/>
  <c r="AL475" i="1"/>
  <c r="AL474" i="1"/>
  <c r="AL473" i="1"/>
  <c r="AL472" i="1"/>
  <c r="AL471" i="1"/>
  <c r="AL470" i="1"/>
  <c r="AL469" i="1"/>
  <c r="AL468" i="1"/>
  <c r="AL467" i="1"/>
  <c r="AL466" i="1"/>
  <c r="AL465" i="1"/>
  <c r="AL464" i="1"/>
  <c r="AL463" i="1"/>
  <c r="AL462" i="1"/>
  <c r="AL461" i="1"/>
  <c r="AL460" i="1"/>
  <c r="AL459" i="1"/>
  <c r="AL458" i="1"/>
  <c r="AL457" i="1"/>
  <c r="AL456" i="1"/>
  <c r="AL455" i="1"/>
  <c r="AL454" i="1"/>
  <c r="AL453" i="1"/>
  <c r="AL452" i="1"/>
  <c r="AL451" i="1"/>
  <c r="AL450" i="1"/>
  <c r="AL449" i="1"/>
  <c r="AL448" i="1"/>
  <c r="AL447" i="1"/>
  <c r="AL446" i="1"/>
  <c r="AL445" i="1"/>
  <c r="AL444" i="1"/>
  <c r="AL443" i="1"/>
  <c r="AL442" i="1"/>
  <c r="AL441" i="1"/>
  <c r="AL440" i="1"/>
  <c r="AL439" i="1"/>
  <c r="AL438" i="1"/>
  <c r="AL437" i="1"/>
  <c r="AL436" i="1"/>
  <c r="AL435" i="1"/>
  <c r="AL434" i="1"/>
  <c r="AL433" i="1"/>
  <c r="AL432" i="1"/>
  <c r="AL431" i="1"/>
  <c r="AL430" i="1"/>
  <c r="AL429" i="1"/>
  <c r="AL428" i="1"/>
  <c r="AL427" i="1"/>
  <c r="AL426" i="1"/>
  <c r="AL425" i="1"/>
  <c r="AL424" i="1"/>
  <c r="AL423" i="1"/>
  <c r="AL422" i="1"/>
  <c r="AL421" i="1"/>
  <c r="AL420" i="1"/>
  <c r="AL419" i="1"/>
  <c r="AL418" i="1"/>
  <c r="AL417" i="1"/>
  <c r="AL416" i="1"/>
  <c r="AL415" i="1"/>
  <c r="AL414" i="1"/>
  <c r="AL413" i="1"/>
  <c r="AL412" i="1"/>
  <c r="AL411" i="1"/>
  <c r="AL410" i="1"/>
  <c r="AL409" i="1"/>
  <c r="AL408" i="1"/>
  <c r="AL407" i="1"/>
  <c r="AL406" i="1"/>
  <c r="AL405" i="1"/>
  <c r="AL404" i="1"/>
  <c r="AL403" i="1"/>
  <c r="AL402" i="1"/>
  <c r="AL401" i="1"/>
  <c r="AL400" i="1"/>
  <c r="AL399" i="1"/>
  <c r="AL398" i="1"/>
  <c r="AL397" i="1"/>
  <c r="AL396" i="1"/>
  <c r="AL395" i="1"/>
  <c r="AL394" i="1"/>
  <c r="AL393" i="1"/>
  <c r="AL392" i="1"/>
  <c r="AL391" i="1"/>
  <c r="AL390" i="1"/>
  <c r="AL389" i="1"/>
  <c r="AL388" i="1"/>
  <c r="AL387" i="1"/>
  <c r="AL386" i="1"/>
  <c r="AL385" i="1"/>
  <c r="AL384" i="1"/>
  <c r="AL383" i="1"/>
  <c r="AL382" i="1"/>
  <c r="AL381" i="1"/>
  <c r="AL380" i="1"/>
  <c r="AL379" i="1"/>
  <c r="AL378" i="1"/>
  <c r="AL377" i="1"/>
  <c r="AL376" i="1"/>
  <c r="AL375" i="1"/>
  <c r="AL374" i="1"/>
  <c r="AL373" i="1"/>
  <c r="AL372" i="1"/>
  <c r="AL371" i="1"/>
  <c r="AL370" i="1"/>
  <c r="AL369" i="1"/>
  <c r="AL368" i="1"/>
  <c r="AL367" i="1"/>
  <c r="AL366" i="1"/>
  <c r="AL365" i="1"/>
  <c r="AL364" i="1"/>
  <c r="AL363" i="1"/>
  <c r="AL362" i="1"/>
  <c r="AL361" i="1"/>
  <c r="AL360" i="1"/>
  <c r="AL359" i="1"/>
  <c r="AL358" i="1"/>
  <c r="AL357" i="1"/>
  <c r="AL356" i="1"/>
  <c r="AL355" i="1"/>
  <c r="AL354" i="1"/>
  <c r="AL353" i="1"/>
  <c r="AL352" i="1"/>
  <c r="AL351" i="1"/>
  <c r="AL350" i="1"/>
  <c r="AL349" i="1"/>
  <c r="AL348" i="1"/>
  <c r="AL347" i="1"/>
  <c r="AL346" i="1"/>
  <c r="AL345" i="1"/>
  <c r="AL344" i="1"/>
  <c r="AL343" i="1"/>
  <c r="AL342" i="1"/>
  <c r="AL341" i="1"/>
  <c r="AL340" i="1"/>
  <c r="AL339" i="1"/>
  <c r="AL338" i="1"/>
  <c r="AL337" i="1"/>
  <c r="AL336" i="1"/>
  <c r="AL335" i="1"/>
  <c r="AL334" i="1"/>
  <c r="AL333" i="1"/>
  <c r="AL332" i="1"/>
  <c r="AL331" i="1"/>
  <c r="AL330" i="1"/>
  <c r="AL329" i="1"/>
  <c r="AL328" i="1"/>
  <c r="AL327" i="1"/>
  <c r="AL326" i="1"/>
  <c r="AL325" i="1"/>
  <c r="AL324" i="1"/>
  <c r="AL323" i="1"/>
  <c r="AL322" i="1"/>
  <c r="AL321" i="1"/>
  <c r="AL320" i="1"/>
  <c r="AL319" i="1"/>
  <c r="AL318" i="1"/>
  <c r="AL317" i="1"/>
  <c r="AL316" i="1"/>
  <c r="AL315" i="1"/>
  <c r="AL314" i="1"/>
  <c r="AL313" i="1"/>
  <c r="AL312" i="1"/>
  <c r="AL311" i="1"/>
  <c r="AL310" i="1"/>
  <c r="AL309" i="1"/>
  <c r="AL308" i="1"/>
  <c r="AL307" i="1"/>
  <c r="AL306" i="1"/>
  <c r="AL305" i="1"/>
  <c r="AL304" i="1"/>
  <c r="AL303" i="1"/>
  <c r="AL302" i="1"/>
  <c r="AL301" i="1"/>
  <c r="AL300" i="1"/>
  <c r="AL299" i="1"/>
  <c r="AL298" i="1"/>
  <c r="AL297" i="1"/>
  <c r="AL296" i="1"/>
  <c r="AL295" i="1"/>
  <c r="AL294" i="1"/>
  <c r="AL293" i="1"/>
  <c r="AL292" i="1"/>
  <c r="AL291" i="1"/>
  <c r="AL290" i="1"/>
  <c r="AL289" i="1"/>
  <c r="AL288" i="1"/>
  <c r="AL287" i="1"/>
  <c r="AL286" i="1"/>
  <c r="AL285" i="1"/>
  <c r="AL284" i="1"/>
  <c r="AL283" i="1"/>
  <c r="AL282" i="1"/>
  <c r="AL281" i="1"/>
  <c r="AL280" i="1"/>
  <c r="AL279" i="1"/>
  <c r="AL278" i="1"/>
  <c r="AL277" i="1"/>
  <c r="AL276" i="1"/>
  <c r="AL275" i="1"/>
  <c r="AL274" i="1"/>
  <c r="AL273" i="1"/>
  <c r="AL272" i="1"/>
  <c r="AL271" i="1"/>
  <c r="AL270" i="1"/>
  <c r="AL269" i="1"/>
  <c r="AL268" i="1"/>
  <c r="AL267" i="1"/>
  <c r="AL266" i="1"/>
  <c r="AL265" i="1"/>
  <c r="AL264" i="1"/>
  <c r="AL263" i="1"/>
  <c r="AL262" i="1"/>
  <c r="AL261" i="1"/>
  <c r="AL260" i="1"/>
  <c r="AL259" i="1"/>
  <c r="AL258" i="1"/>
  <c r="AL257" i="1"/>
  <c r="AL256" i="1"/>
  <c r="AL255" i="1"/>
  <c r="AL254" i="1"/>
  <c r="AL253" i="1"/>
  <c r="AL252" i="1"/>
  <c r="AL251" i="1"/>
  <c r="AL250" i="1"/>
  <c r="AL249" i="1"/>
  <c r="AL248" i="1"/>
  <c r="AL247" i="1"/>
  <c r="AL246" i="1"/>
  <c r="AL245" i="1"/>
  <c r="AL244" i="1"/>
  <c r="AL243" i="1"/>
  <c r="AL242" i="1"/>
  <c r="AL241" i="1"/>
  <c r="AL240" i="1"/>
  <c r="AL239" i="1"/>
  <c r="AL238" i="1"/>
  <c r="AL237" i="1"/>
  <c r="AK500" i="1"/>
  <c r="AK499" i="1"/>
  <c r="AK498" i="1"/>
  <c r="AK497" i="1"/>
  <c r="AK496" i="1"/>
  <c r="AK495" i="1"/>
  <c r="AK494" i="1"/>
  <c r="AK493" i="1"/>
  <c r="AK492" i="1"/>
  <c r="AK491" i="1"/>
  <c r="AK490" i="1"/>
  <c r="AK489" i="1"/>
  <c r="AK488" i="1"/>
  <c r="AK487" i="1"/>
  <c r="AK486" i="1"/>
  <c r="AK485" i="1"/>
  <c r="AK484" i="1"/>
  <c r="AK483" i="1"/>
  <c r="AK482" i="1"/>
  <c r="AK481" i="1"/>
  <c r="AK480" i="1"/>
  <c r="AK479" i="1"/>
  <c r="AK478" i="1"/>
  <c r="AK477" i="1"/>
  <c r="AK476" i="1"/>
  <c r="AK475" i="1"/>
  <c r="AK474" i="1"/>
  <c r="AK473" i="1"/>
  <c r="AK472" i="1"/>
  <c r="AK471" i="1"/>
  <c r="AK470" i="1"/>
  <c r="AK469" i="1"/>
  <c r="AK468" i="1"/>
  <c r="AK467" i="1"/>
  <c r="AK466" i="1"/>
  <c r="AK465" i="1"/>
  <c r="AK464" i="1"/>
  <c r="AK463" i="1"/>
  <c r="AK462" i="1"/>
  <c r="AK461" i="1"/>
  <c r="AK460" i="1"/>
  <c r="AK459" i="1"/>
  <c r="AK458" i="1"/>
  <c r="AK457" i="1"/>
  <c r="AK456" i="1"/>
  <c r="AK455" i="1"/>
  <c r="AK454" i="1"/>
  <c r="AK453" i="1"/>
  <c r="AK452" i="1"/>
  <c r="AK451" i="1"/>
  <c r="AK450" i="1"/>
  <c r="AK449" i="1"/>
  <c r="AK448" i="1"/>
  <c r="AK447" i="1"/>
  <c r="AK446" i="1"/>
  <c r="AK445" i="1"/>
  <c r="AK444" i="1"/>
  <c r="AK443" i="1"/>
  <c r="AK442" i="1"/>
  <c r="AK441" i="1"/>
  <c r="AK440" i="1"/>
  <c r="AK439" i="1"/>
  <c r="AK438" i="1"/>
  <c r="AK437" i="1"/>
  <c r="AK436" i="1"/>
  <c r="AK435" i="1"/>
  <c r="AK434" i="1"/>
  <c r="AK433" i="1"/>
  <c r="AK432" i="1"/>
  <c r="AK431" i="1"/>
  <c r="AK430" i="1"/>
  <c r="AK429" i="1"/>
  <c r="AK428" i="1"/>
  <c r="AK427" i="1"/>
  <c r="AK426" i="1"/>
  <c r="AK425" i="1"/>
  <c r="AK424" i="1"/>
  <c r="AK423" i="1"/>
  <c r="AK422" i="1"/>
  <c r="AK421" i="1"/>
  <c r="AK420" i="1"/>
  <c r="AK419" i="1"/>
  <c r="AK418" i="1"/>
  <c r="AK417" i="1"/>
  <c r="AK416" i="1"/>
  <c r="AK415" i="1"/>
  <c r="AK414" i="1"/>
  <c r="AK413" i="1"/>
  <c r="AK412" i="1"/>
  <c r="AK411" i="1"/>
  <c r="AK410" i="1"/>
  <c r="AK409" i="1"/>
  <c r="AK408" i="1"/>
  <c r="AK407" i="1"/>
  <c r="AK406" i="1"/>
  <c r="AK405" i="1"/>
  <c r="AK404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J500" i="1"/>
  <c r="AJ499" i="1"/>
  <c r="AJ498" i="1"/>
  <c r="AJ497" i="1"/>
  <c r="AJ496" i="1"/>
  <c r="AJ495" i="1"/>
  <c r="AJ494" i="1"/>
  <c r="AJ493" i="1"/>
  <c r="AJ492" i="1"/>
  <c r="AJ491" i="1"/>
  <c r="AJ490" i="1"/>
  <c r="AJ489" i="1"/>
  <c r="AJ488" i="1"/>
  <c r="AJ487" i="1"/>
  <c r="AJ486" i="1"/>
  <c r="AJ485" i="1"/>
  <c r="AJ484" i="1"/>
  <c r="AJ483" i="1"/>
  <c r="AJ482" i="1"/>
  <c r="AJ481" i="1"/>
  <c r="AJ480" i="1"/>
  <c r="AJ479" i="1"/>
  <c r="AJ478" i="1"/>
  <c r="AJ477" i="1"/>
  <c r="AJ476" i="1"/>
  <c r="AJ475" i="1"/>
  <c r="AJ474" i="1"/>
  <c r="AJ473" i="1"/>
  <c r="AJ472" i="1"/>
  <c r="AJ471" i="1"/>
  <c r="AJ470" i="1"/>
  <c r="AJ469" i="1"/>
  <c r="AJ468" i="1"/>
  <c r="AJ467" i="1"/>
  <c r="AJ466" i="1"/>
  <c r="AJ465" i="1"/>
  <c r="AJ464" i="1"/>
  <c r="AJ463" i="1"/>
  <c r="AJ462" i="1"/>
  <c r="AJ461" i="1"/>
  <c r="AJ460" i="1"/>
  <c r="AJ459" i="1"/>
  <c r="AJ458" i="1"/>
  <c r="AJ457" i="1"/>
  <c r="AJ456" i="1"/>
  <c r="AJ455" i="1"/>
  <c r="AJ454" i="1"/>
  <c r="AJ453" i="1"/>
  <c r="AJ452" i="1"/>
  <c r="AJ451" i="1"/>
  <c r="AJ450" i="1"/>
  <c r="AJ449" i="1"/>
  <c r="AJ448" i="1"/>
  <c r="AJ447" i="1"/>
  <c r="AJ446" i="1"/>
  <c r="AJ445" i="1"/>
  <c r="AJ444" i="1"/>
  <c r="AJ443" i="1"/>
  <c r="AJ442" i="1"/>
  <c r="AJ441" i="1"/>
  <c r="AJ440" i="1"/>
  <c r="AJ439" i="1"/>
  <c r="AJ438" i="1"/>
  <c r="AJ437" i="1"/>
  <c r="AJ436" i="1"/>
  <c r="AJ435" i="1"/>
  <c r="AJ434" i="1"/>
  <c r="AJ433" i="1"/>
  <c r="AJ432" i="1"/>
  <c r="AJ431" i="1"/>
  <c r="AJ430" i="1"/>
  <c r="AJ429" i="1"/>
  <c r="AJ428" i="1"/>
  <c r="AJ427" i="1"/>
  <c r="AJ426" i="1"/>
  <c r="AJ425" i="1"/>
  <c r="AJ424" i="1"/>
  <c r="AJ423" i="1"/>
  <c r="AJ422" i="1"/>
  <c r="AJ421" i="1"/>
  <c r="AJ420" i="1"/>
  <c r="AJ419" i="1"/>
  <c r="AJ418" i="1"/>
  <c r="AJ417" i="1"/>
  <c r="AJ416" i="1"/>
  <c r="AJ415" i="1"/>
  <c r="AJ414" i="1"/>
  <c r="AJ413" i="1"/>
  <c r="AJ412" i="1"/>
  <c r="AJ411" i="1"/>
  <c r="AJ410" i="1"/>
  <c r="AJ409" i="1"/>
  <c r="AJ408" i="1"/>
  <c r="AJ407" i="1"/>
  <c r="AJ406" i="1"/>
  <c r="AJ405" i="1"/>
  <c r="AJ404" i="1"/>
  <c r="AJ403" i="1"/>
  <c r="AJ402" i="1"/>
  <c r="AJ401" i="1"/>
  <c r="AJ400" i="1"/>
  <c r="AJ399" i="1"/>
  <c r="AJ398" i="1"/>
  <c r="AJ397" i="1"/>
  <c r="AJ396" i="1"/>
  <c r="AJ395" i="1"/>
  <c r="AJ394" i="1"/>
  <c r="AJ393" i="1"/>
  <c r="AJ392" i="1"/>
  <c r="AJ391" i="1"/>
  <c r="AJ390" i="1"/>
  <c r="AJ389" i="1"/>
  <c r="AJ388" i="1"/>
  <c r="AJ387" i="1"/>
  <c r="AJ386" i="1"/>
  <c r="AJ385" i="1"/>
  <c r="AJ384" i="1"/>
  <c r="AJ383" i="1"/>
  <c r="AJ382" i="1"/>
  <c r="AJ381" i="1"/>
  <c r="AJ380" i="1"/>
  <c r="AJ379" i="1"/>
  <c r="AJ378" i="1"/>
  <c r="AJ377" i="1"/>
  <c r="AJ376" i="1"/>
  <c r="AJ375" i="1"/>
  <c r="AJ374" i="1"/>
  <c r="AJ373" i="1"/>
  <c r="AJ372" i="1"/>
  <c r="AJ371" i="1"/>
  <c r="AJ370" i="1"/>
  <c r="AJ369" i="1"/>
  <c r="AJ368" i="1"/>
  <c r="AJ367" i="1"/>
  <c r="AJ366" i="1"/>
  <c r="AJ365" i="1"/>
  <c r="AJ364" i="1"/>
  <c r="AJ363" i="1"/>
  <c r="AJ362" i="1"/>
  <c r="AJ361" i="1"/>
  <c r="AJ360" i="1"/>
  <c r="AJ359" i="1"/>
  <c r="AJ358" i="1"/>
  <c r="AJ357" i="1"/>
  <c r="AJ356" i="1"/>
  <c r="AJ355" i="1"/>
  <c r="AJ354" i="1"/>
  <c r="AJ353" i="1"/>
  <c r="AJ352" i="1"/>
  <c r="AJ351" i="1"/>
  <c r="AJ350" i="1"/>
  <c r="AJ349" i="1"/>
  <c r="AJ348" i="1"/>
  <c r="AJ347" i="1"/>
  <c r="AJ346" i="1"/>
  <c r="AJ345" i="1"/>
  <c r="AJ344" i="1"/>
  <c r="AJ343" i="1"/>
  <c r="AJ342" i="1"/>
  <c r="AJ341" i="1"/>
  <c r="AJ340" i="1"/>
  <c r="AJ339" i="1"/>
  <c r="AJ338" i="1"/>
  <c r="AJ337" i="1"/>
  <c r="AJ336" i="1"/>
  <c r="AJ335" i="1"/>
  <c r="AJ334" i="1"/>
  <c r="AJ333" i="1"/>
  <c r="AJ332" i="1"/>
  <c r="AJ331" i="1"/>
  <c r="AJ330" i="1"/>
  <c r="AJ329" i="1"/>
  <c r="AJ328" i="1"/>
  <c r="AJ327" i="1"/>
  <c r="AJ326" i="1"/>
  <c r="AJ325" i="1"/>
  <c r="AJ324" i="1"/>
  <c r="AJ323" i="1"/>
  <c r="AJ322" i="1"/>
  <c r="AJ321" i="1"/>
  <c r="AJ320" i="1"/>
  <c r="AJ319" i="1"/>
  <c r="AJ318" i="1"/>
  <c r="AJ317" i="1"/>
  <c r="AJ316" i="1"/>
  <c r="AJ315" i="1"/>
  <c r="AJ314" i="1"/>
  <c r="AJ313" i="1"/>
  <c r="AJ312" i="1"/>
  <c r="AJ311" i="1"/>
  <c r="AJ310" i="1"/>
  <c r="AJ309" i="1"/>
  <c r="AJ308" i="1"/>
  <c r="AJ307" i="1"/>
  <c r="AJ306" i="1"/>
  <c r="AJ305" i="1"/>
  <c r="AJ304" i="1"/>
  <c r="AJ303" i="1"/>
  <c r="AJ302" i="1"/>
  <c r="AJ301" i="1"/>
  <c r="AJ300" i="1"/>
  <c r="AJ299" i="1"/>
  <c r="AJ298" i="1"/>
  <c r="AJ297" i="1"/>
  <c r="AJ296" i="1"/>
  <c r="AJ295" i="1"/>
  <c r="AJ294" i="1"/>
  <c r="AJ293" i="1"/>
  <c r="AJ292" i="1"/>
  <c r="AJ291" i="1"/>
  <c r="AJ290" i="1"/>
  <c r="AJ289" i="1"/>
  <c r="AJ288" i="1"/>
  <c r="AJ287" i="1"/>
  <c r="AJ286" i="1"/>
  <c r="AJ285" i="1"/>
  <c r="AJ284" i="1"/>
  <c r="AJ283" i="1"/>
  <c r="AJ282" i="1"/>
  <c r="AJ281" i="1"/>
  <c r="AJ280" i="1"/>
  <c r="AJ279" i="1"/>
  <c r="AJ278" i="1"/>
  <c r="AJ277" i="1"/>
  <c r="AJ276" i="1"/>
  <c r="AJ275" i="1"/>
  <c r="AJ274" i="1"/>
  <c r="AJ273" i="1"/>
  <c r="AJ272" i="1"/>
  <c r="AJ271" i="1"/>
  <c r="AJ270" i="1"/>
  <c r="AJ269" i="1"/>
  <c r="AJ268" i="1"/>
  <c r="AJ267" i="1"/>
  <c r="AJ266" i="1"/>
  <c r="AJ265" i="1"/>
  <c r="AJ264" i="1"/>
  <c r="AJ263" i="1"/>
  <c r="AJ262" i="1"/>
  <c r="AJ261" i="1"/>
  <c r="AJ260" i="1"/>
  <c r="AJ259" i="1"/>
  <c r="AJ258" i="1"/>
  <c r="AJ257" i="1"/>
  <c r="AJ256" i="1"/>
  <c r="AJ255" i="1"/>
  <c r="AJ254" i="1"/>
  <c r="AJ253" i="1"/>
  <c r="AJ252" i="1"/>
  <c r="AJ251" i="1"/>
  <c r="AJ250" i="1"/>
  <c r="AJ249" i="1"/>
  <c r="AJ248" i="1"/>
  <c r="AJ247" i="1"/>
  <c r="AJ246" i="1"/>
  <c r="AJ245" i="1"/>
  <c r="AJ244" i="1"/>
  <c r="AJ243" i="1"/>
  <c r="AJ242" i="1"/>
  <c r="AJ241" i="1"/>
  <c r="AJ240" i="1"/>
  <c r="AJ239" i="1"/>
  <c r="AJ238" i="1"/>
  <c r="AJ237" i="1"/>
  <c r="AI500" i="1"/>
  <c r="AI499" i="1"/>
  <c r="AI498" i="1"/>
  <c r="AI497" i="1"/>
  <c r="AI496" i="1"/>
  <c r="AI495" i="1"/>
  <c r="AI494" i="1"/>
  <c r="AI493" i="1"/>
  <c r="AI492" i="1"/>
  <c r="AI491" i="1"/>
  <c r="AI490" i="1"/>
  <c r="AI489" i="1"/>
  <c r="AI488" i="1"/>
  <c r="AI487" i="1"/>
  <c r="AI486" i="1"/>
  <c r="AI485" i="1"/>
  <c r="AI484" i="1"/>
  <c r="AI483" i="1"/>
  <c r="AI482" i="1"/>
  <c r="AI481" i="1"/>
  <c r="AI480" i="1"/>
  <c r="AI479" i="1"/>
  <c r="AI478" i="1"/>
  <c r="AI477" i="1"/>
  <c r="AI476" i="1"/>
  <c r="AI475" i="1"/>
  <c r="AI474" i="1"/>
  <c r="AI473" i="1"/>
  <c r="AI472" i="1"/>
  <c r="AI471" i="1"/>
  <c r="AI470" i="1"/>
  <c r="AI469" i="1"/>
  <c r="AI468" i="1"/>
  <c r="AI467" i="1"/>
  <c r="AI466" i="1"/>
  <c r="AI465" i="1"/>
  <c r="AI464" i="1"/>
  <c r="AI463" i="1"/>
  <c r="AI462" i="1"/>
  <c r="AI461" i="1"/>
  <c r="AI460" i="1"/>
  <c r="AI459" i="1"/>
  <c r="AI458" i="1"/>
  <c r="AI457" i="1"/>
  <c r="AI456" i="1"/>
  <c r="AI455" i="1"/>
  <c r="AI454" i="1"/>
  <c r="AI453" i="1"/>
  <c r="AI452" i="1"/>
  <c r="AI451" i="1"/>
  <c r="AI450" i="1"/>
  <c r="AI449" i="1"/>
  <c r="AI448" i="1"/>
  <c r="AI447" i="1"/>
  <c r="AI446" i="1"/>
  <c r="AI445" i="1"/>
  <c r="AI444" i="1"/>
  <c r="AI443" i="1"/>
  <c r="AI442" i="1"/>
  <c r="AI441" i="1"/>
  <c r="AI440" i="1"/>
  <c r="AI439" i="1"/>
  <c r="AI438" i="1"/>
  <c r="AI437" i="1"/>
  <c r="AI436" i="1"/>
  <c r="AI435" i="1"/>
  <c r="AI434" i="1"/>
  <c r="AI433" i="1"/>
  <c r="AI432" i="1"/>
  <c r="AI431" i="1"/>
  <c r="AI430" i="1"/>
  <c r="AI429" i="1"/>
  <c r="AI428" i="1"/>
  <c r="AI427" i="1"/>
  <c r="AI426" i="1"/>
  <c r="AI425" i="1"/>
  <c r="AI424" i="1"/>
  <c r="AI423" i="1"/>
  <c r="AI422" i="1"/>
  <c r="AI421" i="1"/>
  <c r="AI420" i="1"/>
  <c r="AI419" i="1"/>
  <c r="AI418" i="1"/>
  <c r="AI417" i="1"/>
  <c r="AI416" i="1"/>
  <c r="AI415" i="1"/>
  <c r="AI414" i="1"/>
  <c r="AI413" i="1"/>
  <c r="AI412" i="1"/>
  <c r="AI411" i="1"/>
  <c r="AI410" i="1"/>
  <c r="AI409" i="1"/>
  <c r="AI408" i="1"/>
  <c r="AI407" i="1"/>
  <c r="AI406" i="1"/>
  <c r="AI405" i="1"/>
  <c r="AI404" i="1"/>
  <c r="AI403" i="1"/>
  <c r="AI402" i="1"/>
  <c r="AI401" i="1"/>
  <c r="AI400" i="1"/>
  <c r="AI399" i="1"/>
  <c r="AI398" i="1"/>
  <c r="AI397" i="1"/>
  <c r="AI396" i="1"/>
  <c r="AI395" i="1"/>
  <c r="AI394" i="1"/>
  <c r="AI393" i="1"/>
  <c r="AI392" i="1"/>
  <c r="AI391" i="1"/>
  <c r="AI390" i="1"/>
  <c r="AI389" i="1"/>
  <c r="AI388" i="1"/>
  <c r="AI387" i="1"/>
  <c r="AI386" i="1"/>
  <c r="AI385" i="1"/>
  <c r="AI384" i="1"/>
  <c r="AI383" i="1"/>
  <c r="AI382" i="1"/>
  <c r="AI381" i="1"/>
  <c r="AI380" i="1"/>
  <c r="AI379" i="1"/>
  <c r="AI378" i="1"/>
  <c r="AI377" i="1"/>
  <c r="AI376" i="1"/>
  <c r="AI375" i="1"/>
  <c r="AI374" i="1"/>
  <c r="AI373" i="1"/>
  <c r="AI372" i="1"/>
  <c r="AI371" i="1"/>
  <c r="AI370" i="1"/>
  <c r="AI369" i="1"/>
  <c r="AI368" i="1"/>
  <c r="AI367" i="1"/>
  <c r="AI366" i="1"/>
  <c r="AI365" i="1"/>
  <c r="AI364" i="1"/>
  <c r="AI363" i="1"/>
  <c r="AI362" i="1"/>
  <c r="AI361" i="1"/>
  <c r="AI360" i="1"/>
  <c r="AI359" i="1"/>
  <c r="AI358" i="1"/>
  <c r="AI357" i="1"/>
  <c r="AI356" i="1"/>
  <c r="AI355" i="1"/>
  <c r="AI354" i="1"/>
  <c r="AI353" i="1"/>
  <c r="AI352" i="1"/>
  <c r="AI351" i="1"/>
  <c r="AI350" i="1"/>
  <c r="AI349" i="1"/>
  <c r="AI348" i="1"/>
  <c r="AI347" i="1"/>
  <c r="AI346" i="1"/>
  <c r="AI345" i="1"/>
  <c r="AI344" i="1"/>
  <c r="AI343" i="1"/>
  <c r="AI342" i="1"/>
  <c r="AI341" i="1"/>
  <c r="AI340" i="1"/>
  <c r="AI339" i="1"/>
  <c r="AI338" i="1"/>
  <c r="AI337" i="1"/>
  <c r="AI336" i="1"/>
  <c r="AI335" i="1"/>
  <c r="AI334" i="1"/>
  <c r="AI333" i="1"/>
  <c r="AI332" i="1"/>
  <c r="AI331" i="1"/>
  <c r="AI330" i="1"/>
  <c r="AI329" i="1"/>
  <c r="AI328" i="1"/>
  <c r="AI327" i="1"/>
  <c r="AI326" i="1"/>
  <c r="AI325" i="1"/>
  <c r="AI324" i="1"/>
  <c r="AI323" i="1"/>
  <c r="AI322" i="1"/>
  <c r="AI321" i="1"/>
  <c r="AI320" i="1"/>
  <c r="AI319" i="1"/>
  <c r="AI318" i="1"/>
  <c r="AI317" i="1"/>
  <c r="AI316" i="1"/>
  <c r="AI315" i="1"/>
  <c r="AI314" i="1"/>
  <c r="AI313" i="1"/>
  <c r="AI312" i="1"/>
  <c r="AI311" i="1"/>
  <c r="AI310" i="1"/>
  <c r="AI309" i="1"/>
  <c r="AI308" i="1"/>
  <c r="AI307" i="1"/>
  <c r="AI306" i="1"/>
  <c r="AI305" i="1"/>
  <c r="AI304" i="1"/>
  <c r="AI303" i="1"/>
  <c r="AI302" i="1"/>
  <c r="AI301" i="1"/>
  <c r="AI300" i="1"/>
  <c r="AI299" i="1"/>
  <c r="AI298" i="1"/>
  <c r="AI297" i="1"/>
  <c r="AI296" i="1"/>
  <c r="AI295" i="1"/>
  <c r="AI294" i="1"/>
  <c r="AI293" i="1"/>
  <c r="AI292" i="1"/>
  <c r="AI291" i="1"/>
  <c r="AI290" i="1"/>
  <c r="AI289" i="1"/>
  <c r="AI288" i="1"/>
  <c r="AI287" i="1"/>
  <c r="AI286" i="1"/>
  <c r="AI285" i="1"/>
  <c r="AI284" i="1"/>
  <c r="AI283" i="1"/>
  <c r="AI282" i="1"/>
  <c r="AI281" i="1"/>
  <c r="AI280" i="1"/>
  <c r="AI279" i="1"/>
  <c r="AI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H500" i="1"/>
  <c r="AH499" i="1"/>
  <c r="AH498" i="1"/>
  <c r="AH497" i="1"/>
  <c r="AH496" i="1"/>
  <c r="AH495" i="1"/>
  <c r="AH494" i="1"/>
  <c r="AH493" i="1"/>
  <c r="AH492" i="1"/>
  <c r="AH491" i="1"/>
  <c r="AH490" i="1"/>
  <c r="AH489" i="1"/>
  <c r="AH488" i="1"/>
  <c r="AH487" i="1"/>
  <c r="AH486" i="1"/>
  <c r="AH485" i="1"/>
  <c r="AH484" i="1"/>
  <c r="AH483" i="1"/>
  <c r="AH482" i="1"/>
  <c r="AH481" i="1"/>
  <c r="AH480" i="1"/>
  <c r="AH479" i="1"/>
  <c r="AH478" i="1"/>
  <c r="AH477" i="1"/>
  <c r="AH476" i="1"/>
  <c r="AH475" i="1"/>
  <c r="AH474" i="1"/>
  <c r="AH473" i="1"/>
  <c r="AH472" i="1"/>
  <c r="AH471" i="1"/>
  <c r="AH470" i="1"/>
  <c r="AH469" i="1"/>
  <c r="AH468" i="1"/>
  <c r="AH467" i="1"/>
  <c r="AH466" i="1"/>
  <c r="AH465" i="1"/>
  <c r="AH464" i="1"/>
  <c r="AH463" i="1"/>
  <c r="AH462" i="1"/>
  <c r="AH461" i="1"/>
  <c r="AH460" i="1"/>
  <c r="AH459" i="1"/>
  <c r="AH458" i="1"/>
  <c r="AH457" i="1"/>
  <c r="AH456" i="1"/>
  <c r="AH455" i="1"/>
  <c r="AH454" i="1"/>
  <c r="AH453" i="1"/>
  <c r="AH452" i="1"/>
  <c r="AH451" i="1"/>
  <c r="AH450" i="1"/>
  <c r="AH449" i="1"/>
  <c r="AH448" i="1"/>
  <c r="AH447" i="1"/>
  <c r="AH446" i="1"/>
  <c r="AH445" i="1"/>
  <c r="AH444" i="1"/>
  <c r="AH443" i="1"/>
  <c r="AH442" i="1"/>
  <c r="AH441" i="1"/>
  <c r="AH440" i="1"/>
  <c r="AH439" i="1"/>
  <c r="AH438" i="1"/>
  <c r="AH437" i="1"/>
  <c r="AH436" i="1"/>
  <c r="AH435" i="1"/>
  <c r="AH434" i="1"/>
  <c r="AH433" i="1"/>
  <c r="AH432" i="1"/>
  <c r="AH431" i="1"/>
  <c r="AH430" i="1"/>
  <c r="AH429" i="1"/>
  <c r="AH428" i="1"/>
  <c r="AH427" i="1"/>
  <c r="AH426" i="1"/>
  <c r="AH425" i="1"/>
  <c r="AH424" i="1"/>
  <c r="AH423" i="1"/>
  <c r="AH422" i="1"/>
  <c r="AH421" i="1"/>
  <c r="AH420" i="1"/>
  <c r="AH419" i="1"/>
  <c r="AH418" i="1"/>
  <c r="AH417" i="1"/>
  <c r="AH416" i="1"/>
  <c r="AH415" i="1"/>
  <c r="AH414" i="1"/>
  <c r="AH413" i="1"/>
  <c r="AH412" i="1"/>
  <c r="AH411" i="1"/>
  <c r="AH410" i="1"/>
  <c r="AH409" i="1"/>
  <c r="AH408" i="1"/>
  <c r="AH407" i="1"/>
  <c r="AH406" i="1"/>
  <c r="AH405" i="1"/>
  <c r="AH404" i="1"/>
  <c r="AH403" i="1"/>
  <c r="AH402" i="1"/>
  <c r="AH401" i="1"/>
  <c r="AH400" i="1"/>
  <c r="AH399" i="1"/>
  <c r="AH398" i="1"/>
  <c r="AH397" i="1"/>
  <c r="AH396" i="1"/>
  <c r="AH395" i="1"/>
  <c r="AH394" i="1"/>
  <c r="AH393" i="1"/>
  <c r="AH392" i="1"/>
  <c r="AH391" i="1"/>
  <c r="AH390" i="1"/>
  <c r="AH389" i="1"/>
  <c r="AH388" i="1"/>
  <c r="AH387" i="1"/>
  <c r="AH386" i="1"/>
  <c r="AH385" i="1"/>
  <c r="AH384" i="1"/>
  <c r="AH383" i="1"/>
  <c r="AH382" i="1"/>
  <c r="AH381" i="1"/>
  <c r="AH380" i="1"/>
  <c r="AH379" i="1"/>
  <c r="AH378" i="1"/>
  <c r="AH377" i="1"/>
  <c r="AH376" i="1"/>
  <c r="AH375" i="1"/>
  <c r="AH374" i="1"/>
  <c r="AH373" i="1"/>
  <c r="AH372" i="1"/>
  <c r="AH371" i="1"/>
  <c r="AH370" i="1"/>
  <c r="AH369" i="1"/>
  <c r="AH368" i="1"/>
  <c r="AH367" i="1"/>
  <c r="AH366" i="1"/>
  <c r="AH365" i="1"/>
  <c r="AH364" i="1"/>
  <c r="AH363" i="1"/>
  <c r="AH362" i="1"/>
  <c r="AH361" i="1"/>
  <c r="AH360" i="1"/>
  <c r="AH359" i="1"/>
  <c r="AH358" i="1"/>
  <c r="AH357" i="1"/>
  <c r="AH356" i="1"/>
  <c r="AH355" i="1"/>
  <c r="AH354" i="1"/>
  <c r="AH353" i="1"/>
  <c r="AH352" i="1"/>
  <c r="AH351" i="1"/>
  <c r="AH350" i="1"/>
  <c r="AH349" i="1"/>
  <c r="AH348" i="1"/>
  <c r="AH347" i="1"/>
  <c r="AH346" i="1"/>
  <c r="AH345" i="1"/>
  <c r="AH344" i="1"/>
  <c r="AH343" i="1"/>
  <c r="AH342" i="1"/>
  <c r="AH341" i="1"/>
  <c r="AH340" i="1"/>
  <c r="AH339" i="1"/>
  <c r="AH338" i="1"/>
  <c r="AH337" i="1"/>
  <c r="AH336" i="1"/>
  <c r="AH335" i="1"/>
  <c r="AH334" i="1"/>
  <c r="AH333" i="1"/>
  <c r="AH332" i="1"/>
  <c r="AH331" i="1"/>
  <c r="AH330" i="1"/>
  <c r="AH329" i="1"/>
  <c r="AH328" i="1"/>
  <c r="AH327" i="1"/>
  <c r="AH326" i="1"/>
  <c r="AH325" i="1"/>
  <c r="AH324" i="1"/>
  <c r="AH323" i="1"/>
  <c r="AH322" i="1"/>
  <c r="AH321" i="1"/>
  <c r="AH320" i="1"/>
  <c r="AH319" i="1"/>
  <c r="AH318" i="1"/>
  <c r="AH317" i="1"/>
  <c r="AH316" i="1"/>
  <c r="AH315" i="1"/>
  <c r="AH314" i="1"/>
  <c r="AH313" i="1"/>
  <c r="AH312" i="1"/>
  <c r="AH311" i="1"/>
  <c r="AH310" i="1"/>
  <c r="AH309" i="1"/>
  <c r="AH308" i="1"/>
  <c r="AH307" i="1"/>
  <c r="AH306" i="1"/>
  <c r="AH305" i="1"/>
  <c r="AH304" i="1"/>
  <c r="AH303" i="1"/>
  <c r="AH302" i="1"/>
  <c r="AH301" i="1"/>
  <c r="AH300" i="1"/>
  <c r="AH299" i="1"/>
  <c r="AH298" i="1"/>
  <c r="AH297" i="1"/>
  <c r="AH296" i="1"/>
  <c r="AH295" i="1"/>
  <c r="AH294" i="1"/>
  <c r="AH293" i="1"/>
  <c r="AH292" i="1"/>
  <c r="AH291" i="1"/>
  <c r="AH290" i="1"/>
  <c r="AH289" i="1"/>
  <c r="AH288" i="1"/>
  <c r="AH287" i="1"/>
  <c r="AH286" i="1"/>
  <c r="AH285" i="1"/>
  <c r="AH284" i="1"/>
  <c r="AH283" i="1"/>
  <c r="AH282" i="1"/>
  <c r="AH281" i="1"/>
  <c r="AH280" i="1"/>
  <c r="AH279" i="1"/>
  <c r="AH278" i="1"/>
  <c r="AH277" i="1"/>
  <c r="AH276" i="1"/>
  <c r="AH275" i="1"/>
  <c r="AH274" i="1"/>
  <c r="AH273" i="1"/>
  <c r="AH272" i="1"/>
  <c r="AH271" i="1"/>
  <c r="AH270" i="1"/>
  <c r="AH269" i="1"/>
  <c r="AH268" i="1"/>
  <c r="AH267" i="1"/>
  <c r="AH266" i="1"/>
  <c r="AH265" i="1"/>
  <c r="AH264" i="1"/>
  <c r="AH263" i="1"/>
  <c r="AH262" i="1"/>
  <c r="AH261" i="1"/>
  <c r="AH260" i="1"/>
  <c r="AH259" i="1"/>
  <c r="AH258" i="1"/>
  <c r="AH257" i="1"/>
  <c r="AH256" i="1"/>
  <c r="AH255" i="1"/>
  <c r="AH254" i="1"/>
  <c r="AH253" i="1"/>
  <c r="AH252" i="1"/>
  <c r="AH251" i="1"/>
  <c r="AH250" i="1"/>
  <c r="AH249" i="1"/>
  <c r="AH248" i="1"/>
  <c r="AH247" i="1"/>
  <c r="AH246" i="1"/>
  <c r="AH245" i="1"/>
  <c r="AH244" i="1"/>
  <c r="AH243" i="1"/>
  <c r="AH242" i="1"/>
  <c r="AH241" i="1"/>
  <c r="AH240" i="1"/>
  <c r="AH239" i="1"/>
  <c r="AH238" i="1"/>
  <c r="AH237" i="1"/>
  <c r="AG500" i="1"/>
  <c r="AG499" i="1"/>
  <c r="AG498" i="1"/>
  <c r="AG497" i="1"/>
  <c r="AG496" i="1"/>
  <c r="AG495" i="1"/>
  <c r="AG494" i="1"/>
  <c r="AG493" i="1"/>
  <c r="AG492" i="1"/>
  <c r="AG491" i="1"/>
  <c r="AG490" i="1"/>
  <c r="AG489" i="1"/>
  <c r="AG488" i="1"/>
  <c r="AG487" i="1"/>
  <c r="AG486" i="1"/>
  <c r="AG485" i="1"/>
  <c r="AG484" i="1"/>
  <c r="AG483" i="1"/>
  <c r="AG482" i="1"/>
  <c r="AG481" i="1"/>
  <c r="AG480" i="1"/>
  <c r="AG479" i="1"/>
  <c r="AG478" i="1"/>
  <c r="AG477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F500" i="1"/>
  <c r="AF499" i="1"/>
  <c r="AF498" i="1"/>
  <c r="AF497" i="1"/>
  <c r="AF496" i="1"/>
  <c r="AF495" i="1"/>
  <c r="AF494" i="1"/>
  <c r="AF493" i="1"/>
  <c r="AF492" i="1"/>
  <c r="AF491" i="1"/>
  <c r="AF490" i="1"/>
  <c r="AF489" i="1"/>
  <c r="AF488" i="1"/>
  <c r="AF487" i="1"/>
  <c r="AF486" i="1"/>
  <c r="AF485" i="1"/>
  <c r="AF484" i="1"/>
  <c r="AF483" i="1"/>
  <c r="AF482" i="1"/>
  <c r="AF481" i="1"/>
  <c r="AF480" i="1"/>
  <c r="AF479" i="1"/>
  <c r="AF478" i="1"/>
  <c r="AF477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E500" i="1"/>
  <c r="AE499" i="1"/>
  <c r="AE498" i="1"/>
  <c r="AE497" i="1"/>
  <c r="AE496" i="1"/>
  <c r="AE495" i="1"/>
  <c r="AE494" i="1"/>
  <c r="AE493" i="1"/>
  <c r="AE492" i="1"/>
  <c r="AE491" i="1"/>
  <c r="AE490" i="1"/>
  <c r="AE489" i="1"/>
  <c r="AE488" i="1"/>
  <c r="AE487" i="1"/>
  <c r="AE486" i="1"/>
  <c r="AE485" i="1"/>
  <c r="AE484" i="1"/>
  <c r="AE483" i="1"/>
  <c r="AE482" i="1"/>
  <c r="AE481" i="1"/>
  <c r="AE480" i="1"/>
  <c r="AE479" i="1"/>
  <c r="AE478" i="1"/>
  <c r="AE477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D500" i="1"/>
  <c r="AD499" i="1"/>
  <c r="AD498" i="1"/>
  <c r="AD497" i="1"/>
  <c r="AD496" i="1"/>
  <c r="AD495" i="1"/>
  <c r="AD494" i="1"/>
  <c r="AD493" i="1"/>
  <c r="AD492" i="1"/>
  <c r="AD491" i="1"/>
  <c r="AD490" i="1"/>
  <c r="AD489" i="1"/>
  <c r="AD488" i="1"/>
  <c r="AD487" i="1"/>
  <c r="AD486" i="1"/>
  <c r="AD485" i="1"/>
  <c r="AD484" i="1"/>
  <c r="AD483" i="1"/>
  <c r="AD482" i="1"/>
  <c r="AD481" i="1"/>
  <c r="AD480" i="1"/>
  <c r="AD479" i="1"/>
  <c r="AD478" i="1"/>
  <c r="AD477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C500" i="1"/>
  <c r="AC499" i="1"/>
  <c r="AC498" i="1"/>
  <c r="AC497" i="1"/>
  <c r="AC496" i="1"/>
  <c r="AC495" i="1"/>
  <c r="AC494" i="1"/>
  <c r="AC493" i="1"/>
  <c r="AC492" i="1"/>
  <c r="AC491" i="1"/>
  <c r="AC490" i="1"/>
  <c r="AC489" i="1"/>
  <c r="AC488" i="1"/>
  <c r="AC487" i="1"/>
  <c r="AC486" i="1"/>
  <c r="AC485" i="1"/>
  <c r="AC484" i="1"/>
  <c r="AC483" i="1"/>
  <c r="AC482" i="1"/>
  <c r="AC481" i="1"/>
  <c r="AC480" i="1"/>
  <c r="AC479" i="1"/>
  <c r="AC478" i="1"/>
  <c r="AC477" i="1"/>
  <c r="AC476" i="1"/>
  <c r="AC475" i="1"/>
  <c r="AC474" i="1"/>
  <c r="AC473" i="1"/>
  <c r="AC472" i="1"/>
  <c r="AC471" i="1"/>
  <c r="AC470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A500" i="1"/>
  <c r="AA499" i="1"/>
  <c r="AA498" i="1"/>
  <c r="AA497" i="1"/>
  <c r="AA496" i="1"/>
  <c r="AA495" i="1"/>
  <c r="AA494" i="1"/>
  <c r="AA493" i="1"/>
  <c r="AA492" i="1"/>
  <c r="AA491" i="1"/>
  <c r="AA490" i="1"/>
  <c r="AA489" i="1"/>
  <c r="AA488" i="1"/>
  <c r="AA487" i="1"/>
  <c r="AA486" i="1"/>
  <c r="AA485" i="1"/>
  <c r="AA484" i="1"/>
  <c r="AA483" i="1"/>
  <c r="AA482" i="1"/>
  <c r="AA481" i="1"/>
  <c r="AA480" i="1"/>
  <c r="AA479" i="1"/>
  <c r="AA478" i="1"/>
  <c r="AA477" i="1"/>
  <c r="AA476" i="1"/>
  <c r="AA475" i="1"/>
  <c r="AA474" i="1"/>
  <c r="AA473" i="1"/>
  <c r="AA472" i="1"/>
  <c r="AA471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A2" i="4" l="1" a="1"/>
  <c r="A2" i="4" s="1"/>
  <c r="E67" i="8"/>
  <c r="D67" i="8"/>
  <c r="E83" i="8"/>
  <c r="D83" i="8"/>
  <c r="E107" i="8"/>
  <c r="D107" i="8"/>
  <c r="E121" i="8"/>
  <c r="D121" i="8"/>
  <c r="D140" i="8"/>
  <c r="E140" i="8"/>
  <c r="E153" i="8"/>
  <c r="D153" i="8"/>
  <c r="E172" i="8"/>
  <c r="D172" i="8"/>
  <c r="E182" i="8"/>
  <c r="D182" i="8"/>
  <c r="E186" i="8"/>
  <c r="D186" i="8"/>
  <c r="E198" i="8"/>
  <c r="D198" i="8"/>
  <c r="D215" i="8"/>
  <c r="E215" i="8"/>
  <c r="E139" i="8"/>
  <c r="D139" i="8"/>
  <c r="D184" i="8"/>
  <c r="E184" i="8"/>
  <c r="E190" i="8"/>
  <c r="D190" i="8"/>
  <c r="D200" i="8"/>
  <c r="E200" i="8"/>
  <c r="E218" i="8"/>
  <c r="D218" i="8"/>
  <c r="E228" i="8"/>
  <c r="D228" i="8"/>
  <c r="E244" i="8"/>
  <c r="D244" i="8"/>
  <c r="E71" i="8"/>
  <c r="D71" i="8"/>
  <c r="E79" i="8"/>
  <c r="D79" i="8"/>
  <c r="E87" i="8"/>
  <c r="D87" i="8"/>
  <c r="E95" i="8"/>
  <c r="D95" i="8"/>
  <c r="E103" i="8"/>
  <c r="D103" i="8"/>
  <c r="E111" i="8"/>
  <c r="D111" i="8"/>
  <c r="D124" i="8"/>
  <c r="E124" i="8"/>
  <c r="E137" i="8"/>
  <c r="D137" i="8"/>
  <c r="D143" i="8"/>
  <c r="D156" i="8"/>
  <c r="E156" i="8"/>
  <c r="D183" i="8"/>
  <c r="E183" i="8"/>
  <c r="E188" i="8"/>
  <c r="D199" i="8"/>
  <c r="E199" i="8"/>
  <c r="E216" i="8"/>
  <c r="E251" i="8"/>
  <c r="E266" i="8"/>
  <c r="D266" i="8"/>
  <c r="E75" i="8"/>
  <c r="D75" i="8"/>
  <c r="E91" i="8"/>
  <c r="D91" i="8"/>
  <c r="E99" i="8"/>
  <c r="D99" i="8"/>
  <c r="E68" i="8"/>
  <c r="E76" i="8"/>
  <c r="E84" i="8"/>
  <c r="E92" i="8"/>
  <c r="E100" i="8"/>
  <c r="E108" i="8"/>
  <c r="E123" i="8"/>
  <c r="D123" i="8"/>
  <c r="E128" i="8"/>
  <c r="E141" i="8"/>
  <c r="E155" i="8"/>
  <c r="D155" i="8"/>
  <c r="E160" i="8"/>
  <c r="D187" i="8"/>
  <c r="E187" i="8"/>
  <c r="D235" i="8"/>
  <c r="E235" i="8"/>
  <c r="E246" i="8"/>
  <c r="D246" i="8"/>
  <c r="D119" i="8"/>
  <c r="E120" i="8"/>
  <c r="D135" i="8"/>
  <c r="E136" i="8"/>
  <c r="D151" i="8"/>
  <c r="E152" i="8"/>
  <c r="D167" i="8"/>
  <c r="E168" i="8"/>
  <c r="D170" i="8"/>
  <c r="E171" i="8"/>
  <c r="D174" i="8"/>
  <c r="E191" i="8"/>
  <c r="E196" i="8"/>
  <c r="D196" i="8"/>
  <c r="D202" i="8"/>
  <c r="E214" i="8"/>
  <c r="D214" i="8"/>
  <c r="E219" i="8"/>
  <c r="D231" i="8"/>
  <c r="E231" i="8"/>
  <c r="E248" i="8"/>
  <c r="E278" i="8"/>
  <c r="D278" i="8"/>
  <c r="E212" i="8"/>
  <c r="D212" i="8"/>
  <c r="E230" i="8"/>
  <c r="D230" i="8"/>
  <c r="D247" i="8"/>
  <c r="E247" i="8"/>
  <c r="E262" i="8"/>
  <c r="D262" i="8"/>
  <c r="D267" i="8"/>
  <c r="E267" i="8"/>
  <c r="E258" i="8"/>
  <c r="D258" i="8"/>
  <c r="E274" i="8"/>
  <c r="D274" i="8"/>
  <c r="E270" i="8"/>
  <c r="D270" i="8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O4" i="2"/>
  <c r="O5" i="2"/>
  <c r="I2" i="2" l="1" a="1"/>
  <c r="I2" i="2" s="1"/>
  <c r="P65" i="2"/>
  <c r="O6" i="2"/>
  <c r="O7" i="2" l="1"/>
  <c r="O8" i="2" l="1"/>
  <c r="O9" i="2" l="1"/>
  <c r="O10" i="2" l="1"/>
  <c r="O11" i="2" l="1"/>
  <c r="O12" i="2" l="1"/>
  <c r="O13" i="2" l="1"/>
  <c r="O14" i="2" l="1"/>
  <c r="O15" i="2" l="1"/>
  <c r="O16" i="2" l="1"/>
  <c r="O17" i="2" l="1"/>
  <c r="O18" i="2" l="1"/>
  <c r="O19" i="2" l="1"/>
  <c r="O20" i="2" l="1"/>
  <c r="O21" i="2" l="1"/>
  <c r="O22" i="2" l="1"/>
  <c r="O23" i="2" l="1"/>
  <c r="O24" i="2" l="1"/>
  <c r="O25" i="2" l="1"/>
  <c r="O26" i="2" l="1"/>
  <c r="O27" i="2" l="1"/>
  <c r="O28" i="2" l="1"/>
  <c r="O29" i="2" l="1"/>
  <c r="O30" i="2" l="1"/>
  <c r="O31" i="2" l="1"/>
  <c r="O32" i="2" l="1"/>
  <c r="O33" i="2" l="1"/>
  <c r="O34" i="2" l="1"/>
  <c r="O35" i="2" l="1"/>
  <c r="O36" i="2" l="1"/>
  <c r="O37" i="2" l="1"/>
  <c r="O38" i="2" l="1"/>
  <c r="O39" i="2" l="1"/>
  <c r="O40" i="2" l="1"/>
  <c r="O41" i="2" l="1"/>
  <c r="O42" i="2" l="1"/>
  <c r="O43" i="2" l="1"/>
  <c r="O44" i="2" l="1"/>
  <c r="O45" i="2" l="1"/>
  <c r="O46" i="2" l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O47" i="2" l="1"/>
  <c r="AM500" i="1"/>
  <c r="AM499" i="1"/>
  <c r="AM498" i="1"/>
  <c r="AM497" i="1"/>
  <c r="AM496" i="1"/>
  <c r="AM495" i="1"/>
  <c r="AM494" i="1"/>
  <c r="AM493" i="1"/>
  <c r="AM492" i="1"/>
  <c r="AM491" i="1"/>
  <c r="AM490" i="1"/>
  <c r="AM489" i="1"/>
  <c r="AM488" i="1"/>
  <c r="AM487" i="1"/>
  <c r="AM486" i="1"/>
  <c r="AM485" i="1"/>
  <c r="AM484" i="1"/>
  <c r="AM483" i="1"/>
  <c r="AM482" i="1"/>
  <c r="AM481" i="1"/>
  <c r="AM480" i="1"/>
  <c r="AM479" i="1"/>
  <c r="AM478" i="1"/>
  <c r="AM477" i="1"/>
  <c r="AM476" i="1"/>
  <c r="AM475" i="1"/>
  <c r="AM474" i="1"/>
  <c r="AM473" i="1"/>
  <c r="AM472" i="1"/>
  <c r="AM471" i="1"/>
  <c r="AM470" i="1"/>
  <c r="AM469" i="1"/>
  <c r="AM468" i="1"/>
  <c r="AM467" i="1"/>
  <c r="AM466" i="1"/>
  <c r="AM465" i="1"/>
  <c r="AM464" i="1"/>
  <c r="AM463" i="1"/>
  <c r="AM462" i="1"/>
  <c r="AM461" i="1"/>
  <c r="AM460" i="1"/>
  <c r="AM459" i="1"/>
  <c r="AM458" i="1"/>
  <c r="AM457" i="1"/>
  <c r="AM456" i="1"/>
  <c r="AM455" i="1"/>
  <c r="AM454" i="1"/>
  <c r="AM453" i="1"/>
  <c r="AM452" i="1"/>
  <c r="AM451" i="1"/>
  <c r="AM450" i="1"/>
  <c r="AM449" i="1"/>
  <c r="AM448" i="1"/>
  <c r="AM447" i="1"/>
  <c r="AM446" i="1"/>
  <c r="AM445" i="1"/>
  <c r="AM444" i="1"/>
  <c r="AM443" i="1"/>
  <c r="AM442" i="1"/>
  <c r="AM441" i="1"/>
  <c r="AM440" i="1"/>
  <c r="AM439" i="1"/>
  <c r="AM438" i="1"/>
  <c r="AM437" i="1"/>
  <c r="AM436" i="1"/>
  <c r="AM435" i="1"/>
  <c r="AM434" i="1"/>
  <c r="AM433" i="1"/>
  <c r="AM432" i="1"/>
  <c r="AM431" i="1"/>
  <c r="AM430" i="1"/>
  <c r="AM429" i="1"/>
  <c r="AM428" i="1"/>
  <c r="AM427" i="1"/>
  <c r="AM426" i="1"/>
  <c r="AM425" i="1"/>
  <c r="AM424" i="1"/>
  <c r="AM423" i="1"/>
  <c r="AM422" i="1"/>
  <c r="AM421" i="1"/>
  <c r="AM420" i="1"/>
  <c r="AM419" i="1"/>
  <c r="AM418" i="1"/>
  <c r="AM417" i="1"/>
  <c r="AM416" i="1"/>
  <c r="AM415" i="1"/>
  <c r="AM414" i="1"/>
  <c r="AM413" i="1"/>
  <c r="AM412" i="1"/>
  <c r="AM411" i="1"/>
  <c r="AM410" i="1"/>
  <c r="AM409" i="1"/>
  <c r="AM408" i="1"/>
  <c r="AM407" i="1"/>
  <c r="AM406" i="1"/>
  <c r="AM405" i="1"/>
  <c r="AM404" i="1"/>
  <c r="AM403" i="1"/>
  <c r="AM402" i="1"/>
  <c r="AM401" i="1"/>
  <c r="AM400" i="1"/>
  <c r="AM399" i="1"/>
  <c r="AM398" i="1"/>
  <c r="AM397" i="1"/>
  <c r="AM396" i="1"/>
  <c r="AM395" i="1"/>
  <c r="AM394" i="1"/>
  <c r="AM393" i="1"/>
  <c r="AM392" i="1"/>
  <c r="AM391" i="1"/>
  <c r="AM390" i="1"/>
  <c r="AM389" i="1"/>
  <c r="AM388" i="1"/>
  <c r="AM387" i="1"/>
  <c r="AM386" i="1"/>
  <c r="AM385" i="1"/>
  <c r="AM384" i="1"/>
  <c r="AM383" i="1"/>
  <c r="AM382" i="1"/>
  <c r="AM381" i="1"/>
  <c r="AM380" i="1"/>
  <c r="AM379" i="1"/>
  <c r="AM378" i="1"/>
  <c r="AM377" i="1"/>
  <c r="AM376" i="1"/>
  <c r="AM375" i="1"/>
  <c r="AM374" i="1"/>
  <c r="AM373" i="1"/>
  <c r="AM372" i="1"/>
  <c r="AM371" i="1"/>
  <c r="AM370" i="1"/>
  <c r="AM369" i="1"/>
  <c r="AM368" i="1"/>
  <c r="AM367" i="1"/>
  <c r="AM366" i="1"/>
  <c r="AM365" i="1"/>
  <c r="AM364" i="1"/>
  <c r="AM363" i="1"/>
  <c r="AM362" i="1"/>
  <c r="AM361" i="1"/>
  <c r="AM360" i="1"/>
  <c r="AM359" i="1"/>
  <c r="AM358" i="1"/>
  <c r="AM357" i="1"/>
  <c r="AM356" i="1"/>
  <c r="AM355" i="1"/>
  <c r="AM354" i="1"/>
  <c r="AM353" i="1"/>
  <c r="AM352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32" i="1"/>
  <c r="AM331" i="1"/>
  <c r="AM330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K2" i="8" l="1" a="1"/>
  <c r="O48" i="2"/>
  <c r="A2" i="1" a="1"/>
  <c r="W235" i="1" l="1"/>
  <c r="W231" i="1"/>
  <c r="W227" i="1"/>
  <c r="V235" i="1"/>
  <c r="V231" i="1"/>
  <c r="V227" i="1"/>
  <c r="W234" i="1"/>
  <c r="W230" i="1"/>
  <c r="W226" i="1"/>
  <c r="V234" i="1"/>
  <c r="V230" i="1"/>
  <c r="W229" i="1"/>
  <c r="V233" i="1"/>
  <c r="V226" i="1"/>
  <c r="N234" i="1"/>
  <c r="N230" i="1"/>
  <c r="N226" i="1"/>
  <c r="AL233" i="1"/>
  <c r="AL229" i="1"/>
  <c r="AL225" i="1"/>
  <c r="AK233" i="1"/>
  <c r="AK229" i="1"/>
  <c r="AK225" i="1"/>
  <c r="AJ233" i="1"/>
  <c r="AJ229" i="1"/>
  <c r="AJ225" i="1"/>
  <c r="AH233" i="1"/>
  <c r="AH229" i="1"/>
  <c r="AH225" i="1"/>
  <c r="AG233" i="1"/>
  <c r="AG229" i="1"/>
  <c r="AG225" i="1"/>
  <c r="AF233" i="1"/>
  <c r="AF229" i="1"/>
  <c r="AF225" i="1"/>
  <c r="AE233" i="1"/>
  <c r="AE229" i="1"/>
  <c r="AE225" i="1"/>
  <c r="AD233" i="1"/>
  <c r="AD229" i="1"/>
  <c r="AD225" i="1"/>
  <c r="AC233" i="1"/>
  <c r="AC229" i="1"/>
  <c r="AC225" i="1"/>
  <c r="AB233" i="1"/>
  <c r="AB229" i="1"/>
  <c r="AB225" i="1"/>
  <c r="AA233" i="1"/>
  <c r="AA229" i="1"/>
  <c r="AA225" i="1"/>
  <c r="Z233" i="1"/>
  <c r="Z229" i="1"/>
  <c r="Z225" i="1"/>
  <c r="X233" i="1"/>
  <c r="X229" i="1"/>
  <c r="X225" i="1"/>
  <c r="Y233" i="1"/>
  <c r="Y229" i="1"/>
  <c r="Y225" i="1"/>
  <c r="U233" i="1"/>
  <c r="U229" i="1"/>
  <c r="U225" i="1"/>
  <c r="T233" i="1"/>
  <c r="T229" i="1"/>
  <c r="T225" i="1"/>
  <c r="S233" i="1"/>
  <c r="S229" i="1"/>
  <c r="S225" i="1"/>
  <c r="R233" i="1"/>
  <c r="R229" i="1"/>
  <c r="R225" i="1"/>
  <c r="Q233" i="1"/>
  <c r="Q229" i="1"/>
  <c r="Q225" i="1"/>
  <c r="P233" i="1"/>
  <c r="P229" i="1"/>
  <c r="P225" i="1"/>
  <c r="W233" i="1"/>
  <c r="N232" i="1"/>
  <c r="AL231" i="1"/>
  <c r="AK235" i="1"/>
  <c r="AK227" i="1"/>
  <c r="AJ231" i="1"/>
  <c r="AH231" i="1"/>
  <c r="AG235" i="1"/>
  <c r="AG227" i="1"/>
  <c r="AF231" i="1"/>
  <c r="AE231" i="1"/>
  <c r="AD231" i="1"/>
  <c r="AD227" i="1"/>
  <c r="AC231" i="1"/>
  <c r="AB235" i="1"/>
  <c r="AB227" i="1"/>
  <c r="AA231" i="1"/>
  <c r="Z235" i="1"/>
  <c r="Z227" i="1"/>
  <c r="X231" i="1"/>
  <c r="Y231" i="1"/>
  <c r="Y227" i="1"/>
  <c r="U231" i="1"/>
  <c r="T231" i="1"/>
  <c r="S231" i="1"/>
  <c r="S227" i="1"/>
  <c r="R231" i="1"/>
  <c r="R227" i="1"/>
  <c r="Q235" i="1"/>
  <c r="P235" i="1"/>
  <c r="P227" i="1"/>
  <c r="V228" i="1"/>
  <c r="N231" i="1"/>
  <c r="AL234" i="1"/>
  <c r="AL226" i="1"/>
  <c r="AK230" i="1"/>
  <c r="AJ230" i="1"/>
  <c r="AH230" i="1"/>
  <c r="W236" i="1"/>
  <c r="W228" i="1"/>
  <c r="V232" i="1"/>
  <c r="V225" i="1"/>
  <c r="N233" i="1"/>
  <c r="N229" i="1"/>
  <c r="N225" i="1"/>
  <c r="AL236" i="1"/>
  <c r="AL232" i="1"/>
  <c r="AL228" i="1"/>
  <c r="AK236" i="1"/>
  <c r="AK232" i="1"/>
  <c r="AK228" i="1"/>
  <c r="AJ236" i="1"/>
  <c r="AJ232" i="1"/>
  <c r="AJ228" i="1"/>
  <c r="AH236" i="1"/>
  <c r="AH232" i="1"/>
  <c r="AH228" i="1"/>
  <c r="AG236" i="1"/>
  <c r="AG232" i="1"/>
  <c r="AG228" i="1"/>
  <c r="AF236" i="1"/>
  <c r="AF232" i="1"/>
  <c r="AF228" i="1"/>
  <c r="AE236" i="1"/>
  <c r="AE232" i="1"/>
  <c r="AE228" i="1"/>
  <c r="AD236" i="1"/>
  <c r="AD232" i="1"/>
  <c r="AD228" i="1"/>
  <c r="AC236" i="1"/>
  <c r="AC232" i="1"/>
  <c r="AC228" i="1"/>
  <c r="AB236" i="1"/>
  <c r="AB232" i="1"/>
  <c r="AB228" i="1"/>
  <c r="AA236" i="1"/>
  <c r="AA232" i="1"/>
  <c r="AA228" i="1"/>
  <c r="Z236" i="1"/>
  <c r="Z232" i="1"/>
  <c r="Z228" i="1"/>
  <c r="X236" i="1"/>
  <c r="X232" i="1"/>
  <c r="X228" i="1"/>
  <c r="Y236" i="1"/>
  <c r="Y232" i="1"/>
  <c r="Y228" i="1"/>
  <c r="U236" i="1"/>
  <c r="U232" i="1"/>
  <c r="U228" i="1"/>
  <c r="T236" i="1"/>
  <c r="T232" i="1"/>
  <c r="T228" i="1"/>
  <c r="S236" i="1"/>
  <c r="S232" i="1"/>
  <c r="S228" i="1"/>
  <c r="R236" i="1"/>
  <c r="R232" i="1"/>
  <c r="R228" i="1"/>
  <c r="Q236" i="1"/>
  <c r="Q232" i="1"/>
  <c r="Q228" i="1"/>
  <c r="P236" i="1"/>
  <c r="P232" i="1"/>
  <c r="P228" i="1"/>
  <c r="W225" i="1"/>
  <c r="V229" i="1"/>
  <c r="N236" i="1"/>
  <c r="N228" i="1"/>
  <c r="AL235" i="1"/>
  <c r="AL227" i="1"/>
  <c r="AK231" i="1"/>
  <c r="AJ235" i="1"/>
  <c r="AJ227" i="1"/>
  <c r="AH235" i="1"/>
  <c r="AH227" i="1"/>
  <c r="AG231" i="1"/>
  <c r="AF235" i="1"/>
  <c r="AF227" i="1"/>
  <c r="AE235" i="1"/>
  <c r="AE227" i="1"/>
  <c r="AD235" i="1"/>
  <c r="AC235" i="1"/>
  <c r="AC227" i="1"/>
  <c r="AB231" i="1"/>
  <c r="AA235" i="1"/>
  <c r="AA227" i="1"/>
  <c r="Z231" i="1"/>
  <c r="X235" i="1"/>
  <c r="X227" i="1"/>
  <c r="Y235" i="1"/>
  <c r="U235" i="1"/>
  <c r="U227" i="1"/>
  <c r="T235" i="1"/>
  <c r="T227" i="1"/>
  <c r="S235" i="1"/>
  <c r="R235" i="1"/>
  <c r="Q231" i="1"/>
  <c r="Q227" i="1"/>
  <c r="P231" i="1"/>
  <c r="W232" i="1"/>
  <c r="V236" i="1"/>
  <c r="N235" i="1"/>
  <c r="N227" i="1"/>
  <c r="AL230" i="1"/>
  <c r="AK234" i="1"/>
  <c r="AK226" i="1"/>
  <c r="AJ234" i="1"/>
  <c r="AJ226" i="1"/>
  <c r="AH234" i="1"/>
  <c r="AG226" i="1"/>
  <c r="AE234" i="1"/>
  <c r="AD230" i="1"/>
  <c r="AC226" i="1"/>
  <c r="AA234" i="1"/>
  <c r="Z230" i="1"/>
  <c r="X226" i="1"/>
  <c r="U234" i="1"/>
  <c r="T230" i="1"/>
  <c r="S226" i="1"/>
  <c r="Q234" i="1"/>
  <c r="P230" i="1"/>
  <c r="AG234" i="1"/>
  <c r="AF230" i="1"/>
  <c r="AB230" i="1"/>
  <c r="AA226" i="1"/>
  <c r="X234" i="1"/>
  <c r="Y230" i="1"/>
  <c r="U226" i="1"/>
  <c r="R230" i="1"/>
  <c r="Q226" i="1"/>
  <c r="AG230" i="1"/>
  <c r="AF226" i="1"/>
  <c r="AB226" i="1"/>
  <c r="Z234" i="1"/>
  <c r="X230" i="1"/>
  <c r="T234" i="1"/>
  <c r="R226" i="1"/>
  <c r="P234" i="1"/>
  <c r="AH226" i="1"/>
  <c r="AF234" i="1"/>
  <c r="AE230" i="1"/>
  <c r="AD226" i="1"/>
  <c r="AB234" i="1"/>
  <c r="AA230" i="1"/>
  <c r="Z226" i="1"/>
  <c r="Y234" i="1"/>
  <c r="U230" i="1"/>
  <c r="T226" i="1"/>
  <c r="R234" i="1"/>
  <c r="Q230" i="1"/>
  <c r="P226" i="1"/>
  <c r="AE226" i="1"/>
  <c r="AC234" i="1"/>
  <c r="S234" i="1"/>
  <c r="AD234" i="1"/>
  <c r="AC230" i="1"/>
  <c r="Y226" i="1"/>
  <c r="S230" i="1"/>
  <c r="AN235" i="1"/>
  <c r="AN236" i="1"/>
  <c r="I233" i="1"/>
  <c r="I229" i="1"/>
  <c r="I225" i="1"/>
  <c r="C233" i="1"/>
  <c r="C229" i="1"/>
  <c r="C225" i="1"/>
  <c r="I235" i="1"/>
  <c r="I227" i="1"/>
  <c r="C231" i="1"/>
  <c r="C227" i="1"/>
  <c r="I230" i="1"/>
  <c r="C234" i="1"/>
  <c r="C226" i="1"/>
  <c r="I236" i="1"/>
  <c r="I232" i="1"/>
  <c r="I228" i="1"/>
  <c r="C236" i="1"/>
  <c r="C232" i="1"/>
  <c r="C228" i="1"/>
  <c r="I231" i="1"/>
  <c r="C235" i="1"/>
  <c r="I234" i="1"/>
  <c r="I226" i="1"/>
  <c r="C230" i="1"/>
  <c r="K2" i="8"/>
  <c r="L236" i="1"/>
  <c r="L232" i="1"/>
  <c r="L228" i="1"/>
  <c r="K236" i="1"/>
  <c r="M236" i="1" s="1"/>
  <c r="K232" i="1"/>
  <c r="M232" i="1" s="1"/>
  <c r="K228" i="1"/>
  <c r="M228" i="1" s="1"/>
  <c r="J233" i="1"/>
  <c r="J229" i="1"/>
  <c r="J225" i="1"/>
  <c r="AI235" i="1"/>
  <c r="AI231" i="1"/>
  <c r="AI227" i="1"/>
  <c r="O235" i="1"/>
  <c r="O231" i="1"/>
  <c r="O227" i="1"/>
  <c r="O233" i="1"/>
  <c r="O225" i="1"/>
  <c r="L233" i="1"/>
  <c r="L225" i="1"/>
  <c r="K233" i="1"/>
  <c r="M233" i="1" s="1"/>
  <c r="K225" i="1"/>
  <c r="M225" i="1" s="1"/>
  <c r="J230" i="1"/>
  <c r="AI232" i="1"/>
  <c r="O232" i="1"/>
  <c r="L235" i="1"/>
  <c r="L231" i="1"/>
  <c r="L227" i="1"/>
  <c r="K235" i="1"/>
  <c r="M235" i="1" s="1"/>
  <c r="K231" i="1"/>
  <c r="M231" i="1" s="1"/>
  <c r="K227" i="1"/>
  <c r="M227" i="1" s="1"/>
  <c r="J236" i="1"/>
  <c r="J232" i="1"/>
  <c r="J228" i="1"/>
  <c r="AI234" i="1"/>
  <c r="AI230" i="1"/>
  <c r="AI226" i="1"/>
  <c r="O234" i="1"/>
  <c r="O230" i="1"/>
  <c r="O226" i="1"/>
  <c r="O229" i="1"/>
  <c r="L229" i="1"/>
  <c r="K229" i="1"/>
  <c r="M229" i="1" s="1"/>
  <c r="J234" i="1"/>
  <c r="J226" i="1"/>
  <c r="AI236" i="1"/>
  <c r="AI228" i="1"/>
  <c r="O236" i="1"/>
  <c r="O228" i="1"/>
  <c r="L234" i="1"/>
  <c r="L230" i="1"/>
  <c r="L226" i="1"/>
  <c r="K234" i="1"/>
  <c r="M234" i="1" s="1"/>
  <c r="K230" i="1"/>
  <c r="M230" i="1" s="1"/>
  <c r="K226" i="1"/>
  <c r="M226" i="1" s="1"/>
  <c r="J235" i="1"/>
  <c r="J231" i="1"/>
  <c r="J227" i="1"/>
  <c r="AI233" i="1"/>
  <c r="AI229" i="1"/>
  <c r="AI225" i="1"/>
  <c r="H233" i="1"/>
  <c r="H229" i="1"/>
  <c r="H225" i="1"/>
  <c r="G233" i="1"/>
  <c r="G229" i="1"/>
  <c r="G225" i="1"/>
  <c r="F233" i="1"/>
  <c r="F229" i="1"/>
  <c r="F225" i="1"/>
  <c r="E233" i="1"/>
  <c r="E229" i="1"/>
  <c r="E225" i="1"/>
  <c r="D233" i="1"/>
  <c r="D229" i="1"/>
  <c r="D225" i="1"/>
  <c r="H236" i="1"/>
  <c r="H232" i="1"/>
  <c r="H228" i="1"/>
  <c r="G236" i="1"/>
  <c r="G232" i="1"/>
  <c r="G228" i="1"/>
  <c r="F236" i="1"/>
  <c r="F232" i="1"/>
  <c r="F228" i="1"/>
  <c r="E236" i="1"/>
  <c r="E232" i="1"/>
  <c r="E228" i="1"/>
  <c r="D236" i="1"/>
  <c r="D232" i="1"/>
  <c r="D228" i="1"/>
  <c r="H235" i="1"/>
  <c r="H231" i="1"/>
  <c r="H227" i="1"/>
  <c r="G235" i="1"/>
  <c r="G231" i="1"/>
  <c r="G227" i="1"/>
  <c r="F235" i="1"/>
  <c r="F231" i="1"/>
  <c r="F227" i="1"/>
  <c r="E235" i="1"/>
  <c r="E231" i="1"/>
  <c r="E227" i="1"/>
  <c r="D235" i="1"/>
  <c r="D231" i="1"/>
  <c r="D227" i="1"/>
  <c r="H234" i="1"/>
  <c r="H230" i="1"/>
  <c r="H226" i="1"/>
  <c r="G234" i="1"/>
  <c r="G230" i="1"/>
  <c r="G226" i="1"/>
  <c r="F234" i="1"/>
  <c r="F230" i="1"/>
  <c r="F226" i="1"/>
  <c r="E234" i="1"/>
  <c r="E230" i="1"/>
  <c r="E226" i="1"/>
  <c r="D234" i="1"/>
  <c r="D230" i="1"/>
  <c r="D226" i="1"/>
  <c r="W224" i="1"/>
  <c r="AL224" i="1"/>
  <c r="AG224" i="1"/>
  <c r="AC224" i="1"/>
  <c r="X224" i="1"/>
  <c r="S224" i="1"/>
  <c r="V224" i="1"/>
  <c r="AK224" i="1"/>
  <c r="AF224" i="1"/>
  <c r="AB224" i="1"/>
  <c r="Y224" i="1"/>
  <c r="R224" i="1"/>
  <c r="N224" i="1"/>
  <c r="AJ224" i="1"/>
  <c r="AE224" i="1"/>
  <c r="AA224" i="1"/>
  <c r="U224" i="1"/>
  <c r="Q224" i="1"/>
  <c r="AH224" i="1"/>
  <c r="AD224" i="1"/>
  <c r="Z224" i="1"/>
  <c r="T224" i="1"/>
  <c r="P224" i="1"/>
  <c r="I224" i="1"/>
  <c r="C224" i="1"/>
  <c r="L224" i="1"/>
  <c r="AI224" i="1"/>
  <c r="D224" i="1"/>
  <c r="H224" i="1"/>
  <c r="J224" i="1"/>
  <c r="E224" i="1"/>
  <c r="K224" i="1"/>
  <c r="M224" i="1" s="1"/>
  <c r="G224" i="1"/>
  <c r="F224" i="1"/>
  <c r="O224" i="1"/>
  <c r="W220" i="1"/>
  <c r="W216" i="1"/>
  <c r="W212" i="1"/>
  <c r="W208" i="1"/>
  <c r="W204" i="1"/>
  <c r="W200" i="1"/>
  <c r="W196" i="1"/>
  <c r="W192" i="1"/>
  <c r="W188" i="1"/>
  <c r="W184" i="1"/>
  <c r="W180" i="1"/>
  <c r="W176" i="1"/>
  <c r="W172" i="1"/>
  <c r="W168" i="1"/>
  <c r="W164" i="1"/>
  <c r="W160" i="1"/>
  <c r="W156" i="1"/>
  <c r="W152" i="1"/>
  <c r="W148" i="1"/>
  <c r="W144" i="1"/>
  <c r="W140" i="1"/>
  <c r="W136" i="1"/>
  <c r="W132" i="1"/>
  <c r="W128" i="1"/>
  <c r="W124" i="1"/>
  <c r="W120" i="1"/>
  <c r="W116" i="1"/>
  <c r="W112" i="1"/>
  <c r="W108" i="1"/>
  <c r="W104" i="1"/>
  <c r="W100" i="1"/>
  <c r="W96" i="1"/>
  <c r="W92" i="1"/>
  <c r="W88" i="1"/>
  <c r="W84" i="1"/>
  <c r="W80" i="1"/>
  <c r="W76" i="1"/>
  <c r="W72" i="1"/>
  <c r="W68" i="1"/>
  <c r="W64" i="1"/>
  <c r="W60" i="1"/>
  <c r="W56" i="1"/>
  <c r="W52" i="1"/>
  <c r="W48" i="1"/>
  <c r="W44" i="1"/>
  <c r="W40" i="1"/>
  <c r="W36" i="1"/>
  <c r="W32" i="1"/>
  <c r="W28" i="1"/>
  <c r="W24" i="1"/>
  <c r="W20" i="1"/>
  <c r="W16" i="1"/>
  <c r="W12" i="1"/>
  <c r="W8" i="1"/>
  <c r="W4" i="1"/>
  <c r="V223" i="1"/>
  <c r="V219" i="1"/>
  <c r="V215" i="1"/>
  <c r="V211" i="1"/>
  <c r="V207" i="1"/>
  <c r="V203" i="1"/>
  <c r="V199" i="1"/>
  <c r="V195" i="1"/>
  <c r="V191" i="1"/>
  <c r="V187" i="1"/>
  <c r="V183" i="1"/>
  <c r="V179" i="1"/>
  <c r="V175" i="1"/>
  <c r="V171" i="1"/>
  <c r="V167" i="1"/>
  <c r="V163" i="1"/>
  <c r="V159" i="1"/>
  <c r="V155" i="1"/>
  <c r="V151" i="1"/>
  <c r="V147" i="1"/>
  <c r="V143" i="1"/>
  <c r="V139" i="1"/>
  <c r="V135" i="1"/>
  <c r="V131" i="1"/>
  <c r="V127" i="1"/>
  <c r="V123" i="1"/>
  <c r="V119" i="1"/>
  <c r="V115" i="1"/>
  <c r="V111" i="1"/>
  <c r="V107" i="1"/>
  <c r="W222" i="1"/>
  <c r="W218" i="1"/>
  <c r="W214" i="1"/>
  <c r="W210" i="1"/>
  <c r="W206" i="1"/>
  <c r="W202" i="1"/>
  <c r="W198" i="1"/>
  <c r="W194" i="1"/>
  <c r="W190" i="1"/>
  <c r="W186" i="1"/>
  <c r="W182" i="1"/>
  <c r="W178" i="1"/>
  <c r="W174" i="1"/>
  <c r="W170" i="1"/>
  <c r="W166" i="1"/>
  <c r="W162" i="1"/>
  <c r="W158" i="1"/>
  <c r="W154" i="1"/>
  <c r="W150" i="1"/>
  <c r="W146" i="1"/>
  <c r="W142" i="1"/>
  <c r="W138" i="1"/>
  <c r="W134" i="1"/>
  <c r="W130" i="1"/>
  <c r="W126" i="1"/>
  <c r="W122" i="1"/>
  <c r="W118" i="1"/>
  <c r="W114" i="1"/>
  <c r="W110" i="1"/>
  <c r="W106" i="1"/>
  <c r="W102" i="1"/>
  <c r="W98" i="1"/>
  <c r="W94" i="1"/>
  <c r="W90" i="1"/>
  <c r="W86" i="1"/>
  <c r="W82" i="1"/>
  <c r="W78" i="1"/>
  <c r="W74" i="1"/>
  <c r="W70" i="1"/>
  <c r="W66" i="1"/>
  <c r="W62" i="1"/>
  <c r="W58" i="1"/>
  <c r="W54" i="1"/>
  <c r="W50" i="1"/>
  <c r="W46" i="1"/>
  <c r="W42" i="1"/>
  <c r="W38" i="1"/>
  <c r="W34" i="1"/>
  <c r="W30" i="1"/>
  <c r="W26" i="1"/>
  <c r="W22" i="1"/>
  <c r="W18" i="1"/>
  <c r="W14" i="1"/>
  <c r="W10" i="1"/>
  <c r="W6" i="1"/>
  <c r="W2" i="1"/>
  <c r="V221" i="1"/>
  <c r="V217" i="1"/>
  <c r="V213" i="1"/>
  <c r="V209" i="1"/>
  <c r="V205" i="1"/>
  <c r="V201" i="1"/>
  <c r="V197" i="1"/>
  <c r="V193" i="1"/>
  <c r="V189" i="1"/>
  <c r="V185" i="1"/>
  <c r="V181" i="1"/>
  <c r="V177" i="1"/>
  <c r="V173" i="1"/>
  <c r="V169" i="1"/>
  <c r="V165" i="1"/>
  <c r="V161" i="1"/>
  <c r="V157" i="1"/>
  <c r="V153" i="1"/>
  <c r="V149" i="1"/>
  <c r="V145" i="1"/>
  <c r="V141" i="1"/>
  <c r="V137" i="1"/>
  <c r="V133" i="1"/>
  <c r="V129" i="1"/>
  <c r="V125" i="1"/>
  <c r="V121" i="1"/>
  <c r="V117" i="1"/>
  <c r="V113" i="1"/>
  <c r="V109" i="1"/>
  <c r="W221" i="1"/>
  <c r="W217" i="1"/>
  <c r="W213" i="1"/>
  <c r="W209" i="1"/>
  <c r="W205" i="1"/>
  <c r="W201" i="1"/>
  <c r="W197" i="1"/>
  <c r="W193" i="1"/>
  <c r="W189" i="1"/>
  <c r="W185" i="1"/>
  <c r="W181" i="1"/>
  <c r="W177" i="1"/>
  <c r="W173" i="1"/>
  <c r="W169" i="1"/>
  <c r="W165" i="1"/>
  <c r="W161" i="1"/>
  <c r="W157" i="1"/>
  <c r="W153" i="1"/>
  <c r="W149" i="1"/>
  <c r="W145" i="1"/>
  <c r="W141" i="1"/>
  <c r="W137" i="1"/>
  <c r="W133" i="1"/>
  <c r="W129" i="1"/>
  <c r="W125" i="1"/>
  <c r="W121" i="1"/>
  <c r="W117" i="1"/>
  <c r="W113" i="1"/>
  <c r="W109" i="1"/>
  <c r="W105" i="1"/>
  <c r="W101" i="1"/>
  <c r="W97" i="1"/>
  <c r="W93" i="1"/>
  <c r="W89" i="1"/>
  <c r="W85" i="1"/>
  <c r="W81" i="1"/>
  <c r="W77" i="1"/>
  <c r="W73" i="1"/>
  <c r="W69" i="1"/>
  <c r="W65" i="1"/>
  <c r="W61" i="1"/>
  <c r="W57" i="1"/>
  <c r="W53" i="1"/>
  <c r="W49" i="1"/>
  <c r="W45" i="1"/>
  <c r="W41" i="1"/>
  <c r="W37" i="1"/>
  <c r="W33" i="1"/>
  <c r="W29" i="1"/>
  <c r="W25" i="1"/>
  <c r="W21" i="1"/>
  <c r="W17" i="1"/>
  <c r="W13" i="1"/>
  <c r="W9" i="1"/>
  <c r="W5" i="1"/>
  <c r="V220" i="1"/>
  <c r="V216" i="1"/>
  <c r="V212" i="1"/>
  <c r="V208" i="1"/>
  <c r="V204" i="1"/>
  <c r="V200" i="1"/>
  <c r="V196" i="1"/>
  <c r="V192" i="1"/>
  <c r="V188" i="1"/>
  <c r="V184" i="1"/>
  <c r="V180" i="1"/>
  <c r="V176" i="1"/>
  <c r="V172" i="1"/>
  <c r="V168" i="1"/>
  <c r="V164" i="1"/>
  <c r="V160" i="1"/>
  <c r="V156" i="1"/>
  <c r="V152" i="1"/>
  <c r="V148" i="1"/>
  <c r="V144" i="1"/>
  <c r="V140" i="1"/>
  <c r="V136" i="1"/>
  <c r="V132" i="1"/>
  <c r="V128" i="1"/>
  <c r="V124" i="1"/>
  <c r="V120" i="1"/>
  <c r="V116" i="1"/>
  <c r="V112" i="1"/>
  <c r="V108" i="1"/>
  <c r="V104" i="1"/>
  <c r="W211" i="1"/>
  <c r="W195" i="1"/>
  <c r="W179" i="1"/>
  <c r="W163" i="1"/>
  <c r="W147" i="1"/>
  <c r="W131" i="1"/>
  <c r="W115" i="1"/>
  <c r="W99" i="1"/>
  <c r="W83" i="1"/>
  <c r="W67" i="1"/>
  <c r="W51" i="1"/>
  <c r="W35" i="1"/>
  <c r="W19" i="1"/>
  <c r="W3" i="1"/>
  <c r="V214" i="1"/>
  <c r="V198" i="1"/>
  <c r="V182" i="1"/>
  <c r="V166" i="1"/>
  <c r="V150" i="1"/>
  <c r="V134" i="1"/>
  <c r="V118" i="1"/>
  <c r="V105" i="1"/>
  <c r="V100" i="1"/>
  <c r="V96" i="1"/>
  <c r="V92" i="1"/>
  <c r="V88" i="1"/>
  <c r="V84" i="1"/>
  <c r="V80" i="1"/>
  <c r="V76" i="1"/>
  <c r="V72" i="1"/>
  <c r="V68" i="1"/>
  <c r="V64" i="1"/>
  <c r="V60" i="1"/>
  <c r="V56" i="1"/>
  <c r="V52" i="1"/>
  <c r="V48" i="1"/>
  <c r="V44" i="1"/>
  <c r="V40" i="1"/>
  <c r="V36" i="1"/>
  <c r="V32" i="1"/>
  <c r="V28" i="1"/>
  <c r="V24" i="1"/>
  <c r="V20" i="1"/>
  <c r="V16" i="1"/>
  <c r="V12" i="1"/>
  <c r="V8" i="1"/>
  <c r="V3" i="1"/>
  <c r="N223" i="1"/>
  <c r="N219" i="1"/>
  <c r="N215" i="1"/>
  <c r="N211" i="1"/>
  <c r="N207" i="1"/>
  <c r="N203" i="1"/>
  <c r="N199" i="1"/>
  <c r="N195" i="1"/>
  <c r="N191" i="1"/>
  <c r="N187" i="1"/>
  <c r="N183" i="1"/>
  <c r="N179" i="1"/>
  <c r="N175" i="1"/>
  <c r="N171" i="1"/>
  <c r="N167" i="1"/>
  <c r="N163" i="1"/>
  <c r="N159" i="1"/>
  <c r="N155" i="1"/>
  <c r="N151" i="1"/>
  <c r="N147" i="1"/>
  <c r="N143" i="1"/>
  <c r="N139" i="1"/>
  <c r="N135" i="1"/>
  <c r="N131" i="1"/>
  <c r="N127" i="1"/>
  <c r="N123" i="1"/>
  <c r="N119" i="1"/>
  <c r="N115" i="1"/>
  <c r="W223" i="1"/>
  <c r="W207" i="1"/>
  <c r="W191" i="1"/>
  <c r="W175" i="1"/>
  <c r="W159" i="1"/>
  <c r="W143" i="1"/>
  <c r="W127" i="1"/>
  <c r="W111" i="1"/>
  <c r="W95" i="1"/>
  <c r="W79" i="1"/>
  <c r="W63" i="1"/>
  <c r="W47" i="1"/>
  <c r="W31" i="1"/>
  <c r="W15" i="1"/>
  <c r="V210" i="1"/>
  <c r="V194" i="1"/>
  <c r="V178" i="1"/>
  <c r="V162" i="1"/>
  <c r="V146" i="1"/>
  <c r="V130" i="1"/>
  <c r="V114" i="1"/>
  <c r="V103" i="1"/>
  <c r="V99" i="1"/>
  <c r="V95" i="1"/>
  <c r="V91" i="1"/>
  <c r="V87" i="1"/>
  <c r="V83" i="1"/>
  <c r="V79" i="1"/>
  <c r="V75" i="1"/>
  <c r="V71" i="1"/>
  <c r="V67" i="1"/>
  <c r="V63" i="1"/>
  <c r="V59" i="1"/>
  <c r="V55" i="1"/>
  <c r="V51" i="1"/>
  <c r="V47" i="1"/>
  <c r="V43" i="1"/>
  <c r="V39" i="1"/>
  <c r="V35" i="1"/>
  <c r="V31" i="1"/>
  <c r="V27" i="1"/>
  <c r="V23" i="1"/>
  <c r="V19" i="1"/>
  <c r="V15" i="1"/>
  <c r="V11" i="1"/>
  <c r="V7" i="1"/>
  <c r="V2" i="1"/>
  <c r="N222" i="1"/>
  <c r="N218" i="1"/>
  <c r="N214" i="1"/>
  <c r="N210" i="1"/>
  <c r="N206" i="1"/>
  <c r="N202" i="1"/>
  <c r="N198" i="1"/>
  <c r="N194" i="1"/>
  <c r="N190" i="1"/>
  <c r="N186" i="1"/>
  <c r="N182" i="1"/>
  <c r="N178" i="1"/>
  <c r="N174" i="1"/>
  <c r="N170" i="1"/>
  <c r="N166" i="1"/>
  <c r="N162" i="1"/>
  <c r="N158" i="1"/>
  <c r="N154" i="1"/>
  <c r="N150" i="1"/>
  <c r="N146" i="1"/>
  <c r="N142" i="1"/>
  <c r="N138" i="1"/>
  <c r="N134" i="1"/>
  <c r="N130" i="1"/>
  <c r="N126" i="1"/>
  <c r="N122" i="1"/>
  <c r="N118" i="1"/>
  <c r="N114" i="1"/>
  <c r="N110" i="1"/>
  <c r="N106" i="1"/>
  <c r="N102" i="1"/>
  <c r="N98" i="1"/>
  <c r="N94" i="1"/>
  <c r="N90" i="1"/>
  <c r="N86" i="1"/>
  <c r="N82" i="1"/>
  <c r="N78" i="1"/>
  <c r="N74" i="1"/>
  <c r="W219" i="1"/>
  <c r="W203" i="1"/>
  <c r="W187" i="1"/>
  <c r="W171" i="1"/>
  <c r="W155" i="1"/>
  <c r="W139" i="1"/>
  <c r="W123" i="1"/>
  <c r="W107" i="1"/>
  <c r="W91" i="1"/>
  <c r="W75" i="1"/>
  <c r="W59" i="1"/>
  <c r="W43" i="1"/>
  <c r="W27" i="1"/>
  <c r="W11" i="1"/>
  <c r="V222" i="1"/>
  <c r="V206" i="1"/>
  <c r="V190" i="1"/>
  <c r="V174" i="1"/>
  <c r="V158" i="1"/>
  <c r="V142" i="1"/>
  <c r="V126" i="1"/>
  <c r="V110" i="1"/>
  <c r="V102" i="1"/>
  <c r="V98" i="1"/>
  <c r="V94" i="1"/>
  <c r="V90" i="1"/>
  <c r="V86" i="1"/>
  <c r="V82" i="1"/>
  <c r="V78" i="1"/>
  <c r="V74" i="1"/>
  <c r="V70" i="1"/>
  <c r="V66" i="1"/>
  <c r="V62" i="1"/>
  <c r="V58" i="1"/>
  <c r="V54" i="1"/>
  <c r="V50" i="1"/>
  <c r="V46" i="1"/>
  <c r="V42" i="1"/>
  <c r="V38" i="1"/>
  <c r="V34" i="1"/>
  <c r="V30" i="1"/>
  <c r="V26" i="1"/>
  <c r="V22" i="1"/>
  <c r="V18" i="1"/>
  <c r="V14" i="1"/>
  <c r="V10" i="1"/>
  <c r="V6" i="1"/>
  <c r="V4" i="1"/>
  <c r="N221" i="1"/>
  <c r="N217" i="1"/>
  <c r="N213" i="1"/>
  <c r="N209" i="1"/>
  <c r="N205" i="1"/>
  <c r="N201" i="1"/>
  <c r="N197" i="1"/>
  <c r="N193" i="1"/>
  <c r="N189" i="1"/>
  <c r="N185" i="1"/>
  <c r="N181" i="1"/>
  <c r="N177" i="1"/>
  <c r="N173" i="1"/>
  <c r="N169" i="1"/>
  <c r="N165" i="1"/>
  <c r="N161" i="1"/>
  <c r="N157" i="1"/>
  <c r="N153" i="1"/>
  <c r="N149" i="1"/>
  <c r="N145" i="1"/>
  <c r="N141" i="1"/>
  <c r="N137" i="1"/>
  <c r="N133" i="1"/>
  <c r="N129" i="1"/>
  <c r="N125" i="1"/>
  <c r="N121" i="1"/>
  <c r="N117" i="1"/>
  <c r="N113" i="1"/>
  <c r="N109" i="1"/>
  <c r="N105" i="1"/>
  <c r="N101" i="1"/>
  <c r="N97" i="1"/>
  <c r="N93" i="1"/>
  <c r="N89" i="1"/>
  <c r="N85" i="1"/>
  <c r="N81" i="1"/>
  <c r="N77" i="1"/>
  <c r="N73" i="1"/>
  <c r="W167" i="1"/>
  <c r="W103" i="1"/>
  <c r="W39" i="1"/>
  <c r="V218" i="1"/>
  <c r="V154" i="1"/>
  <c r="V101" i="1"/>
  <c r="V85" i="1"/>
  <c r="V69" i="1"/>
  <c r="V53" i="1"/>
  <c r="V37" i="1"/>
  <c r="V21" i="1"/>
  <c r="V5" i="1"/>
  <c r="N212" i="1"/>
  <c r="N196" i="1"/>
  <c r="N180" i="1"/>
  <c r="N164" i="1"/>
  <c r="N148" i="1"/>
  <c r="N132" i="1"/>
  <c r="N116" i="1"/>
  <c r="N107" i="1"/>
  <c r="N99" i="1"/>
  <c r="N91" i="1"/>
  <c r="N83" i="1"/>
  <c r="N75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3" i="1"/>
  <c r="N9" i="1"/>
  <c r="N5" i="1"/>
  <c r="W183" i="1"/>
  <c r="W119" i="1"/>
  <c r="W55" i="1"/>
  <c r="V170" i="1"/>
  <c r="V73" i="1"/>
  <c r="V57" i="1"/>
  <c r="V41" i="1"/>
  <c r="V9" i="1"/>
  <c r="N200" i="1"/>
  <c r="N152" i="1"/>
  <c r="N120" i="1"/>
  <c r="N92" i="1"/>
  <c r="N70" i="1"/>
  <c r="N58" i="1"/>
  <c r="N46" i="1"/>
  <c r="N34" i="1"/>
  <c r="N22" i="1"/>
  <c r="N2" i="1"/>
  <c r="W215" i="1"/>
  <c r="W151" i="1"/>
  <c r="W87" i="1"/>
  <c r="W23" i="1"/>
  <c r="V202" i="1"/>
  <c r="V138" i="1"/>
  <c r="V97" i="1"/>
  <c r="V81" i="1"/>
  <c r="V65" i="1"/>
  <c r="V49" i="1"/>
  <c r="V33" i="1"/>
  <c r="V17" i="1"/>
  <c r="N208" i="1"/>
  <c r="N192" i="1"/>
  <c r="N176" i="1"/>
  <c r="N160" i="1"/>
  <c r="N144" i="1"/>
  <c r="N128" i="1"/>
  <c r="N112" i="1"/>
  <c r="N104" i="1"/>
  <c r="N96" i="1"/>
  <c r="N88" i="1"/>
  <c r="N80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  <c r="N16" i="1"/>
  <c r="N12" i="1"/>
  <c r="N8" i="1"/>
  <c r="N4" i="1"/>
  <c r="V106" i="1"/>
  <c r="N184" i="1"/>
  <c r="N136" i="1"/>
  <c r="N100" i="1"/>
  <c r="N76" i="1"/>
  <c r="N62" i="1"/>
  <c r="N50" i="1"/>
  <c r="N38" i="1"/>
  <c r="N26" i="1"/>
  <c r="N14" i="1"/>
  <c r="N6" i="1"/>
  <c r="W199" i="1"/>
  <c r="W135" i="1"/>
  <c r="W71" i="1"/>
  <c r="W7" i="1"/>
  <c r="V186" i="1"/>
  <c r="V122" i="1"/>
  <c r="V93" i="1"/>
  <c r="V77" i="1"/>
  <c r="V61" i="1"/>
  <c r="V45" i="1"/>
  <c r="V29" i="1"/>
  <c r="V13" i="1"/>
  <c r="N220" i="1"/>
  <c r="N204" i="1"/>
  <c r="N188" i="1"/>
  <c r="N172" i="1"/>
  <c r="N156" i="1"/>
  <c r="N140" i="1"/>
  <c r="N124" i="1"/>
  <c r="N111" i="1"/>
  <c r="N103" i="1"/>
  <c r="N95" i="1"/>
  <c r="N87" i="1"/>
  <c r="N79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11" i="1"/>
  <c r="N7" i="1"/>
  <c r="N3" i="1"/>
  <c r="V89" i="1"/>
  <c r="V25" i="1"/>
  <c r="N216" i="1"/>
  <c r="N168" i="1"/>
  <c r="N108" i="1"/>
  <c r="N84" i="1"/>
  <c r="N66" i="1"/>
  <c r="N54" i="1"/>
  <c r="N42" i="1"/>
  <c r="N30" i="1"/>
  <c r="N18" i="1"/>
  <c r="N10" i="1"/>
  <c r="J213" i="1"/>
  <c r="L115" i="1"/>
  <c r="L3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M114" i="1" s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K2" i="1"/>
  <c r="L114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M113" i="1" s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L113" i="1"/>
  <c r="K220" i="1"/>
  <c r="K216" i="1"/>
  <c r="K212" i="1"/>
  <c r="K208" i="1"/>
  <c r="K204" i="1"/>
  <c r="K200" i="1"/>
  <c r="K196" i="1"/>
  <c r="K192" i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M112" i="1" s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2" i="1"/>
  <c r="K8" i="1"/>
  <c r="K4" i="1"/>
  <c r="L112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M115" i="1" s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M3" i="1" s="1"/>
  <c r="J10" i="1"/>
  <c r="J134" i="1"/>
  <c r="J82" i="1"/>
  <c r="J74" i="1"/>
  <c r="J6" i="1"/>
  <c r="J98" i="1"/>
  <c r="J210" i="1"/>
  <c r="J30" i="1"/>
  <c r="J158" i="1"/>
  <c r="J27" i="1"/>
  <c r="J91" i="1"/>
  <c r="J155" i="1"/>
  <c r="J187" i="1"/>
  <c r="J12" i="1"/>
  <c r="J44" i="1"/>
  <c r="J76" i="1"/>
  <c r="J108" i="1"/>
  <c r="J140" i="1"/>
  <c r="J172" i="1"/>
  <c r="J220" i="1"/>
  <c r="J55" i="1"/>
  <c r="J151" i="1"/>
  <c r="J223" i="1"/>
  <c r="J49" i="1"/>
  <c r="J65" i="1"/>
  <c r="J97" i="1"/>
  <c r="J113" i="1"/>
  <c r="J145" i="1"/>
  <c r="J193" i="1"/>
  <c r="J2" i="1"/>
  <c r="J130" i="1"/>
  <c r="J22" i="1"/>
  <c r="J150" i="1"/>
  <c r="J46" i="1"/>
  <c r="J110" i="1"/>
  <c r="J174" i="1"/>
  <c r="J3" i="1"/>
  <c r="J35" i="1"/>
  <c r="J67" i="1"/>
  <c r="J99" i="1"/>
  <c r="J131" i="1"/>
  <c r="J163" i="1"/>
  <c r="J195" i="1"/>
  <c r="J219" i="1"/>
  <c r="J16" i="1"/>
  <c r="J32" i="1"/>
  <c r="J48" i="1"/>
  <c r="J64" i="1"/>
  <c r="J80" i="1"/>
  <c r="J96" i="1"/>
  <c r="J112" i="1"/>
  <c r="J128" i="1"/>
  <c r="J144" i="1"/>
  <c r="J160" i="1"/>
  <c r="J176" i="1"/>
  <c r="J192" i="1"/>
  <c r="J208" i="1"/>
  <c r="J218" i="1"/>
  <c r="J31" i="1"/>
  <c r="J63" i="1"/>
  <c r="J95" i="1"/>
  <c r="J127" i="1"/>
  <c r="J159" i="1"/>
  <c r="J191" i="1"/>
  <c r="J5" i="1"/>
  <c r="J21" i="1"/>
  <c r="J37" i="1"/>
  <c r="J53" i="1"/>
  <c r="J69" i="1"/>
  <c r="J85" i="1"/>
  <c r="J101" i="1"/>
  <c r="J117" i="1"/>
  <c r="J133" i="1"/>
  <c r="J149" i="1"/>
  <c r="J165" i="1"/>
  <c r="J181" i="1"/>
  <c r="J197" i="1"/>
  <c r="J114" i="1"/>
  <c r="J38" i="1"/>
  <c r="J166" i="1"/>
  <c r="J26" i="1"/>
  <c r="J90" i="1"/>
  <c r="J154" i="1"/>
  <c r="J18" i="1"/>
  <c r="J146" i="1"/>
  <c r="J70" i="1"/>
  <c r="J182" i="1"/>
  <c r="J42" i="1"/>
  <c r="J106" i="1"/>
  <c r="J170" i="1"/>
  <c r="J34" i="1"/>
  <c r="J162" i="1"/>
  <c r="J54" i="1"/>
  <c r="J198" i="1"/>
  <c r="J62" i="1"/>
  <c r="J126" i="1"/>
  <c r="J190" i="1"/>
  <c r="J11" i="1"/>
  <c r="J43" i="1"/>
  <c r="J75" i="1"/>
  <c r="J107" i="1"/>
  <c r="J139" i="1"/>
  <c r="J171" i="1"/>
  <c r="J203" i="1"/>
  <c r="J4" i="1"/>
  <c r="J20" i="1"/>
  <c r="J36" i="1"/>
  <c r="J52" i="1"/>
  <c r="J68" i="1"/>
  <c r="J84" i="1"/>
  <c r="J100" i="1"/>
  <c r="J116" i="1"/>
  <c r="J132" i="1"/>
  <c r="J148" i="1"/>
  <c r="J164" i="1"/>
  <c r="J180" i="1"/>
  <c r="J196" i="1"/>
  <c r="J212" i="1"/>
  <c r="J7" i="1"/>
  <c r="J39" i="1"/>
  <c r="J71" i="1"/>
  <c r="J103" i="1"/>
  <c r="J135" i="1"/>
  <c r="J167" i="1"/>
  <c r="J199" i="1"/>
  <c r="J9" i="1"/>
  <c r="J25" i="1"/>
  <c r="J41" i="1"/>
  <c r="J57" i="1"/>
  <c r="J73" i="1"/>
  <c r="J89" i="1"/>
  <c r="J105" i="1"/>
  <c r="J121" i="1"/>
  <c r="J137" i="1"/>
  <c r="J153" i="1"/>
  <c r="J169" i="1"/>
  <c r="J185" i="1"/>
  <c r="J201" i="1"/>
  <c r="J217" i="1"/>
  <c r="J138" i="1"/>
  <c r="J202" i="1"/>
  <c r="J118" i="1"/>
  <c r="J94" i="1"/>
  <c r="J222" i="1"/>
  <c r="J59" i="1"/>
  <c r="J123" i="1"/>
  <c r="J215" i="1"/>
  <c r="J28" i="1"/>
  <c r="J60" i="1"/>
  <c r="J92" i="1"/>
  <c r="J124" i="1"/>
  <c r="J156" i="1"/>
  <c r="J188" i="1"/>
  <c r="J204" i="1"/>
  <c r="J23" i="1"/>
  <c r="J87" i="1"/>
  <c r="J119" i="1"/>
  <c r="J183" i="1"/>
  <c r="J17" i="1"/>
  <c r="J33" i="1"/>
  <c r="J81" i="1"/>
  <c r="J129" i="1"/>
  <c r="J161" i="1"/>
  <c r="J177" i="1"/>
  <c r="J209" i="1"/>
  <c r="J50" i="1"/>
  <c r="J194" i="1"/>
  <c r="J102" i="1"/>
  <c r="J214" i="1"/>
  <c r="J58" i="1"/>
  <c r="J122" i="1"/>
  <c r="J186" i="1"/>
  <c r="J66" i="1"/>
  <c r="J178" i="1"/>
  <c r="J86" i="1"/>
  <c r="J14" i="1"/>
  <c r="J78" i="1"/>
  <c r="J142" i="1"/>
  <c r="J206" i="1"/>
  <c r="J19" i="1"/>
  <c r="J51" i="1"/>
  <c r="J83" i="1"/>
  <c r="J115" i="1"/>
  <c r="J147" i="1"/>
  <c r="J179" i="1"/>
  <c r="J211" i="1"/>
  <c r="J8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15" i="1"/>
  <c r="J47" i="1"/>
  <c r="J79" i="1"/>
  <c r="J111" i="1"/>
  <c r="J143" i="1"/>
  <c r="J175" i="1"/>
  <c r="J207" i="1"/>
  <c r="J13" i="1"/>
  <c r="J29" i="1"/>
  <c r="J45" i="1"/>
  <c r="J61" i="1"/>
  <c r="J77" i="1"/>
  <c r="J93" i="1"/>
  <c r="J109" i="1"/>
  <c r="J125" i="1"/>
  <c r="J141" i="1"/>
  <c r="J157" i="1"/>
  <c r="J173" i="1"/>
  <c r="J189" i="1"/>
  <c r="J205" i="1"/>
  <c r="J221" i="1"/>
  <c r="AL223" i="1"/>
  <c r="AL219" i="1"/>
  <c r="AL215" i="1"/>
  <c r="AL211" i="1"/>
  <c r="AL207" i="1"/>
  <c r="AL203" i="1"/>
  <c r="AL199" i="1"/>
  <c r="AL195" i="1"/>
  <c r="AL191" i="1"/>
  <c r="AL187" i="1"/>
  <c r="AL183" i="1"/>
  <c r="AL179" i="1"/>
  <c r="AL175" i="1"/>
  <c r="AL171" i="1"/>
  <c r="AL167" i="1"/>
  <c r="AL163" i="1"/>
  <c r="AL159" i="1"/>
  <c r="AL155" i="1"/>
  <c r="AL151" i="1"/>
  <c r="AL147" i="1"/>
  <c r="AL143" i="1"/>
  <c r="AL139" i="1"/>
  <c r="AL135" i="1"/>
  <c r="AL131" i="1"/>
  <c r="AL127" i="1"/>
  <c r="AL123" i="1"/>
  <c r="AL119" i="1"/>
  <c r="AK220" i="1"/>
  <c r="AK216" i="1"/>
  <c r="AK212" i="1"/>
  <c r="AK208" i="1"/>
  <c r="AK204" i="1"/>
  <c r="AK200" i="1"/>
  <c r="AK196" i="1"/>
  <c r="AK192" i="1"/>
  <c r="AK188" i="1"/>
  <c r="AK184" i="1"/>
  <c r="AK180" i="1"/>
  <c r="AK176" i="1"/>
  <c r="AK172" i="1"/>
  <c r="AK168" i="1"/>
  <c r="AK164" i="1"/>
  <c r="AK160" i="1"/>
  <c r="AK156" i="1"/>
  <c r="AL222" i="1"/>
  <c r="AL218" i="1"/>
  <c r="AL214" i="1"/>
  <c r="AL210" i="1"/>
  <c r="AL206" i="1"/>
  <c r="AL202" i="1"/>
  <c r="AL198" i="1"/>
  <c r="AL194" i="1"/>
  <c r="AL190" i="1"/>
  <c r="AL186" i="1"/>
  <c r="AL182" i="1"/>
  <c r="AL178" i="1"/>
  <c r="AL174" i="1"/>
  <c r="AL170" i="1"/>
  <c r="AL166" i="1"/>
  <c r="AL162" i="1"/>
  <c r="AL158" i="1"/>
  <c r="AL154" i="1"/>
  <c r="AL150" i="1"/>
  <c r="AL146" i="1"/>
  <c r="AL142" i="1"/>
  <c r="AL138" i="1"/>
  <c r="AL134" i="1"/>
  <c r="AL130" i="1"/>
  <c r="AL126" i="1"/>
  <c r="AL122" i="1"/>
  <c r="AL118" i="1"/>
  <c r="AK223" i="1"/>
  <c r="AK219" i="1"/>
  <c r="AK215" i="1"/>
  <c r="AK211" i="1"/>
  <c r="AK207" i="1"/>
  <c r="AK203" i="1"/>
  <c r="AK199" i="1"/>
  <c r="AK195" i="1"/>
  <c r="AK191" i="1"/>
  <c r="AK187" i="1"/>
  <c r="AK183" i="1"/>
  <c r="AK179" i="1"/>
  <c r="AK175" i="1"/>
  <c r="AK171" i="1"/>
  <c r="AK167" i="1"/>
  <c r="AK163" i="1"/>
  <c r="AK159" i="1"/>
  <c r="AK155" i="1"/>
  <c r="AK151" i="1"/>
  <c r="AK147" i="1"/>
  <c r="AK143" i="1"/>
  <c r="AK139" i="1"/>
  <c r="AK135" i="1"/>
  <c r="AK131" i="1"/>
  <c r="AK127" i="1"/>
  <c r="AK123" i="1"/>
  <c r="AK119" i="1"/>
  <c r="AJ220" i="1"/>
  <c r="AJ216" i="1"/>
  <c r="AJ212" i="1"/>
  <c r="AL221" i="1"/>
  <c r="AL217" i="1"/>
  <c r="AL213" i="1"/>
  <c r="AL209" i="1"/>
  <c r="AL205" i="1"/>
  <c r="AL201" i="1"/>
  <c r="AL197" i="1"/>
  <c r="AL193" i="1"/>
  <c r="AL189" i="1"/>
  <c r="AL185" i="1"/>
  <c r="AL181" i="1"/>
  <c r="AL177" i="1"/>
  <c r="AL173" i="1"/>
  <c r="AL169" i="1"/>
  <c r="AL165" i="1"/>
  <c r="AL161" i="1"/>
  <c r="AL157" i="1"/>
  <c r="AL153" i="1"/>
  <c r="AL149" i="1"/>
  <c r="AL145" i="1"/>
  <c r="AL141" i="1"/>
  <c r="AL137" i="1"/>
  <c r="AL133" i="1"/>
  <c r="AL129" i="1"/>
  <c r="AL125" i="1"/>
  <c r="AL121" i="1"/>
  <c r="AL117" i="1"/>
  <c r="AK222" i="1"/>
  <c r="AK218" i="1"/>
  <c r="AK214" i="1"/>
  <c r="AK210" i="1"/>
  <c r="AK206" i="1"/>
  <c r="AK202" i="1"/>
  <c r="AK198" i="1"/>
  <c r="AK194" i="1"/>
  <c r="AK190" i="1"/>
  <c r="AK186" i="1"/>
  <c r="AK182" i="1"/>
  <c r="AK178" i="1"/>
  <c r="AK174" i="1"/>
  <c r="AK170" i="1"/>
  <c r="AK166" i="1"/>
  <c r="AK162" i="1"/>
  <c r="AK158" i="1"/>
  <c r="AK154" i="1"/>
  <c r="AK150" i="1"/>
  <c r="AK146" i="1"/>
  <c r="AK142" i="1"/>
  <c r="AK138" i="1"/>
  <c r="AK134" i="1"/>
  <c r="AK130" i="1"/>
  <c r="AK126" i="1"/>
  <c r="AK122" i="1"/>
  <c r="AK118" i="1"/>
  <c r="AJ223" i="1"/>
  <c r="AJ219" i="1"/>
  <c r="AJ215" i="1"/>
  <c r="AL212" i="1"/>
  <c r="AL196" i="1"/>
  <c r="AL180" i="1"/>
  <c r="AL164" i="1"/>
  <c r="AL148" i="1"/>
  <c r="AL132" i="1"/>
  <c r="AL116" i="1"/>
  <c r="AK213" i="1"/>
  <c r="AK197" i="1"/>
  <c r="AK181" i="1"/>
  <c r="AK165" i="1"/>
  <c r="AK152" i="1"/>
  <c r="AK144" i="1"/>
  <c r="AK136" i="1"/>
  <c r="AK128" i="1"/>
  <c r="AK120" i="1"/>
  <c r="AJ222" i="1"/>
  <c r="AJ214" i="1"/>
  <c r="AJ209" i="1"/>
  <c r="AJ205" i="1"/>
  <c r="AJ201" i="1"/>
  <c r="AJ197" i="1"/>
  <c r="AJ193" i="1"/>
  <c r="AJ189" i="1"/>
  <c r="AJ185" i="1"/>
  <c r="AJ181" i="1"/>
  <c r="AJ177" i="1"/>
  <c r="AJ173" i="1"/>
  <c r="AJ169" i="1"/>
  <c r="AJ165" i="1"/>
  <c r="AJ161" i="1"/>
  <c r="AJ157" i="1"/>
  <c r="AJ153" i="1"/>
  <c r="AJ149" i="1"/>
  <c r="AJ145" i="1"/>
  <c r="AJ141" i="1"/>
  <c r="AJ137" i="1"/>
  <c r="AJ133" i="1"/>
  <c r="AJ129" i="1"/>
  <c r="AJ125" i="1"/>
  <c r="AJ121" i="1"/>
  <c r="AJ117" i="1"/>
  <c r="AI222" i="1"/>
  <c r="AI218" i="1"/>
  <c r="AI214" i="1"/>
  <c r="AI210" i="1"/>
  <c r="AI206" i="1"/>
  <c r="AI202" i="1"/>
  <c r="AI198" i="1"/>
  <c r="AI194" i="1"/>
  <c r="AI190" i="1"/>
  <c r="AI186" i="1"/>
  <c r="AI182" i="1"/>
  <c r="AI178" i="1"/>
  <c r="AI174" i="1"/>
  <c r="AI170" i="1"/>
  <c r="AI166" i="1"/>
  <c r="AI162" i="1"/>
  <c r="AI158" i="1"/>
  <c r="AI154" i="1"/>
  <c r="AI150" i="1"/>
  <c r="AI146" i="1"/>
  <c r="AI142" i="1"/>
  <c r="AI138" i="1"/>
  <c r="AI134" i="1"/>
  <c r="AI130" i="1"/>
  <c r="AI126" i="1"/>
  <c r="AI122" i="1"/>
  <c r="AI118" i="1"/>
  <c r="AH223" i="1"/>
  <c r="AH219" i="1"/>
  <c r="AH215" i="1"/>
  <c r="AH211" i="1"/>
  <c r="AH207" i="1"/>
  <c r="AH203" i="1"/>
  <c r="AH199" i="1"/>
  <c r="AH195" i="1"/>
  <c r="AH191" i="1"/>
  <c r="AH187" i="1"/>
  <c r="AL208" i="1"/>
  <c r="AL192" i="1"/>
  <c r="AL176" i="1"/>
  <c r="AL160" i="1"/>
  <c r="AL144" i="1"/>
  <c r="AL128" i="1"/>
  <c r="AK209" i="1"/>
  <c r="AK193" i="1"/>
  <c r="AK177" i="1"/>
  <c r="AK161" i="1"/>
  <c r="AK149" i="1"/>
  <c r="AK141" i="1"/>
  <c r="AK133" i="1"/>
  <c r="AK125" i="1"/>
  <c r="AK117" i="1"/>
  <c r="AJ221" i="1"/>
  <c r="AJ213" i="1"/>
  <c r="AJ208" i="1"/>
  <c r="AJ204" i="1"/>
  <c r="AJ200" i="1"/>
  <c r="AJ196" i="1"/>
  <c r="AJ192" i="1"/>
  <c r="AJ188" i="1"/>
  <c r="AJ184" i="1"/>
  <c r="AJ180" i="1"/>
  <c r="AJ176" i="1"/>
  <c r="AJ172" i="1"/>
  <c r="AJ168" i="1"/>
  <c r="AJ164" i="1"/>
  <c r="AJ160" i="1"/>
  <c r="AJ156" i="1"/>
  <c r="AJ152" i="1"/>
  <c r="AJ148" i="1"/>
  <c r="AJ144" i="1"/>
  <c r="AJ140" i="1"/>
  <c r="AJ136" i="1"/>
  <c r="AJ132" i="1"/>
  <c r="AJ128" i="1"/>
  <c r="AJ124" i="1"/>
  <c r="AJ120" i="1"/>
  <c r="AJ116" i="1"/>
  <c r="AI221" i="1"/>
  <c r="AI217" i="1"/>
  <c r="AI213" i="1"/>
  <c r="AI209" i="1"/>
  <c r="AI205" i="1"/>
  <c r="AI201" i="1"/>
  <c r="AI197" i="1"/>
  <c r="AI193" i="1"/>
  <c r="AI189" i="1"/>
  <c r="AI185" i="1"/>
  <c r="AI181" i="1"/>
  <c r="AI177" i="1"/>
  <c r="AI173" i="1"/>
  <c r="AI169" i="1"/>
  <c r="AI165" i="1"/>
  <c r="AI161" i="1"/>
  <c r="AI157" i="1"/>
  <c r="AI153" i="1"/>
  <c r="AI149" i="1"/>
  <c r="AI145" i="1"/>
  <c r="AI141" i="1"/>
  <c r="AI137" i="1"/>
  <c r="AI133" i="1"/>
  <c r="AI129" i="1"/>
  <c r="AI125" i="1"/>
  <c r="AI121" i="1"/>
  <c r="AI117" i="1"/>
  <c r="AH222" i="1"/>
  <c r="AH218" i="1"/>
  <c r="AH214" i="1"/>
  <c r="AH210" i="1"/>
  <c r="AH206" i="1"/>
  <c r="AH202" i="1"/>
  <c r="AH198" i="1"/>
  <c r="AH194" i="1"/>
  <c r="AH190" i="1"/>
  <c r="AH186" i="1"/>
  <c r="AL220" i="1"/>
  <c r="AL204" i="1"/>
  <c r="AL188" i="1"/>
  <c r="AL172" i="1"/>
  <c r="AL156" i="1"/>
  <c r="AL140" i="1"/>
  <c r="AL184" i="1"/>
  <c r="AL124" i="1"/>
  <c r="AK217" i="1"/>
  <c r="AK185" i="1"/>
  <c r="AK153" i="1"/>
  <c r="AK137" i="1"/>
  <c r="AK121" i="1"/>
  <c r="AJ217" i="1"/>
  <c r="AJ206" i="1"/>
  <c r="AJ198" i="1"/>
  <c r="AJ190" i="1"/>
  <c r="AJ182" i="1"/>
  <c r="AJ174" i="1"/>
  <c r="AJ166" i="1"/>
  <c r="AJ158" i="1"/>
  <c r="AJ150" i="1"/>
  <c r="AJ142" i="1"/>
  <c r="AJ134" i="1"/>
  <c r="AJ126" i="1"/>
  <c r="AJ118" i="1"/>
  <c r="AI219" i="1"/>
  <c r="AI211" i="1"/>
  <c r="AI203" i="1"/>
  <c r="AI195" i="1"/>
  <c r="AI187" i="1"/>
  <c r="AI179" i="1"/>
  <c r="AI171" i="1"/>
  <c r="AI163" i="1"/>
  <c r="AI155" i="1"/>
  <c r="AI147" i="1"/>
  <c r="AI139" i="1"/>
  <c r="AI131" i="1"/>
  <c r="AI123" i="1"/>
  <c r="AH216" i="1"/>
  <c r="AH208" i="1"/>
  <c r="AH200" i="1"/>
  <c r="AH192" i="1"/>
  <c r="AH184" i="1"/>
  <c r="AH180" i="1"/>
  <c r="AH176" i="1"/>
  <c r="AH172" i="1"/>
  <c r="AH168" i="1"/>
  <c r="AH164" i="1"/>
  <c r="AH160" i="1"/>
  <c r="AH156" i="1"/>
  <c r="AH152" i="1"/>
  <c r="AH148" i="1"/>
  <c r="AH144" i="1"/>
  <c r="AH140" i="1"/>
  <c r="AH136" i="1"/>
  <c r="AH132" i="1"/>
  <c r="AH128" i="1"/>
  <c r="AH124" i="1"/>
  <c r="AH120" i="1"/>
  <c r="AH116" i="1"/>
  <c r="AG221" i="1"/>
  <c r="AG217" i="1"/>
  <c r="AG213" i="1"/>
  <c r="AG209" i="1"/>
  <c r="AG205" i="1"/>
  <c r="AG201" i="1"/>
  <c r="AG197" i="1"/>
  <c r="AG193" i="1"/>
  <c r="AG189" i="1"/>
  <c r="AG185" i="1"/>
  <c r="AG181" i="1"/>
  <c r="AG177" i="1"/>
  <c r="AG173" i="1"/>
  <c r="AG169" i="1"/>
  <c r="AG165" i="1"/>
  <c r="AG161" i="1"/>
  <c r="AG157" i="1"/>
  <c r="AG153" i="1"/>
  <c r="AG149" i="1"/>
  <c r="AG145" i="1"/>
  <c r="AG141" i="1"/>
  <c r="AG137" i="1"/>
  <c r="AG133" i="1"/>
  <c r="AG129" i="1"/>
  <c r="AG125" i="1"/>
  <c r="AG121" i="1"/>
  <c r="AG117" i="1"/>
  <c r="AF222" i="1"/>
  <c r="AF218" i="1"/>
  <c r="AF214" i="1"/>
  <c r="AL168" i="1"/>
  <c r="AL120" i="1"/>
  <c r="AK205" i="1"/>
  <c r="AK173" i="1"/>
  <c r="AK148" i="1"/>
  <c r="AK132" i="1"/>
  <c r="AK116" i="1"/>
  <c r="AJ211" i="1"/>
  <c r="AJ203" i="1"/>
  <c r="AJ195" i="1"/>
  <c r="AJ187" i="1"/>
  <c r="AJ179" i="1"/>
  <c r="AJ171" i="1"/>
  <c r="AJ163" i="1"/>
  <c r="AJ155" i="1"/>
  <c r="AJ147" i="1"/>
  <c r="AJ139" i="1"/>
  <c r="AJ131" i="1"/>
  <c r="AJ123" i="1"/>
  <c r="AI216" i="1"/>
  <c r="AI208" i="1"/>
  <c r="AI200" i="1"/>
  <c r="AI192" i="1"/>
  <c r="AI184" i="1"/>
  <c r="AI176" i="1"/>
  <c r="AI168" i="1"/>
  <c r="AI160" i="1"/>
  <c r="AI152" i="1"/>
  <c r="AI144" i="1"/>
  <c r="AI136" i="1"/>
  <c r="AI128" i="1"/>
  <c r="AI120" i="1"/>
  <c r="AH221" i="1"/>
  <c r="AH213" i="1"/>
  <c r="AH205" i="1"/>
  <c r="AH197" i="1"/>
  <c r="AH189" i="1"/>
  <c r="AH183" i="1"/>
  <c r="AH179" i="1"/>
  <c r="AH175" i="1"/>
  <c r="AH171" i="1"/>
  <c r="AH167" i="1"/>
  <c r="AH163" i="1"/>
  <c r="AH159" i="1"/>
  <c r="AH155" i="1"/>
  <c r="AH151" i="1"/>
  <c r="AH147" i="1"/>
  <c r="AH143" i="1"/>
  <c r="AH139" i="1"/>
  <c r="AH135" i="1"/>
  <c r="AH131" i="1"/>
  <c r="AH127" i="1"/>
  <c r="AH123" i="1"/>
  <c r="AH119" i="1"/>
  <c r="AG220" i="1"/>
  <c r="AG216" i="1"/>
  <c r="AG212" i="1"/>
  <c r="AG208" i="1"/>
  <c r="AG204" i="1"/>
  <c r="AG200" i="1"/>
  <c r="AG196" i="1"/>
  <c r="AG192" i="1"/>
  <c r="AG188" i="1"/>
  <c r="AG184" i="1"/>
  <c r="AG180" i="1"/>
  <c r="AG176" i="1"/>
  <c r="AG172" i="1"/>
  <c r="AG168" i="1"/>
  <c r="AG164" i="1"/>
  <c r="AG160" i="1"/>
  <c r="AG156" i="1"/>
  <c r="AG152" i="1"/>
  <c r="AG148" i="1"/>
  <c r="AG144" i="1"/>
  <c r="AG140" i="1"/>
  <c r="AG136" i="1"/>
  <c r="AG132" i="1"/>
  <c r="AG128" i="1"/>
  <c r="AG124" i="1"/>
  <c r="AG120" i="1"/>
  <c r="AG116" i="1"/>
  <c r="AF221" i="1"/>
  <c r="AF217" i="1"/>
  <c r="AL216" i="1"/>
  <c r="AL152" i="1"/>
  <c r="AK201" i="1"/>
  <c r="AK169" i="1"/>
  <c r="AK145" i="1"/>
  <c r="AK129" i="1"/>
  <c r="AJ210" i="1"/>
  <c r="AJ202" i="1"/>
  <c r="AJ194" i="1"/>
  <c r="AJ186" i="1"/>
  <c r="AJ178" i="1"/>
  <c r="AJ170" i="1"/>
  <c r="AJ162" i="1"/>
  <c r="AJ154" i="1"/>
  <c r="AJ146" i="1"/>
  <c r="AJ138" i="1"/>
  <c r="AJ130" i="1"/>
  <c r="AJ122" i="1"/>
  <c r="AI223" i="1"/>
  <c r="AI215" i="1"/>
  <c r="AI207" i="1"/>
  <c r="AI199" i="1"/>
  <c r="AI191" i="1"/>
  <c r="AI183" i="1"/>
  <c r="AI175" i="1"/>
  <c r="AI167" i="1"/>
  <c r="AI159" i="1"/>
  <c r="AI151" i="1"/>
  <c r="AI143" i="1"/>
  <c r="AI135" i="1"/>
  <c r="AI127" i="1"/>
  <c r="AI119" i="1"/>
  <c r="AH220" i="1"/>
  <c r="AH212" i="1"/>
  <c r="AH204" i="1"/>
  <c r="AH196" i="1"/>
  <c r="AH188" i="1"/>
  <c r="AH182" i="1"/>
  <c r="AH178" i="1"/>
  <c r="AH174" i="1"/>
  <c r="AH170" i="1"/>
  <c r="AH166" i="1"/>
  <c r="AH162" i="1"/>
  <c r="AH158" i="1"/>
  <c r="AH154" i="1"/>
  <c r="AH150" i="1"/>
  <c r="AH146" i="1"/>
  <c r="AH142" i="1"/>
  <c r="AH138" i="1"/>
  <c r="AH134" i="1"/>
  <c r="AH130" i="1"/>
  <c r="AH126" i="1"/>
  <c r="AH122" i="1"/>
  <c r="AH118" i="1"/>
  <c r="AG223" i="1"/>
  <c r="AG219" i="1"/>
  <c r="AG215" i="1"/>
  <c r="AG211" i="1"/>
  <c r="AG207" i="1"/>
  <c r="AG203" i="1"/>
  <c r="AG199" i="1"/>
  <c r="AG195" i="1"/>
  <c r="AG191" i="1"/>
  <c r="AG187" i="1"/>
  <c r="AG183" i="1"/>
  <c r="AG179" i="1"/>
  <c r="AG175" i="1"/>
  <c r="AG171" i="1"/>
  <c r="AG167" i="1"/>
  <c r="AG163" i="1"/>
  <c r="AG159" i="1"/>
  <c r="AG155" i="1"/>
  <c r="AG151" i="1"/>
  <c r="AG147" i="1"/>
  <c r="AG143" i="1"/>
  <c r="AG139" i="1"/>
  <c r="AG135" i="1"/>
  <c r="AG131" i="1"/>
  <c r="AG127" i="1"/>
  <c r="AG123" i="1"/>
  <c r="AG119" i="1"/>
  <c r="AF220" i="1"/>
  <c r="AF216" i="1"/>
  <c r="AK221" i="1"/>
  <c r="AK124" i="1"/>
  <c r="AJ199" i="1"/>
  <c r="AJ167" i="1"/>
  <c r="AJ135" i="1"/>
  <c r="AI220" i="1"/>
  <c r="AI188" i="1"/>
  <c r="AI156" i="1"/>
  <c r="AI124" i="1"/>
  <c r="AH209" i="1"/>
  <c r="AH181" i="1"/>
  <c r="AH165" i="1"/>
  <c r="AH149" i="1"/>
  <c r="AH133" i="1"/>
  <c r="AH117" i="1"/>
  <c r="AG214" i="1"/>
  <c r="AG198" i="1"/>
  <c r="AG182" i="1"/>
  <c r="AG166" i="1"/>
  <c r="AG150" i="1"/>
  <c r="AG134" i="1"/>
  <c r="AG118" i="1"/>
  <c r="AF215" i="1"/>
  <c r="AF210" i="1"/>
  <c r="AF206" i="1"/>
  <c r="AF202" i="1"/>
  <c r="AF198" i="1"/>
  <c r="AF194" i="1"/>
  <c r="AF190" i="1"/>
  <c r="AF186" i="1"/>
  <c r="AF182" i="1"/>
  <c r="AF178" i="1"/>
  <c r="AF174" i="1"/>
  <c r="AF170" i="1"/>
  <c r="AF166" i="1"/>
  <c r="AF162" i="1"/>
  <c r="AF158" i="1"/>
  <c r="AF154" i="1"/>
  <c r="AF150" i="1"/>
  <c r="AF146" i="1"/>
  <c r="AF142" i="1"/>
  <c r="AF138" i="1"/>
  <c r="AF134" i="1"/>
  <c r="AF130" i="1"/>
  <c r="AF126" i="1"/>
  <c r="AF122" i="1"/>
  <c r="AF118" i="1"/>
  <c r="AE223" i="1"/>
  <c r="AE219" i="1"/>
  <c r="AE215" i="1"/>
  <c r="AE211" i="1"/>
  <c r="AE207" i="1"/>
  <c r="AE203" i="1"/>
  <c r="AE199" i="1"/>
  <c r="AE195" i="1"/>
  <c r="AE191" i="1"/>
  <c r="AE187" i="1"/>
  <c r="AE183" i="1"/>
  <c r="AE179" i="1"/>
  <c r="AE175" i="1"/>
  <c r="AE171" i="1"/>
  <c r="AE167" i="1"/>
  <c r="AE163" i="1"/>
  <c r="AE159" i="1"/>
  <c r="AE155" i="1"/>
  <c r="AE151" i="1"/>
  <c r="AE147" i="1"/>
  <c r="AE143" i="1"/>
  <c r="AE139" i="1"/>
  <c r="AE135" i="1"/>
  <c r="AE131" i="1"/>
  <c r="AE127" i="1"/>
  <c r="AE123" i="1"/>
  <c r="AE119" i="1"/>
  <c r="AD220" i="1"/>
  <c r="AD216" i="1"/>
  <c r="AD212" i="1"/>
  <c r="AD208" i="1"/>
  <c r="AD204" i="1"/>
  <c r="AD200" i="1"/>
  <c r="AD196" i="1"/>
  <c r="AD192" i="1"/>
  <c r="AD188" i="1"/>
  <c r="AD184" i="1"/>
  <c r="AD180" i="1"/>
  <c r="AD176" i="1"/>
  <c r="AD172" i="1"/>
  <c r="AD168" i="1"/>
  <c r="AD164" i="1"/>
  <c r="AD160" i="1"/>
  <c r="AD156" i="1"/>
  <c r="AD152" i="1"/>
  <c r="AD148" i="1"/>
  <c r="AD144" i="1"/>
  <c r="AD140" i="1"/>
  <c r="AD136" i="1"/>
  <c r="AD132" i="1"/>
  <c r="AD128" i="1"/>
  <c r="AD124" i="1"/>
  <c r="AD120" i="1"/>
  <c r="AD116" i="1"/>
  <c r="AC221" i="1"/>
  <c r="AC217" i="1"/>
  <c r="AC213" i="1"/>
  <c r="AC209" i="1"/>
  <c r="AC205" i="1"/>
  <c r="AC201" i="1"/>
  <c r="AC197" i="1"/>
  <c r="AC193" i="1"/>
  <c r="AC189" i="1"/>
  <c r="AC185" i="1"/>
  <c r="AC181" i="1"/>
  <c r="AC177" i="1"/>
  <c r="AC173" i="1"/>
  <c r="AC169" i="1"/>
  <c r="AC165" i="1"/>
  <c r="AC161" i="1"/>
  <c r="AC157" i="1"/>
  <c r="AC153" i="1"/>
  <c r="AC149" i="1"/>
  <c r="AC145" i="1"/>
  <c r="AC141" i="1"/>
  <c r="AC137" i="1"/>
  <c r="AC133" i="1"/>
  <c r="AC129" i="1"/>
  <c r="AC125" i="1"/>
  <c r="AC121" i="1"/>
  <c r="AC117" i="1"/>
  <c r="AB222" i="1"/>
  <c r="AB218" i="1"/>
  <c r="AB214" i="1"/>
  <c r="AB210" i="1"/>
  <c r="AB206" i="1"/>
  <c r="AB202" i="1"/>
  <c r="AB198" i="1"/>
  <c r="AB194" i="1"/>
  <c r="AB190" i="1"/>
  <c r="AB186" i="1"/>
  <c r="AB182" i="1"/>
  <c r="AB178" i="1"/>
  <c r="AB174" i="1"/>
  <c r="AB170" i="1"/>
  <c r="AB166" i="1"/>
  <c r="AB162" i="1"/>
  <c r="AB158" i="1"/>
  <c r="AB154" i="1"/>
  <c r="AB150" i="1"/>
  <c r="AB146" i="1"/>
  <c r="AB142" i="1"/>
  <c r="AB138" i="1"/>
  <c r="AB134" i="1"/>
  <c r="AB130" i="1"/>
  <c r="AB126" i="1"/>
  <c r="AB122" i="1"/>
  <c r="AB118" i="1"/>
  <c r="AA223" i="1"/>
  <c r="AA219" i="1"/>
  <c r="AA215" i="1"/>
  <c r="AA211" i="1"/>
  <c r="AA207" i="1"/>
  <c r="AA203" i="1"/>
  <c r="AA199" i="1"/>
  <c r="AA195" i="1"/>
  <c r="AA191" i="1"/>
  <c r="AA187" i="1"/>
  <c r="AA183" i="1"/>
  <c r="AA179" i="1"/>
  <c r="AA175" i="1"/>
  <c r="AA171" i="1"/>
  <c r="AA167" i="1"/>
  <c r="AL200" i="1"/>
  <c r="AK189" i="1"/>
  <c r="AJ191" i="1"/>
  <c r="AJ159" i="1"/>
  <c r="AJ127" i="1"/>
  <c r="AI212" i="1"/>
  <c r="AI180" i="1"/>
  <c r="AI148" i="1"/>
  <c r="AI116" i="1"/>
  <c r="AH201" i="1"/>
  <c r="AH177" i="1"/>
  <c r="AH161" i="1"/>
  <c r="AH145" i="1"/>
  <c r="AH129" i="1"/>
  <c r="AG210" i="1"/>
  <c r="AG194" i="1"/>
  <c r="AG178" i="1"/>
  <c r="AG162" i="1"/>
  <c r="AG146" i="1"/>
  <c r="AG130" i="1"/>
  <c r="AF213" i="1"/>
  <c r="AF209" i="1"/>
  <c r="AF205" i="1"/>
  <c r="AF201" i="1"/>
  <c r="AF197" i="1"/>
  <c r="AF193" i="1"/>
  <c r="AF189" i="1"/>
  <c r="AF185" i="1"/>
  <c r="AF181" i="1"/>
  <c r="AF177" i="1"/>
  <c r="AF173" i="1"/>
  <c r="AF169" i="1"/>
  <c r="AF165" i="1"/>
  <c r="AF161" i="1"/>
  <c r="AF157" i="1"/>
  <c r="AF153" i="1"/>
  <c r="AF149" i="1"/>
  <c r="AF145" i="1"/>
  <c r="AF141" i="1"/>
  <c r="AF137" i="1"/>
  <c r="AF133" i="1"/>
  <c r="AF129" i="1"/>
  <c r="AF125" i="1"/>
  <c r="AF121" i="1"/>
  <c r="AF117" i="1"/>
  <c r="AE222" i="1"/>
  <c r="AE218" i="1"/>
  <c r="AE214" i="1"/>
  <c r="AE210" i="1"/>
  <c r="AE206" i="1"/>
  <c r="AE202" i="1"/>
  <c r="AE198" i="1"/>
  <c r="AE194" i="1"/>
  <c r="AE190" i="1"/>
  <c r="AE186" i="1"/>
  <c r="AE182" i="1"/>
  <c r="AE178" i="1"/>
  <c r="AE174" i="1"/>
  <c r="AE170" i="1"/>
  <c r="AE166" i="1"/>
  <c r="AE162" i="1"/>
  <c r="AE158" i="1"/>
  <c r="AE154" i="1"/>
  <c r="AE150" i="1"/>
  <c r="AE146" i="1"/>
  <c r="AE142" i="1"/>
  <c r="AE138" i="1"/>
  <c r="AE134" i="1"/>
  <c r="AE130" i="1"/>
  <c r="AE126" i="1"/>
  <c r="AE122" i="1"/>
  <c r="AE118" i="1"/>
  <c r="AD223" i="1"/>
  <c r="AD219" i="1"/>
  <c r="AD215" i="1"/>
  <c r="AD211" i="1"/>
  <c r="AD207" i="1"/>
  <c r="AD203" i="1"/>
  <c r="AD199" i="1"/>
  <c r="AD195" i="1"/>
  <c r="AD191" i="1"/>
  <c r="AD187" i="1"/>
  <c r="AD183" i="1"/>
  <c r="AD179" i="1"/>
  <c r="AD175" i="1"/>
  <c r="AD171" i="1"/>
  <c r="AD167" i="1"/>
  <c r="AD163" i="1"/>
  <c r="AD159" i="1"/>
  <c r="AD155" i="1"/>
  <c r="AD151" i="1"/>
  <c r="AD147" i="1"/>
  <c r="AD143" i="1"/>
  <c r="AD139" i="1"/>
  <c r="AD135" i="1"/>
  <c r="AD131" i="1"/>
  <c r="AD127" i="1"/>
  <c r="AD123" i="1"/>
  <c r="AD119" i="1"/>
  <c r="AC220" i="1"/>
  <c r="AC216" i="1"/>
  <c r="AC212" i="1"/>
  <c r="AC208" i="1"/>
  <c r="AC204" i="1"/>
  <c r="AC200" i="1"/>
  <c r="AC196" i="1"/>
  <c r="AC192" i="1"/>
  <c r="AC188" i="1"/>
  <c r="AC184" i="1"/>
  <c r="AC180" i="1"/>
  <c r="AC176" i="1"/>
  <c r="AC172" i="1"/>
  <c r="AC168" i="1"/>
  <c r="AC164" i="1"/>
  <c r="AC160" i="1"/>
  <c r="AC156" i="1"/>
  <c r="AC152" i="1"/>
  <c r="AC148" i="1"/>
  <c r="AC144" i="1"/>
  <c r="AC140" i="1"/>
  <c r="AC136" i="1"/>
  <c r="AC132" i="1"/>
  <c r="AC128" i="1"/>
  <c r="AC124" i="1"/>
  <c r="AC120" i="1"/>
  <c r="AC116" i="1"/>
  <c r="AB221" i="1"/>
  <c r="AB217" i="1"/>
  <c r="AB213" i="1"/>
  <c r="AB209" i="1"/>
  <c r="AB205" i="1"/>
  <c r="AB201" i="1"/>
  <c r="AB197" i="1"/>
  <c r="AB193" i="1"/>
  <c r="AB189" i="1"/>
  <c r="AB185" i="1"/>
  <c r="AB181" i="1"/>
  <c r="AB177" i="1"/>
  <c r="AB173" i="1"/>
  <c r="AB169" i="1"/>
  <c r="AB165" i="1"/>
  <c r="AB161" i="1"/>
  <c r="AB157" i="1"/>
  <c r="AB153" i="1"/>
  <c r="AB149" i="1"/>
  <c r="AB145" i="1"/>
  <c r="AB141" i="1"/>
  <c r="AB137" i="1"/>
  <c r="AB133" i="1"/>
  <c r="AB129" i="1"/>
  <c r="AB125" i="1"/>
  <c r="AB121" i="1"/>
  <c r="AB117" i="1"/>
  <c r="AA222" i="1"/>
  <c r="AA218" i="1"/>
  <c r="AA214" i="1"/>
  <c r="AA210" i="1"/>
  <c r="AA206" i="1"/>
  <c r="AA202" i="1"/>
  <c r="AA198" i="1"/>
  <c r="AA194" i="1"/>
  <c r="AA190" i="1"/>
  <c r="AA186" i="1"/>
  <c r="AA182" i="1"/>
  <c r="AA178" i="1"/>
  <c r="AA174" i="1"/>
  <c r="AA170" i="1"/>
  <c r="AA166" i="1"/>
  <c r="AL136" i="1"/>
  <c r="AK157" i="1"/>
  <c r="AJ218" i="1"/>
  <c r="AJ183" i="1"/>
  <c r="AJ151" i="1"/>
  <c r="AJ119" i="1"/>
  <c r="AI204" i="1"/>
  <c r="AI172" i="1"/>
  <c r="AI140" i="1"/>
  <c r="AH193" i="1"/>
  <c r="AH173" i="1"/>
  <c r="AH157" i="1"/>
  <c r="AH141" i="1"/>
  <c r="AH125" i="1"/>
  <c r="AG222" i="1"/>
  <c r="AG206" i="1"/>
  <c r="AG190" i="1"/>
  <c r="AG174" i="1"/>
  <c r="AG158" i="1"/>
  <c r="AG142" i="1"/>
  <c r="AG126" i="1"/>
  <c r="AF223" i="1"/>
  <c r="AF212" i="1"/>
  <c r="AF208" i="1"/>
  <c r="AF204" i="1"/>
  <c r="AF200" i="1"/>
  <c r="AF196" i="1"/>
  <c r="AF192" i="1"/>
  <c r="AF188" i="1"/>
  <c r="AF184" i="1"/>
  <c r="AF180" i="1"/>
  <c r="AF176" i="1"/>
  <c r="AF172" i="1"/>
  <c r="AF168" i="1"/>
  <c r="AF164" i="1"/>
  <c r="AF160" i="1"/>
  <c r="AF156" i="1"/>
  <c r="AF152" i="1"/>
  <c r="AF148" i="1"/>
  <c r="AF144" i="1"/>
  <c r="AF140" i="1"/>
  <c r="AF136" i="1"/>
  <c r="AF132" i="1"/>
  <c r="AF128" i="1"/>
  <c r="AF124" i="1"/>
  <c r="AF120" i="1"/>
  <c r="AF116" i="1"/>
  <c r="AE221" i="1"/>
  <c r="AE217" i="1"/>
  <c r="AE213" i="1"/>
  <c r="AE209" i="1"/>
  <c r="AE205" i="1"/>
  <c r="AE201" i="1"/>
  <c r="AE197" i="1"/>
  <c r="AE193" i="1"/>
  <c r="AE189" i="1"/>
  <c r="AE185" i="1"/>
  <c r="AE181" i="1"/>
  <c r="AE177" i="1"/>
  <c r="AE173" i="1"/>
  <c r="AE169" i="1"/>
  <c r="AE165" i="1"/>
  <c r="AE161" i="1"/>
  <c r="AE157" i="1"/>
  <c r="AE153" i="1"/>
  <c r="AE149" i="1"/>
  <c r="AE145" i="1"/>
  <c r="AE141" i="1"/>
  <c r="AE137" i="1"/>
  <c r="AE133" i="1"/>
  <c r="AE129" i="1"/>
  <c r="AE125" i="1"/>
  <c r="AE121" i="1"/>
  <c r="AE117" i="1"/>
  <c r="AD222" i="1"/>
  <c r="AD218" i="1"/>
  <c r="AD214" i="1"/>
  <c r="AD210" i="1"/>
  <c r="AD206" i="1"/>
  <c r="AD202" i="1"/>
  <c r="AD198" i="1"/>
  <c r="AD194" i="1"/>
  <c r="AD190" i="1"/>
  <c r="AD186" i="1"/>
  <c r="AD182" i="1"/>
  <c r="AD178" i="1"/>
  <c r="AD174" i="1"/>
  <c r="AD170" i="1"/>
  <c r="AD166" i="1"/>
  <c r="AD162" i="1"/>
  <c r="AD158" i="1"/>
  <c r="AD154" i="1"/>
  <c r="AD150" i="1"/>
  <c r="AD146" i="1"/>
  <c r="AD142" i="1"/>
  <c r="AD138" i="1"/>
  <c r="AD134" i="1"/>
  <c r="AD130" i="1"/>
  <c r="AD126" i="1"/>
  <c r="AD122" i="1"/>
  <c r="AD118" i="1"/>
  <c r="AC223" i="1"/>
  <c r="AC219" i="1"/>
  <c r="AC215" i="1"/>
  <c r="AC211" i="1"/>
  <c r="AC207" i="1"/>
  <c r="AC203" i="1"/>
  <c r="AC199" i="1"/>
  <c r="AC195" i="1"/>
  <c r="AC191" i="1"/>
  <c r="AC187" i="1"/>
  <c r="AC183" i="1"/>
  <c r="AC179" i="1"/>
  <c r="AC175" i="1"/>
  <c r="AC171" i="1"/>
  <c r="AC167" i="1"/>
  <c r="AC163" i="1"/>
  <c r="AC159" i="1"/>
  <c r="AC155" i="1"/>
  <c r="AC151" i="1"/>
  <c r="AC147" i="1"/>
  <c r="AC143" i="1"/>
  <c r="AC139" i="1"/>
  <c r="AC135" i="1"/>
  <c r="AC131" i="1"/>
  <c r="AC127" i="1"/>
  <c r="AC123" i="1"/>
  <c r="AC119" i="1"/>
  <c r="AB220" i="1"/>
  <c r="AB216" i="1"/>
  <c r="AB212" i="1"/>
  <c r="AB208" i="1"/>
  <c r="AB204" i="1"/>
  <c r="AB200" i="1"/>
  <c r="AB196" i="1"/>
  <c r="AB192" i="1"/>
  <c r="AB188" i="1"/>
  <c r="AB184" i="1"/>
  <c r="AB180" i="1"/>
  <c r="AB176" i="1"/>
  <c r="AB172" i="1"/>
  <c r="AB168" i="1"/>
  <c r="AB164" i="1"/>
  <c r="AB160" i="1"/>
  <c r="AB156" i="1"/>
  <c r="AB152" i="1"/>
  <c r="AB148" i="1"/>
  <c r="AB144" i="1"/>
  <c r="AB140" i="1"/>
  <c r="AB136" i="1"/>
  <c r="AB132" i="1"/>
  <c r="AB128" i="1"/>
  <c r="AB124" i="1"/>
  <c r="AB120" i="1"/>
  <c r="AB116" i="1"/>
  <c r="AA221" i="1"/>
  <c r="AA217" i="1"/>
  <c r="AA213" i="1"/>
  <c r="AA209" i="1"/>
  <c r="AA205" i="1"/>
  <c r="AA201" i="1"/>
  <c r="AA197" i="1"/>
  <c r="AA193" i="1"/>
  <c r="AA189" i="1"/>
  <c r="AA185" i="1"/>
  <c r="AA181" i="1"/>
  <c r="AA177" i="1"/>
  <c r="AA173" i="1"/>
  <c r="AA169" i="1"/>
  <c r="AK140" i="1"/>
  <c r="AJ143" i="1"/>
  <c r="AI132" i="1"/>
  <c r="AH169" i="1"/>
  <c r="AG170" i="1"/>
  <c r="AF203" i="1"/>
  <c r="AF187" i="1"/>
  <c r="AF171" i="1"/>
  <c r="AF155" i="1"/>
  <c r="AF139" i="1"/>
  <c r="AF123" i="1"/>
  <c r="AE216" i="1"/>
  <c r="AE200" i="1"/>
  <c r="AE184" i="1"/>
  <c r="AE168" i="1"/>
  <c r="AE152" i="1"/>
  <c r="AE136" i="1"/>
  <c r="AE120" i="1"/>
  <c r="AD217" i="1"/>
  <c r="AD201" i="1"/>
  <c r="AD185" i="1"/>
  <c r="AD169" i="1"/>
  <c r="AD153" i="1"/>
  <c r="AD137" i="1"/>
  <c r="AD121" i="1"/>
  <c r="AC218" i="1"/>
  <c r="AC202" i="1"/>
  <c r="AC186" i="1"/>
  <c r="AC170" i="1"/>
  <c r="AC154" i="1"/>
  <c r="AC138" i="1"/>
  <c r="AC122" i="1"/>
  <c r="AB219" i="1"/>
  <c r="AB203" i="1"/>
  <c r="AB187" i="1"/>
  <c r="AB171" i="1"/>
  <c r="AB155" i="1"/>
  <c r="AB139" i="1"/>
  <c r="AB123" i="1"/>
  <c r="AA216" i="1"/>
  <c r="AA200" i="1"/>
  <c r="AA184" i="1"/>
  <c r="AA168" i="1"/>
  <c r="AA162" i="1"/>
  <c r="AA158" i="1"/>
  <c r="AA154" i="1"/>
  <c r="AA150" i="1"/>
  <c r="AA146" i="1"/>
  <c r="AA142" i="1"/>
  <c r="AA138" i="1"/>
  <c r="AA134" i="1"/>
  <c r="AA130" i="1"/>
  <c r="AA126" i="1"/>
  <c r="AA122" i="1"/>
  <c r="AA118" i="1"/>
  <c r="Z223" i="1"/>
  <c r="Z219" i="1"/>
  <c r="Z215" i="1"/>
  <c r="Z211" i="1"/>
  <c r="Z207" i="1"/>
  <c r="Z203" i="1"/>
  <c r="Z199" i="1"/>
  <c r="Z195" i="1"/>
  <c r="Z191" i="1"/>
  <c r="Z187" i="1"/>
  <c r="Z183" i="1"/>
  <c r="Z179" i="1"/>
  <c r="Z175" i="1"/>
  <c r="Z171" i="1"/>
  <c r="Z167" i="1"/>
  <c r="Z163" i="1"/>
  <c r="Z159" i="1"/>
  <c r="Z155" i="1"/>
  <c r="Z151" i="1"/>
  <c r="Z147" i="1"/>
  <c r="Z143" i="1"/>
  <c r="Z139" i="1"/>
  <c r="Z135" i="1"/>
  <c r="Z131" i="1"/>
  <c r="Z127" i="1"/>
  <c r="Z123" i="1"/>
  <c r="Z119" i="1"/>
  <c r="X220" i="1"/>
  <c r="X216" i="1"/>
  <c r="X212" i="1"/>
  <c r="X208" i="1"/>
  <c r="X204" i="1"/>
  <c r="X200" i="1"/>
  <c r="X196" i="1"/>
  <c r="X192" i="1"/>
  <c r="X188" i="1"/>
  <c r="X184" i="1"/>
  <c r="X180" i="1"/>
  <c r="X176" i="1"/>
  <c r="X172" i="1"/>
  <c r="X168" i="1"/>
  <c r="X164" i="1"/>
  <c r="X160" i="1"/>
  <c r="X156" i="1"/>
  <c r="X152" i="1"/>
  <c r="X148" i="1"/>
  <c r="X144" i="1"/>
  <c r="X140" i="1"/>
  <c r="X136" i="1"/>
  <c r="X132" i="1"/>
  <c r="X128" i="1"/>
  <c r="X124" i="1"/>
  <c r="X120" i="1"/>
  <c r="X116" i="1"/>
  <c r="Y221" i="1"/>
  <c r="Y217" i="1"/>
  <c r="Y213" i="1"/>
  <c r="Y209" i="1"/>
  <c r="Y205" i="1"/>
  <c r="Y201" i="1"/>
  <c r="Y197" i="1"/>
  <c r="Y193" i="1"/>
  <c r="Y189" i="1"/>
  <c r="Y185" i="1"/>
  <c r="Y181" i="1"/>
  <c r="Y177" i="1"/>
  <c r="Y173" i="1"/>
  <c r="Y169" i="1"/>
  <c r="Y165" i="1"/>
  <c r="Y161" i="1"/>
  <c r="Y157" i="1"/>
  <c r="Y153" i="1"/>
  <c r="Y149" i="1"/>
  <c r="Y145" i="1"/>
  <c r="Y141" i="1"/>
  <c r="Y137" i="1"/>
  <c r="Y133" i="1"/>
  <c r="Y129" i="1"/>
  <c r="Y125" i="1"/>
  <c r="Y121" i="1"/>
  <c r="Y117" i="1"/>
  <c r="AH153" i="1"/>
  <c r="AG218" i="1"/>
  <c r="AG154" i="1"/>
  <c r="AF219" i="1"/>
  <c r="AF199" i="1"/>
  <c r="AF183" i="1"/>
  <c r="AF167" i="1"/>
  <c r="AF151" i="1"/>
  <c r="AF135" i="1"/>
  <c r="AF119" i="1"/>
  <c r="AE212" i="1"/>
  <c r="AE196" i="1"/>
  <c r="AE180" i="1"/>
  <c r="AE164" i="1"/>
  <c r="AE148" i="1"/>
  <c r="AE132" i="1"/>
  <c r="AE116" i="1"/>
  <c r="AD213" i="1"/>
  <c r="AD197" i="1"/>
  <c r="AD181" i="1"/>
  <c r="AD165" i="1"/>
  <c r="AD149" i="1"/>
  <c r="AD133" i="1"/>
  <c r="AD117" i="1"/>
  <c r="AC214" i="1"/>
  <c r="AC198" i="1"/>
  <c r="AC182" i="1"/>
  <c r="AC166" i="1"/>
  <c r="AC150" i="1"/>
  <c r="AC134" i="1"/>
  <c r="AC118" i="1"/>
  <c r="AB215" i="1"/>
  <c r="AB199" i="1"/>
  <c r="AB183" i="1"/>
  <c r="AB167" i="1"/>
  <c r="AB151" i="1"/>
  <c r="AB135" i="1"/>
  <c r="AB119" i="1"/>
  <c r="AA212" i="1"/>
  <c r="AA196" i="1"/>
  <c r="AA180" i="1"/>
  <c r="AA165" i="1"/>
  <c r="AA161" i="1"/>
  <c r="AA157" i="1"/>
  <c r="AA153" i="1"/>
  <c r="AA149" i="1"/>
  <c r="AA145" i="1"/>
  <c r="AA141" i="1"/>
  <c r="AA137" i="1"/>
  <c r="AA133" i="1"/>
  <c r="AA129" i="1"/>
  <c r="AA125" i="1"/>
  <c r="AA121" i="1"/>
  <c r="AA117" i="1"/>
  <c r="Z222" i="1"/>
  <c r="Z218" i="1"/>
  <c r="Z214" i="1"/>
  <c r="Z210" i="1"/>
  <c r="Z206" i="1"/>
  <c r="Z202" i="1"/>
  <c r="Z198" i="1"/>
  <c r="Z194" i="1"/>
  <c r="Z190" i="1"/>
  <c r="Z186" i="1"/>
  <c r="Z182" i="1"/>
  <c r="Z178" i="1"/>
  <c r="Z174" i="1"/>
  <c r="Z170" i="1"/>
  <c r="Z166" i="1"/>
  <c r="Z162" i="1"/>
  <c r="Z158" i="1"/>
  <c r="Z154" i="1"/>
  <c r="Z150" i="1"/>
  <c r="Z146" i="1"/>
  <c r="Z142" i="1"/>
  <c r="Z138" i="1"/>
  <c r="Z134" i="1"/>
  <c r="Z130" i="1"/>
  <c r="Z126" i="1"/>
  <c r="Z122" i="1"/>
  <c r="Z118" i="1"/>
  <c r="X223" i="1"/>
  <c r="X219" i="1"/>
  <c r="X215" i="1"/>
  <c r="X211" i="1"/>
  <c r="X207" i="1"/>
  <c r="X203" i="1"/>
  <c r="X199" i="1"/>
  <c r="X195" i="1"/>
  <c r="X191" i="1"/>
  <c r="X187" i="1"/>
  <c r="X183" i="1"/>
  <c r="X179" i="1"/>
  <c r="X175" i="1"/>
  <c r="X171" i="1"/>
  <c r="X167" i="1"/>
  <c r="X163" i="1"/>
  <c r="X159" i="1"/>
  <c r="X155" i="1"/>
  <c r="X151" i="1"/>
  <c r="X147" i="1"/>
  <c r="X143" i="1"/>
  <c r="X139" i="1"/>
  <c r="X135" i="1"/>
  <c r="X131" i="1"/>
  <c r="X127" i="1"/>
  <c r="X123" i="1"/>
  <c r="X119" i="1"/>
  <c r="Y220" i="1"/>
  <c r="Y216" i="1"/>
  <c r="Y212" i="1"/>
  <c r="Y208" i="1"/>
  <c r="Y204" i="1"/>
  <c r="Y200" i="1"/>
  <c r="Y196" i="1"/>
  <c r="Y192" i="1"/>
  <c r="Y188" i="1"/>
  <c r="Y184" i="1"/>
  <c r="Y180" i="1"/>
  <c r="Y176" i="1"/>
  <c r="Y172" i="1"/>
  <c r="Y168" i="1"/>
  <c r="Y164" i="1"/>
  <c r="Y160" i="1"/>
  <c r="Y156" i="1"/>
  <c r="Y152" i="1"/>
  <c r="Y148" i="1"/>
  <c r="Y144" i="1"/>
  <c r="Y140" i="1"/>
  <c r="Y136" i="1"/>
  <c r="Y132" i="1"/>
  <c r="Y128" i="1"/>
  <c r="Y124" i="1"/>
  <c r="Y120" i="1"/>
  <c r="Y116" i="1"/>
  <c r="AJ207" i="1"/>
  <c r="AI196" i="1"/>
  <c r="AH217" i="1"/>
  <c r="AH137" i="1"/>
  <c r="AG202" i="1"/>
  <c r="AG138" i="1"/>
  <c r="AF211" i="1"/>
  <c r="AF195" i="1"/>
  <c r="AF179" i="1"/>
  <c r="AF163" i="1"/>
  <c r="AF147" i="1"/>
  <c r="AF131" i="1"/>
  <c r="AE208" i="1"/>
  <c r="AE192" i="1"/>
  <c r="AE176" i="1"/>
  <c r="AE160" i="1"/>
  <c r="AE144" i="1"/>
  <c r="AE128" i="1"/>
  <c r="AD209" i="1"/>
  <c r="AD193" i="1"/>
  <c r="AD177" i="1"/>
  <c r="AD161" i="1"/>
  <c r="AD145" i="1"/>
  <c r="AD129" i="1"/>
  <c r="AC210" i="1"/>
  <c r="AC194" i="1"/>
  <c r="AC178" i="1"/>
  <c r="AC162" i="1"/>
  <c r="AC146" i="1"/>
  <c r="AC130" i="1"/>
  <c r="AB211" i="1"/>
  <c r="AB195" i="1"/>
  <c r="AB179" i="1"/>
  <c r="AB163" i="1"/>
  <c r="AB147" i="1"/>
  <c r="AB131" i="1"/>
  <c r="AA208" i="1"/>
  <c r="AA192" i="1"/>
  <c r="AA176" i="1"/>
  <c r="AA164" i="1"/>
  <c r="AA160" i="1"/>
  <c r="AA156" i="1"/>
  <c r="AA152" i="1"/>
  <c r="AA148" i="1"/>
  <c r="AA144" i="1"/>
  <c r="AA140" i="1"/>
  <c r="AA136" i="1"/>
  <c r="AA132" i="1"/>
  <c r="AA128" i="1"/>
  <c r="AA124" i="1"/>
  <c r="AA120" i="1"/>
  <c r="AA116" i="1"/>
  <c r="Z221" i="1"/>
  <c r="Z217" i="1"/>
  <c r="Z213" i="1"/>
  <c r="Z209" i="1"/>
  <c r="Z205" i="1"/>
  <c r="Z201" i="1"/>
  <c r="Z197" i="1"/>
  <c r="Z193" i="1"/>
  <c r="Z189" i="1"/>
  <c r="Z185" i="1"/>
  <c r="Z181" i="1"/>
  <c r="Z177" i="1"/>
  <c r="Z173" i="1"/>
  <c r="Z169" i="1"/>
  <c r="Z165" i="1"/>
  <c r="Z161" i="1"/>
  <c r="Z157" i="1"/>
  <c r="Z153" i="1"/>
  <c r="Z149" i="1"/>
  <c r="Z145" i="1"/>
  <c r="Z141" i="1"/>
  <c r="Z137" i="1"/>
  <c r="Z133" i="1"/>
  <c r="Z129" i="1"/>
  <c r="Z125" i="1"/>
  <c r="Z121" i="1"/>
  <c r="Z117" i="1"/>
  <c r="X222" i="1"/>
  <c r="X218" i="1"/>
  <c r="X214" i="1"/>
  <c r="X210" i="1"/>
  <c r="X206" i="1"/>
  <c r="X202" i="1"/>
  <c r="X198" i="1"/>
  <c r="X194" i="1"/>
  <c r="X190" i="1"/>
  <c r="X186" i="1"/>
  <c r="X182" i="1"/>
  <c r="X178" i="1"/>
  <c r="X174" i="1"/>
  <c r="X170" i="1"/>
  <c r="X166" i="1"/>
  <c r="X162" i="1"/>
  <c r="X158" i="1"/>
  <c r="X154" i="1"/>
  <c r="X150" i="1"/>
  <c r="X146" i="1"/>
  <c r="X142" i="1"/>
  <c r="X138" i="1"/>
  <c r="X134" i="1"/>
  <c r="X130" i="1"/>
  <c r="X126" i="1"/>
  <c r="X122" i="1"/>
  <c r="X118" i="1"/>
  <c r="Y223" i="1"/>
  <c r="Y219" i="1"/>
  <c r="Y215" i="1"/>
  <c r="Y211" i="1"/>
  <c r="Y207" i="1"/>
  <c r="Y203" i="1"/>
  <c r="Y199" i="1"/>
  <c r="Y195" i="1"/>
  <c r="Y191" i="1"/>
  <c r="Y187" i="1"/>
  <c r="Y183" i="1"/>
  <c r="Y179" i="1"/>
  <c r="Y175" i="1"/>
  <c r="Y171" i="1"/>
  <c r="Y167" i="1"/>
  <c r="Y163" i="1"/>
  <c r="Y159" i="1"/>
  <c r="Y155" i="1"/>
  <c r="Y151" i="1"/>
  <c r="Y147" i="1"/>
  <c r="Y143" i="1"/>
  <c r="Y139" i="1"/>
  <c r="Y135" i="1"/>
  <c r="Y131" i="1"/>
  <c r="Y127" i="1"/>
  <c r="Y123" i="1"/>
  <c r="Y119" i="1"/>
  <c r="AG186" i="1"/>
  <c r="AF191" i="1"/>
  <c r="AF127" i="1"/>
  <c r="AE188" i="1"/>
  <c r="AE124" i="1"/>
  <c r="AD189" i="1"/>
  <c r="AD125" i="1"/>
  <c r="AC190" i="1"/>
  <c r="AC126" i="1"/>
  <c r="AB191" i="1"/>
  <c r="AB127" i="1"/>
  <c r="AA188" i="1"/>
  <c r="AA155" i="1"/>
  <c r="AA139" i="1"/>
  <c r="AA123" i="1"/>
  <c r="Z216" i="1"/>
  <c r="Z200" i="1"/>
  <c r="Z184" i="1"/>
  <c r="Z168" i="1"/>
  <c r="Z152" i="1"/>
  <c r="Z136" i="1"/>
  <c r="Z120" i="1"/>
  <c r="X217" i="1"/>
  <c r="X201" i="1"/>
  <c r="X185" i="1"/>
  <c r="X169" i="1"/>
  <c r="X153" i="1"/>
  <c r="X137" i="1"/>
  <c r="X121" i="1"/>
  <c r="Y218" i="1"/>
  <c r="Y202" i="1"/>
  <c r="Y186" i="1"/>
  <c r="Y170" i="1"/>
  <c r="Y154" i="1"/>
  <c r="Y138" i="1"/>
  <c r="Y122" i="1"/>
  <c r="U222" i="1"/>
  <c r="U218" i="1"/>
  <c r="U214" i="1"/>
  <c r="U210" i="1"/>
  <c r="U206" i="1"/>
  <c r="U202" i="1"/>
  <c r="U198" i="1"/>
  <c r="U194" i="1"/>
  <c r="U190" i="1"/>
  <c r="U186" i="1"/>
  <c r="U182" i="1"/>
  <c r="U178" i="1"/>
  <c r="U174" i="1"/>
  <c r="U170" i="1"/>
  <c r="U166" i="1"/>
  <c r="U162" i="1"/>
  <c r="U158" i="1"/>
  <c r="U154" i="1"/>
  <c r="U150" i="1"/>
  <c r="U146" i="1"/>
  <c r="U142" i="1"/>
  <c r="U138" i="1"/>
  <c r="U134" i="1"/>
  <c r="U130" i="1"/>
  <c r="U126" i="1"/>
  <c r="U122" i="1"/>
  <c r="U118" i="1"/>
  <c r="T223" i="1"/>
  <c r="T219" i="1"/>
  <c r="T215" i="1"/>
  <c r="T211" i="1"/>
  <c r="T207" i="1"/>
  <c r="T203" i="1"/>
  <c r="T199" i="1"/>
  <c r="T195" i="1"/>
  <c r="T191" i="1"/>
  <c r="T187" i="1"/>
  <c r="T183" i="1"/>
  <c r="T179" i="1"/>
  <c r="T175" i="1"/>
  <c r="T171" i="1"/>
  <c r="T167" i="1"/>
  <c r="T163" i="1"/>
  <c r="T159" i="1"/>
  <c r="T155" i="1"/>
  <c r="T151" i="1"/>
  <c r="T147" i="1"/>
  <c r="T143" i="1"/>
  <c r="T139" i="1"/>
  <c r="T135" i="1"/>
  <c r="T131" i="1"/>
  <c r="T127" i="1"/>
  <c r="T123" i="1"/>
  <c r="T119" i="1"/>
  <c r="S220" i="1"/>
  <c r="S216" i="1"/>
  <c r="S212" i="1"/>
  <c r="S208" i="1"/>
  <c r="S204" i="1"/>
  <c r="S200" i="1"/>
  <c r="S196" i="1"/>
  <c r="S192" i="1"/>
  <c r="S188" i="1"/>
  <c r="S184" i="1"/>
  <c r="S180" i="1"/>
  <c r="S176" i="1"/>
  <c r="S172" i="1"/>
  <c r="S168" i="1"/>
  <c r="S164" i="1"/>
  <c r="S160" i="1"/>
  <c r="S156" i="1"/>
  <c r="S152" i="1"/>
  <c r="S148" i="1"/>
  <c r="S144" i="1"/>
  <c r="S140" i="1"/>
  <c r="S136" i="1"/>
  <c r="S132" i="1"/>
  <c r="S128" i="1"/>
  <c r="S124" i="1"/>
  <c r="S120" i="1"/>
  <c r="S116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AJ175" i="1"/>
  <c r="AH185" i="1"/>
  <c r="AG122" i="1"/>
  <c r="AF175" i="1"/>
  <c r="AE172" i="1"/>
  <c r="AD173" i="1"/>
  <c r="AC174" i="1"/>
  <c r="AB175" i="1"/>
  <c r="AA172" i="1"/>
  <c r="AA151" i="1"/>
  <c r="AA135" i="1"/>
  <c r="AA119" i="1"/>
  <c r="Z212" i="1"/>
  <c r="Z196" i="1"/>
  <c r="Z180" i="1"/>
  <c r="Z164" i="1"/>
  <c r="Z148" i="1"/>
  <c r="Z132" i="1"/>
  <c r="Z116" i="1"/>
  <c r="X213" i="1"/>
  <c r="X197" i="1"/>
  <c r="X181" i="1"/>
  <c r="X165" i="1"/>
  <c r="X149" i="1"/>
  <c r="X133" i="1"/>
  <c r="X117" i="1"/>
  <c r="Y214" i="1"/>
  <c r="Y198" i="1"/>
  <c r="Y182" i="1"/>
  <c r="Y166" i="1"/>
  <c r="Y150" i="1"/>
  <c r="Y134" i="1"/>
  <c r="Y118" i="1"/>
  <c r="U221" i="1"/>
  <c r="U217" i="1"/>
  <c r="U213" i="1"/>
  <c r="U209" i="1"/>
  <c r="U205" i="1"/>
  <c r="U201" i="1"/>
  <c r="U197" i="1"/>
  <c r="U193" i="1"/>
  <c r="U189" i="1"/>
  <c r="U185" i="1"/>
  <c r="U181" i="1"/>
  <c r="U177" i="1"/>
  <c r="U173" i="1"/>
  <c r="U169" i="1"/>
  <c r="U165" i="1"/>
  <c r="U161" i="1"/>
  <c r="U157" i="1"/>
  <c r="U153" i="1"/>
  <c r="U149" i="1"/>
  <c r="U145" i="1"/>
  <c r="U141" i="1"/>
  <c r="U137" i="1"/>
  <c r="U133" i="1"/>
  <c r="U129" i="1"/>
  <c r="U125" i="1"/>
  <c r="U121" i="1"/>
  <c r="U117" i="1"/>
  <c r="T222" i="1"/>
  <c r="T218" i="1"/>
  <c r="T214" i="1"/>
  <c r="T210" i="1"/>
  <c r="T206" i="1"/>
  <c r="T202" i="1"/>
  <c r="T198" i="1"/>
  <c r="T194" i="1"/>
  <c r="T190" i="1"/>
  <c r="T186" i="1"/>
  <c r="T182" i="1"/>
  <c r="T178" i="1"/>
  <c r="T174" i="1"/>
  <c r="T170" i="1"/>
  <c r="T166" i="1"/>
  <c r="T162" i="1"/>
  <c r="T158" i="1"/>
  <c r="T154" i="1"/>
  <c r="T150" i="1"/>
  <c r="T146" i="1"/>
  <c r="T142" i="1"/>
  <c r="T138" i="1"/>
  <c r="T134" i="1"/>
  <c r="T130" i="1"/>
  <c r="T126" i="1"/>
  <c r="T122" i="1"/>
  <c r="T118" i="1"/>
  <c r="S223" i="1"/>
  <c r="S219" i="1"/>
  <c r="S215" i="1"/>
  <c r="S211" i="1"/>
  <c r="S207" i="1"/>
  <c r="S203" i="1"/>
  <c r="S199" i="1"/>
  <c r="S195" i="1"/>
  <c r="S191" i="1"/>
  <c r="S187" i="1"/>
  <c r="S183" i="1"/>
  <c r="S179" i="1"/>
  <c r="S175" i="1"/>
  <c r="S171" i="1"/>
  <c r="S167" i="1"/>
  <c r="S163" i="1"/>
  <c r="S159" i="1"/>
  <c r="S155" i="1"/>
  <c r="S151" i="1"/>
  <c r="S147" i="1"/>
  <c r="S143" i="1"/>
  <c r="S139" i="1"/>
  <c r="S135" i="1"/>
  <c r="S131" i="1"/>
  <c r="S127" i="1"/>
  <c r="S123" i="1"/>
  <c r="S119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AH121" i="1"/>
  <c r="AF159" i="1"/>
  <c r="AE220" i="1"/>
  <c r="AE156" i="1"/>
  <c r="AD221" i="1"/>
  <c r="AD157" i="1"/>
  <c r="AC222" i="1"/>
  <c r="AC158" i="1"/>
  <c r="AB223" i="1"/>
  <c r="AB159" i="1"/>
  <c r="AA220" i="1"/>
  <c r="AA163" i="1"/>
  <c r="AA147" i="1"/>
  <c r="AA131" i="1"/>
  <c r="Z208" i="1"/>
  <c r="Z192" i="1"/>
  <c r="Z176" i="1"/>
  <c r="Z160" i="1"/>
  <c r="Z144" i="1"/>
  <c r="Z128" i="1"/>
  <c r="X209" i="1"/>
  <c r="X193" i="1"/>
  <c r="X177" i="1"/>
  <c r="X161" i="1"/>
  <c r="X145" i="1"/>
  <c r="X129" i="1"/>
  <c r="Y210" i="1"/>
  <c r="Y194" i="1"/>
  <c r="Y178" i="1"/>
  <c r="Y162" i="1"/>
  <c r="Y146" i="1"/>
  <c r="Y130" i="1"/>
  <c r="U220" i="1"/>
  <c r="U216" i="1"/>
  <c r="U212" i="1"/>
  <c r="U208" i="1"/>
  <c r="U204" i="1"/>
  <c r="U200" i="1"/>
  <c r="U196" i="1"/>
  <c r="U192" i="1"/>
  <c r="U188" i="1"/>
  <c r="U184" i="1"/>
  <c r="U180" i="1"/>
  <c r="U176" i="1"/>
  <c r="U172" i="1"/>
  <c r="U168" i="1"/>
  <c r="U164" i="1"/>
  <c r="U160" i="1"/>
  <c r="U156" i="1"/>
  <c r="U152" i="1"/>
  <c r="U148" i="1"/>
  <c r="U144" i="1"/>
  <c r="U140" i="1"/>
  <c r="U136" i="1"/>
  <c r="U132" i="1"/>
  <c r="U128" i="1"/>
  <c r="U124" i="1"/>
  <c r="U120" i="1"/>
  <c r="U116" i="1"/>
  <c r="T221" i="1"/>
  <c r="T217" i="1"/>
  <c r="T213" i="1"/>
  <c r="T209" i="1"/>
  <c r="T205" i="1"/>
  <c r="T201" i="1"/>
  <c r="T197" i="1"/>
  <c r="T193" i="1"/>
  <c r="T189" i="1"/>
  <c r="T185" i="1"/>
  <c r="T181" i="1"/>
  <c r="T177" i="1"/>
  <c r="T173" i="1"/>
  <c r="T169" i="1"/>
  <c r="T165" i="1"/>
  <c r="T161" i="1"/>
  <c r="T157" i="1"/>
  <c r="T153" i="1"/>
  <c r="T149" i="1"/>
  <c r="T145" i="1"/>
  <c r="T141" i="1"/>
  <c r="T137" i="1"/>
  <c r="T133" i="1"/>
  <c r="T129" i="1"/>
  <c r="T125" i="1"/>
  <c r="T121" i="1"/>
  <c r="T117" i="1"/>
  <c r="S222" i="1"/>
  <c r="S218" i="1"/>
  <c r="S214" i="1"/>
  <c r="S210" i="1"/>
  <c r="S206" i="1"/>
  <c r="S202" i="1"/>
  <c r="S198" i="1"/>
  <c r="S194" i="1"/>
  <c r="S190" i="1"/>
  <c r="S186" i="1"/>
  <c r="S182" i="1"/>
  <c r="S178" i="1"/>
  <c r="S174" i="1"/>
  <c r="S170" i="1"/>
  <c r="S166" i="1"/>
  <c r="S162" i="1"/>
  <c r="S158" i="1"/>
  <c r="S154" i="1"/>
  <c r="S150" i="1"/>
  <c r="S146" i="1"/>
  <c r="S142" i="1"/>
  <c r="S138" i="1"/>
  <c r="S134" i="1"/>
  <c r="S130" i="1"/>
  <c r="S126" i="1"/>
  <c r="S122" i="1"/>
  <c r="S118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AD205" i="1"/>
  <c r="AC142" i="1"/>
  <c r="AA127" i="1"/>
  <c r="Z188" i="1"/>
  <c r="Z124" i="1"/>
  <c r="X189" i="1"/>
  <c r="X125" i="1"/>
  <c r="Y190" i="1"/>
  <c r="Y126" i="1"/>
  <c r="U211" i="1"/>
  <c r="U195" i="1"/>
  <c r="U179" i="1"/>
  <c r="U163" i="1"/>
  <c r="U147" i="1"/>
  <c r="U131" i="1"/>
  <c r="T208" i="1"/>
  <c r="T192" i="1"/>
  <c r="T176" i="1"/>
  <c r="T160" i="1"/>
  <c r="T144" i="1"/>
  <c r="T128" i="1"/>
  <c r="S209" i="1"/>
  <c r="S193" i="1"/>
  <c r="S177" i="1"/>
  <c r="S161" i="1"/>
  <c r="S145" i="1"/>
  <c r="S129" i="1"/>
  <c r="R210" i="1"/>
  <c r="R194" i="1"/>
  <c r="R178" i="1"/>
  <c r="R162" i="1"/>
  <c r="R146" i="1"/>
  <c r="R130" i="1"/>
  <c r="Q220" i="1"/>
  <c r="Q216" i="1"/>
  <c r="Q212" i="1"/>
  <c r="Q208" i="1"/>
  <c r="Q204" i="1"/>
  <c r="Q200" i="1"/>
  <c r="Q196" i="1"/>
  <c r="Q192" i="1"/>
  <c r="Q188" i="1"/>
  <c r="Q184" i="1"/>
  <c r="Q180" i="1"/>
  <c r="Q176" i="1"/>
  <c r="Q172" i="1"/>
  <c r="Q168" i="1"/>
  <c r="Q164" i="1"/>
  <c r="Q160" i="1"/>
  <c r="Q156" i="1"/>
  <c r="Q152" i="1"/>
  <c r="Q148" i="1"/>
  <c r="Q144" i="1"/>
  <c r="Q140" i="1"/>
  <c r="Q136" i="1"/>
  <c r="Q132" i="1"/>
  <c r="Q128" i="1"/>
  <c r="Q124" i="1"/>
  <c r="Q120" i="1"/>
  <c r="Q116" i="1"/>
  <c r="P221" i="1"/>
  <c r="P217" i="1"/>
  <c r="P213" i="1"/>
  <c r="P209" i="1"/>
  <c r="P205" i="1"/>
  <c r="P201" i="1"/>
  <c r="P197" i="1"/>
  <c r="P193" i="1"/>
  <c r="P189" i="1"/>
  <c r="P185" i="1"/>
  <c r="P181" i="1"/>
  <c r="P177" i="1"/>
  <c r="P173" i="1"/>
  <c r="P169" i="1"/>
  <c r="P165" i="1"/>
  <c r="P161" i="1"/>
  <c r="P157" i="1"/>
  <c r="P153" i="1"/>
  <c r="P149" i="1"/>
  <c r="P145" i="1"/>
  <c r="P141" i="1"/>
  <c r="P137" i="1"/>
  <c r="P133" i="1"/>
  <c r="P129" i="1"/>
  <c r="P125" i="1"/>
  <c r="P121" i="1"/>
  <c r="P117" i="1"/>
  <c r="O222" i="1"/>
  <c r="O218" i="1"/>
  <c r="O214" i="1"/>
  <c r="O210" i="1"/>
  <c r="O206" i="1"/>
  <c r="O202" i="1"/>
  <c r="O198" i="1"/>
  <c r="O194" i="1"/>
  <c r="O190" i="1"/>
  <c r="O186" i="1"/>
  <c r="O182" i="1"/>
  <c r="O178" i="1"/>
  <c r="O174" i="1"/>
  <c r="O170" i="1"/>
  <c r="O166" i="1"/>
  <c r="O162" i="1"/>
  <c r="O158" i="1"/>
  <c r="O154" i="1"/>
  <c r="O150" i="1"/>
  <c r="O146" i="1"/>
  <c r="O142" i="1"/>
  <c r="O138" i="1"/>
  <c r="O134" i="1"/>
  <c r="O130" i="1"/>
  <c r="O126" i="1"/>
  <c r="O122" i="1"/>
  <c r="O118" i="1"/>
  <c r="AE204" i="1"/>
  <c r="AD141" i="1"/>
  <c r="AA204" i="1"/>
  <c r="Z172" i="1"/>
  <c r="X173" i="1"/>
  <c r="Y174" i="1"/>
  <c r="U223" i="1"/>
  <c r="U207" i="1"/>
  <c r="U191" i="1"/>
  <c r="U175" i="1"/>
  <c r="U159" i="1"/>
  <c r="U143" i="1"/>
  <c r="U127" i="1"/>
  <c r="T220" i="1"/>
  <c r="T204" i="1"/>
  <c r="T188" i="1"/>
  <c r="T172" i="1"/>
  <c r="T156" i="1"/>
  <c r="T140" i="1"/>
  <c r="T124" i="1"/>
  <c r="S221" i="1"/>
  <c r="S205" i="1"/>
  <c r="S189" i="1"/>
  <c r="S173" i="1"/>
  <c r="S157" i="1"/>
  <c r="S141" i="1"/>
  <c r="S125" i="1"/>
  <c r="R222" i="1"/>
  <c r="R206" i="1"/>
  <c r="R190" i="1"/>
  <c r="R174" i="1"/>
  <c r="R158" i="1"/>
  <c r="R142" i="1"/>
  <c r="R126" i="1"/>
  <c r="Q223" i="1"/>
  <c r="Q219" i="1"/>
  <c r="Q215" i="1"/>
  <c r="Q211" i="1"/>
  <c r="Q207" i="1"/>
  <c r="Q203" i="1"/>
  <c r="Q199" i="1"/>
  <c r="Q195" i="1"/>
  <c r="Q191" i="1"/>
  <c r="Q187" i="1"/>
  <c r="Q183" i="1"/>
  <c r="Q179" i="1"/>
  <c r="Q175" i="1"/>
  <c r="Q171" i="1"/>
  <c r="Q167" i="1"/>
  <c r="Q163" i="1"/>
  <c r="Q159" i="1"/>
  <c r="Q155" i="1"/>
  <c r="Q151" i="1"/>
  <c r="Q147" i="1"/>
  <c r="Q143" i="1"/>
  <c r="Q139" i="1"/>
  <c r="Q135" i="1"/>
  <c r="Q131" i="1"/>
  <c r="Q127" i="1"/>
  <c r="Q123" i="1"/>
  <c r="Q119" i="1"/>
  <c r="P220" i="1"/>
  <c r="P216" i="1"/>
  <c r="P212" i="1"/>
  <c r="P208" i="1"/>
  <c r="P204" i="1"/>
  <c r="P200" i="1"/>
  <c r="P196" i="1"/>
  <c r="P192" i="1"/>
  <c r="P188" i="1"/>
  <c r="P184" i="1"/>
  <c r="P180" i="1"/>
  <c r="P176" i="1"/>
  <c r="P172" i="1"/>
  <c r="P168" i="1"/>
  <c r="P164" i="1"/>
  <c r="P160" i="1"/>
  <c r="P156" i="1"/>
  <c r="P152" i="1"/>
  <c r="P148" i="1"/>
  <c r="P144" i="1"/>
  <c r="P140" i="1"/>
  <c r="P136" i="1"/>
  <c r="P132" i="1"/>
  <c r="P128" i="1"/>
  <c r="P124" i="1"/>
  <c r="P120" i="1"/>
  <c r="P116" i="1"/>
  <c r="O221" i="1"/>
  <c r="O217" i="1"/>
  <c r="O213" i="1"/>
  <c r="O209" i="1"/>
  <c r="O205" i="1"/>
  <c r="O201" i="1"/>
  <c r="O197" i="1"/>
  <c r="O193" i="1"/>
  <c r="O189" i="1"/>
  <c r="O185" i="1"/>
  <c r="O181" i="1"/>
  <c r="O177" i="1"/>
  <c r="O173" i="1"/>
  <c r="O169" i="1"/>
  <c r="O165" i="1"/>
  <c r="O161" i="1"/>
  <c r="O157" i="1"/>
  <c r="O153" i="1"/>
  <c r="O149" i="1"/>
  <c r="O145" i="1"/>
  <c r="O141" i="1"/>
  <c r="O137" i="1"/>
  <c r="O133" i="1"/>
  <c r="O129" i="1"/>
  <c r="O125" i="1"/>
  <c r="O121" i="1"/>
  <c r="O117" i="1"/>
  <c r="AC206" i="1"/>
  <c r="AB143" i="1"/>
  <c r="AA143" i="1"/>
  <c r="Z204" i="1"/>
  <c r="X205" i="1"/>
  <c r="X141" i="1"/>
  <c r="Y206" i="1"/>
  <c r="U199" i="1"/>
  <c r="U167" i="1"/>
  <c r="U135" i="1"/>
  <c r="T212" i="1"/>
  <c r="T180" i="1"/>
  <c r="T148" i="1"/>
  <c r="T116" i="1"/>
  <c r="S197" i="1"/>
  <c r="S165" i="1"/>
  <c r="S133" i="1"/>
  <c r="R214" i="1"/>
  <c r="R182" i="1"/>
  <c r="R166" i="1"/>
  <c r="R134" i="1"/>
  <c r="R118" i="1"/>
  <c r="Q217" i="1"/>
  <c r="Q209" i="1"/>
  <c r="Q201" i="1"/>
  <c r="Q193" i="1"/>
  <c r="Q185" i="1"/>
  <c r="Q177" i="1"/>
  <c r="Q169" i="1"/>
  <c r="Q161" i="1"/>
  <c r="Q153" i="1"/>
  <c r="Q145" i="1"/>
  <c r="Q137" i="1"/>
  <c r="Q129" i="1"/>
  <c r="Q121" i="1"/>
  <c r="P222" i="1"/>
  <c r="P214" i="1"/>
  <c r="P206" i="1"/>
  <c r="P198" i="1"/>
  <c r="P194" i="1"/>
  <c r="P186" i="1"/>
  <c r="P178" i="1"/>
  <c r="P170" i="1"/>
  <c r="P162" i="1"/>
  <c r="P154" i="1"/>
  <c r="P146" i="1"/>
  <c r="P138" i="1"/>
  <c r="P130" i="1"/>
  <c r="P122" i="1"/>
  <c r="O223" i="1"/>
  <c r="O215" i="1"/>
  <c r="O207" i="1"/>
  <c r="O199" i="1"/>
  <c r="O191" i="1"/>
  <c r="O183" i="1"/>
  <c r="O175" i="1"/>
  <c r="O167" i="1"/>
  <c r="O159" i="1"/>
  <c r="O151" i="1"/>
  <c r="O143" i="1"/>
  <c r="O135" i="1"/>
  <c r="O127" i="1"/>
  <c r="O119" i="1"/>
  <c r="AI164" i="1"/>
  <c r="AF207" i="1"/>
  <c r="AE140" i="1"/>
  <c r="AB207" i="1"/>
  <c r="AA159" i="1"/>
  <c r="Z220" i="1"/>
  <c r="Z156" i="1"/>
  <c r="X221" i="1"/>
  <c r="X157" i="1"/>
  <c r="Y222" i="1"/>
  <c r="Y158" i="1"/>
  <c r="U219" i="1"/>
  <c r="U203" i="1"/>
  <c r="U187" i="1"/>
  <c r="U171" i="1"/>
  <c r="U155" i="1"/>
  <c r="U139" i="1"/>
  <c r="U123" i="1"/>
  <c r="T216" i="1"/>
  <c r="T200" i="1"/>
  <c r="T184" i="1"/>
  <c r="T168" i="1"/>
  <c r="T152" i="1"/>
  <c r="T136" i="1"/>
  <c r="T120" i="1"/>
  <c r="S217" i="1"/>
  <c r="S201" i="1"/>
  <c r="S185" i="1"/>
  <c r="S169" i="1"/>
  <c r="S153" i="1"/>
  <c r="S137" i="1"/>
  <c r="S121" i="1"/>
  <c r="R218" i="1"/>
  <c r="R202" i="1"/>
  <c r="R186" i="1"/>
  <c r="R170" i="1"/>
  <c r="R154" i="1"/>
  <c r="R138" i="1"/>
  <c r="R122" i="1"/>
  <c r="Q222" i="1"/>
  <c r="Q218" i="1"/>
  <c r="Q214" i="1"/>
  <c r="Q210" i="1"/>
  <c r="Q206" i="1"/>
  <c r="Q202" i="1"/>
  <c r="Q198" i="1"/>
  <c r="Q194" i="1"/>
  <c r="Q190" i="1"/>
  <c r="Q186" i="1"/>
  <c r="Q182" i="1"/>
  <c r="Q178" i="1"/>
  <c r="Q174" i="1"/>
  <c r="Q170" i="1"/>
  <c r="Q166" i="1"/>
  <c r="Q162" i="1"/>
  <c r="Q158" i="1"/>
  <c r="Q154" i="1"/>
  <c r="Q150" i="1"/>
  <c r="Q146" i="1"/>
  <c r="Q142" i="1"/>
  <c r="Q138" i="1"/>
  <c r="Q134" i="1"/>
  <c r="Q130" i="1"/>
  <c r="Q126" i="1"/>
  <c r="Q122" i="1"/>
  <c r="Q118" i="1"/>
  <c r="P223" i="1"/>
  <c r="P219" i="1"/>
  <c r="P215" i="1"/>
  <c r="P211" i="1"/>
  <c r="P207" i="1"/>
  <c r="P203" i="1"/>
  <c r="P199" i="1"/>
  <c r="P195" i="1"/>
  <c r="P191" i="1"/>
  <c r="P187" i="1"/>
  <c r="P183" i="1"/>
  <c r="P179" i="1"/>
  <c r="P175" i="1"/>
  <c r="P171" i="1"/>
  <c r="P167" i="1"/>
  <c r="P163" i="1"/>
  <c r="P159" i="1"/>
  <c r="P155" i="1"/>
  <c r="P151" i="1"/>
  <c r="P147" i="1"/>
  <c r="P143" i="1"/>
  <c r="P139" i="1"/>
  <c r="P135" i="1"/>
  <c r="P131" i="1"/>
  <c r="P127" i="1"/>
  <c r="P123" i="1"/>
  <c r="P119" i="1"/>
  <c r="O220" i="1"/>
  <c r="O216" i="1"/>
  <c r="O212" i="1"/>
  <c r="O208" i="1"/>
  <c r="O204" i="1"/>
  <c r="O200" i="1"/>
  <c r="O196" i="1"/>
  <c r="O192" i="1"/>
  <c r="O188" i="1"/>
  <c r="O184" i="1"/>
  <c r="O180" i="1"/>
  <c r="O176" i="1"/>
  <c r="O172" i="1"/>
  <c r="O168" i="1"/>
  <c r="O164" i="1"/>
  <c r="O160" i="1"/>
  <c r="O156" i="1"/>
  <c r="O152" i="1"/>
  <c r="O148" i="1"/>
  <c r="O144" i="1"/>
  <c r="O140" i="1"/>
  <c r="O136" i="1"/>
  <c r="O132" i="1"/>
  <c r="O128" i="1"/>
  <c r="O124" i="1"/>
  <c r="O120" i="1"/>
  <c r="O116" i="1"/>
  <c r="AF143" i="1"/>
  <c r="Z140" i="1"/>
  <c r="Y142" i="1"/>
  <c r="U215" i="1"/>
  <c r="U183" i="1"/>
  <c r="U151" i="1"/>
  <c r="U119" i="1"/>
  <c r="T196" i="1"/>
  <c r="T164" i="1"/>
  <c r="T132" i="1"/>
  <c r="S213" i="1"/>
  <c r="S181" i="1"/>
  <c r="S149" i="1"/>
  <c r="S117" i="1"/>
  <c r="R198" i="1"/>
  <c r="R150" i="1"/>
  <c r="Q221" i="1"/>
  <c r="Q213" i="1"/>
  <c r="Q205" i="1"/>
  <c r="Q197" i="1"/>
  <c r="Q189" i="1"/>
  <c r="Q181" i="1"/>
  <c r="Q173" i="1"/>
  <c r="Q165" i="1"/>
  <c r="Q157" i="1"/>
  <c r="Q149" i="1"/>
  <c r="Q141" i="1"/>
  <c r="Q133" i="1"/>
  <c r="Q125" i="1"/>
  <c r="Q117" i="1"/>
  <c r="P218" i="1"/>
  <c r="P210" i="1"/>
  <c r="P202" i="1"/>
  <c r="P190" i="1"/>
  <c r="P182" i="1"/>
  <c r="P174" i="1"/>
  <c r="P166" i="1"/>
  <c r="P158" i="1"/>
  <c r="P150" i="1"/>
  <c r="P142" i="1"/>
  <c r="P134" i="1"/>
  <c r="P126" i="1"/>
  <c r="P118" i="1"/>
  <c r="O219" i="1"/>
  <c r="O211" i="1"/>
  <c r="O203" i="1"/>
  <c r="O195" i="1"/>
  <c r="O187" i="1"/>
  <c r="O179" i="1"/>
  <c r="O171" i="1"/>
  <c r="O163" i="1"/>
  <c r="O155" i="1"/>
  <c r="O147" i="1"/>
  <c r="O139" i="1"/>
  <c r="O131" i="1"/>
  <c r="O123" i="1"/>
  <c r="I220" i="1"/>
  <c r="I216" i="1"/>
  <c r="I212" i="1"/>
  <c r="I208" i="1"/>
  <c r="I204" i="1"/>
  <c r="I200" i="1"/>
  <c r="I196" i="1"/>
  <c r="I192" i="1"/>
  <c r="I188" i="1"/>
  <c r="I184" i="1"/>
  <c r="I180" i="1"/>
  <c r="I176" i="1"/>
  <c r="I172" i="1"/>
  <c r="I168" i="1"/>
  <c r="I164" i="1"/>
  <c r="I160" i="1"/>
  <c r="I156" i="1"/>
  <c r="I152" i="1"/>
  <c r="I148" i="1"/>
  <c r="I144" i="1"/>
  <c r="I140" i="1"/>
  <c r="I136" i="1"/>
  <c r="I132" i="1"/>
  <c r="I128" i="1"/>
  <c r="I124" i="1"/>
  <c r="I120" i="1"/>
  <c r="I116" i="1"/>
  <c r="H221" i="1"/>
  <c r="H217" i="1"/>
  <c r="H213" i="1"/>
  <c r="H209" i="1"/>
  <c r="H205" i="1"/>
  <c r="H201" i="1"/>
  <c r="H197" i="1"/>
  <c r="H193" i="1"/>
  <c r="H189" i="1"/>
  <c r="H185" i="1"/>
  <c r="H181" i="1"/>
  <c r="H177" i="1"/>
  <c r="H173" i="1"/>
  <c r="H169" i="1"/>
  <c r="H165" i="1"/>
  <c r="H161" i="1"/>
  <c r="H157" i="1"/>
  <c r="H153" i="1"/>
  <c r="H149" i="1"/>
  <c r="H145" i="1"/>
  <c r="H141" i="1"/>
  <c r="H137" i="1"/>
  <c r="H133" i="1"/>
  <c r="H129" i="1"/>
  <c r="H125" i="1"/>
  <c r="H121" i="1"/>
  <c r="H117" i="1"/>
  <c r="G222" i="1"/>
  <c r="G218" i="1"/>
  <c r="G214" i="1"/>
  <c r="G210" i="1"/>
  <c r="G206" i="1"/>
  <c r="G202" i="1"/>
  <c r="G198" i="1"/>
  <c r="G194" i="1"/>
  <c r="G190" i="1"/>
  <c r="G186" i="1"/>
  <c r="G182" i="1"/>
  <c r="G178" i="1"/>
  <c r="G174" i="1"/>
  <c r="G170" i="1"/>
  <c r="G166" i="1"/>
  <c r="G162" i="1"/>
  <c r="G158" i="1"/>
  <c r="G154" i="1"/>
  <c r="G150" i="1"/>
  <c r="G146" i="1"/>
  <c r="G142" i="1"/>
  <c r="G138" i="1"/>
  <c r="G134" i="1"/>
  <c r="G130" i="1"/>
  <c r="G126" i="1"/>
  <c r="G122" i="1"/>
  <c r="G118" i="1"/>
  <c r="F223" i="1"/>
  <c r="F219" i="1"/>
  <c r="F215" i="1"/>
  <c r="F211" i="1"/>
  <c r="F207" i="1"/>
  <c r="F203" i="1"/>
  <c r="F199" i="1"/>
  <c r="F195" i="1"/>
  <c r="F191" i="1"/>
  <c r="F187" i="1"/>
  <c r="F183" i="1"/>
  <c r="F179" i="1"/>
  <c r="F175" i="1"/>
  <c r="F171" i="1"/>
  <c r="F167" i="1"/>
  <c r="F163" i="1"/>
  <c r="F159" i="1"/>
  <c r="F155" i="1"/>
  <c r="F151" i="1"/>
  <c r="F147" i="1"/>
  <c r="F143" i="1"/>
  <c r="F139" i="1"/>
  <c r="F135" i="1"/>
  <c r="F131" i="1"/>
  <c r="F127" i="1"/>
  <c r="F123" i="1"/>
  <c r="F119" i="1"/>
  <c r="E220" i="1"/>
  <c r="E216" i="1"/>
  <c r="E212" i="1"/>
  <c r="E208" i="1"/>
  <c r="E204" i="1"/>
  <c r="E200" i="1"/>
  <c r="E196" i="1"/>
  <c r="E192" i="1"/>
  <c r="E188" i="1"/>
  <c r="E184" i="1"/>
  <c r="E180" i="1"/>
  <c r="E176" i="1"/>
  <c r="E172" i="1"/>
  <c r="E168" i="1"/>
  <c r="E164" i="1"/>
  <c r="E160" i="1"/>
  <c r="E156" i="1"/>
  <c r="E152" i="1"/>
  <c r="E148" i="1"/>
  <c r="E144" i="1"/>
  <c r="E140" i="1"/>
  <c r="E136" i="1"/>
  <c r="E132" i="1"/>
  <c r="E128" i="1"/>
  <c r="E124" i="1"/>
  <c r="E120" i="1"/>
  <c r="E116" i="1"/>
  <c r="D221" i="1"/>
  <c r="D217" i="1"/>
  <c r="D213" i="1"/>
  <c r="D209" i="1"/>
  <c r="D205" i="1"/>
  <c r="D201" i="1"/>
  <c r="D197" i="1"/>
  <c r="D193" i="1"/>
  <c r="D189" i="1"/>
  <c r="D185" i="1"/>
  <c r="D181" i="1"/>
  <c r="D177" i="1"/>
  <c r="D173" i="1"/>
  <c r="D169" i="1"/>
  <c r="D165" i="1"/>
  <c r="D161" i="1"/>
  <c r="D157" i="1"/>
  <c r="D153" i="1"/>
  <c r="D149" i="1"/>
  <c r="D145" i="1"/>
  <c r="D141" i="1"/>
  <c r="D137" i="1"/>
  <c r="D133" i="1"/>
  <c r="D129" i="1"/>
  <c r="D125" i="1"/>
  <c r="D121" i="1"/>
  <c r="D117" i="1"/>
  <c r="C222" i="1"/>
  <c r="C218" i="1"/>
  <c r="C214" i="1"/>
  <c r="C210" i="1"/>
  <c r="C206" i="1"/>
  <c r="C202" i="1"/>
  <c r="C198" i="1"/>
  <c r="C194" i="1"/>
  <c r="C190" i="1"/>
  <c r="C186" i="1"/>
  <c r="C182" i="1"/>
  <c r="C178" i="1"/>
  <c r="C174" i="1"/>
  <c r="C170" i="1"/>
  <c r="C166" i="1"/>
  <c r="C162" i="1"/>
  <c r="C158" i="1"/>
  <c r="C154" i="1"/>
  <c r="C150" i="1"/>
  <c r="C146" i="1"/>
  <c r="C142" i="1"/>
  <c r="C138" i="1"/>
  <c r="C134" i="1"/>
  <c r="C130" i="1"/>
  <c r="C126" i="1"/>
  <c r="C122" i="1"/>
  <c r="C118" i="1"/>
  <c r="E197" i="1"/>
  <c r="E141" i="1"/>
  <c r="E121" i="1"/>
  <c r="D222" i="1"/>
  <c r="D210" i="1"/>
  <c r="D206" i="1"/>
  <c r="D194" i="1"/>
  <c r="D190" i="1"/>
  <c r="D178" i="1"/>
  <c r="D174" i="1"/>
  <c r="D162" i="1"/>
  <c r="I223" i="1"/>
  <c r="I219" i="1"/>
  <c r="I215" i="1"/>
  <c r="I211" i="1"/>
  <c r="I207" i="1"/>
  <c r="I203" i="1"/>
  <c r="I199" i="1"/>
  <c r="I195" i="1"/>
  <c r="I191" i="1"/>
  <c r="I187" i="1"/>
  <c r="I183" i="1"/>
  <c r="I179" i="1"/>
  <c r="I175" i="1"/>
  <c r="I171" i="1"/>
  <c r="I167" i="1"/>
  <c r="I163" i="1"/>
  <c r="I159" i="1"/>
  <c r="I155" i="1"/>
  <c r="I151" i="1"/>
  <c r="I147" i="1"/>
  <c r="I143" i="1"/>
  <c r="I139" i="1"/>
  <c r="I135" i="1"/>
  <c r="I131" i="1"/>
  <c r="I127" i="1"/>
  <c r="I123" i="1"/>
  <c r="I119" i="1"/>
  <c r="H220" i="1"/>
  <c r="H216" i="1"/>
  <c r="H212" i="1"/>
  <c r="H208" i="1"/>
  <c r="H204" i="1"/>
  <c r="H200" i="1"/>
  <c r="H196" i="1"/>
  <c r="H192" i="1"/>
  <c r="H188" i="1"/>
  <c r="H184" i="1"/>
  <c r="H180" i="1"/>
  <c r="H176" i="1"/>
  <c r="H172" i="1"/>
  <c r="H168" i="1"/>
  <c r="H164" i="1"/>
  <c r="H160" i="1"/>
  <c r="H156" i="1"/>
  <c r="H152" i="1"/>
  <c r="H148" i="1"/>
  <c r="H144" i="1"/>
  <c r="H140" i="1"/>
  <c r="H136" i="1"/>
  <c r="H132" i="1"/>
  <c r="H128" i="1"/>
  <c r="H124" i="1"/>
  <c r="H120" i="1"/>
  <c r="H116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F222" i="1"/>
  <c r="F218" i="1"/>
  <c r="F214" i="1"/>
  <c r="F210" i="1"/>
  <c r="F206" i="1"/>
  <c r="F202" i="1"/>
  <c r="F198" i="1"/>
  <c r="F194" i="1"/>
  <c r="F190" i="1"/>
  <c r="F186" i="1"/>
  <c r="F182" i="1"/>
  <c r="F178" i="1"/>
  <c r="F174" i="1"/>
  <c r="F170" i="1"/>
  <c r="F166" i="1"/>
  <c r="F162" i="1"/>
  <c r="F158" i="1"/>
  <c r="F154" i="1"/>
  <c r="F150" i="1"/>
  <c r="F146" i="1"/>
  <c r="F142" i="1"/>
  <c r="F138" i="1"/>
  <c r="F134" i="1"/>
  <c r="F130" i="1"/>
  <c r="F126" i="1"/>
  <c r="F122" i="1"/>
  <c r="F118" i="1"/>
  <c r="E223" i="1"/>
  <c r="E219" i="1"/>
  <c r="E215" i="1"/>
  <c r="E211" i="1"/>
  <c r="E207" i="1"/>
  <c r="E203" i="1"/>
  <c r="E199" i="1"/>
  <c r="E195" i="1"/>
  <c r="E191" i="1"/>
  <c r="E187" i="1"/>
  <c r="E183" i="1"/>
  <c r="E179" i="1"/>
  <c r="E175" i="1"/>
  <c r="E171" i="1"/>
  <c r="E167" i="1"/>
  <c r="E163" i="1"/>
  <c r="E159" i="1"/>
  <c r="E155" i="1"/>
  <c r="E151" i="1"/>
  <c r="E147" i="1"/>
  <c r="E143" i="1"/>
  <c r="E139" i="1"/>
  <c r="E135" i="1"/>
  <c r="E131" i="1"/>
  <c r="E127" i="1"/>
  <c r="E123" i="1"/>
  <c r="E119" i="1"/>
  <c r="D220" i="1"/>
  <c r="D216" i="1"/>
  <c r="D212" i="1"/>
  <c r="D208" i="1"/>
  <c r="D204" i="1"/>
  <c r="D200" i="1"/>
  <c r="D196" i="1"/>
  <c r="D192" i="1"/>
  <c r="D188" i="1"/>
  <c r="D184" i="1"/>
  <c r="D180" i="1"/>
  <c r="D176" i="1"/>
  <c r="D172" i="1"/>
  <c r="D168" i="1"/>
  <c r="D164" i="1"/>
  <c r="D160" i="1"/>
  <c r="D156" i="1"/>
  <c r="D152" i="1"/>
  <c r="D148" i="1"/>
  <c r="D144" i="1"/>
  <c r="D140" i="1"/>
  <c r="D136" i="1"/>
  <c r="D132" i="1"/>
  <c r="D128" i="1"/>
  <c r="D124" i="1"/>
  <c r="D120" i="1"/>
  <c r="D116" i="1"/>
  <c r="C221" i="1"/>
  <c r="C217" i="1"/>
  <c r="C213" i="1"/>
  <c r="C209" i="1"/>
  <c r="C205" i="1"/>
  <c r="C201" i="1"/>
  <c r="C197" i="1"/>
  <c r="C193" i="1"/>
  <c r="C189" i="1"/>
  <c r="C185" i="1"/>
  <c r="C181" i="1"/>
  <c r="C177" i="1"/>
  <c r="C173" i="1"/>
  <c r="C169" i="1"/>
  <c r="C165" i="1"/>
  <c r="C161" i="1"/>
  <c r="C157" i="1"/>
  <c r="C153" i="1"/>
  <c r="C149" i="1"/>
  <c r="C145" i="1"/>
  <c r="C141" i="1"/>
  <c r="C137" i="1"/>
  <c r="C133" i="1"/>
  <c r="C129" i="1"/>
  <c r="C125" i="1"/>
  <c r="C121" i="1"/>
  <c r="C117" i="1"/>
  <c r="I217" i="1"/>
  <c r="I209" i="1"/>
  <c r="I201" i="1"/>
  <c r="I193" i="1"/>
  <c r="I185" i="1"/>
  <c r="I177" i="1"/>
  <c r="I169" i="1"/>
  <c r="I165" i="1"/>
  <c r="I157" i="1"/>
  <c r="I149" i="1"/>
  <c r="I141" i="1"/>
  <c r="I133" i="1"/>
  <c r="I125" i="1"/>
  <c r="I117" i="1"/>
  <c r="H218" i="1"/>
  <c r="H210" i="1"/>
  <c r="H202" i="1"/>
  <c r="H194" i="1"/>
  <c r="H186" i="1"/>
  <c r="H178" i="1"/>
  <c r="H170" i="1"/>
  <c r="H162" i="1"/>
  <c r="H154" i="1"/>
  <c r="H146" i="1"/>
  <c r="H138" i="1"/>
  <c r="H130" i="1"/>
  <c r="H122" i="1"/>
  <c r="G219" i="1"/>
  <c r="G211" i="1"/>
  <c r="G203" i="1"/>
  <c r="G195" i="1"/>
  <c r="G187" i="1"/>
  <c r="G179" i="1"/>
  <c r="G171" i="1"/>
  <c r="G163" i="1"/>
  <c r="G155" i="1"/>
  <c r="G143" i="1"/>
  <c r="G135" i="1"/>
  <c r="G127" i="1"/>
  <c r="G119" i="1"/>
  <c r="F216" i="1"/>
  <c r="F212" i="1"/>
  <c r="F204" i="1"/>
  <c r="F196" i="1"/>
  <c r="F188" i="1"/>
  <c r="F180" i="1"/>
  <c r="F172" i="1"/>
  <c r="F164" i="1"/>
  <c r="F156" i="1"/>
  <c r="F148" i="1"/>
  <c r="F140" i="1"/>
  <c r="F132" i="1"/>
  <c r="F124" i="1"/>
  <c r="F116" i="1"/>
  <c r="E221" i="1"/>
  <c r="E213" i="1"/>
  <c r="E205" i="1"/>
  <c r="E189" i="1"/>
  <c r="E181" i="1"/>
  <c r="E173" i="1"/>
  <c r="E165" i="1"/>
  <c r="E157" i="1"/>
  <c r="E149" i="1"/>
  <c r="E137" i="1"/>
  <c r="E129" i="1"/>
  <c r="E117" i="1"/>
  <c r="D218" i="1"/>
  <c r="D198" i="1"/>
  <c r="D182" i="1"/>
  <c r="I222" i="1"/>
  <c r="I218" i="1"/>
  <c r="I214" i="1"/>
  <c r="I210" i="1"/>
  <c r="I206" i="1"/>
  <c r="I202" i="1"/>
  <c r="I198" i="1"/>
  <c r="I194" i="1"/>
  <c r="I190" i="1"/>
  <c r="I186" i="1"/>
  <c r="I182" i="1"/>
  <c r="I178" i="1"/>
  <c r="I174" i="1"/>
  <c r="I170" i="1"/>
  <c r="I166" i="1"/>
  <c r="I162" i="1"/>
  <c r="I158" i="1"/>
  <c r="I154" i="1"/>
  <c r="I150" i="1"/>
  <c r="I146" i="1"/>
  <c r="I142" i="1"/>
  <c r="I138" i="1"/>
  <c r="I134" i="1"/>
  <c r="I130" i="1"/>
  <c r="I126" i="1"/>
  <c r="I122" i="1"/>
  <c r="I118" i="1"/>
  <c r="H223" i="1"/>
  <c r="H219" i="1"/>
  <c r="H215" i="1"/>
  <c r="H211" i="1"/>
  <c r="H207" i="1"/>
  <c r="H203" i="1"/>
  <c r="H199" i="1"/>
  <c r="H195" i="1"/>
  <c r="H191" i="1"/>
  <c r="H187" i="1"/>
  <c r="H183" i="1"/>
  <c r="H179" i="1"/>
  <c r="H175" i="1"/>
  <c r="H171" i="1"/>
  <c r="H167" i="1"/>
  <c r="H163" i="1"/>
  <c r="H159" i="1"/>
  <c r="H155" i="1"/>
  <c r="H151" i="1"/>
  <c r="H147" i="1"/>
  <c r="H143" i="1"/>
  <c r="H139" i="1"/>
  <c r="H135" i="1"/>
  <c r="H131" i="1"/>
  <c r="H127" i="1"/>
  <c r="H123" i="1"/>
  <c r="H119" i="1"/>
  <c r="G220" i="1"/>
  <c r="G216" i="1"/>
  <c r="G212" i="1"/>
  <c r="G208" i="1"/>
  <c r="G204" i="1"/>
  <c r="G200" i="1"/>
  <c r="G196" i="1"/>
  <c r="G192" i="1"/>
  <c r="G188" i="1"/>
  <c r="G184" i="1"/>
  <c r="G180" i="1"/>
  <c r="G176" i="1"/>
  <c r="G172" i="1"/>
  <c r="G168" i="1"/>
  <c r="G164" i="1"/>
  <c r="G160" i="1"/>
  <c r="G156" i="1"/>
  <c r="G152" i="1"/>
  <c r="G148" i="1"/>
  <c r="G144" i="1"/>
  <c r="G140" i="1"/>
  <c r="G136" i="1"/>
  <c r="G132" i="1"/>
  <c r="G128" i="1"/>
  <c r="G124" i="1"/>
  <c r="G120" i="1"/>
  <c r="G116" i="1"/>
  <c r="F221" i="1"/>
  <c r="F217" i="1"/>
  <c r="F213" i="1"/>
  <c r="F209" i="1"/>
  <c r="F205" i="1"/>
  <c r="F201" i="1"/>
  <c r="F197" i="1"/>
  <c r="F193" i="1"/>
  <c r="F189" i="1"/>
  <c r="F185" i="1"/>
  <c r="F181" i="1"/>
  <c r="F177" i="1"/>
  <c r="F173" i="1"/>
  <c r="F169" i="1"/>
  <c r="F165" i="1"/>
  <c r="F161" i="1"/>
  <c r="F157" i="1"/>
  <c r="F153" i="1"/>
  <c r="F149" i="1"/>
  <c r="F145" i="1"/>
  <c r="F141" i="1"/>
  <c r="F137" i="1"/>
  <c r="F133" i="1"/>
  <c r="F129" i="1"/>
  <c r="F125" i="1"/>
  <c r="F121" i="1"/>
  <c r="F117" i="1"/>
  <c r="E222" i="1"/>
  <c r="E218" i="1"/>
  <c r="E214" i="1"/>
  <c r="E210" i="1"/>
  <c r="E206" i="1"/>
  <c r="E202" i="1"/>
  <c r="E198" i="1"/>
  <c r="E194" i="1"/>
  <c r="E190" i="1"/>
  <c r="E186" i="1"/>
  <c r="E182" i="1"/>
  <c r="E178" i="1"/>
  <c r="E174" i="1"/>
  <c r="E170" i="1"/>
  <c r="E166" i="1"/>
  <c r="E162" i="1"/>
  <c r="E158" i="1"/>
  <c r="E154" i="1"/>
  <c r="E150" i="1"/>
  <c r="E146" i="1"/>
  <c r="E142" i="1"/>
  <c r="E138" i="1"/>
  <c r="E134" i="1"/>
  <c r="E130" i="1"/>
  <c r="E126" i="1"/>
  <c r="E122" i="1"/>
  <c r="E118" i="1"/>
  <c r="D223" i="1"/>
  <c r="D219" i="1"/>
  <c r="D215" i="1"/>
  <c r="D211" i="1"/>
  <c r="D207" i="1"/>
  <c r="D203" i="1"/>
  <c r="D199" i="1"/>
  <c r="D195" i="1"/>
  <c r="D191" i="1"/>
  <c r="D187" i="1"/>
  <c r="D183" i="1"/>
  <c r="D179" i="1"/>
  <c r="D175" i="1"/>
  <c r="D171" i="1"/>
  <c r="D167" i="1"/>
  <c r="D163" i="1"/>
  <c r="D159" i="1"/>
  <c r="D155" i="1"/>
  <c r="D151" i="1"/>
  <c r="D147" i="1"/>
  <c r="D143" i="1"/>
  <c r="D139" i="1"/>
  <c r="D135" i="1"/>
  <c r="D131" i="1"/>
  <c r="D127" i="1"/>
  <c r="D123" i="1"/>
  <c r="D119" i="1"/>
  <c r="C220" i="1"/>
  <c r="C216" i="1"/>
  <c r="C212" i="1"/>
  <c r="C208" i="1"/>
  <c r="C204" i="1"/>
  <c r="C200" i="1"/>
  <c r="C196" i="1"/>
  <c r="C192" i="1"/>
  <c r="C188" i="1"/>
  <c r="C184" i="1"/>
  <c r="C180" i="1"/>
  <c r="C176" i="1"/>
  <c r="C172" i="1"/>
  <c r="C168" i="1"/>
  <c r="C164" i="1"/>
  <c r="C160" i="1"/>
  <c r="C156" i="1"/>
  <c r="C152" i="1"/>
  <c r="C148" i="1"/>
  <c r="C144" i="1"/>
  <c r="C140" i="1"/>
  <c r="C136" i="1"/>
  <c r="C132" i="1"/>
  <c r="C128" i="1"/>
  <c r="C124" i="1"/>
  <c r="C120" i="1"/>
  <c r="C116" i="1"/>
  <c r="I221" i="1"/>
  <c r="I213" i="1"/>
  <c r="I205" i="1"/>
  <c r="I197" i="1"/>
  <c r="I189" i="1"/>
  <c r="I181" i="1"/>
  <c r="I173" i="1"/>
  <c r="I161" i="1"/>
  <c r="I153" i="1"/>
  <c r="I145" i="1"/>
  <c r="I137" i="1"/>
  <c r="I129" i="1"/>
  <c r="I121" i="1"/>
  <c r="H222" i="1"/>
  <c r="H214" i="1"/>
  <c r="H206" i="1"/>
  <c r="H198" i="1"/>
  <c r="H190" i="1"/>
  <c r="H182" i="1"/>
  <c r="H174" i="1"/>
  <c r="H166" i="1"/>
  <c r="H158" i="1"/>
  <c r="H150" i="1"/>
  <c r="H142" i="1"/>
  <c r="H134" i="1"/>
  <c r="H126" i="1"/>
  <c r="H118" i="1"/>
  <c r="G223" i="1"/>
  <c r="G215" i="1"/>
  <c r="G207" i="1"/>
  <c r="G199" i="1"/>
  <c r="G191" i="1"/>
  <c r="G183" i="1"/>
  <c r="G175" i="1"/>
  <c r="G167" i="1"/>
  <c r="G159" i="1"/>
  <c r="G151" i="1"/>
  <c r="G147" i="1"/>
  <c r="G139" i="1"/>
  <c r="G131" i="1"/>
  <c r="G123" i="1"/>
  <c r="F220" i="1"/>
  <c r="F208" i="1"/>
  <c r="F200" i="1"/>
  <c r="F192" i="1"/>
  <c r="F184" i="1"/>
  <c r="F176" i="1"/>
  <c r="F168" i="1"/>
  <c r="F160" i="1"/>
  <c r="F152" i="1"/>
  <c r="F144" i="1"/>
  <c r="F136" i="1"/>
  <c r="F128" i="1"/>
  <c r="F120" i="1"/>
  <c r="E217" i="1"/>
  <c r="E209" i="1"/>
  <c r="E201" i="1"/>
  <c r="E193" i="1"/>
  <c r="E185" i="1"/>
  <c r="E177" i="1"/>
  <c r="E169" i="1"/>
  <c r="E161" i="1"/>
  <c r="E153" i="1"/>
  <c r="E145" i="1"/>
  <c r="E133" i="1"/>
  <c r="E125" i="1"/>
  <c r="D214" i="1"/>
  <c r="D202" i="1"/>
  <c r="D186" i="1"/>
  <c r="D154" i="1"/>
  <c r="D138" i="1"/>
  <c r="D122" i="1"/>
  <c r="C219" i="1"/>
  <c r="C203" i="1"/>
  <c r="C187" i="1"/>
  <c r="C171" i="1"/>
  <c r="C155" i="1"/>
  <c r="C139" i="1"/>
  <c r="C123" i="1"/>
  <c r="D146" i="1"/>
  <c r="C147" i="1"/>
  <c r="D170" i="1"/>
  <c r="D150" i="1"/>
  <c r="D134" i="1"/>
  <c r="D118" i="1"/>
  <c r="C215" i="1"/>
  <c r="C199" i="1"/>
  <c r="C183" i="1"/>
  <c r="C167" i="1"/>
  <c r="C151" i="1"/>
  <c r="C135" i="1"/>
  <c r="C119" i="1"/>
  <c r="D166" i="1"/>
  <c r="C211" i="1"/>
  <c r="C195" i="1"/>
  <c r="C163" i="1"/>
  <c r="C131" i="1"/>
  <c r="D158" i="1"/>
  <c r="D126" i="1"/>
  <c r="C223" i="1"/>
  <c r="C191" i="1"/>
  <c r="C159" i="1"/>
  <c r="C127" i="1"/>
  <c r="D130" i="1"/>
  <c r="C179" i="1"/>
  <c r="D142" i="1"/>
  <c r="C207" i="1"/>
  <c r="C175" i="1"/>
  <c r="C143" i="1"/>
  <c r="AN2" i="1"/>
  <c r="AN3" i="1" s="1"/>
  <c r="AN4" i="1" s="1"/>
  <c r="AN5" i="1" s="1"/>
  <c r="AN6" i="1" s="1"/>
  <c r="AN7" i="1" s="1"/>
  <c r="AN8" i="1" s="1"/>
  <c r="AN9" i="1" s="1"/>
  <c r="AN10" i="1" s="1"/>
  <c r="AN11" i="1" s="1"/>
  <c r="AN12" i="1" s="1"/>
  <c r="AN13" i="1" s="1"/>
  <c r="AN14" i="1" s="1"/>
  <c r="AN15" i="1" s="1"/>
  <c r="AN16" i="1" s="1"/>
  <c r="AN17" i="1" s="1"/>
  <c r="AN18" i="1" s="1"/>
  <c r="AN19" i="1" s="1"/>
  <c r="AN20" i="1" s="1"/>
  <c r="AN21" i="1" s="1"/>
  <c r="AN22" i="1" s="1"/>
  <c r="AN23" i="1" s="1"/>
  <c r="AN24" i="1" s="1"/>
  <c r="AN25" i="1" s="1"/>
  <c r="AN26" i="1" s="1"/>
  <c r="AN27" i="1" s="1"/>
  <c r="AN28" i="1" s="1"/>
  <c r="AN29" i="1" s="1"/>
  <c r="AN30" i="1" s="1"/>
  <c r="AN31" i="1" s="1"/>
  <c r="AN32" i="1" s="1"/>
  <c r="AN33" i="1" s="1"/>
  <c r="AN34" i="1" s="1"/>
  <c r="AN35" i="1" s="1"/>
  <c r="AN36" i="1" s="1"/>
  <c r="AN37" i="1" s="1"/>
  <c r="AN38" i="1" s="1"/>
  <c r="AN39" i="1" s="1"/>
  <c r="AN40" i="1" s="1"/>
  <c r="AN41" i="1" s="1"/>
  <c r="AN42" i="1" s="1"/>
  <c r="AN43" i="1" s="1"/>
  <c r="AN44" i="1" s="1"/>
  <c r="AN45" i="1" s="1"/>
  <c r="AN46" i="1" s="1"/>
  <c r="AN47" i="1" s="1"/>
  <c r="AN48" i="1" s="1"/>
  <c r="AN49" i="1" s="1"/>
  <c r="AN50" i="1" s="1"/>
  <c r="AN51" i="1" s="1"/>
  <c r="AN52" i="1" s="1"/>
  <c r="AN53" i="1" s="1"/>
  <c r="AN54" i="1" s="1"/>
  <c r="AN55" i="1" s="1"/>
  <c r="AN56" i="1" s="1"/>
  <c r="AN57" i="1" s="1"/>
  <c r="AN58" i="1" s="1"/>
  <c r="AN59" i="1" s="1"/>
  <c r="AN60" i="1" s="1"/>
  <c r="AN61" i="1" s="1"/>
  <c r="AN62" i="1" s="1"/>
  <c r="AN63" i="1" s="1"/>
  <c r="AN64" i="1" s="1"/>
  <c r="AN65" i="1" s="1"/>
  <c r="AN66" i="1" s="1"/>
  <c r="AN67" i="1" s="1"/>
  <c r="AN68" i="1" s="1"/>
  <c r="AN69" i="1" s="1"/>
  <c r="AN70" i="1" s="1"/>
  <c r="AN71" i="1" s="1"/>
  <c r="AN72" i="1" s="1"/>
  <c r="AN73" i="1" s="1"/>
  <c r="AN74" i="1" s="1"/>
  <c r="AN75" i="1" s="1"/>
  <c r="AN76" i="1" s="1"/>
  <c r="AN77" i="1" s="1"/>
  <c r="AN78" i="1" s="1"/>
  <c r="AN79" i="1" s="1"/>
  <c r="AN80" i="1" s="1"/>
  <c r="AN81" i="1" s="1"/>
  <c r="AN82" i="1" s="1"/>
  <c r="AN83" i="1" s="1"/>
  <c r="AN84" i="1" s="1"/>
  <c r="AN85" i="1" s="1"/>
  <c r="AN86" i="1" s="1"/>
  <c r="AN87" i="1" s="1"/>
  <c r="AN88" i="1" s="1"/>
  <c r="AN89" i="1" s="1"/>
  <c r="AN90" i="1" s="1"/>
  <c r="AN91" i="1" s="1"/>
  <c r="AN92" i="1" s="1"/>
  <c r="AN93" i="1" s="1"/>
  <c r="AN94" i="1" s="1"/>
  <c r="AN95" i="1" s="1"/>
  <c r="AN96" i="1" s="1"/>
  <c r="AN97" i="1" s="1"/>
  <c r="AN98" i="1" s="1"/>
  <c r="AN99" i="1" s="1"/>
  <c r="AN100" i="1" s="1"/>
  <c r="AN101" i="1" s="1"/>
  <c r="AN102" i="1" s="1"/>
  <c r="AN103" i="1" s="1"/>
  <c r="AN104" i="1" s="1"/>
  <c r="AN105" i="1" s="1"/>
  <c r="AN106" i="1" s="1"/>
  <c r="AN107" i="1" s="1"/>
  <c r="AN108" i="1" s="1"/>
  <c r="AN109" i="1" s="1"/>
  <c r="AN110" i="1" s="1"/>
  <c r="AN111" i="1" s="1"/>
  <c r="AN112" i="1" s="1"/>
  <c r="AN113" i="1" s="1"/>
  <c r="AN114" i="1" s="1"/>
  <c r="AN115" i="1" s="1"/>
  <c r="AN116" i="1" s="1"/>
  <c r="AN117" i="1" s="1"/>
  <c r="AN118" i="1" s="1"/>
  <c r="AN119" i="1" s="1"/>
  <c r="AN120" i="1" s="1"/>
  <c r="AN121" i="1" s="1"/>
  <c r="AN122" i="1" s="1"/>
  <c r="AN123" i="1" s="1"/>
  <c r="AN124" i="1" s="1"/>
  <c r="AN125" i="1" s="1"/>
  <c r="AN126" i="1" s="1"/>
  <c r="AN127" i="1" s="1"/>
  <c r="AN128" i="1" s="1"/>
  <c r="AN129" i="1" s="1"/>
  <c r="AN130" i="1" s="1"/>
  <c r="AN131" i="1" s="1"/>
  <c r="AN132" i="1" s="1"/>
  <c r="AN133" i="1" s="1"/>
  <c r="AN134" i="1" s="1"/>
  <c r="AN135" i="1" s="1"/>
  <c r="AN136" i="1" s="1"/>
  <c r="AN137" i="1" s="1"/>
  <c r="AN138" i="1" s="1"/>
  <c r="AN139" i="1" s="1"/>
  <c r="AN140" i="1" s="1"/>
  <c r="AN141" i="1" s="1"/>
  <c r="AN142" i="1" s="1"/>
  <c r="AN143" i="1" s="1"/>
  <c r="AN144" i="1" s="1"/>
  <c r="AN145" i="1" s="1"/>
  <c r="AN146" i="1" s="1"/>
  <c r="AN147" i="1" s="1"/>
  <c r="AN148" i="1" s="1"/>
  <c r="AN149" i="1" s="1"/>
  <c r="AN150" i="1" s="1"/>
  <c r="AN151" i="1" s="1"/>
  <c r="AN152" i="1" s="1"/>
  <c r="AN153" i="1" s="1"/>
  <c r="AN154" i="1" s="1"/>
  <c r="AN155" i="1" s="1"/>
  <c r="AN156" i="1" s="1"/>
  <c r="AN157" i="1" s="1"/>
  <c r="AN158" i="1" s="1"/>
  <c r="AN159" i="1" s="1"/>
  <c r="O49" i="2"/>
  <c r="AL112" i="1"/>
  <c r="AL108" i="1"/>
  <c r="AL104" i="1"/>
  <c r="AL100" i="1"/>
  <c r="AL96" i="1"/>
  <c r="AL92" i="1"/>
  <c r="AL88" i="1"/>
  <c r="AL84" i="1"/>
  <c r="AL80" i="1"/>
  <c r="AL76" i="1"/>
  <c r="AL72" i="1"/>
  <c r="AL68" i="1"/>
  <c r="AL64" i="1"/>
  <c r="AL60" i="1"/>
  <c r="AL56" i="1"/>
  <c r="AL52" i="1"/>
  <c r="AL48" i="1"/>
  <c r="AL44" i="1"/>
  <c r="AL40" i="1"/>
  <c r="AL36" i="1"/>
  <c r="AL32" i="1"/>
  <c r="AL28" i="1"/>
  <c r="AL24" i="1"/>
  <c r="AL20" i="1"/>
  <c r="AL16" i="1"/>
  <c r="AL12" i="1"/>
  <c r="AL8" i="1"/>
  <c r="AL4" i="1"/>
  <c r="AK115" i="1"/>
  <c r="AK111" i="1"/>
  <c r="AK107" i="1"/>
  <c r="AK103" i="1"/>
  <c r="AK99" i="1"/>
  <c r="AK95" i="1"/>
  <c r="AK91" i="1"/>
  <c r="AK87" i="1"/>
  <c r="AK83" i="1"/>
  <c r="AK79" i="1"/>
  <c r="AK75" i="1"/>
  <c r="AK71" i="1"/>
  <c r="AK67" i="1"/>
  <c r="AK63" i="1"/>
  <c r="AK59" i="1"/>
  <c r="AK55" i="1"/>
  <c r="AK51" i="1"/>
  <c r="AK47" i="1"/>
  <c r="AK43" i="1"/>
  <c r="AK39" i="1"/>
  <c r="AK35" i="1"/>
  <c r="AK31" i="1"/>
  <c r="AK27" i="1"/>
  <c r="AK23" i="1"/>
  <c r="AK19" i="1"/>
  <c r="AK15" i="1"/>
  <c r="AK11" i="1"/>
  <c r="AK7" i="1"/>
  <c r="AK3" i="1"/>
  <c r="AJ114" i="1"/>
  <c r="AJ110" i="1"/>
  <c r="AJ106" i="1"/>
  <c r="AJ102" i="1"/>
  <c r="AJ98" i="1"/>
  <c r="AJ94" i="1"/>
  <c r="AJ90" i="1"/>
  <c r="AJ86" i="1"/>
  <c r="AJ82" i="1"/>
  <c r="AJ78" i="1"/>
  <c r="AJ74" i="1"/>
  <c r="AJ70" i="1"/>
  <c r="AJ66" i="1"/>
  <c r="AJ62" i="1"/>
  <c r="AJ58" i="1"/>
  <c r="AJ54" i="1"/>
  <c r="AJ50" i="1"/>
  <c r="AJ46" i="1"/>
  <c r="AJ42" i="1"/>
  <c r="AJ38" i="1"/>
  <c r="AJ34" i="1"/>
  <c r="AJ30" i="1"/>
  <c r="AJ26" i="1"/>
  <c r="AJ22" i="1"/>
  <c r="AJ18" i="1"/>
  <c r="AJ14" i="1"/>
  <c r="AJ10" i="1"/>
  <c r="AJ6" i="1"/>
  <c r="AL111" i="1"/>
  <c r="AL106" i="1"/>
  <c r="AL101" i="1"/>
  <c r="AL95" i="1"/>
  <c r="AL90" i="1"/>
  <c r="AL85" i="1"/>
  <c r="AL79" i="1"/>
  <c r="AL74" i="1"/>
  <c r="AL69" i="1"/>
  <c r="AL63" i="1"/>
  <c r="AL58" i="1"/>
  <c r="AL53" i="1"/>
  <c r="AL47" i="1"/>
  <c r="AL42" i="1"/>
  <c r="AL37" i="1"/>
  <c r="AL31" i="1"/>
  <c r="AL26" i="1"/>
  <c r="AL21" i="1"/>
  <c r="AL15" i="1"/>
  <c r="AL10" i="1"/>
  <c r="AL5" i="1"/>
  <c r="AK114" i="1"/>
  <c r="AK109" i="1"/>
  <c r="AK104" i="1"/>
  <c r="AK98" i="1"/>
  <c r="AK93" i="1"/>
  <c r="AK88" i="1"/>
  <c r="AK82" i="1"/>
  <c r="AK77" i="1"/>
  <c r="AK72" i="1"/>
  <c r="AK66" i="1"/>
  <c r="AK61" i="1"/>
  <c r="AK56" i="1"/>
  <c r="AK50" i="1"/>
  <c r="AK45" i="1"/>
  <c r="AK40" i="1"/>
  <c r="AK34" i="1"/>
  <c r="AK29" i="1"/>
  <c r="AK24" i="1"/>
  <c r="AK18" i="1"/>
  <c r="AK13" i="1"/>
  <c r="AK8" i="1"/>
  <c r="AK2" i="1"/>
  <c r="AJ112" i="1"/>
  <c r="AJ107" i="1"/>
  <c r="AJ101" i="1"/>
  <c r="AJ96" i="1"/>
  <c r="AJ91" i="1"/>
  <c r="AJ85" i="1"/>
  <c r="AJ80" i="1"/>
  <c r="AJ75" i="1"/>
  <c r="AJ69" i="1"/>
  <c r="AJ64" i="1"/>
  <c r="AJ59" i="1"/>
  <c r="AJ53" i="1"/>
  <c r="AJ48" i="1"/>
  <c r="AJ43" i="1"/>
  <c r="AJ37" i="1"/>
  <c r="AJ32" i="1"/>
  <c r="AJ27" i="1"/>
  <c r="AJ21" i="1"/>
  <c r="AJ16" i="1"/>
  <c r="AJ11" i="1"/>
  <c r="AJ5" i="1"/>
  <c r="AI112" i="1"/>
  <c r="AI108" i="1"/>
  <c r="AI104" i="1"/>
  <c r="AI100" i="1"/>
  <c r="AI96" i="1"/>
  <c r="AI92" i="1"/>
  <c r="AI88" i="1"/>
  <c r="AI84" i="1"/>
  <c r="AI80" i="1"/>
  <c r="AI76" i="1"/>
  <c r="AI72" i="1"/>
  <c r="AI68" i="1"/>
  <c r="AI64" i="1"/>
  <c r="AI60" i="1"/>
  <c r="AI56" i="1"/>
  <c r="AI52" i="1"/>
  <c r="AI48" i="1"/>
  <c r="AI44" i="1"/>
  <c r="AI40" i="1"/>
  <c r="AI36" i="1"/>
  <c r="AI32" i="1"/>
  <c r="AI28" i="1"/>
  <c r="AI24" i="1"/>
  <c r="AI20" i="1"/>
  <c r="AI16" i="1"/>
  <c r="AI12" i="1"/>
  <c r="AI8" i="1"/>
  <c r="AI4" i="1"/>
  <c r="AH115" i="1"/>
  <c r="AH111" i="1"/>
  <c r="AH107" i="1"/>
  <c r="AH103" i="1"/>
  <c r="AH99" i="1"/>
  <c r="AH95" i="1"/>
  <c r="AH91" i="1"/>
  <c r="AL115" i="1"/>
  <c r="AL110" i="1"/>
  <c r="AL105" i="1"/>
  <c r="AL99" i="1"/>
  <c r="AL94" i="1"/>
  <c r="AL89" i="1"/>
  <c r="AL83" i="1"/>
  <c r="AL78" i="1"/>
  <c r="AL73" i="1"/>
  <c r="AL67" i="1"/>
  <c r="AL62" i="1"/>
  <c r="AL57" i="1"/>
  <c r="AL51" i="1"/>
  <c r="AL46" i="1"/>
  <c r="AL41" i="1"/>
  <c r="AL35" i="1"/>
  <c r="AL30" i="1"/>
  <c r="AL25" i="1"/>
  <c r="AL19" i="1"/>
  <c r="AL14" i="1"/>
  <c r="AL9" i="1"/>
  <c r="AL3" i="1"/>
  <c r="AK113" i="1"/>
  <c r="AK108" i="1"/>
  <c r="AK102" i="1"/>
  <c r="AK97" i="1"/>
  <c r="AK92" i="1"/>
  <c r="AK86" i="1"/>
  <c r="AK81" i="1"/>
  <c r="AK76" i="1"/>
  <c r="AK70" i="1"/>
  <c r="AK65" i="1"/>
  <c r="AK60" i="1"/>
  <c r="AK54" i="1"/>
  <c r="AK49" i="1"/>
  <c r="AK44" i="1"/>
  <c r="AK38" i="1"/>
  <c r="AK33" i="1"/>
  <c r="AK28" i="1"/>
  <c r="AK22" i="1"/>
  <c r="AK17" i="1"/>
  <c r="AK12" i="1"/>
  <c r="AK6" i="1"/>
  <c r="AJ111" i="1"/>
  <c r="AJ105" i="1"/>
  <c r="AJ100" i="1"/>
  <c r="AJ95" i="1"/>
  <c r="AJ89" i="1"/>
  <c r="AJ84" i="1"/>
  <c r="AJ79" i="1"/>
  <c r="AJ73" i="1"/>
  <c r="AJ68" i="1"/>
  <c r="AJ63" i="1"/>
  <c r="AJ57" i="1"/>
  <c r="AJ52" i="1"/>
  <c r="AJ47" i="1"/>
  <c r="AJ41" i="1"/>
  <c r="AJ36" i="1"/>
  <c r="AJ31" i="1"/>
  <c r="AJ25" i="1"/>
  <c r="AJ20" i="1"/>
  <c r="AJ15" i="1"/>
  <c r="AJ9" i="1"/>
  <c r="AJ4" i="1"/>
  <c r="AI115" i="1"/>
  <c r="AI111" i="1"/>
  <c r="AI107" i="1"/>
  <c r="AI103" i="1"/>
  <c r="AI99" i="1"/>
  <c r="AI95" i="1"/>
  <c r="AI91" i="1"/>
  <c r="AI87" i="1"/>
  <c r="AI83" i="1"/>
  <c r="AI79" i="1"/>
  <c r="AI75" i="1"/>
  <c r="AI71" i="1"/>
  <c r="AI67" i="1"/>
  <c r="AI63" i="1"/>
  <c r="AI59" i="1"/>
  <c r="AI55" i="1"/>
  <c r="AI51" i="1"/>
  <c r="AI47" i="1"/>
  <c r="AI43" i="1"/>
  <c r="AI39" i="1"/>
  <c r="AI35" i="1"/>
  <c r="AL107" i="1"/>
  <c r="AL97" i="1"/>
  <c r="AL86" i="1"/>
  <c r="AL75" i="1"/>
  <c r="AL65" i="1"/>
  <c r="AL54" i="1"/>
  <c r="AL43" i="1"/>
  <c r="AL33" i="1"/>
  <c r="AL22" i="1"/>
  <c r="AL11" i="1"/>
  <c r="AK105" i="1"/>
  <c r="AK94" i="1"/>
  <c r="AK84" i="1"/>
  <c r="AK73" i="1"/>
  <c r="AK62" i="1"/>
  <c r="AK52" i="1"/>
  <c r="AK41" i="1"/>
  <c r="AK30" i="1"/>
  <c r="AK20" i="1"/>
  <c r="AK9" i="1"/>
  <c r="AJ115" i="1"/>
  <c r="AJ104" i="1"/>
  <c r="AJ93" i="1"/>
  <c r="AJ83" i="1"/>
  <c r="AJ72" i="1"/>
  <c r="AJ61" i="1"/>
  <c r="AJ51" i="1"/>
  <c r="AJ40" i="1"/>
  <c r="AJ29" i="1"/>
  <c r="AJ19" i="1"/>
  <c r="AJ8" i="1"/>
  <c r="AI109" i="1"/>
  <c r="AI101" i="1"/>
  <c r="AI93" i="1"/>
  <c r="AI85" i="1"/>
  <c r="AI77" i="1"/>
  <c r="AI69" i="1"/>
  <c r="AI61" i="1"/>
  <c r="AI53" i="1"/>
  <c r="AI45" i="1"/>
  <c r="AI37" i="1"/>
  <c r="AI30" i="1"/>
  <c r="AI25" i="1"/>
  <c r="AI19" i="1"/>
  <c r="AI14" i="1"/>
  <c r="AI9" i="1"/>
  <c r="AI3" i="1"/>
  <c r="AH113" i="1"/>
  <c r="AH108" i="1"/>
  <c r="AH102" i="1"/>
  <c r="AH97" i="1"/>
  <c r="AH92" i="1"/>
  <c r="AH87" i="1"/>
  <c r="AH83" i="1"/>
  <c r="AH79" i="1"/>
  <c r="AH75" i="1"/>
  <c r="AH71" i="1"/>
  <c r="AH67" i="1"/>
  <c r="AH63" i="1"/>
  <c r="AH59" i="1"/>
  <c r="AH55" i="1"/>
  <c r="AH51" i="1"/>
  <c r="AH47" i="1"/>
  <c r="AH43" i="1"/>
  <c r="AH39" i="1"/>
  <c r="AH35" i="1"/>
  <c r="AH31" i="1"/>
  <c r="AH27" i="1"/>
  <c r="AH23" i="1"/>
  <c r="AH19" i="1"/>
  <c r="AH15" i="1"/>
  <c r="AH11" i="1"/>
  <c r="AH7" i="1"/>
  <c r="AH3" i="1"/>
  <c r="AG114" i="1"/>
  <c r="AG110" i="1"/>
  <c r="AG106" i="1"/>
  <c r="AG102" i="1"/>
  <c r="AG98" i="1"/>
  <c r="AG94" i="1"/>
  <c r="AG90" i="1"/>
  <c r="AG86" i="1"/>
  <c r="AG82" i="1"/>
  <c r="AG78" i="1"/>
  <c r="AG74" i="1"/>
  <c r="AG70" i="1"/>
  <c r="AG66" i="1"/>
  <c r="AG62" i="1"/>
  <c r="AG58" i="1"/>
  <c r="AG54" i="1"/>
  <c r="AG50" i="1"/>
  <c r="AG46" i="1"/>
  <c r="AG42" i="1"/>
  <c r="AG38" i="1"/>
  <c r="AG34" i="1"/>
  <c r="AG30" i="1"/>
  <c r="AG26" i="1"/>
  <c r="AG22" i="1"/>
  <c r="AG18" i="1"/>
  <c r="AG14" i="1"/>
  <c r="AG10" i="1"/>
  <c r="AG6" i="1"/>
  <c r="AG2" i="1"/>
  <c r="AF113" i="1"/>
  <c r="AF109" i="1"/>
  <c r="AF105" i="1"/>
  <c r="AF101" i="1"/>
  <c r="AF97" i="1"/>
  <c r="AF93" i="1"/>
  <c r="AF89" i="1"/>
  <c r="AF85" i="1"/>
  <c r="AF81" i="1"/>
  <c r="AF77" i="1"/>
  <c r="AF73" i="1"/>
  <c r="AF69" i="1"/>
  <c r="AF65" i="1"/>
  <c r="AF61" i="1"/>
  <c r="AF57" i="1"/>
  <c r="AF53" i="1"/>
  <c r="AF49" i="1"/>
  <c r="AF45" i="1"/>
  <c r="AF41" i="1"/>
  <c r="AF37" i="1"/>
  <c r="AF33" i="1"/>
  <c r="AF29" i="1"/>
  <c r="AF25" i="1"/>
  <c r="AF21" i="1"/>
  <c r="AF17" i="1"/>
  <c r="AF13" i="1"/>
  <c r="AF9" i="1"/>
  <c r="AF5" i="1"/>
  <c r="AL114" i="1"/>
  <c r="AL103" i="1"/>
  <c r="AL93" i="1"/>
  <c r="AL82" i="1"/>
  <c r="AL71" i="1"/>
  <c r="AL61" i="1"/>
  <c r="AL50" i="1"/>
  <c r="AL39" i="1"/>
  <c r="AL29" i="1"/>
  <c r="AL18" i="1"/>
  <c r="AL7" i="1"/>
  <c r="AK112" i="1"/>
  <c r="AK101" i="1"/>
  <c r="AK90" i="1"/>
  <c r="AK80" i="1"/>
  <c r="AK69" i="1"/>
  <c r="AK58" i="1"/>
  <c r="AK48" i="1"/>
  <c r="AK37" i="1"/>
  <c r="AK26" i="1"/>
  <c r="AK16" i="1"/>
  <c r="AK5" i="1"/>
  <c r="AJ113" i="1"/>
  <c r="AJ103" i="1"/>
  <c r="AJ92" i="1"/>
  <c r="AJ81" i="1"/>
  <c r="AJ71" i="1"/>
  <c r="AJ60" i="1"/>
  <c r="AJ49" i="1"/>
  <c r="AJ39" i="1"/>
  <c r="AJ28" i="1"/>
  <c r="AJ17" i="1"/>
  <c r="AJ7" i="1"/>
  <c r="AI114" i="1"/>
  <c r="AI106" i="1"/>
  <c r="AI98" i="1"/>
  <c r="AI90" i="1"/>
  <c r="AI82" i="1"/>
  <c r="AI74" i="1"/>
  <c r="AI66" i="1"/>
  <c r="AI58" i="1"/>
  <c r="AI50" i="1"/>
  <c r="AI42" i="1"/>
  <c r="AI34" i="1"/>
  <c r="AI29" i="1"/>
  <c r="AI23" i="1"/>
  <c r="AI18" i="1"/>
  <c r="AI13" i="1"/>
  <c r="AI7" i="1"/>
  <c r="AI2" i="1"/>
  <c r="AH112" i="1"/>
  <c r="AH106" i="1"/>
  <c r="AH101" i="1"/>
  <c r="AH96" i="1"/>
  <c r="AH90" i="1"/>
  <c r="AH86" i="1"/>
  <c r="AH82" i="1"/>
  <c r="AH78" i="1"/>
  <c r="AH74" i="1"/>
  <c r="AH70" i="1"/>
  <c r="AH66" i="1"/>
  <c r="AH62" i="1"/>
  <c r="AH58" i="1"/>
  <c r="AH54" i="1"/>
  <c r="AH50" i="1"/>
  <c r="AH46" i="1"/>
  <c r="AH42" i="1"/>
  <c r="AH38" i="1"/>
  <c r="AH34" i="1"/>
  <c r="AH30" i="1"/>
  <c r="AH26" i="1"/>
  <c r="AH22" i="1"/>
  <c r="AH18" i="1"/>
  <c r="AH14" i="1"/>
  <c r="AH10" i="1"/>
  <c r="AH6" i="1"/>
  <c r="AH2" i="1"/>
  <c r="AG113" i="1"/>
  <c r="AG109" i="1"/>
  <c r="AG105" i="1"/>
  <c r="AG101" i="1"/>
  <c r="AG97" i="1"/>
  <c r="AG93" i="1"/>
  <c r="AG89" i="1"/>
  <c r="AG85" i="1"/>
  <c r="AG81" i="1"/>
  <c r="AG77" i="1"/>
  <c r="AG73" i="1"/>
  <c r="AG69" i="1"/>
  <c r="AG65" i="1"/>
  <c r="AG61" i="1"/>
  <c r="AG57" i="1"/>
  <c r="AG53" i="1"/>
  <c r="AG49" i="1"/>
  <c r="AG45" i="1"/>
  <c r="AG41" i="1"/>
  <c r="AG37" i="1"/>
  <c r="AG33" i="1"/>
  <c r="AG29" i="1"/>
  <c r="AG25" i="1"/>
  <c r="AG21" i="1"/>
  <c r="AG17" i="1"/>
  <c r="AG13" i="1"/>
  <c r="AG9" i="1"/>
  <c r="AG5" i="1"/>
  <c r="AF112" i="1"/>
  <c r="AF108" i="1"/>
  <c r="AF104" i="1"/>
  <c r="AF100" i="1"/>
  <c r="AF96" i="1"/>
  <c r="AF92" i="1"/>
  <c r="AF88" i="1"/>
  <c r="AF84" i="1"/>
  <c r="AF80" i="1"/>
  <c r="AF76" i="1"/>
  <c r="AF72" i="1"/>
  <c r="AF68" i="1"/>
  <c r="AF64" i="1"/>
  <c r="AF60" i="1"/>
  <c r="AF56" i="1"/>
  <c r="AF52" i="1"/>
  <c r="AF48" i="1"/>
  <c r="AF44" i="1"/>
  <c r="AF40" i="1"/>
  <c r="AF36" i="1"/>
  <c r="AF32" i="1"/>
  <c r="AF28" i="1"/>
  <c r="AF24" i="1"/>
  <c r="AF20" i="1"/>
  <c r="AF16" i="1"/>
  <c r="AF12" i="1"/>
  <c r="AF8" i="1"/>
  <c r="AF4" i="1"/>
  <c r="AE115" i="1"/>
  <c r="AE111" i="1"/>
  <c r="AE107" i="1"/>
  <c r="AE103" i="1"/>
  <c r="AE99" i="1"/>
  <c r="AE95" i="1"/>
  <c r="AE91" i="1"/>
  <c r="AE87" i="1"/>
  <c r="AE83" i="1"/>
  <c r="AE79" i="1"/>
  <c r="AE75" i="1"/>
  <c r="AE71" i="1"/>
  <c r="AE67" i="1"/>
  <c r="AE63" i="1"/>
  <c r="AE59" i="1"/>
  <c r="AE55" i="1"/>
  <c r="AE51" i="1"/>
  <c r="AE47" i="1"/>
  <c r="AE43" i="1"/>
  <c r="AE39" i="1"/>
  <c r="AE35" i="1"/>
  <c r="AE31" i="1"/>
  <c r="AE27" i="1"/>
  <c r="AE23" i="1"/>
  <c r="AE19" i="1"/>
  <c r="AE15" i="1"/>
  <c r="AE11" i="1"/>
  <c r="AE7" i="1"/>
  <c r="AE3" i="1"/>
  <c r="AD114" i="1"/>
  <c r="AD110" i="1"/>
  <c r="AD106" i="1"/>
  <c r="AD102" i="1"/>
  <c r="AD98" i="1"/>
  <c r="AD94" i="1"/>
  <c r="AD90" i="1"/>
  <c r="AD86" i="1"/>
  <c r="AL98" i="1"/>
  <c r="AL77" i="1"/>
  <c r="AL55" i="1"/>
  <c r="AL34" i="1"/>
  <c r="AL13" i="1"/>
  <c r="AK110" i="1"/>
  <c r="AK89" i="1"/>
  <c r="AK68" i="1"/>
  <c r="AK46" i="1"/>
  <c r="AK25" i="1"/>
  <c r="AK4" i="1"/>
  <c r="AJ99" i="1"/>
  <c r="AJ77" i="1"/>
  <c r="AJ56" i="1"/>
  <c r="AJ35" i="1"/>
  <c r="AJ13" i="1"/>
  <c r="AI102" i="1"/>
  <c r="AI86" i="1"/>
  <c r="AI70" i="1"/>
  <c r="AI54" i="1"/>
  <c r="AI38" i="1"/>
  <c r="AI26" i="1"/>
  <c r="AI15" i="1"/>
  <c r="AI5" i="1"/>
  <c r="AH109" i="1"/>
  <c r="AH98" i="1"/>
  <c r="AH88" i="1"/>
  <c r="AH80" i="1"/>
  <c r="AH72" i="1"/>
  <c r="AH64" i="1"/>
  <c r="AH56" i="1"/>
  <c r="AH48" i="1"/>
  <c r="AH40" i="1"/>
  <c r="AH32" i="1"/>
  <c r="AH24" i="1"/>
  <c r="AH16" i="1"/>
  <c r="AH8" i="1"/>
  <c r="AG115" i="1"/>
  <c r="AG107" i="1"/>
  <c r="AG99" i="1"/>
  <c r="AG91" i="1"/>
  <c r="AG83" i="1"/>
  <c r="AG75" i="1"/>
  <c r="AG67" i="1"/>
  <c r="AG59" i="1"/>
  <c r="AG51" i="1"/>
  <c r="AG43" i="1"/>
  <c r="AG35" i="1"/>
  <c r="AG27" i="1"/>
  <c r="AG19" i="1"/>
  <c r="AG11" i="1"/>
  <c r="AG3" i="1"/>
  <c r="AF111" i="1"/>
  <c r="AF103" i="1"/>
  <c r="AF95" i="1"/>
  <c r="AF87" i="1"/>
  <c r="AF79" i="1"/>
  <c r="AF71" i="1"/>
  <c r="AF63" i="1"/>
  <c r="AF55" i="1"/>
  <c r="AF47" i="1"/>
  <c r="AF39" i="1"/>
  <c r="AF31" i="1"/>
  <c r="AF23" i="1"/>
  <c r="AF15" i="1"/>
  <c r="AF7" i="1"/>
  <c r="AE110" i="1"/>
  <c r="AE105" i="1"/>
  <c r="AE100" i="1"/>
  <c r="AE94" i="1"/>
  <c r="AE89" i="1"/>
  <c r="AE84" i="1"/>
  <c r="AE78" i="1"/>
  <c r="AE73" i="1"/>
  <c r="AE68" i="1"/>
  <c r="AE62" i="1"/>
  <c r="AE57" i="1"/>
  <c r="AE52" i="1"/>
  <c r="AE46" i="1"/>
  <c r="AE41" i="1"/>
  <c r="AE36" i="1"/>
  <c r="AE30" i="1"/>
  <c r="AE25" i="1"/>
  <c r="AE20" i="1"/>
  <c r="AE14" i="1"/>
  <c r="AE9" i="1"/>
  <c r="AE4" i="1"/>
  <c r="AD113" i="1"/>
  <c r="AD108" i="1"/>
  <c r="AD103" i="1"/>
  <c r="AD97" i="1"/>
  <c r="AD92" i="1"/>
  <c r="AD87" i="1"/>
  <c r="AD82" i="1"/>
  <c r="AD78" i="1"/>
  <c r="AD74" i="1"/>
  <c r="AD70" i="1"/>
  <c r="AD66" i="1"/>
  <c r="AD62" i="1"/>
  <c r="AD58" i="1"/>
  <c r="AD54" i="1"/>
  <c r="AD50" i="1"/>
  <c r="AD46" i="1"/>
  <c r="AD42" i="1"/>
  <c r="AD38" i="1"/>
  <c r="AD34" i="1"/>
  <c r="AD30" i="1"/>
  <c r="AD26" i="1"/>
  <c r="AD22" i="1"/>
  <c r="AD18" i="1"/>
  <c r="AD14" i="1"/>
  <c r="AD10" i="1"/>
  <c r="AD6" i="1"/>
  <c r="AD2" i="1"/>
  <c r="AC113" i="1"/>
  <c r="AC109" i="1"/>
  <c r="AC105" i="1"/>
  <c r="AC101" i="1"/>
  <c r="AC97" i="1"/>
  <c r="AC93" i="1"/>
  <c r="AC89" i="1"/>
  <c r="AC85" i="1"/>
  <c r="AC81" i="1"/>
  <c r="AC77" i="1"/>
  <c r="AC73" i="1"/>
  <c r="AC69" i="1"/>
  <c r="AC65" i="1"/>
  <c r="AC61" i="1"/>
  <c r="AC57" i="1"/>
  <c r="AC53" i="1"/>
  <c r="AC49" i="1"/>
  <c r="AC45" i="1"/>
  <c r="AC41" i="1"/>
  <c r="AC37" i="1"/>
  <c r="AC33" i="1"/>
  <c r="AC29" i="1"/>
  <c r="AC25" i="1"/>
  <c r="AC21" i="1"/>
  <c r="AC17" i="1"/>
  <c r="AC13" i="1"/>
  <c r="AC9" i="1"/>
  <c r="AC5" i="1"/>
  <c r="AB112" i="1"/>
  <c r="AB108" i="1"/>
  <c r="AB104" i="1"/>
  <c r="AB100" i="1"/>
  <c r="AB96" i="1"/>
  <c r="AB92" i="1"/>
  <c r="AB88" i="1"/>
  <c r="AB84" i="1"/>
  <c r="AB80" i="1"/>
  <c r="AB76" i="1"/>
  <c r="AB72" i="1"/>
  <c r="AB68" i="1"/>
  <c r="AB64" i="1"/>
  <c r="AB60" i="1"/>
  <c r="AB56" i="1"/>
  <c r="AB52" i="1"/>
  <c r="AB48" i="1"/>
  <c r="AB44" i="1"/>
  <c r="AB40" i="1"/>
  <c r="AB36" i="1"/>
  <c r="AB32" i="1"/>
  <c r="AB28" i="1"/>
  <c r="AB24" i="1"/>
  <c r="AB20" i="1"/>
  <c r="AB16" i="1"/>
  <c r="AB12" i="1"/>
  <c r="AB8" i="1"/>
  <c r="AB4" i="1"/>
  <c r="AL113" i="1"/>
  <c r="AL91" i="1"/>
  <c r="AL70" i="1"/>
  <c r="AL49" i="1"/>
  <c r="AL27" i="1"/>
  <c r="AL6" i="1"/>
  <c r="AK106" i="1"/>
  <c r="AK85" i="1"/>
  <c r="AK64" i="1"/>
  <c r="AK42" i="1"/>
  <c r="AK21" i="1"/>
  <c r="AJ97" i="1"/>
  <c r="AJ76" i="1"/>
  <c r="AJ55" i="1"/>
  <c r="AJ33" i="1"/>
  <c r="AJ12" i="1"/>
  <c r="AI113" i="1"/>
  <c r="AI97" i="1"/>
  <c r="AI81" i="1"/>
  <c r="AI65" i="1"/>
  <c r="AI49" i="1"/>
  <c r="AI33" i="1"/>
  <c r="AI22" i="1"/>
  <c r="AI11" i="1"/>
  <c r="AH105" i="1"/>
  <c r="AH94" i="1"/>
  <c r="AH85" i="1"/>
  <c r="AH77" i="1"/>
  <c r="AH69" i="1"/>
  <c r="AH61" i="1"/>
  <c r="AH53" i="1"/>
  <c r="AH45" i="1"/>
  <c r="AH37" i="1"/>
  <c r="AH29" i="1"/>
  <c r="AH21" i="1"/>
  <c r="AH13" i="1"/>
  <c r="AH5" i="1"/>
  <c r="AG112" i="1"/>
  <c r="AG104" i="1"/>
  <c r="AG96" i="1"/>
  <c r="AG88" i="1"/>
  <c r="AG80" i="1"/>
  <c r="AG72" i="1"/>
  <c r="AG64" i="1"/>
  <c r="AG56" i="1"/>
  <c r="AG48" i="1"/>
  <c r="AG40" i="1"/>
  <c r="AG32" i="1"/>
  <c r="AG24" i="1"/>
  <c r="AG16" i="1"/>
  <c r="AG8" i="1"/>
  <c r="AF110" i="1"/>
  <c r="AF102" i="1"/>
  <c r="AF94" i="1"/>
  <c r="AF86" i="1"/>
  <c r="AF78" i="1"/>
  <c r="AF70" i="1"/>
  <c r="AF62" i="1"/>
  <c r="AF54" i="1"/>
  <c r="AF46" i="1"/>
  <c r="AF38" i="1"/>
  <c r="AF30" i="1"/>
  <c r="AF22" i="1"/>
  <c r="AF14" i="1"/>
  <c r="AF6" i="1"/>
  <c r="AE114" i="1"/>
  <c r="AE109" i="1"/>
  <c r="AE104" i="1"/>
  <c r="AE98" i="1"/>
  <c r="AE93" i="1"/>
  <c r="AE88" i="1"/>
  <c r="AE82" i="1"/>
  <c r="AE77" i="1"/>
  <c r="AE72" i="1"/>
  <c r="AE66" i="1"/>
  <c r="AE61" i="1"/>
  <c r="AE56" i="1"/>
  <c r="AE50" i="1"/>
  <c r="AE45" i="1"/>
  <c r="AE40" i="1"/>
  <c r="AE34" i="1"/>
  <c r="AE29" i="1"/>
  <c r="AE24" i="1"/>
  <c r="AE18" i="1"/>
  <c r="AE13" i="1"/>
  <c r="AE8" i="1"/>
  <c r="AE2" i="1"/>
  <c r="AD112" i="1"/>
  <c r="AD107" i="1"/>
  <c r="AD101" i="1"/>
  <c r="AD96" i="1"/>
  <c r="AD91" i="1"/>
  <c r="AD85" i="1"/>
  <c r="AD81" i="1"/>
  <c r="AD77" i="1"/>
  <c r="AD73" i="1"/>
  <c r="AD69" i="1"/>
  <c r="AD65" i="1"/>
  <c r="AD61" i="1"/>
  <c r="AD57" i="1"/>
  <c r="AD53" i="1"/>
  <c r="AD49" i="1"/>
  <c r="AD45" i="1"/>
  <c r="AD41" i="1"/>
  <c r="AD37" i="1"/>
  <c r="AD33" i="1"/>
  <c r="AD29" i="1"/>
  <c r="AD25" i="1"/>
  <c r="AD21" i="1"/>
  <c r="AD17" i="1"/>
  <c r="AD13" i="1"/>
  <c r="AD9" i="1"/>
  <c r="AD5" i="1"/>
  <c r="AC112" i="1"/>
  <c r="AC108" i="1"/>
  <c r="AC104" i="1"/>
  <c r="AC100" i="1"/>
  <c r="AC96" i="1"/>
  <c r="AC92" i="1"/>
  <c r="AC88" i="1"/>
  <c r="AC84" i="1"/>
  <c r="AC80" i="1"/>
  <c r="AC76" i="1"/>
  <c r="AC72" i="1"/>
  <c r="AC68" i="1"/>
  <c r="AC64" i="1"/>
  <c r="AC60" i="1"/>
  <c r="AC56" i="1"/>
  <c r="AC52" i="1"/>
  <c r="AC48" i="1"/>
  <c r="AC44" i="1"/>
  <c r="AC40" i="1"/>
  <c r="AC36" i="1"/>
  <c r="AC32" i="1"/>
  <c r="AC28" i="1"/>
  <c r="AC24" i="1"/>
  <c r="AC20" i="1"/>
  <c r="AC16" i="1"/>
  <c r="AC12" i="1"/>
  <c r="AC8" i="1"/>
  <c r="AC4" i="1"/>
  <c r="AB115" i="1"/>
  <c r="AB111" i="1"/>
  <c r="AB107" i="1"/>
  <c r="AB103" i="1"/>
  <c r="AB99" i="1"/>
  <c r="AB95" i="1"/>
  <c r="AB91" i="1"/>
  <c r="AB87" i="1"/>
  <c r="AB83" i="1"/>
  <c r="AB79" i="1"/>
  <c r="AB75" i="1"/>
  <c r="AB71" i="1"/>
  <c r="AB67" i="1"/>
  <c r="AB63" i="1"/>
  <c r="AB59" i="1"/>
  <c r="AB55" i="1"/>
  <c r="AB51" i="1"/>
  <c r="AB47" i="1"/>
  <c r="AB43" i="1"/>
  <c r="AB39" i="1"/>
  <c r="AB35" i="1"/>
  <c r="AB31" i="1"/>
  <c r="AB27" i="1"/>
  <c r="AB23" i="1"/>
  <c r="AB19" i="1"/>
  <c r="AB15" i="1"/>
  <c r="AB11" i="1"/>
  <c r="AB7" i="1"/>
  <c r="AB3" i="1"/>
  <c r="AA114" i="1"/>
  <c r="AA110" i="1"/>
  <c r="AA106" i="1"/>
  <c r="AA102" i="1"/>
  <c r="AA98" i="1"/>
  <c r="AA94" i="1"/>
  <c r="AA90" i="1"/>
  <c r="AA86" i="1"/>
  <c r="AA82" i="1"/>
  <c r="AA78" i="1"/>
  <c r="AA74" i="1"/>
  <c r="AA70" i="1"/>
  <c r="AA66" i="1"/>
  <c r="AA62" i="1"/>
  <c r="AA58" i="1"/>
  <c r="AA54" i="1"/>
  <c r="AA50" i="1"/>
  <c r="AA46" i="1"/>
  <c r="AA42" i="1"/>
  <c r="AA38" i="1"/>
  <c r="AA34" i="1"/>
  <c r="AA30" i="1"/>
  <c r="AA26" i="1"/>
  <c r="AA22" i="1"/>
  <c r="AA18" i="1"/>
  <c r="AA14" i="1"/>
  <c r="AA10" i="1"/>
  <c r="AA6" i="1"/>
  <c r="AA2" i="1"/>
  <c r="AL81" i="1"/>
  <c r="AL38" i="1"/>
  <c r="AK74" i="1"/>
  <c r="AK32" i="1"/>
  <c r="AJ109" i="1"/>
  <c r="AJ67" i="1"/>
  <c r="AJ24" i="1"/>
  <c r="AI89" i="1"/>
  <c r="AI57" i="1"/>
  <c r="AI27" i="1"/>
  <c r="AI6" i="1"/>
  <c r="AH104" i="1"/>
  <c r="AH84" i="1"/>
  <c r="AH68" i="1"/>
  <c r="AH52" i="1"/>
  <c r="AH36" i="1"/>
  <c r="AH20" i="1"/>
  <c r="AH4" i="1"/>
  <c r="AG103" i="1"/>
  <c r="AG87" i="1"/>
  <c r="AG71" i="1"/>
  <c r="AG55" i="1"/>
  <c r="AG39" i="1"/>
  <c r="AG23" i="1"/>
  <c r="AG7" i="1"/>
  <c r="AF114" i="1"/>
  <c r="AF98" i="1"/>
  <c r="AF82" i="1"/>
  <c r="AF66" i="1"/>
  <c r="AF50" i="1"/>
  <c r="AF34" i="1"/>
  <c r="AF18" i="1"/>
  <c r="AF2" i="1"/>
  <c r="AE108" i="1"/>
  <c r="AE97" i="1"/>
  <c r="AE86" i="1"/>
  <c r="AE76" i="1"/>
  <c r="AE65" i="1"/>
  <c r="AE54" i="1"/>
  <c r="AE44" i="1"/>
  <c r="AE33" i="1"/>
  <c r="AE22" i="1"/>
  <c r="AE12" i="1"/>
  <c r="AD105" i="1"/>
  <c r="AD95" i="1"/>
  <c r="AD84" i="1"/>
  <c r="AD76" i="1"/>
  <c r="AD68" i="1"/>
  <c r="AD60" i="1"/>
  <c r="AD52" i="1"/>
  <c r="AD44" i="1"/>
  <c r="AD36" i="1"/>
  <c r="AD28" i="1"/>
  <c r="AD20" i="1"/>
  <c r="AD12" i="1"/>
  <c r="AD4" i="1"/>
  <c r="AC114" i="1"/>
  <c r="AC106" i="1"/>
  <c r="AC98" i="1"/>
  <c r="AC90" i="1"/>
  <c r="AC82" i="1"/>
  <c r="AC74" i="1"/>
  <c r="AC66" i="1"/>
  <c r="AC58" i="1"/>
  <c r="AC50" i="1"/>
  <c r="AC42" i="1"/>
  <c r="AC34" i="1"/>
  <c r="AC26" i="1"/>
  <c r="AC18" i="1"/>
  <c r="AC10" i="1"/>
  <c r="AC2" i="1"/>
  <c r="AB110" i="1"/>
  <c r="AB102" i="1"/>
  <c r="AB94" i="1"/>
  <c r="AB86" i="1"/>
  <c r="AB78" i="1"/>
  <c r="AB70" i="1"/>
  <c r="AB62" i="1"/>
  <c r="AB54" i="1"/>
  <c r="AB46" i="1"/>
  <c r="AB38" i="1"/>
  <c r="AB30" i="1"/>
  <c r="AB22" i="1"/>
  <c r="AB14" i="1"/>
  <c r="AB6" i="1"/>
  <c r="AA115" i="1"/>
  <c r="AA109" i="1"/>
  <c r="AA104" i="1"/>
  <c r="AA99" i="1"/>
  <c r="AA93" i="1"/>
  <c r="AA88" i="1"/>
  <c r="AA83" i="1"/>
  <c r="AA77" i="1"/>
  <c r="AA72" i="1"/>
  <c r="AA67" i="1"/>
  <c r="AA61" i="1"/>
  <c r="AA56" i="1"/>
  <c r="AA51" i="1"/>
  <c r="AA45" i="1"/>
  <c r="AA40" i="1"/>
  <c r="AA35" i="1"/>
  <c r="AA29" i="1"/>
  <c r="AA24" i="1"/>
  <c r="AA19" i="1"/>
  <c r="AA13" i="1"/>
  <c r="AA8" i="1"/>
  <c r="AA3" i="1"/>
  <c r="Z113" i="1"/>
  <c r="Z109" i="1"/>
  <c r="Z105" i="1"/>
  <c r="Z101" i="1"/>
  <c r="Z97" i="1"/>
  <c r="Z93" i="1"/>
  <c r="Z89" i="1"/>
  <c r="Z85" i="1"/>
  <c r="Z81" i="1"/>
  <c r="Z77" i="1"/>
  <c r="Z73" i="1"/>
  <c r="Z69" i="1"/>
  <c r="Z65" i="1"/>
  <c r="Z61" i="1"/>
  <c r="Z57" i="1"/>
  <c r="Z53" i="1"/>
  <c r="Z49" i="1"/>
  <c r="Z45" i="1"/>
  <c r="Z41" i="1"/>
  <c r="Z37" i="1"/>
  <c r="Z33" i="1"/>
  <c r="Z29" i="1"/>
  <c r="Z25" i="1"/>
  <c r="Z21" i="1"/>
  <c r="Z17" i="1"/>
  <c r="Z13" i="1"/>
  <c r="Z9" i="1"/>
  <c r="Z5" i="1"/>
  <c r="X112" i="1"/>
  <c r="X108" i="1"/>
  <c r="X104" i="1"/>
  <c r="X100" i="1"/>
  <c r="X96" i="1"/>
  <c r="X92" i="1"/>
  <c r="X88" i="1"/>
  <c r="X84" i="1"/>
  <c r="X80" i="1"/>
  <c r="X76" i="1"/>
  <c r="X72" i="1"/>
  <c r="X68" i="1"/>
  <c r="X64" i="1"/>
  <c r="X60" i="1"/>
  <c r="X56" i="1"/>
  <c r="X52" i="1"/>
  <c r="X48" i="1"/>
  <c r="X44" i="1"/>
  <c r="X40" i="1"/>
  <c r="X36" i="1"/>
  <c r="X32" i="1"/>
  <c r="X28" i="1"/>
  <c r="X24" i="1"/>
  <c r="X20" i="1"/>
  <c r="X16" i="1"/>
  <c r="X12" i="1"/>
  <c r="X8" i="1"/>
  <c r="X4" i="1"/>
  <c r="Y115" i="1"/>
  <c r="Y111" i="1"/>
  <c r="Y107" i="1"/>
  <c r="Y103" i="1"/>
  <c r="Y99" i="1"/>
  <c r="Y95" i="1"/>
  <c r="Y91" i="1"/>
  <c r="Y87" i="1"/>
  <c r="Y83" i="1"/>
  <c r="Y79" i="1"/>
  <c r="Y75" i="1"/>
  <c r="Y71" i="1"/>
  <c r="Y67" i="1"/>
  <c r="Y63" i="1"/>
  <c r="Y59" i="1"/>
  <c r="Y55" i="1"/>
  <c r="Y51" i="1"/>
  <c r="Y47" i="1"/>
  <c r="Y43" i="1"/>
  <c r="Y39" i="1"/>
  <c r="Y35" i="1"/>
  <c r="Y31" i="1"/>
  <c r="Y27" i="1"/>
  <c r="Y23" i="1"/>
  <c r="Y19" i="1"/>
  <c r="Y15" i="1"/>
  <c r="Y11" i="1"/>
  <c r="Y7" i="1"/>
  <c r="Y3" i="1"/>
  <c r="Y2" i="1"/>
  <c r="AI105" i="1"/>
  <c r="AI17" i="1"/>
  <c r="AH114" i="1"/>
  <c r="AH76" i="1"/>
  <c r="AH44" i="1"/>
  <c r="AH12" i="1"/>
  <c r="AG111" i="1"/>
  <c r="AG79" i="1"/>
  <c r="AG47" i="1"/>
  <c r="AG15" i="1"/>
  <c r="AF90" i="1"/>
  <c r="AF58" i="1"/>
  <c r="AF26" i="1"/>
  <c r="AE113" i="1"/>
  <c r="AE92" i="1"/>
  <c r="AE70" i="1"/>
  <c r="AE49" i="1"/>
  <c r="AE28" i="1"/>
  <c r="AE6" i="1"/>
  <c r="AD111" i="1"/>
  <c r="AD89" i="1"/>
  <c r="AD64" i="1"/>
  <c r="AD48" i="1"/>
  <c r="AD40" i="1"/>
  <c r="AD24" i="1"/>
  <c r="AD8" i="1"/>
  <c r="AC110" i="1"/>
  <c r="AC94" i="1"/>
  <c r="AC78" i="1"/>
  <c r="AC62" i="1"/>
  <c r="AC46" i="1"/>
  <c r="AC30" i="1"/>
  <c r="AC14" i="1"/>
  <c r="AB106" i="1"/>
  <c r="AB90" i="1"/>
  <c r="AB74" i="1"/>
  <c r="AB58" i="1"/>
  <c r="AB42" i="1"/>
  <c r="AB26" i="1"/>
  <c r="AB10" i="1"/>
  <c r="AA112" i="1"/>
  <c r="AA107" i="1"/>
  <c r="AA96" i="1"/>
  <c r="AA85" i="1"/>
  <c r="AA75" i="1"/>
  <c r="AA64" i="1"/>
  <c r="AA59" i="1"/>
  <c r="AA48" i="1"/>
  <c r="AA37" i="1"/>
  <c r="AA27" i="1"/>
  <c r="AA16" i="1"/>
  <c r="AA5" i="1"/>
  <c r="Z107" i="1"/>
  <c r="Z99" i="1"/>
  <c r="Z91" i="1"/>
  <c r="Z83" i="1"/>
  <c r="Z75" i="1"/>
  <c r="Z67" i="1"/>
  <c r="Z59" i="1"/>
  <c r="Z55" i="1"/>
  <c r="Z47" i="1"/>
  <c r="Z39" i="1"/>
  <c r="Z31" i="1"/>
  <c r="Z23" i="1"/>
  <c r="Z15" i="1"/>
  <c r="Z11" i="1"/>
  <c r="Z3" i="1"/>
  <c r="X114" i="1"/>
  <c r="X106" i="1"/>
  <c r="X102" i="1"/>
  <c r="X94" i="1"/>
  <c r="X86" i="1"/>
  <c r="X78" i="1"/>
  <c r="X70" i="1"/>
  <c r="X62" i="1"/>
  <c r="X54" i="1"/>
  <c r="X46" i="1"/>
  <c r="X38" i="1"/>
  <c r="X30" i="1"/>
  <c r="X22" i="1"/>
  <c r="X10" i="1"/>
  <c r="X2" i="1"/>
  <c r="Y113" i="1"/>
  <c r="Y105" i="1"/>
  <c r="Y97" i="1"/>
  <c r="Y89" i="1"/>
  <c r="Y81" i="1"/>
  <c r="Y73" i="1"/>
  <c r="Y65" i="1"/>
  <c r="Y57" i="1"/>
  <c r="Y49" i="1"/>
  <c r="Y41" i="1"/>
  <c r="Y33" i="1"/>
  <c r="Y25" i="1"/>
  <c r="Y17" i="1"/>
  <c r="Y9" i="1"/>
  <c r="Y5" i="1"/>
  <c r="AL87" i="1"/>
  <c r="AL2" i="1"/>
  <c r="AK78" i="1"/>
  <c r="AL109" i="1"/>
  <c r="AL66" i="1"/>
  <c r="AL23" i="1"/>
  <c r="AK100" i="1"/>
  <c r="AK57" i="1"/>
  <c r="AK14" i="1"/>
  <c r="AJ108" i="1"/>
  <c r="AJ65" i="1"/>
  <c r="AJ23" i="1"/>
  <c r="AI110" i="1"/>
  <c r="AI78" i="1"/>
  <c r="AI46" i="1"/>
  <c r="AI21" i="1"/>
  <c r="AH100" i="1"/>
  <c r="AH81" i="1"/>
  <c r="AH65" i="1"/>
  <c r="AH49" i="1"/>
  <c r="AH33" i="1"/>
  <c r="AH17" i="1"/>
  <c r="AG100" i="1"/>
  <c r="AG84" i="1"/>
  <c r="AG68" i="1"/>
  <c r="AG52" i="1"/>
  <c r="AG36" i="1"/>
  <c r="AG20" i="1"/>
  <c r="AG4" i="1"/>
  <c r="AF107" i="1"/>
  <c r="AF91" i="1"/>
  <c r="AF75" i="1"/>
  <c r="AF59" i="1"/>
  <c r="AF43" i="1"/>
  <c r="AF27" i="1"/>
  <c r="AF11" i="1"/>
  <c r="AE106" i="1"/>
  <c r="AE96" i="1"/>
  <c r="AE85" i="1"/>
  <c r="AE74" i="1"/>
  <c r="AE64" i="1"/>
  <c r="AE53" i="1"/>
  <c r="AE42" i="1"/>
  <c r="AE32" i="1"/>
  <c r="AE21" i="1"/>
  <c r="AE10" i="1"/>
  <c r="AD115" i="1"/>
  <c r="AD104" i="1"/>
  <c r="AD93" i="1"/>
  <c r="AD83" i="1"/>
  <c r="AD75" i="1"/>
  <c r="AD67" i="1"/>
  <c r="AD59" i="1"/>
  <c r="AD51" i="1"/>
  <c r="AD43" i="1"/>
  <c r="AD35" i="1"/>
  <c r="AD27" i="1"/>
  <c r="AD19" i="1"/>
  <c r="AD11" i="1"/>
  <c r="AD3" i="1"/>
  <c r="AC111" i="1"/>
  <c r="AC103" i="1"/>
  <c r="AC95" i="1"/>
  <c r="AC87" i="1"/>
  <c r="AC79" i="1"/>
  <c r="AC71" i="1"/>
  <c r="AC63" i="1"/>
  <c r="AC55" i="1"/>
  <c r="AC47" i="1"/>
  <c r="AC39" i="1"/>
  <c r="AC31" i="1"/>
  <c r="AC23" i="1"/>
  <c r="AC15" i="1"/>
  <c r="AC7" i="1"/>
  <c r="AB109" i="1"/>
  <c r="AB101" i="1"/>
  <c r="AB93" i="1"/>
  <c r="AB85" i="1"/>
  <c r="AB77" i="1"/>
  <c r="AB69" i="1"/>
  <c r="AB61" i="1"/>
  <c r="AB53" i="1"/>
  <c r="AB45" i="1"/>
  <c r="AB37" i="1"/>
  <c r="AB29" i="1"/>
  <c r="AB21" i="1"/>
  <c r="AB13" i="1"/>
  <c r="AB5" i="1"/>
  <c r="AA113" i="1"/>
  <c r="AA108" i="1"/>
  <c r="AA103" i="1"/>
  <c r="AA97" i="1"/>
  <c r="AA92" i="1"/>
  <c r="AA87" i="1"/>
  <c r="AA81" i="1"/>
  <c r="AA76" i="1"/>
  <c r="AA71" i="1"/>
  <c r="AA65" i="1"/>
  <c r="AA60" i="1"/>
  <c r="AA55" i="1"/>
  <c r="AA49" i="1"/>
  <c r="AA44" i="1"/>
  <c r="AA39" i="1"/>
  <c r="AA33" i="1"/>
  <c r="AA28" i="1"/>
  <c r="AA23" i="1"/>
  <c r="AA17" i="1"/>
  <c r="AA12" i="1"/>
  <c r="AA7" i="1"/>
  <c r="Z112" i="1"/>
  <c r="Z108" i="1"/>
  <c r="Z104" i="1"/>
  <c r="Z100" i="1"/>
  <c r="Z96" i="1"/>
  <c r="Z92" i="1"/>
  <c r="Z88" i="1"/>
  <c r="Z84" i="1"/>
  <c r="Z80" i="1"/>
  <c r="Z76" i="1"/>
  <c r="Z72" i="1"/>
  <c r="Z68" i="1"/>
  <c r="Z64" i="1"/>
  <c r="Z60" i="1"/>
  <c r="Z56" i="1"/>
  <c r="Z52" i="1"/>
  <c r="Z48" i="1"/>
  <c r="Z44" i="1"/>
  <c r="Z40" i="1"/>
  <c r="Z36" i="1"/>
  <c r="Z32" i="1"/>
  <c r="Z28" i="1"/>
  <c r="Z24" i="1"/>
  <c r="Z20" i="1"/>
  <c r="Z16" i="1"/>
  <c r="Z12" i="1"/>
  <c r="Z8" i="1"/>
  <c r="Z4" i="1"/>
  <c r="X115" i="1"/>
  <c r="X111" i="1"/>
  <c r="X107" i="1"/>
  <c r="X103" i="1"/>
  <c r="X99" i="1"/>
  <c r="X95" i="1"/>
  <c r="X91" i="1"/>
  <c r="X87" i="1"/>
  <c r="X83" i="1"/>
  <c r="X79" i="1"/>
  <c r="X75" i="1"/>
  <c r="X71" i="1"/>
  <c r="X67" i="1"/>
  <c r="X63" i="1"/>
  <c r="X59" i="1"/>
  <c r="X55" i="1"/>
  <c r="X51" i="1"/>
  <c r="X47" i="1"/>
  <c r="X43" i="1"/>
  <c r="X39" i="1"/>
  <c r="X35" i="1"/>
  <c r="X31" i="1"/>
  <c r="X27" i="1"/>
  <c r="X23" i="1"/>
  <c r="X19" i="1"/>
  <c r="X15" i="1"/>
  <c r="X11" i="1"/>
  <c r="X7" i="1"/>
  <c r="X3" i="1"/>
  <c r="Y114" i="1"/>
  <c r="Y110" i="1"/>
  <c r="Y106" i="1"/>
  <c r="Y102" i="1"/>
  <c r="Y98" i="1"/>
  <c r="Y94" i="1"/>
  <c r="Y90" i="1"/>
  <c r="Y86" i="1"/>
  <c r="Y82" i="1"/>
  <c r="Y78" i="1"/>
  <c r="Y74" i="1"/>
  <c r="Y70" i="1"/>
  <c r="Y66" i="1"/>
  <c r="Y62" i="1"/>
  <c r="Y58" i="1"/>
  <c r="Y54" i="1"/>
  <c r="Y50" i="1"/>
  <c r="Y46" i="1"/>
  <c r="Y42" i="1"/>
  <c r="Y38" i="1"/>
  <c r="Y34" i="1"/>
  <c r="Y30" i="1"/>
  <c r="Y26" i="1"/>
  <c r="Y22" i="1"/>
  <c r="Y18" i="1"/>
  <c r="Y14" i="1"/>
  <c r="Y10" i="1"/>
  <c r="Y6" i="1"/>
  <c r="AL102" i="1"/>
  <c r="AL59" i="1"/>
  <c r="AL17" i="1"/>
  <c r="AK96" i="1"/>
  <c r="AK53" i="1"/>
  <c r="AK10" i="1"/>
  <c r="AJ88" i="1"/>
  <c r="AJ45" i="1"/>
  <c r="AJ3" i="1"/>
  <c r="AI73" i="1"/>
  <c r="AI41" i="1"/>
  <c r="AH93" i="1"/>
  <c r="AH60" i="1"/>
  <c r="AH28" i="1"/>
  <c r="AG95" i="1"/>
  <c r="AG63" i="1"/>
  <c r="AG31" i="1"/>
  <c r="AF106" i="1"/>
  <c r="AF74" i="1"/>
  <c r="AF42" i="1"/>
  <c r="AF10" i="1"/>
  <c r="AE102" i="1"/>
  <c r="AE81" i="1"/>
  <c r="AE60" i="1"/>
  <c r="AE38" i="1"/>
  <c r="AE17" i="1"/>
  <c r="AD100" i="1"/>
  <c r="AD80" i="1"/>
  <c r="AD72" i="1"/>
  <c r="AD56" i="1"/>
  <c r="AD32" i="1"/>
  <c r="AD16" i="1"/>
  <c r="AC102" i="1"/>
  <c r="AC86" i="1"/>
  <c r="AC70" i="1"/>
  <c r="AC54" i="1"/>
  <c r="AC38" i="1"/>
  <c r="AC22" i="1"/>
  <c r="AC6" i="1"/>
  <c r="AB114" i="1"/>
  <c r="AB98" i="1"/>
  <c r="AB82" i="1"/>
  <c r="AB66" i="1"/>
  <c r="AB50" i="1"/>
  <c r="AB34" i="1"/>
  <c r="AB18" i="1"/>
  <c r="AB2" i="1"/>
  <c r="AA101" i="1"/>
  <c r="AA91" i="1"/>
  <c r="AA80" i="1"/>
  <c r="AA69" i="1"/>
  <c r="AA53" i="1"/>
  <c r="AA43" i="1"/>
  <c r="AA32" i="1"/>
  <c r="AA21" i="1"/>
  <c r="AA11" i="1"/>
  <c r="Z115" i="1"/>
  <c r="Z111" i="1"/>
  <c r="Z103" i="1"/>
  <c r="Z95" i="1"/>
  <c r="Z87" i="1"/>
  <c r="Z79" i="1"/>
  <c r="Z71" i="1"/>
  <c r="Z63" i="1"/>
  <c r="Z51" i="1"/>
  <c r="Z43" i="1"/>
  <c r="Z35" i="1"/>
  <c r="Z27" i="1"/>
  <c r="Z19" i="1"/>
  <c r="Z7" i="1"/>
  <c r="X110" i="1"/>
  <c r="X98" i="1"/>
  <c r="X90" i="1"/>
  <c r="X82" i="1"/>
  <c r="X74" i="1"/>
  <c r="X66" i="1"/>
  <c r="X58" i="1"/>
  <c r="X50" i="1"/>
  <c r="X42" i="1"/>
  <c r="X34" i="1"/>
  <c r="X26" i="1"/>
  <c r="X18" i="1"/>
  <c r="X14" i="1"/>
  <c r="X6" i="1"/>
  <c r="Y109" i="1"/>
  <c r="Y101" i="1"/>
  <c r="Y93" i="1"/>
  <c r="Y85" i="1"/>
  <c r="Y77" i="1"/>
  <c r="Y69" i="1"/>
  <c r="Y61" i="1"/>
  <c r="Y53" i="1"/>
  <c r="Y45" i="1"/>
  <c r="Y37" i="1"/>
  <c r="Y29" i="1"/>
  <c r="Y21" i="1"/>
  <c r="Y13" i="1"/>
  <c r="AL45" i="1"/>
  <c r="AK36" i="1"/>
  <c r="AJ44" i="1"/>
  <c r="AI62" i="1"/>
  <c r="AH110" i="1"/>
  <c r="AH41" i="1"/>
  <c r="AG108" i="1"/>
  <c r="AG44" i="1"/>
  <c r="AF115" i="1"/>
  <c r="AF51" i="1"/>
  <c r="AE80" i="1"/>
  <c r="AE37" i="1"/>
  <c r="AD79" i="1"/>
  <c r="AD47" i="1"/>
  <c r="AD15" i="1"/>
  <c r="AC107" i="1"/>
  <c r="AC75" i="1"/>
  <c r="AC43" i="1"/>
  <c r="AC11" i="1"/>
  <c r="AB105" i="1"/>
  <c r="AB73" i="1"/>
  <c r="AB41" i="1"/>
  <c r="AB9" i="1"/>
  <c r="AA100" i="1"/>
  <c r="AA79" i="1"/>
  <c r="AA57" i="1"/>
  <c r="AA36" i="1"/>
  <c r="AA15" i="1"/>
  <c r="Z114" i="1"/>
  <c r="Z98" i="1"/>
  <c r="Z82" i="1"/>
  <c r="Z66" i="1"/>
  <c r="Z50" i="1"/>
  <c r="Z34" i="1"/>
  <c r="Z18" i="1"/>
  <c r="Z2" i="1"/>
  <c r="X105" i="1"/>
  <c r="X89" i="1"/>
  <c r="X73" i="1"/>
  <c r="X57" i="1"/>
  <c r="X41" i="1"/>
  <c r="X25" i="1"/>
  <c r="X9" i="1"/>
  <c r="Y108" i="1"/>
  <c r="Y92" i="1"/>
  <c r="Y76" i="1"/>
  <c r="Y60" i="1"/>
  <c r="Y44" i="1"/>
  <c r="Y28" i="1"/>
  <c r="Y12" i="1"/>
  <c r="AG12" i="1"/>
  <c r="AE101" i="1"/>
  <c r="AE16" i="1"/>
  <c r="AD99" i="1"/>
  <c r="AD31" i="1"/>
  <c r="AC91" i="1"/>
  <c r="AC27" i="1"/>
  <c r="AB89" i="1"/>
  <c r="AB25" i="1"/>
  <c r="AA89" i="1"/>
  <c r="AA47" i="1"/>
  <c r="AA4" i="1"/>
  <c r="Z106" i="1"/>
  <c r="Z74" i="1"/>
  <c r="Z26" i="1"/>
  <c r="X113" i="1"/>
  <c r="X81" i="1"/>
  <c r="X49" i="1"/>
  <c r="X17" i="1"/>
  <c r="Y100" i="1"/>
  <c r="Y68" i="1"/>
  <c r="Y36" i="1"/>
  <c r="Y4" i="1"/>
  <c r="AJ87" i="1"/>
  <c r="AI94" i="1"/>
  <c r="AH57" i="1"/>
  <c r="AG60" i="1"/>
  <c r="AF67" i="1"/>
  <c r="AF3" i="1"/>
  <c r="AE90" i="1"/>
  <c r="AE48" i="1"/>
  <c r="AE5" i="1"/>
  <c r="AD88" i="1"/>
  <c r="AD55" i="1"/>
  <c r="AD23" i="1"/>
  <c r="AC115" i="1"/>
  <c r="AC83" i="1"/>
  <c r="AC51" i="1"/>
  <c r="AC19" i="1"/>
  <c r="AB113" i="1"/>
  <c r="AB81" i="1"/>
  <c r="AB49" i="1"/>
  <c r="AB17" i="1"/>
  <c r="AA105" i="1"/>
  <c r="AA84" i="1"/>
  <c r="AA63" i="1"/>
  <c r="AA41" i="1"/>
  <c r="AA20" i="1"/>
  <c r="Z102" i="1"/>
  <c r="Z86" i="1"/>
  <c r="Z70" i="1"/>
  <c r="Z54" i="1"/>
  <c r="Z38" i="1"/>
  <c r="Z22" i="1"/>
  <c r="Z6" i="1"/>
  <c r="X109" i="1"/>
  <c r="X93" i="1"/>
  <c r="X77" i="1"/>
  <c r="X61" i="1"/>
  <c r="X45" i="1"/>
  <c r="X29" i="1"/>
  <c r="X13" i="1"/>
  <c r="Y112" i="1"/>
  <c r="Y96" i="1"/>
  <c r="Y80" i="1"/>
  <c r="Y64" i="1"/>
  <c r="Y48" i="1"/>
  <c r="Y32" i="1"/>
  <c r="Y16" i="1"/>
  <c r="AJ2" i="1"/>
  <c r="AI31" i="1"/>
  <c r="AH89" i="1"/>
  <c r="AH25" i="1"/>
  <c r="AG92" i="1"/>
  <c r="AG28" i="1"/>
  <c r="AF99" i="1"/>
  <c r="AF35" i="1"/>
  <c r="AE112" i="1"/>
  <c r="AE69" i="1"/>
  <c r="AE26" i="1"/>
  <c r="AD109" i="1"/>
  <c r="AD71" i="1"/>
  <c r="AD39" i="1"/>
  <c r="AD7" i="1"/>
  <c r="AC99" i="1"/>
  <c r="AC67" i="1"/>
  <c r="AC35" i="1"/>
  <c r="AC3" i="1"/>
  <c r="AB97" i="1"/>
  <c r="AB65" i="1"/>
  <c r="AB33" i="1"/>
  <c r="AA95" i="1"/>
  <c r="AA73" i="1"/>
  <c r="AA52" i="1"/>
  <c r="AA31" i="1"/>
  <c r="AA9" i="1"/>
  <c r="Z110" i="1"/>
  <c r="Z94" i="1"/>
  <c r="Z78" i="1"/>
  <c r="Z62" i="1"/>
  <c r="Z46" i="1"/>
  <c r="Z30" i="1"/>
  <c r="Z14" i="1"/>
  <c r="X101" i="1"/>
  <c r="X85" i="1"/>
  <c r="X69" i="1"/>
  <c r="X53" i="1"/>
  <c r="X37" i="1"/>
  <c r="X21" i="1"/>
  <c r="X5" i="1"/>
  <c r="Y104" i="1"/>
  <c r="Y88" i="1"/>
  <c r="Y72" i="1"/>
  <c r="Y56" i="1"/>
  <c r="Y40" i="1"/>
  <c r="Y24" i="1"/>
  <c r="Y8" i="1"/>
  <c r="AI10" i="1"/>
  <c r="AH73" i="1"/>
  <c r="AH9" i="1"/>
  <c r="AG76" i="1"/>
  <c r="AF83" i="1"/>
  <c r="AF19" i="1"/>
  <c r="AE58" i="1"/>
  <c r="AD63" i="1"/>
  <c r="AC59" i="1"/>
  <c r="AB57" i="1"/>
  <c r="AA111" i="1"/>
  <c r="AA68" i="1"/>
  <c r="AA25" i="1"/>
  <c r="Z90" i="1"/>
  <c r="Z58" i="1"/>
  <c r="Z42" i="1"/>
  <c r="Z10" i="1"/>
  <c r="X97" i="1"/>
  <c r="X65" i="1"/>
  <c r="X33" i="1"/>
  <c r="Y84" i="1"/>
  <c r="Y52" i="1"/>
  <c r="Y20" i="1"/>
  <c r="U115" i="1"/>
  <c r="U111" i="1"/>
  <c r="U107" i="1"/>
  <c r="U103" i="1"/>
  <c r="U99" i="1"/>
  <c r="U95" i="1"/>
  <c r="T114" i="1"/>
  <c r="T110" i="1"/>
  <c r="T106" i="1"/>
  <c r="T102" i="1"/>
  <c r="T98" i="1"/>
  <c r="T94" i="1"/>
  <c r="S113" i="1"/>
  <c r="S109" i="1"/>
  <c r="S105" i="1"/>
  <c r="S101" i="1"/>
  <c r="S97" i="1"/>
  <c r="R112" i="1"/>
  <c r="R108" i="1"/>
  <c r="R104" i="1"/>
  <c r="R100" i="1"/>
  <c r="R96" i="1"/>
  <c r="Q115" i="1"/>
  <c r="Q111" i="1"/>
  <c r="Q107" i="1"/>
  <c r="Q103" i="1"/>
  <c r="Q99" i="1"/>
  <c r="Q95" i="1"/>
  <c r="P114" i="1"/>
  <c r="P110" i="1"/>
  <c r="P106" i="1"/>
  <c r="P102" i="1"/>
  <c r="P98" i="1"/>
  <c r="P94" i="1"/>
  <c r="O113" i="1"/>
  <c r="O109" i="1"/>
  <c r="O105" i="1"/>
  <c r="O101" i="1"/>
  <c r="O97" i="1"/>
  <c r="U113" i="1"/>
  <c r="U101" i="1"/>
  <c r="T112" i="1"/>
  <c r="T104" i="1"/>
  <c r="T96" i="1"/>
  <c r="S115" i="1"/>
  <c r="S107" i="1"/>
  <c r="S99" i="1"/>
  <c r="R114" i="1"/>
  <c r="R106" i="1"/>
  <c r="R98" i="1"/>
  <c r="Q109" i="1"/>
  <c r="Q101" i="1"/>
  <c r="P108" i="1"/>
  <c r="P100" i="1"/>
  <c r="O115" i="1"/>
  <c r="O107" i="1"/>
  <c r="O99" i="1"/>
  <c r="U108" i="1"/>
  <c r="U100" i="1"/>
  <c r="T115" i="1"/>
  <c r="T107" i="1"/>
  <c r="T99" i="1"/>
  <c r="U114" i="1"/>
  <c r="U110" i="1"/>
  <c r="U106" i="1"/>
  <c r="U102" i="1"/>
  <c r="U98" i="1"/>
  <c r="U94" i="1"/>
  <c r="T113" i="1"/>
  <c r="T109" i="1"/>
  <c r="T105" i="1"/>
  <c r="T101" i="1"/>
  <c r="T97" i="1"/>
  <c r="S112" i="1"/>
  <c r="S108" i="1"/>
  <c r="S104" i="1"/>
  <c r="S100" i="1"/>
  <c r="S96" i="1"/>
  <c r="R115" i="1"/>
  <c r="R111" i="1"/>
  <c r="R107" i="1"/>
  <c r="R103" i="1"/>
  <c r="R99" i="1"/>
  <c r="R95" i="1"/>
  <c r="Q114" i="1"/>
  <c r="Q110" i="1"/>
  <c r="Q106" i="1"/>
  <c r="Q102" i="1"/>
  <c r="Q98" i="1"/>
  <c r="Q94" i="1"/>
  <c r="P113" i="1"/>
  <c r="P109" i="1"/>
  <c r="P105" i="1"/>
  <c r="P101" i="1"/>
  <c r="P97" i="1"/>
  <c r="O112" i="1"/>
  <c r="O108" i="1"/>
  <c r="O104" i="1"/>
  <c r="O100" i="1"/>
  <c r="O96" i="1"/>
  <c r="U109" i="1"/>
  <c r="U105" i="1"/>
  <c r="U97" i="1"/>
  <c r="T108" i="1"/>
  <c r="T100" i="1"/>
  <c r="S111" i="1"/>
  <c r="S103" i="1"/>
  <c r="S95" i="1"/>
  <c r="R110" i="1"/>
  <c r="R102" i="1"/>
  <c r="R94" i="1"/>
  <c r="Q113" i="1"/>
  <c r="Q105" i="1"/>
  <c r="Q97" i="1"/>
  <c r="P112" i="1"/>
  <c r="P104" i="1"/>
  <c r="P96" i="1"/>
  <c r="O111" i="1"/>
  <c r="O103" i="1"/>
  <c r="O95" i="1"/>
  <c r="U112" i="1"/>
  <c r="U104" i="1"/>
  <c r="U96" i="1"/>
  <c r="T111" i="1"/>
  <c r="T103" i="1"/>
  <c r="T95" i="1"/>
  <c r="S114" i="1"/>
  <c r="S98" i="1"/>
  <c r="R109" i="1"/>
  <c r="Q100" i="1"/>
  <c r="P111" i="1"/>
  <c r="P95" i="1"/>
  <c r="O106" i="1"/>
  <c r="S102" i="1"/>
  <c r="R97" i="1"/>
  <c r="Q104" i="1"/>
  <c r="P99" i="1"/>
  <c r="O110" i="1"/>
  <c r="S110" i="1"/>
  <c r="S94" i="1"/>
  <c r="R105" i="1"/>
  <c r="Q112" i="1"/>
  <c r="Q96" i="1"/>
  <c r="P107" i="1"/>
  <c r="O102" i="1"/>
  <c r="S106" i="1"/>
  <c r="R101" i="1"/>
  <c r="Q108" i="1"/>
  <c r="P103" i="1"/>
  <c r="O114" i="1"/>
  <c r="O98" i="1"/>
  <c r="R113" i="1"/>
  <c r="P115" i="1"/>
  <c r="O94" i="1"/>
  <c r="I114" i="1"/>
  <c r="I110" i="1"/>
  <c r="I106" i="1"/>
  <c r="I102" i="1"/>
  <c r="I98" i="1"/>
  <c r="I94" i="1"/>
  <c r="H113" i="1"/>
  <c r="H109" i="1"/>
  <c r="H105" i="1"/>
  <c r="H101" i="1"/>
  <c r="H97" i="1"/>
  <c r="G112" i="1"/>
  <c r="G108" i="1"/>
  <c r="G104" i="1"/>
  <c r="G100" i="1"/>
  <c r="G96" i="1"/>
  <c r="F115" i="1"/>
  <c r="F111" i="1"/>
  <c r="F107" i="1"/>
  <c r="F103" i="1"/>
  <c r="F99" i="1"/>
  <c r="F95" i="1"/>
  <c r="E114" i="1"/>
  <c r="E110" i="1"/>
  <c r="E106" i="1"/>
  <c r="E102" i="1"/>
  <c r="E98" i="1"/>
  <c r="E94" i="1"/>
  <c r="D113" i="1"/>
  <c r="D109" i="1"/>
  <c r="D105" i="1"/>
  <c r="D101" i="1"/>
  <c r="D97" i="1"/>
  <c r="C113" i="1"/>
  <c r="C109" i="1"/>
  <c r="C105" i="1"/>
  <c r="C101" i="1"/>
  <c r="C97" i="1"/>
  <c r="C94" i="1"/>
  <c r="C112" i="1"/>
  <c r="C104" i="1"/>
  <c r="C96" i="1"/>
  <c r="I108" i="1"/>
  <c r="I100" i="1"/>
  <c r="H111" i="1"/>
  <c r="H103" i="1"/>
  <c r="H95" i="1"/>
  <c r="G110" i="1"/>
  <c r="G102" i="1"/>
  <c r="G94" i="1"/>
  <c r="I113" i="1"/>
  <c r="I109" i="1"/>
  <c r="I105" i="1"/>
  <c r="I101" i="1"/>
  <c r="I97" i="1"/>
  <c r="H112" i="1"/>
  <c r="H108" i="1"/>
  <c r="H104" i="1"/>
  <c r="H100" i="1"/>
  <c r="H96" i="1"/>
  <c r="G115" i="1"/>
  <c r="G111" i="1"/>
  <c r="G107" i="1"/>
  <c r="G103" i="1"/>
  <c r="G99" i="1"/>
  <c r="G95" i="1"/>
  <c r="F114" i="1"/>
  <c r="F110" i="1"/>
  <c r="F106" i="1"/>
  <c r="F102" i="1"/>
  <c r="F98" i="1"/>
  <c r="F94" i="1"/>
  <c r="E113" i="1"/>
  <c r="E109" i="1"/>
  <c r="E105" i="1"/>
  <c r="E101" i="1"/>
  <c r="E97" i="1"/>
  <c r="D112" i="1"/>
  <c r="D108" i="1"/>
  <c r="D104" i="1"/>
  <c r="D100" i="1"/>
  <c r="D96" i="1"/>
  <c r="C108" i="1"/>
  <c r="C100" i="1"/>
  <c r="I112" i="1"/>
  <c r="I104" i="1"/>
  <c r="I96" i="1"/>
  <c r="H115" i="1"/>
  <c r="H107" i="1"/>
  <c r="H99" i="1"/>
  <c r="G114" i="1"/>
  <c r="G106" i="1"/>
  <c r="G98" i="1"/>
  <c r="I103" i="1"/>
  <c r="H114" i="1"/>
  <c r="H98" i="1"/>
  <c r="G109" i="1"/>
  <c r="F108" i="1"/>
  <c r="F100" i="1"/>
  <c r="E115" i="1"/>
  <c r="E107" i="1"/>
  <c r="E99" i="1"/>
  <c r="D115" i="1"/>
  <c r="D107" i="1"/>
  <c r="D99" i="1"/>
  <c r="C111" i="1"/>
  <c r="C103" i="1"/>
  <c r="C95" i="1"/>
  <c r="G113" i="1"/>
  <c r="F101" i="1"/>
  <c r="E100" i="1"/>
  <c r="D110" i="1"/>
  <c r="D94" i="1"/>
  <c r="C106" i="1"/>
  <c r="I115" i="1"/>
  <c r="I99" i="1"/>
  <c r="H110" i="1"/>
  <c r="H94" i="1"/>
  <c r="G105" i="1"/>
  <c r="F113" i="1"/>
  <c r="F105" i="1"/>
  <c r="F97" i="1"/>
  <c r="E112" i="1"/>
  <c r="E104" i="1"/>
  <c r="E96" i="1"/>
  <c r="D114" i="1"/>
  <c r="D106" i="1"/>
  <c r="D98" i="1"/>
  <c r="C110" i="1"/>
  <c r="C102" i="1"/>
  <c r="I111" i="1"/>
  <c r="I95" i="1"/>
  <c r="H106" i="1"/>
  <c r="G101" i="1"/>
  <c r="F112" i="1"/>
  <c r="F104" i="1"/>
  <c r="F96" i="1"/>
  <c r="E111" i="1"/>
  <c r="E103" i="1"/>
  <c r="E95" i="1"/>
  <c r="D111" i="1"/>
  <c r="D103" i="1"/>
  <c r="D95" i="1"/>
  <c r="C115" i="1"/>
  <c r="C107" i="1"/>
  <c r="C99" i="1"/>
  <c r="I107" i="1"/>
  <c r="H102" i="1"/>
  <c r="G97" i="1"/>
  <c r="F109" i="1"/>
  <c r="E108" i="1"/>
  <c r="D102" i="1"/>
  <c r="C114" i="1"/>
  <c r="C98" i="1"/>
  <c r="U91" i="1"/>
  <c r="U87" i="1"/>
  <c r="U83" i="1"/>
  <c r="U79" i="1"/>
  <c r="U75" i="1"/>
  <c r="U71" i="1"/>
  <c r="U67" i="1"/>
  <c r="U63" i="1"/>
  <c r="U59" i="1"/>
  <c r="U55" i="1"/>
  <c r="U51" i="1"/>
  <c r="U47" i="1"/>
  <c r="U43" i="1"/>
  <c r="U39" i="1"/>
  <c r="U35" i="1"/>
  <c r="U31" i="1"/>
  <c r="U27" i="1"/>
  <c r="U23" i="1"/>
  <c r="U19" i="1"/>
  <c r="U15" i="1"/>
  <c r="U11" i="1"/>
  <c r="U7" i="1"/>
  <c r="U3" i="1"/>
  <c r="T90" i="1"/>
  <c r="T86" i="1"/>
  <c r="T82" i="1"/>
  <c r="T78" i="1"/>
  <c r="T74" i="1"/>
  <c r="T70" i="1"/>
  <c r="T66" i="1"/>
  <c r="T62" i="1"/>
  <c r="T58" i="1"/>
  <c r="T54" i="1"/>
  <c r="T50" i="1"/>
  <c r="T46" i="1"/>
  <c r="T42" i="1"/>
  <c r="T38" i="1"/>
  <c r="T34" i="1"/>
  <c r="T30" i="1"/>
  <c r="U90" i="1"/>
  <c r="U86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U26" i="1"/>
  <c r="U22" i="1"/>
  <c r="U18" i="1"/>
  <c r="U14" i="1"/>
  <c r="U10" i="1"/>
  <c r="U6" i="1"/>
  <c r="U2" i="1"/>
  <c r="T93" i="1"/>
  <c r="T89" i="1"/>
  <c r="T85" i="1"/>
  <c r="T81" i="1"/>
  <c r="T77" i="1"/>
  <c r="T73" i="1"/>
  <c r="T69" i="1"/>
  <c r="T65" i="1"/>
  <c r="T61" i="1"/>
  <c r="T57" i="1"/>
  <c r="T53" i="1"/>
  <c r="T49" i="1"/>
  <c r="T45" i="1"/>
  <c r="T41" i="1"/>
  <c r="T37" i="1"/>
  <c r="T33" i="1"/>
  <c r="U92" i="1"/>
  <c r="U88" i="1"/>
  <c r="U84" i="1"/>
  <c r="U80" i="1"/>
  <c r="U76" i="1"/>
  <c r="U72" i="1"/>
  <c r="U68" i="1"/>
  <c r="U64" i="1"/>
  <c r="U60" i="1"/>
  <c r="U56" i="1"/>
  <c r="U52" i="1"/>
  <c r="U48" i="1"/>
  <c r="U44" i="1"/>
  <c r="U40" i="1"/>
  <c r="U36" i="1"/>
  <c r="U32" i="1"/>
  <c r="U28" i="1"/>
  <c r="U24" i="1"/>
  <c r="U20" i="1"/>
  <c r="U16" i="1"/>
  <c r="U12" i="1"/>
  <c r="U8" i="1"/>
  <c r="U4" i="1"/>
  <c r="T91" i="1"/>
  <c r="T87" i="1"/>
  <c r="T83" i="1"/>
  <c r="T79" i="1"/>
  <c r="T75" i="1"/>
  <c r="T71" i="1"/>
  <c r="T67" i="1"/>
  <c r="T63" i="1"/>
  <c r="T59" i="1"/>
  <c r="T55" i="1"/>
  <c r="T51" i="1"/>
  <c r="T47" i="1"/>
  <c r="T43" i="1"/>
  <c r="T39" i="1"/>
  <c r="T35" i="1"/>
  <c r="T31" i="1"/>
  <c r="U93" i="1"/>
  <c r="U77" i="1"/>
  <c r="U61" i="1"/>
  <c r="U45" i="1"/>
  <c r="U29" i="1"/>
  <c r="U13" i="1"/>
  <c r="T84" i="1"/>
  <c r="T68" i="1"/>
  <c r="T52" i="1"/>
  <c r="T36" i="1"/>
  <c r="T27" i="1"/>
  <c r="T23" i="1"/>
  <c r="T19" i="1"/>
  <c r="T15" i="1"/>
  <c r="T11" i="1"/>
  <c r="T7" i="1"/>
  <c r="T3" i="1"/>
  <c r="S90" i="1"/>
  <c r="S86" i="1"/>
  <c r="S82" i="1"/>
  <c r="S78" i="1"/>
  <c r="S74" i="1"/>
  <c r="S70" i="1"/>
  <c r="S66" i="1"/>
  <c r="S62" i="1"/>
  <c r="S58" i="1"/>
  <c r="S54" i="1"/>
  <c r="S50" i="1"/>
  <c r="S46" i="1"/>
  <c r="S42" i="1"/>
  <c r="S38" i="1"/>
  <c r="S34" i="1"/>
  <c r="S30" i="1"/>
  <c r="S26" i="1"/>
  <c r="S22" i="1"/>
  <c r="S18" i="1"/>
  <c r="S14" i="1"/>
  <c r="S10" i="1"/>
  <c r="S6" i="1"/>
  <c r="S2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Q92" i="1"/>
  <c r="Q88" i="1"/>
  <c r="Q84" i="1"/>
  <c r="Q80" i="1"/>
  <c r="Q76" i="1"/>
  <c r="Q72" i="1"/>
  <c r="Q68" i="1"/>
  <c r="Q64" i="1"/>
  <c r="Q60" i="1"/>
  <c r="Q56" i="1"/>
  <c r="U89" i="1"/>
  <c r="U73" i="1"/>
  <c r="U57" i="1"/>
  <c r="U41" i="1"/>
  <c r="U25" i="1"/>
  <c r="U9" i="1"/>
  <c r="T80" i="1"/>
  <c r="T64" i="1"/>
  <c r="T48" i="1"/>
  <c r="T32" i="1"/>
  <c r="T26" i="1"/>
  <c r="T22" i="1"/>
  <c r="T18" i="1"/>
  <c r="T14" i="1"/>
  <c r="T10" i="1"/>
  <c r="T6" i="1"/>
  <c r="T2" i="1"/>
  <c r="S93" i="1"/>
  <c r="S89" i="1"/>
  <c r="S85" i="1"/>
  <c r="S81" i="1"/>
  <c r="S77" i="1"/>
  <c r="S73" i="1"/>
  <c r="S69" i="1"/>
  <c r="S65" i="1"/>
  <c r="S61" i="1"/>
  <c r="S57" i="1"/>
  <c r="S53" i="1"/>
  <c r="S49" i="1"/>
  <c r="S45" i="1"/>
  <c r="S41" i="1"/>
  <c r="S37" i="1"/>
  <c r="S33" i="1"/>
  <c r="S29" i="1"/>
  <c r="S25" i="1"/>
  <c r="S21" i="1"/>
  <c r="S17" i="1"/>
  <c r="S13" i="1"/>
  <c r="S9" i="1"/>
  <c r="S5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Q91" i="1"/>
  <c r="Q87" i="1"/>
  <c r="Q83" i="1"/>
  <c r="Q79" i="1"/>
  <c r="Q75" i="1"/>
  <c r="Q71" i="1"/>
  <c r="Q67" i="1"/>
  <c r="Q63" i="1"/>
  <c r="Q59" i="1"/>
  <c r="Q55" i="1"/>
  <c r="U85" i="1"/>
  <c r="U69" i="1"/>
  <c r="U53" i="1"/>
  <c r="U37" i="1"/>
  <c r="U21" i="1"/>
  <c r="U5" i="1"/>
  <c r="T92" i="1"/>
  <c r="T76" i="1"/>
  <c r="T60" i="1"/>
  <c r="T44" i="1"/>
  <c r="T29" i="1"/>
  <c r="T25" i="1"/>
  <c r="T21" i="1"/>
  <c r="T17" i="1"/>
  <c r="T13" i="1"/>
  <c r="T9" i="1"/>
  <c r="T5" i="1"/>
  <c r="S92" i="1"/>
  <c r="S88" i="1"/>
  <c r="S84" i="1"/>
  <c r="S80" i="1"/>
  <c r="S76" i="1"/>
  <c r="S72" i="1"/>
  <c r="S68" i="1"/>
  <c r="S64" i="1"/>
  <c r="S60" i="1"/>
  <c r="S56" i="1"/>
  <c r="S52" i="1"/>
  <c r="S48" i="1"/>
  <c r="S44" i="1"/>
  <c r="S40" i="1"/>
  <c r="S36" i="1"/>
  <c r="S32" i="1"/>
  <c r="S28" i="1"/>
  <c r="S24" i="1"/>
  <c r="S20" i="1"/>
  <c r="S16" i="1"/>
  <c r="S12" i="1"/>
  <c r="S8" i="1"/>
  <c r="S4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Q90" i="1"/>
  <c r="Q86" i="1"/>
  <c r="Q82" i="1"/>
  <c r="Q78" i="1"/>
  <c r="Q74" i="1"/>
  <c r="Q70" i="1"/>
  <c r="Q66" i="1"/>
  <c r="Q62" i="1"/>
  <c r="Q58" i="1"/>
  <c r="Q54" i="1"/>
  <c r="U33" i="1"/>
  <c r="T40" i="1"/>
  <c r="T16" i="1"/>
  <c r="S87" i="1"/>
  <c r="S71" i="1"/>
  <c r="S55" i="1"/>
  <c r="S39" i="1"/>
  <c r="S23" i="1"/>
  <c r="S7" i="1"/>
  <c r="R78" i="1"/>
  <c r="R62" i="1"/>
  <c r="R46" i="1"/>
  <c r="R30" i="1"/>
  <c r="R14" i="1"/>
  <c r="Q89" i="1"/>
  <c r="Q73" i="1"/>
  <c r="Q57" i="1"/>
  <c r="Q50" i="1"/>
  <c r="Q46" i="1"/>
  <c r="Q42" i="1"/>
  <c r="Q38" i="1"/>
  <c r="Q34" i="1"/>
  <c r="Q30" i="1"/>
  <c r="Q26" i="1"/>
  <c r="Q22" i="1"/>
  <c r="Q18" i="1"/>
  <c r="Q14" i="1"/>
  <c r="Q10" i="1"/>
  <c r="Q6" i="1"/>
  <c r="Q2" i="1"/>
  <c r="P93" i="1"/>
  <c r="P89" i="1"/>
  <c r="P85" i="1"/>
  <c r="P81" i="1"/>
  <c r="P77" i="1"/>
  <c r="P73" i="1"/>
  <c r="P69" i="1"/>
  <c r="P65" i="1"/>
  <c r="P61" i="1"/>
  <c r="P57" i="1"/>
  <c r="P53" i="1"/>
  <c r="P49" i="1"/>
  <c r="P45" i="1"/>
  <c r="P41" i="1"/>
  <c r="P37" i="1"/>
  <c r="P33" i="1"/>
  <c r="P29" i="1"/>
  <c r="P25" i="1"/>
  <c r="P21" i="1"/>
  <c r="P17" i="1"/>
  <c r="P13" i="1"/>
  <c r="P9" i="1"/>
  <c r="P5" i="1"/>
  <c r="O92" i="1"/>
  <c r="O88" i="1"/>
  <c r="O84" i="1"/>
  <c r="O80" i="1"/>
  <c r="O76" i="1"/>
  <c r="O72" i="1"/>
  <c r="O68" i="1"/>
  <c r="O64" i="1"/>
  <c r="O60" i="1"/>
  <c r="O56" i="1"/>
  <c r="O52" i="1"/>
  <c r="O48" i="1"/>
  <c r="O44" i="1"/>
  <c r="O40" i="1"/>
  <c r="O36" i="1"/>
  <c r="O32" i="1"/>
  <c r="O28" i="1"/>
  <c r="O24" i="1"/>
  <c r="O20" i="1"/>
  <c r="O16" i="1"/>
  <c r="O12" i="1"/>
  <c r="O8" i="1"/>
  <c r="O4" i="1"/>
  <c r="R18" i="1"/>
  <c r="P74" i="1"/>
  <c r="O77" i="1"/>
  <c r="O61" i="1"/>
  <c r="O49" i="1"/>
  <c r="O33" i="1"/>
  <c r="O25" i="1"/>
  <c r="O13" i="1"/>
  <c r="O5" i="1"/>
  <c r="U81" i="1"/>
  <c r="U17" i="1"/>
  <c r="T88" i="1"/>
  <c r="T28" i="1"/>
  <c r="T12" i="1"/>
  <c r="S83" i="1"/>
  <c r="S67" i="1"/>
  <c r="S51" i="1"/>
  <c r="S35" i="1"/>
  <c r="S19" i="1"/>
  <c r="S3" i="1"/>
  <c r="R90" i="1"/>
  <c r="R74" i="1"/>
  <c r="R58" i="1"/>
  <c r="R42" i="1"/>
  <c r="R26" i="1"/>
  <c r="R10" i="1"/>
  <c r="Q85" i="1"/>
  <c r="Q69" i="1"/>
  <c r="Q53" i="1"/>
  <c r="Q49" i="1"/>
  <c r="Q45" i="1"/>
  <c r="Q41" i="1"/>
  <c r="Q37" i="1"/>
  <c r="Q33" i="1"/>
  <c r="Q29" i="1"/>
  <c r="Q25" i="1"/>
  <c r="Q21" i="1"/>
  <c r="Q17" i="1"/>
  <c r="Q13" i="1"/>
  <c r="Q9" i="1"/>
  <c r="Q5" i="1"/>
  <c r="P92" i="1"/>
  <c r="P88" i="1"/>
  <c r="P84" i="1"/>
  <c r="P80" i="1"/>
  <c r="P76" i="1"/>
  <c r="P72" i="1"/>
  <c r="P68" i="1"/>
  <c r="P64" i="1"/>
  <c r="P60" i="1"/>
  <c r="P56" i="1"/>
  <c r="P52" i="1"/>
  <c r="P48" i="1"/>
  <c r="P44" i="1"/>
  <c r="P40" i="1"/>
  <c r="P36" i="1"/>
  <c r="P32" i="1"/>
  <c r="P28" i="1"/>
  <c r="P24" i="1"/>
  <c r="P20" i="1"/>
  <c r="P16" i="1"/>
  <c r="P12" i="1"/>
  <c r="P8" i="1"/>
  <c r="P4" i="1"/>
  <c r="O91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7" i="1"/>
  <c r="O23" i="1"/>
  <c r="O19" i="1"/>
  <c r="O15" i="1"/>
  <c r="O11" i="1"/>
  <c r="O7" i="1"/>
  <c r="O3" i="1"/>
  <c r="R50" i="1"/>
  <c r="P82" i="1"/>
  <c r="O69" i="1"/>
  <c r="O53" i="1"/>
  <c r="O41" i="1"/>
  <c r="O29" i="1"/>
  <c r="O17" i="1"/>
  <c r="U65" i="1"/>
  <c r="T72" i="1"/>
  <c r="T24" i="1"/>
  <c r="T8" i="1"/>
  <c r="S79" i="1"/>
  <c r="S63" i="1"/>
  <c r="S47" i="1"/>
  <c r="S31" i="1"/>
  <c r="S15" i="1"/>
  <c r="R86" i="1"/>
  <c r="R70" i="1"/>
  <c r="R54" i="1"/>
  <c r="R38" i="1"/>
  <c r="R22" i="1"/>
  <c r="R6" i="1"/>
  <c r="Q81" i="1"/>
  <c r="Q65" i="1"/>
  <c r="Q52" i="1"/>
  <c r="Q48" i="1"/>
  <c r="Q44" i="1"/>
  <c r="Q40" i="1"/>
  <c r="Q36" i="1"/>
  <c r="Q32" i="1"/>
  <c r="Q28" i="1"/>
  <c r="Q24" i="1"/>
  <c r="Q20" i="1"/>
  <c r="Q16" i="1"/>
  <c r="Q12" i="1"/>
  <c r="Q8" i="1"/>
  <c r="Q4" i="1"/>
  <c r="P91" i="1"/>
  <c r="P87" i="1"/>
  <c r="P83" i="1"/>
  <c r="P79" i="1"/>
  <c r="P75" i="1"/>
  <c r="P71" i="1"/>
  <c r="P67" i="1"/>
  <c r="P63" i="1"/>
  <c r="P59" i="1"/>
  <c r="P55" i="1"/>
  <c r="P51" i="1"/>
  <c r="P47" i="1"/>
  <c r="P43" i="1"/>
  <c r="P39" i="1"/>
  <c r="P35" i="1"/>
  <c r="P31" i="1"/>
  <c r="P27" i="1"/>
  <c r="P23" i="1"/>
  <c r="P19" i="1"/>
  <c r="P15" i="1"/>
  <c r="P11" i="1"/>
  <c r="P7" i="1"/>
  <c r="P3" i="1"/>
  <c r="O90" i="1"/>
  <c r="O86" i="1"/>
  <c r="O82" i="1"/>
  <c r="O78" i="1"/>
  <c r="O74" i="1"/>
  <c r="O70" i="1"/>
  <c r="O66" i="1"/>
  <c r="O62" i="1"/>
  <c r="O58" i="1"/>
  <c r="O54" i="1"/>
  <c r="O50" i="1"/>
  <c r="O46" i="1"/>
  <c r="O42" i="1"/>
  <c r="O38" i="1"/>
  <c r="O34" i="1"/>
  <c r="O30" i="1"/>
  <c r="O26" i="1"/>
  <c r="O22" i="1"/>
  <c r="O18" i="1"/>
  <c r="O14" i="1"/>
  <c r="O10" i="1"/>
  <c r="O6" i="1"/>
  <c r="O2" i="1"/>
  <c r="U49" i="1"/>
  <c r="T56" i="1"/>
  <c r="T20" i="1"/>
  <c r="T4" i="1"/>
  <c r="S91" i="1"/>
  <c r="S75" i="1"/>
  <c r="S59" i="1"/>
  <c r="S43" i="1"/>
  <c r="S27" i="1"/>
  <c r="S11" i="1"/>
  <c r="R82" i="1"/>
  <c r="R66" i="1"/>
  <c r="R34" i="1"/>
  <c r="R2" i="1"/>
  <c r="Q93" i="1"/>
  <c r="Q77" i="1"/>
  <c r="Q61" i="1"/>
  <c r="Q51" i="1"/>
  <c r="Q47" i="1"/>
  <c r="Q43" i="1"/>
  <c r="Q39" i="1"/>
  <c r="Q35" i="1"/>
  <c r="Q31" i="1"/>
  <c r="Q27" i="1"/>
  <c r="Q23" i="1"/>
  <c r="Q19" i="1"/>
  <c r="Q15" i="1"/>
  <c r="Q11" i="1"/>
  <c r="Q7" i="1"/>
  <c r="Q3" i="1"/>
  <c r="P90" i="1"/>
  <c r="P86" i="1"/>
  <c r="P78" i="1"/>
  <c r="P70" i="1"/>
  <c r="P66" i="1"/>
  <c r="P62" i="1"/>
  <c r="P58" i="1"/>
  <c r="P54" i="1"/>
  <c r="P50" i="1"/>
  <c r="P46" i="1"/>
  <c r="P42" i="1"/>
  <c r="P38" i="1"/>
  <c r="P34" i="1"/>
  <c r="P30" i="1"/>
  <c r="P26" i="1"/>
  <c r="P22" i="1"/>
  <c r="P18" i="1"/>
  <c r="P14" i="1"/>
  <c r="P10" i="1"/>
  <c r="P6" i="1"/>
  <c r="P2" i="1"/>
  <c r="O93" i="1"/>
  <c r="O89" i="1"/>
  <c r="O85" i="1"/>
  <c r="O81" i="1"/>
  <c r="O73" i="1"/>
  <c r="O65" i="1"/>
  <c r="O57" i="1"/>
  <c r="O45" i="1"/>
  <c r="O37" i="1"/>
  <c r="O21" i="1"/>
  <c r="O9" i="1"/>
  <c r="I90" i="1"/>
  <c r="I86" i="1"/>
  <c r="I82" i="1"/>
  <c r="I78" i="1"/>
  <c r="I74" i="1"/>
  <c r="I70" i="1"/>
  <c r="I66" i="1"/>
  <c r="I62" i="1"/>
  <c r="I58" i="1"/>
  <c r="I54" i="1"/>
  <c r="I89" i="1"/>
  <c r="I84" i="1"/>
  <c r="I79" i="1"/>
  <c r="I73" i="1"/>
  <c r="I68" i="1"/>
  <c r="I63" i="1"/>
  <c r="I57" i="1"/>
  <c r="I52" i="1"/>
  <c r="I48" i="1"/>
  <c r="I44" i="1"/>
  <c r="I40" i="1"/>
  <c r="I36" i="1"/>
  <c r="I32" i="1"/>
  <c r="I28" i="1"/>
  <c r="I24" i="1"/>
  <c r="I20" i="1"/>
  <c r="I16" i="1"/>
  <c r="I12" i="1"/>
  <c r="I8" i="1"/>
  <c r="I4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27" i="1"/>
  <c r="H23" i="1"/>
  <c r="H19" i="1"/>
  <c r="H15" i="1"/>
  <c r="H11" i="1"/>
  <c r="H7" i="1"/>
  <c r="H3" i="1"/>
  <c r="G90" i="1"/>
  <c r="G86" i="1"/>
  <c r="G82" i="1"/>
  <c r="G78" i="1"/>
  <c r="G74" i="1"/>
  <c r="G70" i="1"/>
  <c r="G66" i="1"/>
  <c r="G62" i="1"/>
  <c r="G58" i="1"/>
  <c r="G54" i="1"/>
  <c r="G50" i="1"/>
  <c r="G46" i="1"/>
  <c r="G42" i="1"/>
  <c r="G38" i="1"/>
  <c r="G34" i="1"/>
  <c r="G30" i="1"/>
  <c r="G26" i="1"/>
  <c r="G22" i="1"/>
  <c r="G18" i="1"/>
  <c r="G14" i="1"/>
  <c r="G10" i="1"/>
  <c r="G6" i="1"/>
  <c r="G2" i="1"/>
  <c r="F93" i="1"/>
  <c r="F89" i="1"/>
  <c r="F85" i="1"/>
  <c r="F81" i="1"/>
  <c r="F77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5" i="1"/>
  <c r="E92" i="1"/>
  <c r="E88" i="1"/>
  <c r="E84" i="1"/>
  <c r="E80" i="1"/>
  <c r="E76" i="1"/>
  <c r="E72" i="1"/>
  <c r="E68" i="1"/>
  <c r="E64" i="1"/>
  <c r="E60" i="1"/>
  <c r="E56" i="1"/>
  <c r="E52" i="1"/>
  <c r="E48" i="1"/>
  <c r="E44" i="1"/>
  <c r="E40" i="1"/>
  <c r="E36" i="1"/>
  <c r="E32" i="1"/>
  <c r="E28" i="1"/>
  <c r="E24" i="1"/>
  <c r="E20" i="1"/>
  <c r="E16" i="1"/>
  <c r="E12" i="1"/>
  <c r="E8" i="1"/>
  <c r="E4" i="1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I93" i="1"/>
  <c r="I88" i="1"/>
  <c r="I83" i="1"/>
  <c r="I77" i="1"/>
  <c r="I72" i="1"/>
  <c r="I67" i="1"/>
  <c r="I61" i="1"/>
  <c r="I56" i="1"/>
  <c r="I51" i="1"/>
  <c r="I47" i="1"/>
  <c r="I43" i="1"/>
  <c r="I39" i="1"/>
  <c r="I35" i="1"/>
  <c r="I31" i="1"/>
  <c r="I27" i="1"/>
  <c r="I23" i="1"/>
  <c r="I19" i="1"/>
  <c r="I15" i="1"/>
  <c r="I11" i="1"/>
  <c r="I7" i="1"/>
  <c r="I3" i="1"/>
  <c r="H90" i="1"/>
  <c r="H86" i="1"/>
  <c r="H82" i="1"/>
  <c r="H78" i="1"/>
  <c r="H74" i="1"/>
  <c r="H70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H10" i="1"/>
  <c r="H6" i="1"/>
  <c r="H2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4" i="1"/>
  <c r="I92" i="1"/>
  <c r="I81" i="1"/>
  <c r="I71" i="1"/>
  <c r="I60" i="1"/>
  <c r="I50" i="1"/>
  <c r="I42" i="1"/>
  <c r="I34" i="1"/>
  <c r="I26" i="1"/>
  <c r="I18" i="1"/>
  <c r="I10" i="1"/>
  <c r="I2" i="1"/>
  <c r="H93" i="1"/>
  <c r="H85" i="1"/>
  <c r="H77" i="1"/>
  <c r="H69" i="1"/>
  <c r="H61" i="1"/>
  <c r="H53" i="1"/>
  <c r="H45" i="1"/>
  <c r="H37" i="1"/>
  <c r="H29" i="1"/>
  <c r="H21" i="1"/>
  <c r="H13" i="1"/>
  <c r="H5" i="1"/>
  <c r="G87" i="1"/>
  <c r="G79" i="1"/>
  <c r="G71" i="1"/>
  <c r="G63" i="1"/>
  <c r="G55" i="1"/>
  <c r="G47" i="1"/>
  <c r="G39" i="1"/>
  <c r="G31" i="1"/>
  <c r="G23" i="1"/>
  <c r="G15" i="1"/>
  <c r="G7" i="1"/>
  <c r="F87" i="1"/>
  <c r="F79" i="1"/>
  <c r="F71" i="1"/>
  <c r="F63" i="1"/>
  <c r="F55" i="1"/>
  <c r="F47" i="1"/>
  <c r="F39" i="1"/>
  <c r="F31" i="1"/>
  <c r="F23" i="1"/>
  <c r="F15" i="1"/>
  <c r="F7" i="1"/>
  <c r="E91" i="1"/>
  <c r="E86" i="1"/>
  <c r="E81" i="1"/>
  <c r="E75" i="1"/>
  <c r="E70" i="1"/>
  <c r="E65" i="1"/>
  <c r="E59" i="1"/>
  <c r="E54" i="1"/>
  <c r="E49" i="1"/>
  <c r="E43" i="1"/>
  <c r="E38" i="1"/>
  <c r="E33" i="1"/>
  <c r="E27" i="1"/>
  <c r="E22" i="1"/>
  <c r="E17" i="1"/>
  <c r="E11" i="1"/>
  <c r="E6" i="1"/>
  <c r="D92" i="1"/>
  <c r="D86" i="1"/>
  <c r="D81" i="1"/>
  <c r="D76" i="1"/>
  <c r="D70" i="1"/>
  <c r="D65" i="1"/>
  <c r="D60" i="1"/>
  <c r="D54" i="1"/>
  <c r="D49" i="1"/>
  <c r="D44" i="1"/>
  <c r="D38" i="1"/>
  <c r="D34" i="1"/>
  <c r="D30" i="1"/>
  <c r="D26" i="1"/>
  <c r="D22" i="1"/>
  <c r="D18" i="1"/>
  <c r="D14" i="1"/>
  <c r="D10" i="1"/>
  <c r="D6" i="1"/>
  <c r="D2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C2" i="1"/>
  <c r="C83" i="1"/>
  <c r="C71" i="1"/>
  <c r="C67" i="1"/>
  <c r="C59" i="1"/>
  <c r="C51" i="1"/>
  <c r="C43" i="1"/>
  <c r="C35" i="1"/>
  <c r="C27" i="1"/>
  <c r="C19" i="1"/>
  <c r="C15" i="1"/>
  <c r="C7" i="1"/>
  <c r="C4" i="1"/>
  <c r="I87" i="1"/>
  <c r="I65" i="1"/>
  <c r="I46" i="1"/>
  <c r="I30" i="1"/>
  <c r="I14" i="1"/>
  <c r="H89" i="1"/>
  <c r="H73" i="1"/>
  <c r="H57" i="1"/>
  <c r="H41" i="1"/>
  <c r="H25" i="1"/>
  <c r="H9" i="1"/>
  <c r="G75" i="1"/>
  <c r="G59" i="1"/>
  <c r="G35" i="1"/>
  <c r="G27" i="1"/>
  <c r="G11" i="1"/>
  <c r="F91" i="1"/>
  <c r="F75" i="1"/>
  <c r="F59" i="1"/>
  <c r="F43" i="1"/>
  <c r="F19" i="1"/>
  <c r="F3" i="1"/>
  <c r="E83" i="1"/>
  <c r="E73" i="1"/>
  <c r="E62" i="1"/>
  <c r="E51" i="1"/>
  <c r="E41" i="1"/>
  <c r="E30" i="1"/>
  <c r="E19" i="1"/>
  <c r="E9" i="1"/>
  <c r="D89" i="1"/>
  <c r="D78" i="1"/>
  <c r="D68" i="1"/>
  <c r="D57" i="1"/>
  <c r="D46" i="1"/>
  <c r="D41" i="1"/>
  <c r="D32" i="1"/>
  <c r="D24" i="1"/>
  <c r="D16" i="1"/>
  <c r="D12" i="1"/>
  <c r="D4" i="1"/>
  <c r="C86" i="1"/>
  <c r="I91" i="1"/>
  <c r="I80" i="1"/>
  <c r="I69" i="1"/>
  <c r="I59" i="1"/>
  <c r="I49" i="1"/>
  <c r="I41" i="1"/>
  <c r="I33" i="1"/>
  <c r="I25" i="1"/>
  <c r="I17" i="1"/>
  <c r="I9" i="1"/>
  <c r="H92" i="1"/>
  <c r="H84" i="1"/>
  <c r="H76" i="1"/>
  <c r="H68" i="1"/>
  <c r="H60" i="1"/>
  <c r="H52" i="1"/>
  <c r="H44" i="1"/>
  <c r="H36" i="1"/>
  <c r="H28" i="1"/>
  <c r="H20" i="1"/>
  <c r="H12" i="1"/>
  <c r="H4" i="1"/>
  <c r="G92" i="1"/>
  <c r="G84" i="1"/>
  <c r="G76" i="1"/>
  <c r="G68" i="1"/>
  <c r="G60" i="1"/>
  <c r="G52" i="1"/>
  <c r="G44" i="1"/>
  <c r="G36" i="1"/>
  <c r="G28" i="1"/>
  <c r="G20" i="1"/>
  <c r="G12" i="1"/>
  <c r="G4" i="1"/>
  <c r="F86" i="1"/>
  <c r="F78" i="1"/>
  <c r="F70" i="1"/>
  <c r="F62" i="1"/>
  <c r="F54" i="1"/>
  <c r="F46" i="1"/>
  <c r="F38" i="1"/>
  <c r="F30" i="1"/>
  <c r="F22" i="1"/>
  <c r="F14" i="1"/>
  <c r="F6" i="1"/>
  <c r="E90" i="1"/>
  <c r="E85" i="1"/>
  <c r="E79" i="1"/>
  <c r="E74" i="1"/>
  <c r="E69" i="1"/>
  <c r="E63" i="1"/>
  <c r="E58" i="1"/>
  <c r="E53" i="1"/>
  <c r="E47" i="1"/>
  <c r="E42" i="1"/>
  <c r="E37" i="1"/>
  <c r="E31" i="1"/>
  <c r="E26" i="1"/>
  <c r="E21" i="1"/>
  <c r="E15" i="1"/>
  <c r="E10" i="1"/>
  <c r="E5" i="1"/>
  <c r="D90" i="1"/>
  <c r="D85" i="1"/>
  <c r="D80" i="1"/>
  <c r="D74" i="1"/>
  <c r="D69" i="1"/>
  <c r="D64" i="1"/>
  <c r="D58" i="1"/>
  <c r="D53" i="1"/>
  <c r="D48" i="1"/>
  <c r="D42" i="1"/>
  <c r="D37" i="1"/>
  <c r="D33" i="1"/>
  <c r="D29" i="1"/>
  <c r="D25" i="1"/>
  <c r="D21" i="1"/>
  <c r="D17" i="1"/>
  <c r="D13" i="1"/>
  <c r="D9" i="1"/>
  <c r="D5" i="1"/>
  <c r="C91" i="1"/>
  <c r="C87" i="1"/>
  <c r="C79" i="1"/>
  <c r="C75" i="1"/>
  <c r="C63" i="1"/>
  <c r="C55" i="1"/>
  <c r="C47" i="1"/>
  <c r="C39" i="1"/>
  <c r="C31" i="1"/>
  <c r="C23" i="1"/>
  <c r="C11" i="1"/>
  <c r="I76" i="1"/>
  <c r="I55" i="1"/>
  <c r="I38" i="1"/>
  <c r="I22" i="1"/>
  <c r="I6" i="1"/>
  <c r="H81" i="1"/>
  <c r="H65" i="1"/>
  <c r="H49" i="1"/>
  <c r="H33" i="1"/>
  <c r="H17" i="1"/>
  <c r="G91" i="1"/>
  <c r="G83" i="1"/>
  <c r="G67" i="1"/>
  <c r="G51" i="1"/>
  <c r="G43" i="1"/>
  <c r="G19" i="1"/>
  <c r="G3" i="1"/>
  <c r="F83" i="1"/>
  <c r="F67" i="1"/>
  <c r="F51" i="1"/>
  <c r="F35" i="1"/>
  <c r="F27" i="1"/>
  <c r="F11" i="1"/>
  <c r="E89" i="1"/>
  <c r="E78" i="1"/>
  <c r="E67" i="1"/>
  <c r="E57" i="1"/>
  <c r="E46" i="1"/>
  <c r="E35" i="1"/>
  <c r="E25" i="1"/>
  <c r="E14" i="1"/>
  <c r="E3" i="1"/>
  <c r="D84" i="1"/>
  <c r="D73" i="1"/>
  <c r="D62" i="1"/>
  <c r="D52" i="1"/>
  <c r="D36" i="1"/>
  <c r="D28" i="1"/>
  <c r="D20" i="1"/>
  <c r="D8" i="1"/>
  <c r="C90" i="1"/>
  <c r="C82" i="1"/>
  <c r="C78" i="1"/>
  <c r="I64" i="1"/>
  <c r="I29" i="1"/>
  <c r="H80" i="1"/>
  <c r="H48" i="1"/>
  <c r="H16" i="1"/>
  <c r="G64" i="1"/>
  <c r="G32" i="1"/>
  <c r="F82" i="1"/>
  <c r="F50" i="1"/>
  <c r="F18" i="1"/>
  <c r="E82" i="1"/>
  <c r="E61" i="1"/>
  <c r="E39" i="1"/>
  <c r="E18" i="1"/>
  <c r="D88" i="1"/>
  <c r="D66" i="1"/>
  <c r="D45" i="1"/>
  <c r="D27" i="1"/>
  <c r="D11" i="1"/>
  <c r="C81" i="1"/>
  <c r="C70" i="1"/>
  <c r="C62" i="1"/>
  <c r="C54" i="1"/>
  <c r="C46" i="1"/>
  <c r="C38" i="1"/>
  <c r="C30" i="1"/>
  <c r="C22" i="1"/>
  <c r="C14" i="1"/>
  <c r="C6" i="1"/>
  <c r="C93" i="1"/>
  <c r="C77" i="1"/>
  <c r="C61" i="1"/>
  <c r="C53" i="1"/>
  <c r="C45" i="1"/>
  <c r="C29" i="1"/>
  <c r="C21" i="1"/>
  <c r="C13" i="1"/>
  <c r="E50" i="1"/>
  <c r="D56" i="1"/>
  <c r="D3" i="1"/>
  <c r="C66" i="1"/>
  <c r="C50" i="1"/>
  <c r="C26" i="1"/>
  <c r="C10" i="1"/>
  <c r="I5" i="1"/>
  <c r="H24" i="1"/>
  <c r="G40" i="1"/>
  <c r="F58" i="1"/>
  <c r="E87" i="1"/>
  <c r="E23" i="1"/>
  <c r="D72" i="1"/>
  <c r="D15" i="1"/>
  <c r="C85" i="1"/>
  <c r="C57" i="1"/>
  <c r="C33" i="1"/>
  <c r="C9" i="1"/>
  <c r="I53" i="1"/>
  <c r="I21" i="1"/>
  <c r="H72" i="1"/>
  <c r="H40" i="1"/>
  <c r="H8" i="1"/>
  <c r="G88" i="1"/>
  <c r="G56" i="1"/>
  <c r="G24" i="1"/>
  <c r="F74" i="1"/>
  <c r="F42" i="1"/>
  <c r="F10" i="1"/>
  <c r="E77" i="1"/>
  <c r="E55" i="1"/>
  <c r="E34" i="1"/>
  <c r="E13" i="1"/>
  <c r="D82" i="1"/>
  <c r="D61" i="1"/>
  <c r="D40" i="1"/>
  <c r="D23" i="1"/>
  <c r="D7" i="1"/>
  <c r="C69" i="1"/>
  <c r="C37" i="1"/>
  <c r="C5" i="1"/>
  <c r="E93" i="1"/>
  <c r="E29" i="1"/>
  <c r="D77" i="1"/>
  <c r="D19" i="1"/>
  <c r="C74" i="1"/>
  <c r="C58" i="1"/>
  <c r="C34" i="1"/>
  <c r="C18" i="1"/>
  <c r="I37" i="1"/>
  <c r="H88" i="1"/>
  <c r="G72" i="1"/>
  <c r="F26" i="1"/>
  <c r="E45" i="1"/>
  <c r="D31" i="1"/>
  <c r="C73" i="1"/>
  <c r="C49" i="1"/>
  <c r="C25" i="1"/>
  <c r="C3" i="1"/>
  <c r="I85" i="1"/>
  <c r="I45" i="1"/>
  <c r="I13" i="1"/>
  <c r="H64" i="1"/>
  <c r="H32" i="1"/>
  <c r="G80" i="1"/>
  <c r="G48" i="1"/>
  <c r="G16" i="1"/>
  <c r="F66" i="1"/>
  <c r="F34" i="1"/>
  <c r="F2" i="1"/>
  <c r="E71" i="1"/>
  <c r="E7" i="1"/>
  <c r="D35" i="1"/>
  <c r="C89" i="1"/>
  <c r="C42" i="1"/>
  <c r="I75" i="1"/>
  <c r="H56" i="1"/>
  <c r="G8" i="1"/>
  <c r="F90" i="1"/>
  <c r="E66" i="1"/>
  <c r="E2" i="1"/>
  <c r="D93" i="1"/>
  <c r="D50" i="1"/>
  <c r="C65" i="1"/>
  <c r="C41" i="1"/>
  <c r="C17" i="1"/>
  <c r="AM299" i="1"/>
  <c r="AM295" i="1"/>
  <c r="AM291" i="1"/>
  <c r="AM287" i="1"/>
  <c r="AM283" i="1"/>
  <c r="AM279" i="1"/>
  <c r="AM275" i="1"/>
  <c r="AM271" i="1"/>
  <c r="AM267" i="1"/>
  <c r="AM263" i="1"/>
  <c r="AM259" i="1"/>
  <c r="AM255" i="1"/>
  <c r="AM251" i="1"/>
  <c r="AM247" i="1"/>
  <c r="AM243" i="1"/>
  <c r="AM239" i="1"/>
  <c r="AM235" i="1"/>
  <c r="AM231" i="1"/>
  <c r="AM227" i="1"/>
  <c r="AM223" i="1"/>
  <c r="AM219" i="1"/>
  <c r="AM215" i="1"/>
  <c r="AM211" i="1"/>
  <c r="AM207" i="1"/>
  <c r="AM203" i="1"/>
  <c r="AM199" i="1"/>
  <c r="AM195" i="1"/>
  <c r="AM191" i="1"/>
  <c r="AM187" i="1"/>
  <c r="AM183" i="1"/>
  <c r="AM179" i="1"/>
  <c r="AM175" i="1"/>
  <c r="AM171" i="1"/>
  <c r="AM167" i="1"/>
  <c r="AM163" i="1"/>
  <c r="AM159" i="1"/>
  <c r="AM155" i="1"/>
  <c r="AM151" i="1"/>
  <c r="AM147" i="1"/>
  <c r="AM143" i="1"/>
  <c r="AM139" i="1"/>
  <c r="AM135" i="1"/>
  <c r="AM131" i="1"/>
  <c r="AM127" i="1"/>
  <c r="AM123" i="1"/>
  <c r="AM119" i="1"/>
  <c r="AM115" i="1"/>
  <c r="AM111" i="1"/>
  <c r="AM298" i="1"/>
  <c r="AM294" i="1"/>
  <c r="AM290" i="1"/>
  <c r="AM286" i="1"/>
  <c r="AM282" i="1"/>
  <c r="AM278" i="1"/>
  <c r="AM274" i="1"/>
  <c r="AM270" i="1"/>
  <c r="AM266" i="1"/>
  <c r="AM262" i="1"/>
  <c r="AM258" i="1"/>
  <c r="AM254" i="1"/>
  <c r="AM250" i="1"/>
  <c r="AM246" i="1"/>
  <c r="AM242" i="1"/>
  <c r="AM238" i="1"/>
  <c r="AM234" i="1"/>
  <c r="AM230" i="1"/>
  <c r="AM226" i="1"/>
  <c r="AM222" i="1"/>
  <c r="AM218" i="1"/>
  <c r="AM214" i="1"/>
  <c r="AM210" i="1"/>
  <c r="AM206" i="1"/>
  <c r="AM202" i="1"/>
  <c r="AM198" i="1"/>
  <c r="AM194" i="1"/>
  <c r="AM190" i="1"/>
  <c r="AM186" i="1"/>
  <c r="AM182" i="1"/>
  <c r="AM178" i="1"/>
  <c r="AM174" i="1"/>
  <c r="AM170" i="1"/>
  <c r="AM166" i="1"/>
  <c r="AM162" i="1"/>
  <c r="AM158" i="1"/>
  <c r="AM154" i="1"/>
  <c r="AM150" i="1"/>
  <c r="AM146" i="1"/>
  <c r="AM142" i="1"/>
  <c r="AM138" i="1"/>
  <c r="AM134" i="1"/>
  <c r="AM130" i="1"/>
  <c r="AM126" i="1"/>
  <c r="AM122" i="1"/>
  <c r="AM118" i="1"/>
  <c r="AM114" i="1"/>
  <c r="AM110" i="1"/>
  <c r="AM293" i="1"/>
  <c r="AM285" i="1"/>
  <c r="AM277" i="1"/>
  <c r="AM269" i="1"/>
  <c r="AM261" i="1"/>
  <c r="AM253" i="1"/>
  <c r="AM245" i="1"/>
  <c r="AM237" i="1"/>
  <c r="AM229" i="1"/>
  <c r="AM221" i="1"/>
  <c r="AM213" i="1"/>
  <c r="AM205" i="1"/>
  <c r="AM197" i="1"/>
  <c r="AM189" i="1"/>
  <c r="AM181" i="1"/>
  <c r="AM173" i="1"/>
  <c r="AM165" i="1"/>
  <c r="AM157" i="1"/>
  <c r="AM149" i="1"/>
  <c r="AM141" i="1"/>
  <c r="AM133" i="1"/>
  <c r="AM125" i="1"/>
  <c r="AM117" i="1"/>
  <c r="AM300" i="1"/>
  <c r="AM292" i="1"/>
  <c r="AM284" i="1"/>
  <c r="AM276" i="1"/>
  <c r="AM268" i="1"/>
  <c r="AM260" i="1"/>
  <c r="AM252" i="1"/>
  <c r="AM244" i="1"/>
  <c r="AM236" i="1"/>
  <c r="AM228" i="1"/>
  <c r="AM220" i="1"/>
  <c r="AM212" i="1"/>
  <c r="AM204" i="1"/>
  <c r="AM196" i="1"/>
  <c r="AM188" i="1"/>
  <c r="AM180" i="1"/>
  <c r="AM172" i="1"/>
  <c r="AM164" i="1"/>
  <c r="AM156" i="1"/>
  <c r="AM148" i="1"/>
  <c r="AM140" i="1"/>
  <c r="AM132" i="1"/>
  <c r="AM124" i="1"/>
  <c r="AM116" i="1"/>
  <c r="AM297" i="1"/>
  <c r="AM289" i="1"/>
  <c r="AM281" i="1"/>
  <c r="AM273" i="1"/>
  <c r="AM265" i="1"/>
  <c r="AM257" i="1"/>
  <c r="AM249" i="1"/>
  <c r="AM241" i="1"/>
  <c r="AM233" i="1"/>
  <c r="AM225" i="1"/>
  <c r="AM217" i="1"/>
  <c r="AM209" i="1"/>
  <c r="AM201" i="1"/>
  <c r="AM193" i="1"/>
  <c r="AM185" i="1"/>
  <c r="AM177" i="1"/>
  <c r="AM169" i="1"/>
  <c r="AM161" i="1"/>
  <c r="AM153" i="1"/>
  <c r="AM145" i="1"/>
  <c r="AM137" i="1"/>
  <c r="AM129" i="1"/>
  <c r="AM121" i="1"/>
  <c r="AM113" i="1"/>
  <c r="AM296" i="1"/>
  <c r="AM288" i="1"/>
  <c r="AM280" i="1"/>
  <c r="AM272" i="1"/>
  <c r="AM264" i="1"/>
  <c r="AM256" i="1"/>
  <c r="AM248" i="1"/>
  <c r="AM240" i="1"/>
  <c r="AM232" i="1"/>
  <c r="AM224" i="1"/>
  <c r="AM216" i="1"/>
  <c r="AM208" i="1"/>
  <c r="AM200" i="1"/>
  <c r="AM192" i="1"/>
  <c r="AM184" i="1"/>
  <c r="AM176" i="1"/>
  <c r="AM168" i="1"/>
  <c r="AM160" i="1"/>
  <c r="AM152" i="1"/>
  <c r="AM144" i="1"/>
  <c r="AM136" i="1"/>
  <c r="AM128" i="1"/>
  <c r="AM120" i="1"/>
  <c r="AM112" i="1"/>
  <c r="AM109" i="1"/>
  <c r="AM108" i="1"/>
  <c r="AM104" i="1"/>
  <c r="AM100" i="1"/>
  <c r="AM96" i="1"/>
  <c r="AM97" i="1"/>
  <c r="AM107" i="1"/>
  <c r="AM103" i="1"/>
  <c r="AM99" i="1"/>
  <c r="AM95" i="1"/>
  <c r="AM105" i="1"/>
  <c r="AM106" i="1"/>
  <c r="AM102" i="1"/>
  <c r="AM98" i="1"/>
  <c r="AM101" i="1"/>
  <c r="AM94" i="1"/>
  <c r="AM4" i="1"/>
  <c r="AM5" i="1"/>
  <c r="AM3" i="1"/>
  <c r="A2" i="1"/>
  <c r="AM6" i="1"/>
  <c r="AO235" i="1" l="1"/>
  <c r="AO236" i="1"/>
  <c r="L2" i="1"/>
  <c r="M2" i="1"/>
  <c r="AM2" i="1"/>
  <c r="AN160" i="1"/>
  <c r="AO3" i="1"/>
  <c r="O50" i="2"/>
  <c r="AM7" i="1"/>
  <c r="AO2" i="1" l="1"/>
  <c r="AN161" i="1"/>
  <c r="O51" i="2"/>
  <c r="AM8" i="1"/>
  <c r="AN162" i="1" l="1"/>
  <c r="O52" i="2"/>
  <c r="AM10" i="1"/>
  <c r="AM9" i="1"/>
  <c r="AN163" i="1" l="1"/>
  <c r="O53" i="2"/>
  <c r="AM11" i="1"/>
  <c r="AN164" i="1" l="1"/>
  <c r="O54" i="2"/>
  <c r="AM12" i="1"/>
  <c r="AN165" i="1" l="1"/>
  <c r="O55" i="2"/>
  <c r="AM13" i="1"/>
  <c r="AN166" i="1" l="1"/>
  <c r="O56" i="2"/>
  <c r="AM14" i="1"/>
  <c r="AN167" i="1" l="1"/>
  <c r="O57" i="2"/>
  <c r="AM15" i="1"/>
  <c r="AN168" i="1" l="1"/>
  <c r="O58" i="2"/>
  <c r="AM16" i="1"/>
  <c r="AM17" i="1"/>
  <c r="AN169" i="1" l="1"/>
  <c r="O59" i="2"/>
  <c r="AM18" i="1"/>
  <c r="AN170" i="1" l="1"/>
  <c r="O60" i="2"/>
  <c r="AM19" i="1"/>
  <c r="AN171" i="1" l="1"/>
  <c r="O61" i="2"/>
  <c r="AM20" i="1"/>
  <c r="AN172" i="1" l="1"/>
  <c r="O62" i="2"/>
  <c r="AM21" i="1"/>
  <c r="AN173" i="1" l="1"/>
  <c r="O63" i="2"/>
  <c r="AM22" i="1"/>
  <c r="AN174" i="1" l="1"/>
  <c r="O64" i="2"/>
  <c r="AM23" i="1"/>
  <c r="M220" i="1" l="1"/>
  <c r="M216" i="1"/>
  <c r="M212" i="1"/>
  <c r="M208" i="1"/>
  <c r="M204" i="1"/>
  <c r="M200" i="1"/>
  <c r="M196" i="1"/>
  <c r="M192" i="1"/>
  <c r="M188" i="1"/>
  <c r="M184" i="1"/>
  <c r="M180" i="1"/>
  <c r="M176" i="1"/>
  <c r="M172" i="1"/>
  <c r="M168" i="1"/>
  <c r="M164" i="1"/>
  <c r="M160" i="1"/>
  <c r="M156" i="1"/>
  <c r="M152" i="1"/>
  <c r="M148" i="1"/>
  <c r="M144" i="1"/>
  <c r="M140" i="1"/>
  <c r="M136" i="1"/>
  <c r="M132" i="1"/>
  <c r="M128" i="1"/>
  <c r="M124" i="1"/>
  <c r="M120" i="1"/>
  <c r="M116" i="1"/>
  <c r="M108" i="1"/>
  <c r="M104" i="1"/>
  <c r="M100" i="1"/>
  <c r="M96" i="1"/>
  <c r="M92" i="1"/>
  <c r="M88" i="1"/>
  <c r="M84" i="1"/>
  <c r="M80" i="1"/>
  <c r="M76" i="1"/>
  <c r="M72" i="1"/>
  <c r="M68" i="1"/>
  <c r="M64" i="1"/>
  <c r="M60" i="1"/>
  <c r="M56" i="1"/>
  <c r="M52" i="1"/>
  <c r="M48" i="1"/>
  <c r="M44" i="1"/>
  <c r="M40" i="1"/>
  <c r="M36" i="1"/>
  <c r="M32" i="1"/>
  <c r="M28" i="1"/>
  <c r="M24" i="1"/>
  <c r="M20" i="1"/>
  <c r="M16" i="1"/>
  <c r="M12" i="1"/>
  <c r="M8" i="1"/>
  <c r="M4" i="1"/>
  <c r="L223" i="1"/>
  <c r="L219" i="1"/>
  <c r="L215" i="1"/>
  <c r="L211" i="1"/>
  <c r="L207" i="1"/>
  <c r="L203" i="1"/>
  <c r="L199" i="1"/>
  <c r="L195" i="1"/>
  <c r="L191" i="1"/>
  <c r="L187" i="1"/>
  <c r="L183" i="1"/>
  <c r="L179" i="1"/>
  <c r="L175" i="1"/>
  <c r="L171" i="1"/>
  <c r="L167" i="1"/>
  <c r="L163" i="1"/>
  <c r="L159" i="1"/>
  <c r="L155" i="1"/>
  <c r="L151" i="1"/>
  <c r="L147" i="1"/>
  <c r="L143" i="1"/>
  <c r="L139" i="1"/>
  <c r="L135" i="1"/>
  <c r="L131" i="1"/>
  <c r="L127" i="1"/>
  <c r="L123" i="1"/>
  <c r="L119" i="1"/>
  <c r="L111" i="1"/>
  <c r="L107" i="1"/>
  <c r="L103" i="1"/>
  <c r="L99" i="1"/>
  <c r="M223" i="1"/>
  <c r="M219" i="1"/>
  <c r="M215" i="1"/>
  <c r="M211" i="1"/>
  <c r="M207" i="1"/>
  <c r="M203" i="1"/>
  <c r="M199" i="1"/>
  <c r="M195" i="1"/>
  <c r="M191" i="1"/>
  <c r="M187" i="1"/>
  <c r="M183" i="1"/>
  <c r="M179" i="1"/>
  <c r="M175" i="1"/>
  <c r="M171" i="1"/>
  <c r="M167" i="1"/>
  <c r="M163" i="1"/>
  <c r="M159" i="1"/>
  <c r="M155" i="1"/>
  <c r="M151" i="1"/>
  <c r="M147" i="1"/>
  <c r="M143" i="1"/>
  <c r="M139" i="1"/>
  <c r="M135" i="1"/>
  <c r="M131" i="1"/>
  <c r="M127" i="1"/>
  <c r="M123" i="1"/>
  <c r="M119" i="1"/>
  <c r="M111" i="1"/>
  <c r="M107" i="1"/>
  <c r="M103" i="1"/>
  <c r="M99" i="1"/>
  <c r="M95" i="1"/>
  <c r="M91" i="1"/>
  <c r="M87" i="1"/>
  <c r="M83" i="1"/>
  <c r="M79" i="1"/>
  <c r="M75" i="1"/>
  <c r="M71" i="1"/>
  <c r="M67" i="1"/>
  <c r="M63" i="1"/>
  <c r="M59" i="1"/>
  <c r="M55" i="1"/>
  <c r="M51" i="1"/>
  <c r="M47" i="1"/>
  <c r="M43" i="1"/>
  <c r="M39" i="1"/>
  <c r="M35" i="1"/>
  <c r="M31" i="1"/>
  <c r="M27" i="1"/>
  <c r="M23" i="1"/>
  <c r="M19" i="1"/>
  <c r="M15" i="1"/>
  <c r="M11" i="1"/>
  <c r="M7" i="1"/>
  <c r="L222" i="1"/>
  <c r="L218" i="1"/>
  <c r="L214" i="1"/>
  <c r="L210" i="1"/>
  <c r="L206" i="1"/>
  <c r="L202" i="1"/>
  <c r="L198" i="1"/>
  <c r="L194" i="1"/>
  <c r="L190" i="1"/>
  <c r="L186" i="1"/>
  <c r="L182" i="1"/>
  <c r="L178" i="1"/>
  <c r="L174" i="1"/>
  <c r="L170" i="1"/>
  <c r="L166" i="1"/>
  <c r="L162" i="1"/>
  <c r="L158" i="1"/>
  <c r="L154" i="1"/>
  <c r="L150" i="1"/>
  <c r="L146" i="1"/>
  <c r="L142" i="1"/>
  <c r="L138" i="1"/>
  <c r="L134" i="1"/>
  <c r="L130" i="1"/>
  <c r="L126" i="1"/>
  <c r="L122" i="1"/>
  <c r="L118" i="1"/>
  <c r="L110" i="1"/>
  <c r="L106" i="1"/>
  <c r="L102" i="1"/>
  <c r="L98" i="1"/>
  <c r="M222" i="1"/>
  <c r="M218" i="1"/>
  <c r="M214" i="1"/>
  <c r="M210" i="1"/>
  <c r="M206" i="1"/>
  <c r="M202" i="1"/>
  <c r="M198" i="1"/>
  <c r="M194" i="1"/>
  <c r="M190" i="1"/>
  <c r="M186" i="1"/>
  <c r="M182" i="1"/>
  <c r="M178" i="1"/>
  <c r="M174" i="1"/>
  <c r="M170" i="1"/>
  <c r="M166" i="1"/>
  <c r="M162" i="1"/>
  <c r="M158" i="1"/>
  <c r="M154" i="1"/>
  <c r="M150" i="1"/>
  <c r="M146" i="1"/>
  <c r="M142" i="1"/>
  <c r="M138" i="1"/>
  <c r="M134" i="1"/>
  <c r="M130" i="1"/>
  <c r="M126" i="1"/>
  <c r="M122" i="1"/>
  <c r="M118" i="1"/>
  <c r="M110" i="1"/>
  <c r="M106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4" i="1"/>
  <c r="M30" i="1"/>
  <c r="M26" i="1"/>
  <c r="M22" i="1"/>
  <c r="M18" i="1"/>
  <c r="M14" i="1"/>
  <c r="M10" i="1"/>
  <c r="M6" i="1"/>
  <c r="L221" i="1"/>
  <c r="L217" i="1"/>
  <c r="L213" i="1"/>
  <c r="L209" i="1"/>
  <c r="L205" i="1"/>
  <c r="L201" i="1"/>
  <c r="L197" i="1"/>
  <c r="L193" i="1"/>
  <c r="L189" i="1"/>
  <c r="L185" i="1"/>
  <c r="L181" i="1"/>
  <c r="L177" i="1"/>
  <c r="L173" i="1"/>
  <c r="L169" i="1"/>
  <c r="L165" i="1"/>
  <c r="L161" i="1"/>
  <c r="L157" i="1"/>
  <c r="L153" i="1"/>
  <c r="L149" i="1"/>
  <c r="L145" i="1"/>
  <c r="L141" i="1"/>
  <c r="L137" i="1"/>
  <c r="L133" i="1"/>
  <c r="L129" i="1"/>
  <c r="L125" i="1"/>
  <c r="L121" i="1"/>
  <c r="L117" i="1"/>
  <c r="L109" i="1"/>
  <c r="L105" i="1"/>
  <c r="L101" i="1"/>
  <c r="L97" i="1"/>
  <c r="M209" i="1"/>
  <c r="M193" i="1"/>
  <c r="M177" i="1"/>
  <c r="M161" i="1"/>
  <c r="M145" i="1"/>
  <c r="M129" i="1"/>
  <c r="M109" i="1"/>
  <c r="M93" i="1"/>
  <c r="M77" i="1"/>
  <c r="M61" i="1"/>
  <c r="M45" i="1"/>
  <c r="M29" i="1"/>
  <c r="M13" i="1"/>
  <c r="L212" i="1"/>
  <c r="L196" i="1"/>
  <c r="L180" i="1"/>
  <c r="L164" i="1"/>
  <c r="L148" i="1"/>
  <c r="L132" i="1"/>
  <c r="L116" i="1"/>
  <c r="L96" i="1"/>
  <c r="L92" i="1"/>
  <c r="L88" i="1"/>
  <c r="L84" i="1"/>
  <c r="L80" i="1"/>
  <c r="L76" i="1"/>
  <c r="L72" i="1"/>
  <c r="L68" i="1"/>
  <c r="L64" i="1"/>
  <c r="L60" i="1"/>
  <c r="L56" i="1"/>
  <c r="L52" i="1"/>
  <c r="L48" i="1"/>
  <c r="L44" i="1"/>
  <c r="L40" i="1"/>
  <c r="L36" i="1"/>
  <c r="L32" i="1"/>
  <c r="L28" i="1"/>
  <c r="L24" i="1"/>
  <c r="L20" i="1"/>
  <c r="L16" i="1"/>
  <c r="L12" i="1"/>
  <c r="L8" i="1"/>
  <c r="L4" i="1"/>
  <c r="M221" i="1"/>
  <c r="M205" i="1"/>
  <c r="M189" i="1"/>
  <c r="M173" i="1"/>
  <c r="M157" i="1"/>
  <c r="M141" i="1"/>
  <c r="M125" i="1"/>
  <c r="M105" i="1"/>
  <c r="M89" i="1"/>
  <c r="M73" i="1"/>
  <c r="M57" i="1"/>
  <c r="M41" i="1"/>
  <c r="M25" i="1"/>
  <c r="M9" i="1"/>
  <c r="L208" i="1"/>
  <c r="L192" i="1"/>
  <c r="L176" i="1"/>
  <c r="L160" i="1"/>
  <c r="L144" i="1"/>
  <c r="L128" i="1"/>
  <c r="L108" i="1"/>
  <c r="L95" i="1"/>
  <c r="L91" i="1"/>
  <c r="L87" i="1"/>
  <c r="L83" i="1"/>
  <c r="L79" i="1"/>
  <c r="L75" i="1"/>
  <c r="L71" i="1"/>
  <c r="L67" i="1"/>
  <c r="L63" i="1"/>
  <c r="AO63" i="1" s="1"/>
  <c r="L59" i="1"/>
  <c r="L55" i="1"/>
  <c r="L51" i="1"/>
  <c r="L47" i="1"/>
  <c r="L43" i="1"/>
  <c r="L39" i="1"/>
  <c r="L35" i="1"/>
  <c r="L31" i="1"/>
  <c r="L27" i="1"/>
  <c r="L23" i="1"/>
  <c r="L19" i="1"/>
  <c r="L15" i="1"/>
  <c r="L11" i="1"/>
  <c r="L7" i="1"/>
  <c r="M217" i="1"/>
  <c r="M201" i="1"/>
  <c r="M185" i="1"/>
  <c r="M169" i="1"/>
  <c r="M153" i="1"/>
  <c r="M137" i="1"/>
  <c r="M121" i="1"/>
  <c r="M101" i="1"/>
  <c r="M85" i="1"/>
  <c r="M69" i="1"/>
  <c r="M53" i="1"/>
  <c r="M37" i="1"/>
  <c r="M21" i="1"/>
  <c r="M5" i="1"/>
  <c r="L220" i="1"/>
  <c r="L204" i="1"/>
  <c r="L188" i="1"/>
  <c r="L172" i="1"/>
  <c r="L156" i="1"/>
  <c r="L140" i="1"/>
  <c r="L124" i="1"/>
  <c r="L104" i="1"/>
  <c r="L94" i="1"/>
  <c r="L90" i="1"/>
  <c r="L86" i="1"/>
  <c r="L82" i="1"/>
  <c r="L78" i="1"/>
  <c r="AO78" i="1" s="1"/>
  <c r="L74" i="1"/>
  <c r="AO74" i="1" s="1"/>
  <c r="L70" i="1"/>
  <c r="L66" i="1"/>
  <c r="L62" i="1"/>
  <c r="L58" i="1"/>
  <c r="L54" i="1"/>
  <c r="AO54" i="1" s="1"/>
  <c r="L50" i="1"/>
  <c r="L46" i="1"/>
  <c r="AO46" i="1" s="1"/>
  <c r="L42" i="1"/>
  <c r="L38" i="1"/>
  <c r="L34" i="1"/>
  <c r="L30" i="1"/>
  <c r="L26" i="1"/>
  <c r="L22" i="1"/>
  <c r="AO22" i="1" s="1"/>
  <c r="L18" i="1"/>
  <c r="L14" i="1"/>
  <c r="L10" i="1"/>
  <c r="L6" i="1"/>
  <c r="M213" i="1"/>
  <c r="M197" i="1"/>
  <c r="M181" i="1"/>
  <c r="M165" i="1"/>
  <c r="M149" i="1"/>
  <c r="M133" i="1"/>
  <c r="M117" i="1"/>
  <c r="M97" i="1"/>
  <c r="M81" i="1"/>
  <c r="M65" i="1"/>
  <c r="M49" i="1"/>
  <c r="M33" i="1"/>
  <c r="M17" i="1"/>
  <c r="L216" i="1"/>
  <c r="L200" i="1"/>
  <c r="L184" i="1"/>
  <c r="L168" i="1"/>
  <c r="L152" i="1"/>
  <c r="L136" i="1"/>
  <c r="L120" i="1"/>
  <c r="L100" i="1"/>
  <c r="L93" i="1"/>
  <c r="L89" i="1"/>
  <c r="L85" i="1"/>
  <c r="L81" i="1"/>
  <c r="L77" i="1"/>
  <c r="L73" i="1"/>
  <c r="L69" i="1"/>
  <c r="L65" i="1"/>
  <c r="L61" i="1"/>
  <c r="L57" i="1"/>
  <c r="L53" i="1"/>
  <c r="L49" i="1"/>
  <c r="L45" i="1"/>
  <c r="L41" i="1"/>
  <c r="AO41" i="1" s="1"/>
  <c r="L37" i="1"/>
  <c r="L33" i="1"/>
  <c r="L29" i="1"/>
  <c r="L25" i="1"/>
  <c r="L21" i="1"/>
  <c r="L17" i="1"/>
  <c r="L13" i="1"/>
  <c r="L9" i="1"/>
  <c r="L5" i="1"/>
  <c r="P62" i="2"/>
  <c r="P58" i="2"/>
  <c r="P54" i="2"/>
  <c r="P50" i="2"/>
  <c r="P46" i="2"/>
  <c r="P42" i="2"/>
  <c r="P38" i="2"/>
  <c r="P34" i="2"/>
  <c r="P30" i="2"/>
  <c r="P26" i="2"/>
  <c r="P22" i="2"/>
  <c r="P18" i="2"/>
  <c r="P14" i="2"/>
  <c r="P10" i="2"/>
  <c r="P6" i="2"/>
  <c r="P2" i="2"/>
  <c r="P61" i="2"/>
  <c r="P57" i="2"/>
  <c r="P53" i="2"/>
  <c r="P49" i="2"/>
  <c r="P45" i="2"/>
  <c r="P41" i="2"/>
  <c r="P37" i="2"/>
  <c r="P33" i="2"/>
  <c r="P29" i="2"/>
  <c r="P25" i="2"/>
  <c r="P21" i="2"/>
  <c r="P17" i="2"/>
  <c r="P13" i="2"/>
  <c r="P9" i="2"/>
  <c r="P5" i="2"/>
  <c r="P64" i="2"/>
  <c r="P60" i="2"/>
  <c r="P56" i="2"/>
  <c r="P52" i="2"/>
  <c r="P48" i="2"/>
  <c r="P44" i="2"/>
  <c r="P40" i="2"/>
  <c r="P36" i="2"/>
  <c r="P32" i="2"/>
  <c r="P28" i="2"/>
  <c r="P24" i="2"/>
  <c r="P20" i="2"/>
  <c r="P16" i="2"/>
  <c r="P12" i="2"/>
  <c r="P8" i="2"/>
  <c r="P4" i="2"/>
  <c r="P63" i="2"/>
  <c r="P59" i="2"/>
  <c r="P55" i="2"/>
  <c r="P51" i="2"/>
  <c r="P47" i="2"/>
  <c r="P43" i="2"/>
  <c r="P39" i="2"/>
  <c r="P35" i="2"/>
  <c r="P31" i="2"/>
  <c r="P27" i="2"/>
  <c r="P23" i="2"/>
  <c r="P19" i="2"/>
  <c r="P15" i="2"/>
  <c r="P11" i="2"/>
  <c r="P7" i="2"/>
  <c r="P3" i="2"/>
  <c r="AO172" i="1"/>
  <c r="AN175" i="1"/>
  <c r="AO112" i="1"/>
  <c r="AO114" i="1"/>
  <c r="AO50" i="1"/>
  <c r="AM24" i="1"/>
  <c r="AO167" i="1" l="1"/>
  <c r="AO124" i="1"/>
  <c r="AO138" i="1"/>
  <c r="AO52" i="1"/>
  <c r="AO163" i="1"/>
  <c r="A2" i="6" a="1"/>
  <c r="A2" i="6" s="1"/>
  <c r="AO141" i="1"/>
  <c r="AO69" i="1"/>
  <c r="AO61" i="1"/>
  <c r="AO24" i="1"/>
  <c r="AO134" i="1"/>
  <c r="AO150" i="1"/>
  <c r="AO117" i="1"/>
  <c r="AO155" i="1"/>
  <c r="AO118" i="1"/>
  <c r="AO168" i="1"/>
  <c r="AO37" i="1"/>
  <c r="AO120" i="1"/>
  <c r="AO97" i="1"/>
  <c r="AO48" i="1"/>
  <c r="AO96" i="1"/>
  <c r="AO161" i="1"/>
  <c r="AO122" i="1"/>
  <c r="AO99" i="1"/>
  <c r="AO133" i="1"/>
  <c r="AO130" i="1"/>
  <c r="AO107" i="1"/>
  <c r="AO132" i="1"/>
  <c r="AO148" i="1"/>
  <c r="AO106" i="1"/>
  <c r="AO103" i="1"/>
  <c r="AO92" i="1"/>
  <c r="AO145" i="1"/>
  <c r="AO123" i="1"/>
  <c r="AO139" i="1"/>
  <c r="AO171" i="1"/>
  <c r="AO128" i="1"/>
  <c r="AO90" i="1"/>
  <c r="AO154" i="1"/>
  <c r="AO152" i="1"/>
  <c r="AO58" i="1"/>
  <c r="AO156" i="1"/>
  <c r="AO153" i="1"/>
  <c r="AO174" i="1"/>
  <c r="AO10" i="1"/>
  <c r="AO8" i="1"/>
  <c r="AO53" i="1"/>
  <c r="AO146" i="1"/>
  <c r="AO166" i="1"/>
  <c r="AO116" i="1"/>
  <c r="AO129" i="1"/>
  <c r="AO162" i="1"/>
  <c r="AO165" i="1"/>
  <c r="AO143" i="1"/>
  <c r="AO31" i="1"/>
  <c r="AO85" i="1"/>
  <c r="AO159" i="1"/>
  <c r="AO158" i="1"/>
  <c r="AO169" i="1"/>
  <c r="AO144" i="1"/>
  <c r="AO119" i="1"/>
  <c r="AO160" i="1"/>
  <c r="AO149" i="1"/>
  <c r="AO127" i="1"/>
  <c r="AO121" i="1"/>
  <c r="AO164" i="1"/>
  <c r="AO157" i="1"/>
  <c r="AO126" i="1"/>
  <c r="AO135" i="1"/>
  <c r="AO136" i="1"/>
  <c r="AO137" i="1"/>
  <c r="AO170" i="1"/>
  <c r="AO131" i="1"/>
  <c r="AO60" i="1"/>
  <c r="AO173" i="1"/>
  <c r="AO140" i="1"/>
  <c r="AO142" i="1"/>
  <c r="AO151" i="1"/>
  <c r="AO147" i="1"/>
  <c r="AO59" i="1"/>
  <c r="AO125" i="1"/>
  <c r="AO73" i="1"/>
  <c r="AO89" i="1"/>
  <c r="AO49" i="1"/>
  <c r="AO86" i="1"/>
  <c r="AO87" i="1"/>
  <c r="AO4" i="1"/>
  <c r="AO57" i="1"/>
  <c r="AO56" i="1"/>
  <c r="AO18" i="1"/>
  <c r="AO68" i="1"/>
  <c r="AO12" i="1"/>
  <c r="AO7" i="1"/>
  <c r="AO98" i="1"/>
  <c r="AO11" i="1"/>
  <c r="AO82" i="1"/>
  <c r="AO33" i="1"/>
  <c r="AO70" i="1"/>
  <c r="AN176" i="1"/>
  <c r="AO175" i="1"/>
  <c r="AO71" i="1"/>
  <c r="AO21" i="1"/>
  <c r="AO94" i="1"/>
  <c r="AO47" i="1"/>
  <c r="AO77" i="1"/>
  <c r="AO34" i="1"/>
  <c r="AO51" i="1"/>
  <c r="AO111" i="1"/>
  <c r="AO13" i="1"/>
  <c r="AO100" i="1"/>
  <c r="AO32" i="1"/>
  <c r="AO30" i="1"/>
  <c r="AO64" i="1"/>
  <c r="AO67" i="1"/>
  <c r="AO109" i="1"/>
  <c r="AO110" i="1"/>
  <c r="AO104" i="1"/>
  <c r="AO29" i="1"/>
  <c r="AO38" i="1"/>
  <c r="AO39" i="1"/>
  <c r="AO36" i="1"/>
  <c r="AO115" i="1"/>
  <c r="AO43" i="1"/>
  <c r="AO25" i="1"/>
  <c r="AO62" i="1"/>
  <c r="AO79" i="1"/>
  <c r="AO93" i="1"/>
  <c r="AO66" i="1"/>
  <c r="AO19" i="1"/>
  <c r="AO83" i="1"/>
  <c r="AO113" i="1"/>
  <c r="AO108" i="1"/>
  <c r="AO14" i="1"/>
  <c r="AO44" i="1"/>
  <c r="AO45" i="1"/>
  <c r="AO17" i="1"/>
  <c r="AO81" i="1"/>
  <c r="AO72" i="1"/>
  <c r="AO55" i="1"/>
  <c r="AO101" i="1"/>
  <c r="AO5" i="1"/>
  <c r="AO42" i="1"/>
  <c r="AO80" i="1"/>
  <c r="AO75" i="1"/>
  <c r="AO35" i="1"/>
  <c r="AO20" i="1"/>
  <c r="AO95" i="1"/>
  <c r="AO76" i="1"/>
  <c r="AO6" i="1"/>
  <c r="AO91" i="1"/>
  <c r="AO15" i="1"/>
  <c r="AO16" i="1"/>
  <c r="AO105" i="1"/>
  <c r="AO102" i="1"/>
  <c r="AO23" i="1"/>
  <c r="AO9" i="1"/>
  <c r="AO27" i="1"/>
  <c r="AO84" i="1"/>
  <c r="AO88" i="1"/>
  <c r="AO65" i="1"/>
  <c r="AO28" i="1"/>
  <c r="AO26" i="1"/>
  <c r="AO40" i="1"/>
  <c r="AM25" i="1"/>
  <c r="AN177" i="1" l="1"/>
  <c r="AO176" i="1"/>
  <c r="AM26" i="1"/>
  <c r="AN178" i="1" l="1"/>
  <c r="AO177" i="1"/>
  <c r="AM27" i="1"/>
  <c r="AN179" i="1" l="1"/>
  <c r="AO178" i="1"/>
  <c r="AM28" i="1"/>
  <c r="AN180" i="1" l="1"/>
  <c r="AO179" i="1"/>
  <c r="AM29" i="1"/>
  <c r="AN181" i="1" l="1"/>
  <c r="AO180" i="1"/>
  <c r="AM30" i="1"/>
  <c r="AO181" i="1" l="1"/>
  <c r="AN182" i="1"/>
  <c r="AM31" i="1"/>
  <c r="AN183" i="1" l="1"/>
  <c r="AO182" i="1"/>
  <c r="AM32" i="1"/>
  <c r="AN184" i="1" l="1"/>
  <c r="AO183" i="1"/>
  <c r="AM33" i="1"/>
  <c r="AN185" i="1" l="1"/>
  <c r="AO184" i="1"/>
  <c r="AM34" i="1"/>
  <c r="AO185" i="1" l="1"/>
  <c r="AN186" i="1"/>
  <c r="AM35" i="1"/>
  <c r="AN187" i="1" l="1"/>
  <c r="AO186" i="1"/>
  <c r="AM36" i="1"/>
  <c r="AN188" i="1" l="1"/>
  <c r="AO187" i="1"/>
  <c r="AM37" i="1"/>
  <c r="AN189" i="1" l="1"/>
  <c r="AO188" i="1"/>
  <c r="AM38" i="1"/>
  <c r="AO189" i="1" l="1"/>
  <c r="AN190" i="1"/>
  <c r="AM39" i="1"/>
  <c r="AN191" i="1" l="1"/>
  <c r="AO190" i="1"/>
  <c r="AM40" i="1"/>
  <c r="AN192" i="1" l="1"/>
  <c r="AO191" i="1"/>
  <c r="AM41" i="1"/>
  <c r="AN193" i="1" l="1"/>
  <c r="AO192" i="1"/>
  <c r="AM42" i="1"/>
  <c r="AO193" i="1" l="1"/>
  <c r="AN194" i="1"/>
  <c r="AM43" i="1"/>
  <c r="AN195" i="1" l="1"/>
  <c r="AO194" i="1"/>
  <c r="AM44" i="1"/>
  <c r="AN196" i="1" l="1"/>
  <c r="AO195" i="1"/>
  <c r="AM45" i="1"/>
  <c r="AN197" i="1" l="1"/>
  <c r="AO196" i="1"/>
  <c r="AM46" i="1"/>
  <c r="AO197" i="1" l="1"/>
  <c r="AN198" i="1"/>
  <c r="AM47" i="1"/>
  <c r="AN199" i="1" l="1"/>
  <c r="AO198" i="1"/>
  <c r="AM48" i="1"/>
  <c r="AN200" i="1" l="1"/>
  <c r="AO199" i="1"/>
  <c r="AM49" i="1"/>
  <c r="AN201" i="1" l="1"/>
  <c r="AO200" i="1"/>
  <c r="AM50" i="1"/>
  <c r="AO201" i="1" l="1"/>
  <c r="AN202" i="1"/>
  <c r="AM51" i="1"/>
  <c r="AN203" i="1" l="1"/>
  <c r="AO202" i="1"/>
  <c r="AM52" i="1"/>
  <c r="AN204" i="1" l="1"/>
  <c r="AO203" i="1"/>
  <c r="AM53" i="1"/>
  <c r="AN205" i="1" l="1"/>
  <c r="AO204" i="1"/>
  <c r="AM54" i="1"/>
  <c r="AO205" i="1" l="1"/>
  <c r="AN206" i="1"/>
  <c r="AM55" i="1"/>
  <c r="AN207" i="1" l="1"/>
  <c r="AO206" i="1"/>
  <c r="AM56" i="1"/>
  <c r="AN208" i="1" l="1"/>
  <c r="AO207" i="1"/>
  <c r="AM57" i="1"/>
  <c r="AN209" i="1" l="1"/>
  <c r="AO208" i="1"/>
  <c r="AM58" i="1"/>
  <c r="AM60" i="1"/>
  <c r="AO209" i="1" l="1"/>
  <c r="AN210" i="1"/>
  <c r="AM61" i="1"/>
  <c r="AM59" i="1"/>
  <c r="AN211" i="1" l="1"/>
  <c r="AO210" i="1"/>
  <c r="AM62" i="1"/>
  <c r="AN212" i="1" l="1"/>
  <c r="AO211" i="1"/>
  <c r="AM63" i="1"/>
  <c r="AN213" i="1" l="1"/>
  <c r="AO212" i="1"/>
  <c r="AM64" i="1"/>
  <c r="AO213" i="1" l="1"/>
  <c r="AN214" i="1"/>
  <c r="AM65" i="1"/>
  <c r="AN215" i="1" l="1"/>
  <c r="AO214" i="1"/>
  <c r="AM66" i="1"/>
  <c r="AN216" i="1" l="1"/>
  <c r="AO215" i="1"/>
  <c r="AM67" i="1"/>
  <c r="AN217" i="1" l="1"/>
  <c r="AO216" i="1"/>
  <c r="AM68" i="1"/>
  <c r="AO217" i="1" l="1"/>
  <c r="AN218" i="1"/>
  <c r="AM69" i="1"/>
  <c r="AN219" i="1" l="1"/>
  <c r="AO218" i="1"/>
  <c r="AM70" i="1"/>
  <c r="AN220" i="1" l="1"/>
  <c r="AO219" i="1"/>
  <c r="AM71" i="1"/>
  <c r="AN221" i="1" l="1"/>
  <c r="AO220" i="1"/>
  <c r="AM72" i="1"/>
  <c r="AO221" i="1" l="1"/>
  <c r="AN222" i="1"/>
  <c r="AM73" i="1"/>
  <c r="AN223" i="1" l="1"/>
  <c r="AO222" i="1"/>
  <c r="AM74" i="1"/>
  <c r="AO223" i="1" l="1"/>
  <c r="AN224" i="1"/>
  <c r="AM75" i="1"/>
  <c r="AO224" i="1" l="1"/>
  <c r="AN225" i="1"/>
  <c r="AM76" i="1"/>
  <c r="AN226" i="1" l="1"/>
  <c r="AO225" i="1"/>
  <c r="AM77" i="1"/>
  <c r="AN227" i="1" l="1"/>
  <c r="AO226" i="1"/>
  <c r="AM78" i="1"/>
  <c r="AN228" i="1" l="1"/>
  <c r="AO227" i="1"/>
  <c r="AM79" i="1"/>
  <c r="AN229" i="1" l="1"/>
  <c r="AO228" i="1"/>
  <c r="AM80" i="1"/>
  <c r="AN230" i="1" l="1"/>
  <c r="AO229" i="1"/>
  <c r="AM81" i="1"/>
  <c r="AN231" i="1" l="1"/>
  <c r="AO230" i="1"/>
  <c r="AM82" i="1"/>
  <c r="AN232" i="1" l="1"/>
  <c r="AO231" i="1"/>
  <c r="AM83" i="1"/>
  <c r="AN233" i="1" l="1"/>
  <c r="AO232" i="1"/>
  <c r="AM84" i="1"/>
  <c r="AN234" i="1" l="1"/>
  <c r="AO234" i="1" s="1"/>
  <c r="AO233" i="1"/>
  <c r="AM85" i="1"/>
  <c r="AM86" i="1" l="1"/>
  <c r="AM87" i="1" l="1"/>
  <c r="AM88" i="1" l="1"/>
  <c r="AM89" i="1" l="1"/>
  <c r="AM90" i="1" l="1"/>
  <c r="AM91" i="1" l="1"/>
  <c r="AM92" i="1" l="1"/>
  <c r="AM93" i="1" l="1"/>
  <c r="A2" i="7" l="1" a="1"/>
  <c r="A2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<sst xmlns="http://schemas.openxmlformats.org/spreadsheetml/2006/main" count="654" uniqueCount="358">
  <si>
    <t>No.</t>
  </si>
  <si>
    <t>"Channel Name"</t>
  </si>
  <si>
    <t>"Receive Frequency"</t>
  </si>
  <si>
    <t>"Transmit Frequency"</t>
  </si>
  <si>
    <t>"Channel Type"</t>
  </si>
  <si>
    <t>"Transmit Power"</t>
  </si>
  <si>
    <t>"Band Width"</t>
  </si>
  <si>
    <t>"CTCSS/DCS Decode"</t>
  </si>
  <si>
    <t>"CTCSS/DCS Encode"</t>
  </si>
  <si>
    <t>"Contact"</t>
  </si>
  <si>
    <t>"Contact Call Type"</t>
  </si>
  <si>
    <t>"Contact TG/DMR ID"</t>
  </si>
  <si>
    <t>"Radio ID"</t>
  </si>
  <si>
    <t>"Busy Lock/TX Permit"</t>
  </si>
  <si>
    <t>"Squelch Mode"</t>
  </si>
  <si>
    <t>"Optional Signal"</t>
  </si>
  <si>
    <t>"DTMF ID"</t>
  </si>
  <si>
    <t>"2Tone ID"</t>
  </si>
  <si>
    <t>"5Tone ID"</t>
  </si>
  <si>
    <t>"PTT ID"</t>
  </si>
  <si>
    <t>"Color Code"</t>
  </si>
  <si>
    <t>"Slot"</t>
  </si>
  <si>
    <t>"Scan List"</t>
  </si>
  <si>
    <t>"Receive Group List"</t>
  </si>
  <si>
    <t>"TX Prohibit"</t>
  </si>
  <si>
    <t>"Reverse"</t>
  </si>
  <si>
    <t>"Simplex TDMA"</t>
  </si>
  <si>
    <t>"TDMA Adaptive"</t>
  </si>
  <si>
    <t>"Encryption Type"</t>
  </si>
  <si>
    <t>"Digital Encryption"</t>
  </si>
  <si>
    <t>"Call Confirmation"</t>
  </si>
  <si>
    <t>"Talk Around"</t>
  </si>
  <si>
    <t>"Work Alone"</t>
  </si>
  <si>
    <t>"Custom CTCSS"</t>
  </si>
  <si>
    <t>"2TONE Decode"</t>
  </si>
  <si>
    <t>"Ranging"</t>
  </si>
  <si>
    <t>"Through Mode"</t>
  </si>
  <si>
    <t>"No."</t>
  </si>
  <si>
    <t>"Call Type"</t>
  </si>
  <si>
    <t>"Call Alert"</t>
  </si>
  <si>
    <t>"No.","Radio ID","Name"</t>
  </si>
  <si>
    <t>"No.","Channel Name","Receive Frequency","Transmit Frequency","Channel Type","Transmit Power","Band Width","CTCSS/DCS Decode","CTCSS/DCS Encode","Contact","Contact Call Type","Contact TG/DMR ID","Radio ID","Busy Lock/TX Permit","Squelch Mode","Optional Signal","DTMF ID","2Tone ID","5Tone ID","PTT ID","Color Code","Slot","Scan List","Receive Group List","TX Prohibit","Reverse","Simplex TDMA","TDMA Adaptive","Encryption Type","Digital Encryption","Call Confirmation","Talk Around","Work Alone","Custom CTCSS","2TONE Decode","Ranging","Through Mode"</t>
  </si>
  <si>
    <t>"No.","Radio ID","Name","Call Type","Call Alert"</t>
  </si>
  <si>
    <t>Radio ID</t>
  </si>
  <si>
    <t>Name</t>
  </si>
  <si>
    <t>SIMPLEX</t>
  </si>
  <si>
    <t>COLORCODE</t>
  </si>
  <si>
    <t>Lokal</t>
  </si>
  <si>
    <t>YBWW</t>
  </si>
  <si>
    <t>YBRC</t>
  </si>
  <si>
    <t>YB14</t>
  </si>
  <si>
    <t>YB1405</t>
  </si>
  <si>
    <t>YB31</t>
  </si>
  <si>
    <t>YB32</t>
  </si>
  <si>
    <t>YB3275</t>
  </si>
  <si>
    <t>YB33</t>
  </si>
  <si>
    <t>YB3374</t>
  </si>
  <si>
    <t>YB35</t>
  </si>
  <si>
    <t>YB3522</t>
  </si>
  <si>
    <t>JZ14</t>
  </si>
  <si>
    <t>JZ1405</t>
  </si>
  <si>
    <t>JZ1472</t>
  </si>
  <si>
    <t>JZ31</t>
  </si>
  <si>
    <t>JZ32</t>
  </si>
  <si>
    <t>JZ3275</t>
  </si>
  <si>
    <t>JZ33</t>
  </si>
  <si>
    <t>JZ3374</t>
  </si>
  <si>
    <t>JZ35</t>
  </si>
  <si>
    <t>JZ96</t>
  </si>
  <si>
    <t>JZ9671</t>
  </si>
  <si>
    <t>PB14</t>
  </si>
  <si>
    <t>PB1405</t>
  </si>
  <si>
    <t>PB1472</t>
  </si>
  <si>
    <t>PB32</t>
  </si>
  <si>
    <t>PB3275</t>
  </si>
  <si>
    <t>PB33</t>
  </si>
  <si>
    <t>PB3374</t>
  </si>
  <si>
    <t>PB35</t>
  </si>
  <si>
    <t>PB3522</t>
  </si>
  <si>
    <t>PB96</t>
  </si>
  <si>
    <t>PB9671</t>
  </si>
  <si>
    <t>JZ12</t>
  </si>
  <si>
    <t>JZ1273</t>
  </si>
  <si>
    <t>JZ3522</t>
  </si>
  <si>
    <t>PB12</t>
  </si>
  <si>
    <t>PB1273</t>
  </si>
  <si>
    <t>PB1471</t>
  </si>
  <si>
    <t>PB31</t>
  </si>
  <si>
    <t>PM1405</t>
  </si>
  <si>
    <t>SC1405</t>
  </si>
  <si>
    <t>SR1405</t>
  </si>
  <si>
    <t>TG1405</t>
  </si>
  <si>
    <t>YB12</t>
  </si>
  <si>
    <t>YB1472</t>
  </si>
  <si>
    <t>YB34</t>
  </si>
  <si>
    <t>YBDXP</t>
  </si>
  <si>
    <t>YBK2PI</t>
  </si>
  <si>
    <t>JZ</t>
  </si>
  <si>
    <t>PB</t>
  </si>
  <si>
    <t>PC</t>
  </si>
  <si>
    <t>PM</t>
  </si>
  <si>
    <t>SC</t>
  </si>
  <si>
    <t>YB</t>
  </si>
  <si>
    <t>SR</t>
  </si>
  <si>
    <t>Rx</t>
  </si>
  <si>
    <t>Tx</t>
  </si>
  <si>
    <t>DUPLEX   (TX)</t>
  </si>
  <si>
    <t>(RX)</t>
  </si>
  <si>
    <t>Mode</t>
  </si>
  <si>
    <t>CTCSS</t>
  </si>
  <si>
    <t>Callsign</t>
  </si>
  <si>
    <t>A</t>
  </si>
  <si>
    <t>Nama Channel</t>
  </si>
  <si>
    <t>Standar</t>
  </si>
  <si>
    <t>Keterangan</t>
  </si>
  <si>
    <t xml:space="preserve">Keterangan </t>
  </si>
  <si>
    <t>Standar K2PI</t>
  </si>
  <si>
    <t>Target</t>
  </si>
  <si>
    <t>Standard K2PI</t>
  </si>
  <si>
    <t>YB1471</t>
  </si>
  <si>
    <t>DM-JZ</t>
  </si>
  <si>
    <t>DM-JZ12</t>
  </si>
  <si>
    <t>DM-JZ1273</t>
  </si>
  <si>
    <t>DM-JZ14</t>
  </si>
  <si>
    <t>DM-JZ1405</t>
  </si>
  <si>
    <t>DM-JZ1472</t>
  </si>
  <si>
    <t>DM-JZ31</t>
  </si>
  <si>
    <t>DM-JZ32</t>
  </si>
  <si>
    <t>DM-JZ3275</t>
  </si>
  <si>
    <t>DM-JZ33</t>
  </si>
  <si>
    <t>DM-JZ3374</t>
  </si>
  <si>
    <t>DM-JZ35</t>
  </si>
  <si>
    <t>DM-JZ3522</t>
  </si>
  <si>
    <t>DM-JZ96</t>
  </si>
  <si>
    <t>DM-JZ9671</t>
  </si>
  <si>
    <t>DM-PB</t>
  </si>
  <si>
    <t>DM-PB12</t>
  </si>
  <si>
    <t>DM-PB1273</t>
  </si>
  <si>
    <t>DM-PB14</t>
  </si>
  <si>
    <t>DM-PB1405</t>
  </si>
  <si>
    <t>DM-PB1471</t>
  </si>
  <si>
    <t>DM-PB1472</t>
  </si>
  <si>
    <t>DM-PB31</t>
  </si>
  <si>
    <t>DM-PB32</t>
  </si>
  <si>
    <t>DM-PB3275</t>
  </si>
  <si>
    <t>DM-PB33</t>
  </si>
  <si>
    <t>DM-PB3374</t>
  </si>
  <si>
    <t>DM-PB35</t>
  </si>
  <si>
    <t>DM-PB3522</t>
  </si>
  <si>
    <t>DM-PB96</t>
  </si>
  <si>
    <t>DM-PB9671</t>
  </si>
  <si>
    <t>DM-PC</t>
  </si>
  <si>
    <t>DM-YB</t>
  </si>
  <si>
    <t>DM-YB12</t>
  </si>
  <si>
    <t>DM-YB14</t>
  </si>
  <si>
    <t>DM-YB1405</t>
  </si>
  <si>
    <t>DM-YB1472</t>
  </si>
  <si>
    <t>DM-YB31</t>
  </si>
  <si>
    <t>DM-YB32</t>
  </si>
  <si>
    <t>DM-YB3275</t>
  </si>
  <si>
    <t>DM-YB33</t>
  </si>
  <si>
    <t>DM-YB3374</t>
  </si>
  <si>
    <t>DM-YB34</t>
  </si>
  <si>
    <t>DM-YB35</t>
  </si>
  <si>
    <t>DM-YB3522</t>
  </si>
  <si>
    <t>DM-YBDXP</t>
  </si>
  <si>
    <t>DM-YBK2PI</t>
  </si>
  <si>
    <t>DM-YBRC</t>
  </si>
  <si>
    <t>DM-YBWW</t>
  </si>
  <si>
    <t>SM-JZ</t>
  </si>
  <si>
    <t>SM-JZ12</t>
  </si>
  <si>
    <t>SM-JZ1273</t>
  </si>
  <si>
    <t>SM-JZ14</t>
  </si>
  <si>
    <t>SM-JZ1405</t>
  </si>
  <si>
    <t>SM-JZ1472</t>
  </si>
  <si>
    <t>SM-JZ31</t>
  </si>
  <si>
    <t>SM-JZ32</t>
  </si>
  <si>
    <t>SM-JZ3275</t>
  </si>
  <si>
    <t>SM-JZ33</t>
  </si>
  <si>
    <t>SM-JZ3374</t>
  </si>
  <si>
    <t>SM-JZ35</t>
  </si>
  <si>
    <t>SM-JZ3522</t>
  </si>
  <si>
    <t>SM-JZ96</t>
  </si>
  <si>
    <t>SM-JZ9671</t>
  </si>
  <si>
    <t>SM-PB</t>
  </si>
  <si>
    <t>SM-PB12</t>
  </si>
  <si>
    <t>SM-PB1273</t>
  </si>
  <si>
    <t>SM-PB14</t>
  </si>
  <si>
    <t>SM-PB1405</t>
  </si>
  <si>
    <t>SM-PB1471</t>
  </si>
  <si>
    <t>SM-PB1472</t>
  </si>
  <si>
    <t>SM-PB31</t>
  </si>
  <si>
    <t>SM-PB32</t>
  </si>
  <si>
    <t>SM-PB3275</t>
  </si>
  <si>
    <t>SM-PB33</t>
  </si>
  <si>
    <t>SM-PB3374</t>
  </si>
  <si>
    <t>SM-PB35</t>
  </si>
  <si>
    <t>SM-PB3522</t>
  </si>
  <si>
    <t>SM-PB96</t>
  </si>
  <si>
    <t>SM-PB9671</t>
  </si>
  <si>
    <t>SM-PC</t>
  </si>
  <si>
    <t>SM-YB</t>
  </si>
  <si>
    <t>SM-YB12</t>
  </si>
  <si>
    <t>SM-YB14</t>
  </si>
  <si>
    <t>SM-YB1405</t>
  </si>
  <si>
    <t>SM-YB1472</t>
  </si>
  <si>
    <t>SM-YB31</t>
  </si>
  <si>
    <t>SM-YB32</t>
  </si>
  <si>
    <t>SM-YB3275</t>
  </si>
  <si>
    <t>SM-YB33</t>
  </si>
  <si>
    <t>SM-YB3374</t>
  </si>
  <si>
    <t>SM-YB34</t>
  </si>
  <si>
    <t>SM-YB35</t>
  </si>
  <si>
    <t>SM-YB3522</t>
  </si>
  <si>
    <t>SM-YBDXP</t>
  </si>
  <si>
    <t>SM-YBK2PI</t>
  </si>
  <si>
    <t>SM-YBRC</t>
  </si>
  <si>
    <t>SM-YBWW</t>
  </si>
  <si>
    <t>DR-JZ</t>
  </si>
  <si>
    <t>DR-JZ12</t>
  </si>
  <si>
    <t>DR-JZ1273</t>
  </si>
  <si>
    <t>DR-JZ14</t>
  </si>
  <si>
    <t>DR-JZ1405</t>
  </si>
  <si>
    <t>DR-JZ1472</t>
  </si>
  <si>
    <t>DR-JZ31</t>
  </si>
  <si>
    <t>DR-JZ32</t>
  </si>
  <si>
    <t>DR-JZ3275</t>
  </si>
  <si>
    <t>DR-JZ33</t>
  </si>
  <si>
    <t>DR-JZ3374</t>
  </si>
  <si>
    <t>DR-JZ35</t>
  </si>
  <si>
    <t>DR-JZ3522</t>
  </si>
  <si>
    <t>DR-JZ96</t>
  </si>
  <si>
    <t>DR-JZ9671</t>
  </si>
  <si>
    <t>DR-PB</t>
  </si>
  <si>
    <t>DR-PB12</t>
  </si>
  <si>
    <t>DR-PB1273</t>
  </si>
  <si>
    <t>DR-PB14</t>
  </si>
  <si>
    <t>DR-PB1405</t>
  </si>
  <si>
    <t>DR-PB1471</t>
  </si>
  <si>
    <t>DR-PB1472</t>
  </si>
  <si>
    <t>DR-PB31</t>
  </si>
  <si>
    <t>DR-PB32</t>
  </si>
  <si>
    <t>DR-PB3275</t>
  </si>
  <si>
    <t>DR-PB33</t>
  </si>
  <si>
    <t>DR-PB3374</t>
  </si>
  <si>
    <t>DR-PB35</t>
  </si>
  <si>
    <t>DR-PB3522</t>
  </si>
  <si>
    <t>DR-PB96</t>
  </si>
  <si>
    <t>DR-PB9671</t>
  </si>
  <si>
    <t>DR-PC</t>
  </si>
  <si>
    <t>DR-YB</t>
  </si>
  <si>
    <t>DR-YB12</t>
  </si>
  <si>
    <t>DR-YB14</t>
  </si>
  <si>
    <t>DR-YB1405</t>
  </si>
  <si>
    <t>DR-YB1472</t>
  </si>
  <si>
    <t>DR-YB31</t>
  </si>
  <si>
    <t>DR-YB32</t>
  </si>
  <si>
    <t>DR-YB3275</t>
  </si>
  <si>
    <t>DR-YB33</t>
  </si>
  <si>
    <t>DR-YB3374</t>
  </si>
  <si>
    <t>DR-YB34</t>
  </si>
  <si>
    <t>DR-YB35</t>
  </si>
  <si>
    <t>DR-YB3522</t>
  </si>
  <si>
    <t>DR-YBDXP</t>
  </si>
  <si>
    <t>DR-YBK2PI</t>
  </si>
  <si>
    <t>DR-YBRC</t>
  </si>
  <si>
    <t>DR-YBWW</t>
  </si>
  <si>
    <t>SR-JZ</t>
  </si>
  <si>
    <t>SR-JZ12</t>
  </si>
  <si>
    <t>SR-JZ1273</t>
  </si>
  <si>
    <t>SR-JZ14</t>
  </si>
  <si>
    <t>SR-JZ1405</t>
  </si>
  <si>
    <t>SR-JZ1472</t>
  </si>
  <si>
    <t>SR-JZ31</t>
  </si>
  <si>
    <t>SR-JZ32</t>
  </si>
  <si>
    <t>SR-JZ3275</t>
  </si>
  <si>
    <t>SR-JZ33</t>
  </si>
  <si>
    <t>SR-JZ3374</t>
  </si>
  <si>
    <t>SR-JZ35</t>
  </si>
  <si>
    <t>SR-JZ3522</t>
  </si>
  <si>
    <t>SR-JZ96</t>
  </si>
  <si>
    <t>SR-JZ9671</t>
  </si>
  <si>
    <t>SR-PB</t>
  </si>
  <si>
    <t>SR-PB12</t>
  </si>
  <si>
    <t>SR-PB1273</t>
  </si>
  <si>
    <t>SR-PB14</t>
  </si>
  <si>
    <t>SR-PB1405</t>
  </si>
  <si>
    <t>SR-PB1471</t>
  </si>
  <si>
    <t>SR-PB1472</t>
  </si>
  <si>
    <t>SR-PB31</t>
  </si>
  <si>
    <t>SR-PB32</t>
  </si>
  <si>
    <t>SR-PB3275</t>
  </si>
  <si>
    <t>SR-PB33</t>
  </si>
  <si>
    <t>SR-PB3374</t>
  </si>
  <si>
    <t>SR-PB35</t>
  </si>
  <si>
    <t>SR-PB3522</t>
  </si>
  <si>
    <t>SR-PB96</t>
  </si>
  <si>
    <t>SR-PB9671</t>
  </si>
  <si>
    <t>SR-PC</t>
  </si>
  <si>
    <t>SR-YB</t>
  </si>
  <si>
    <t>SR-YB12</t>
  </si>
  <si>
    <t>SR-YB14</t>
  </si>
  <si>
    <t>SR-YB1405</t>
  </si>
  <si>
    <t>SR-YB1472</t>
  </si>
  <si>
    <t>SR-YB31</t>
  </si>
  <si>
    <t>SR-YB32</t>
  </si>
  <si>
    <t>SR-YB3275</t>
  </si>
  <si>
    <t>SR-YB33</t>
  </si>
  <si>
    <t>SR-YB3374</t>
  </si>
  <si>
    <t>SR-YB34</t>
  </si>
  <si>
    <t>SR-YB35</t>
  </si>
  <si>
    <t>SR-YB3522</t>
  </si>
  <si>
    <t>SR-YBDXP</t>
  </si>
  <si>
    <t>SR-YBK2PI</t>
  </si>
  <si>
    <t>SR-YBRC</t>
  </si>
  <si>
    <t>SR-YBWW</t>
  </si>
  <si>
    <t>YBJW</t>
  </si>
  <si>
    <t>YBJI</t>
  </si>
  <si>
    <t>DM-YBJW</t>
  </si>
  <si>
    <t>SM-YBJW</t>
  </si>
  <si>
    <t>DR-YBJW</t>
  </si>
  <si>
    <t>SR-YBJW</t>
  </si>
  <si>
    <t>DM-YBJI</t>
  </si>
  <si>
    <t>SM-YBJI</t>
  </si>
  <si>
    <t>DR-YBJI</t>
  </si>
  <si>
    <t>SR-YBJI</t>
  </si>
  <si>
    <t>YBFSR</t>
  </si>
  <si>
    <t>YBFSI</t>
  </si>
  <si>
    <t>DM-YBFSI</t>
  </si>
  <si>
    <t>SM-YBFSI</t>
  </si>
  <si>
    <t>DR-YBFSI</t>
  </si>
  <si>
    <t>SR-YBFSI</t>
  </si>
  <si>
    <t>DM-YBFSR</t>
  </si>
  <si>
    <t>SM-YBFSR</t>
  </si>
  <si>
    <t>DR-YBFSR</t>
  </si>
  <si>
    <t>SR-YBFSR</t>
  </si>
  <si>
    <t>JZKD</t>
  </si>
  <si>
    <t>DM-JZKD</t>
  </si>
  <si>
    <t>SM-JZKD</t>
  </si>
  <si>
    <t>DR-JZKD</t>
  </si>
  <si>
    <t>SR-JZKD</t>
  </si>
  <si>
    <t>Instruction</t>
  </si>
  <si>
    <t>Nama TG diisi dengan Kode Kelompok + Kode Wilayah Depdagri</t>
  </si>
  <si>
    <t>ID TG diisi dengan ID Kelompok diikuti ID Kode  Wilayah Depdagri</t>
  </si>
  <si>
    <t>D-RAPI-CH1</t>
  </si>
  <si>
    <t>D-RAPI-CH2</t>
  </si>
  <si>
    <t>D-RAPI-CH3</t>
  </si>
  <si>
    <t>D-RAPI-CH4</t>
  </si>
  <si>
    <t>Nama Character 1&amp;2 'S/D'  (Simplex/Duplex) + Dash</t>
  </si>
  <si>
    <t>Nama Char 1 'S/D', Char 2 'M/R/L' + Dash + TGName</t>
  </si>
  <si>
    <t>DV RPU</t>
  </si>
  <si>
    <t>Hotspot Lain</t>
  </si>
  <si>
    <t>Hotspot Utama</t>
  </si>
  <si>
    <t>K2PI</t>
  </si>
  <si>
    <t>YB0ZZZ</t>
  </si>
  <si>
    <t>JZSIM</t>
  </si>
  <si>
    <t>JZKRAP</t>
  </si>
  <si>
    <t>YH0ZZZ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</si>
</sst>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33" borderId="11" xfId="0" applyFill="1" applyBorder="1" applyProtection="1">
      <protection hidden="1"/>
    </xf>
    <xf numFmtId="0" fontId="0" fillId="0" borderId="13" xfId="0" applyBorder="1" applyProtection="1">
      <protection locked="0"/>
    </xf>
    <xf numFmtId="0" fontId="16" fillId="0" borderId="0" xfId="0" applyFont="1" applyAlignment="1" applyProtection="1">
      <alignment horizontal="center"/>
      <protection hidden="1"/>
    </xf>
    <xf numFmtId="0" fontId="0" fillId="0" borderId="12" xfId="0" applyBorder="1" applyProtection="1">
      <protection locked="0"/>
    </xf>
    <xf numFmtId="0" fontId="0" fillId="34" borderId="0" xfId="0" applyFill="1" applyProtection="1">
      <protection hidden="1"/>
    </xf>
    <xf numFmtId="0" fontId="0" fillId="33" borderId="12" xfId="0" applyFill="1" applyBorder="1" applyProtection="1">
      <protection hidden="1"/>
    </xf>
    <xf numFmtId="0" fontId="0" fillId="33" borderId="13" xfId="0" applyFill="1" applyBorder="1" applyProtection="1">
      <protection hidden="1"/>
    </xf>
    <xf numFmtId="0" fontId="0" fillId="33" borderId="12" xfId="0" applyFill="1" applyBorder="1" applyProtection="1">
      <protection locked="0"/>
    </xf>
    <xf numFmtId="164" fontId="0" fillId="0" borderId="0" xfId="0" applyNumberFormat="1" applyProtection="1">
      <protection hidden="1"/>
    </xf>
    <xf numFmtId="0" fontId="0" fillId="35" borderId="0" xfId="0" applyFill="1" applyProtection="1">
      <protection hidden="1"/>
    </xf>
    <xf numFmtId="0" fontId="16" fillId="36" borderId="10" xfId="0" applyFont="1" applyFill="1" applyBorder="1" applyProtection="1">
      <protection hidden="1"/>
    </xf>
    <xf numFmtId="0" fontId="16" fillId="36" borderId="10" xfId="0" applyFont="1" applyFill="1" applyBorder="1" applyAlignment="1" applyProtection="1">
      <alignment horizontal="centerContinuous"/>
      <protection hidden="1"/>
    </xf>
    <xf numFmtId="0" fontId="0" fillId="36" borderId="10" xfId="0" applyFill="1" applyBorder="1" applyAlignment="1" applyProtection="1">
      <alignment horizontal="centerContinuous"/>
      <protection hidden="1"/>
    </xf>
    <xf numFmtId="0" fontId="0" fillId="37" borderId="11" xfId="0" applyFill="1" applyBorder="1" applyProtection="1">
      <protection hidden="1"/>
    </xf>
    <xf numFmtId="0" fontId="0" fillId="37" borderId="12" xfId="0" applyFill="1" applyBorder="1" applyProtection="1">
      <protection hidden="1"/>
    </xf>
    <xf numFmtId="0" fontId="0" fillId="37" borderId="13" xfId="0" applyFill="1" applyBorder="1" applyProtection="1">
      <protection hidden="1"/>
    </xf>
    <xf numFmtId="0" fontId="0" fillId="37" borderId="12" xfId="0" applyFill="1" applyBorder="1" applyAlignment="1" applyProtection="1">
      <alignment horizontal="right"/>
      <protection hidden="1"/>
    </xf>
    <xf numFmtId="0" fontId="0" fillId="37" borderId="13" xfId="0" applyFill="1" applyBorder="1" applyAlignment="1" applyProtection="1">
      <alignment horizontal="left"/>
      <protection hidden="1"/>
    </xf>
    <xf numFmtId="0" fontId="0" fillId="0" borderId="11" xfId="0" applyBorder="1" applyProtection="1"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33" borderId="0" xfId="0" applyFill="1" applyProtection="1">
      <protection hidden="1"/>
    </xf>
    <xf numFmtId="0" fontId="16" fillId="35" borderId="0" xfId="0" applyFont="1" applyFill="1" applyAlignment="1" applyProtection="1">
      <alignment horizontal="center"/>
      <protection hidden="1"/>
    </xf>
    <xf numFmtId="0" fontId="16" fillId="35" borderId="10" xfId="0" applyFont="1" applyFill="1" applyBorder="1" applyAlignment="1" applyProtection="1">
      <alignment horizontal="center"/>
      <protection hidden="1"/>
    </xf>
    <xf numFmtId="0" fontId="16" fillId="38" borderId="10" xfId="0" applyFont="1" applyFill="1" applyBorder="1" applyAlignment="1" applyProtection="1">
      <alignment horizontal="center"/>
      <protection hidden="1"/>
    </xf>
    <xf numFmtId="0" fontId="0" fillId="39" borderId="12" xfId="0" applyFill="1" applyBorder="1" applyProtection="1">
      <protection locked="0"/>
    </xf>
    <xf numFmtId="0" fontId="0" fillId="33" borderId="14" xfId="0" applyFill="1" applyBorder="1" applyProtection="1">
      <protection hidden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D7C8E-3990-4418-90A0-00D2611B89D6}">
  <sheetPr>
    <tabColor rgb="FFFFC000"/>
  </sheetPr>
  <dimension ref="A1:S11"/>
  <sheetViews>
    <sheetView tabSelected="1" topLeftCell="B1" zoomScale="124" zoomScaleNormal="124" workbookViewId="0">
      <selection activeCell="J8" sqref="J8"/>
    </sheetView>
  </sheetViews>
  <sheetFormatPr defaultColWidth="0" defaultRowHeight="15" zeroHeight="1" x14ac:dyDescent="0.25"/>
  <cols>
    <col min="1" max="1" width="9.140625" style="11" hidden="1" customWidth="1"/>
    <col min="2" max="2" width="2.85546875" style="11" customWidth="1"/>
    <col min="3" max="4" width="12.42578125" style="11" customWidth="1"/>
    <col min="5" max="5" width="11" style="11" bestFit="1" customWidth="1"/>
    <col min="6" max="6" width="3.140625" style="11" customWidth="1"/>
    <col min="7" max="7" width="12.5703125" style="11" bestFit="1" customWidth="1"/>
    <col min="8" max="8" width="11" style="11" customWidth="1"/>
    <col min="9" max="9" width="3.42578125" style="11" customWidth="1"/>
    <col min="10" max="10" width="12.5703125" style="11" bestFit="1" customWidth="1"/>
    <col min="11" max="11" width="9.85546875" style="11" customWidth="1"/>
    <col min="12" max="12" width="2.85546875" style="11" customWidth="1"/>
    <col min="13" max="13" width="12.5703125" style="11" bestFit="1" customWidth="1"/>
    <col min="14" max="14" width="9.140625" style="11" customWidth="1"/>
    <col min="15" max="15" width="3.42578125" style="11" customWidth="1"/>
    <col min="16" max="16" width="3.42578125" style="11" hidden="1" customWidth="1"/>
    <col min="17" max="17" width="9.7109375" style="11" hidden="1" customWidth="1"/>
    <col min="18" max="18" width="8.28515625" style="11" hidden="1" customWidth="1"/>
    <col min="19" max="16384" width="3.42578125" style="11" hidden="1"/>
  </cols>
  <sheetData>
    <row r="1" spans="1:19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x14ac:dyDescent="0.25">
      <c r="A2" s="6"/>
      <c r="B2" s="6"/>
      <c r="C2" s="12" t="s">
        <v>0</v>
      </c>
      <c r="D2" s="12" t="s">
        <v>110</v>
      </c>
      <c r="E2" s="12" t="s">
        <v>43</v>
      </c>
      <c r="F2" s="6"/>
      <c r="G2" s="13" t="s">
        <v>352</v>
      </c>
      <c r="H2" s="14"/>
      <c r="I2" s="6"/>
      <c r="J2" s="13" t="s">
        <v>350</v>
      </c>
      <c r="K2" s="14"/>
      <c r="L2" s="6"/>
      <c r="M2" s="13" t="s">
        <v>351</v>
      </c>
      <c r="N2" s="14"/>
      <c r="O2" s="6"/>
    </row>
    <row r="3" spans="1:19" x14ac:dyDescent="0.25">
      <c r="A3" s="6"/>
      <c r="B3" s="6"/>
      <c r="C3" s="15">
        <v>1</v>
      </c>
      <c r="D3" s="20" t="s">
        <v>354</v>
      </c>
      <c r="E3" s="20">
        <v>5100000</v>
      </c>
      <c r="F3" s="6"/>
      <c r="G3" s="15" t="s">
        <v>45</v>
      </c>
      <c r="H3" s="20">
        <v>43210000</v>
      </c>
      <c r="I3" s="6"/>
      <c r="J3" s="15" t="s">
        <v>106</v>
      </c>
      <c r="K3" s="20">
        <v>43060000</v>
      </c>
      <c r="L3" s="6"/>
      <c r="M3" s="15" t="s">
        <v>106</v>
      </c>
      <c r="N3" s="20">
        <v>43320000</v>
      </c>
      <c r="O3" s="6"/>
      <c r="P3" s="11">
        <f>IF(D3="",0,C3)</f>
        <v>1</v>
      </c>
      <c r="Q3" s="1" t="str">
        <f>"""" &amp;Input!C3&amp; """" &amp;","&amp; """" &amp;Input!E3&amp; """"&amp;","&amp; """" &amp;Input!D3&amp; """"</f>
        <v>"1","5100000","YB0ZZZ"</v>
      </c>
    </row>
    <row r="4" spans="1:19" x14ac:dyDescent="0.25">
      <c r="A4" s="6"/>
      <c r="B4" s="6"/>
      <c r="C4" s="16">
        <v>2</v>
      </c>
      <c r="D4" s="5" t="s">
        <v>355</v>
      </c>
      <c r="E4" s="5">
        <v>2000000</v>
      </c>
      <c r="F4" s="6"/>
      <c r="G4" s="16" t="s">
        <v>106</v>
      </c>
      <c r="H4" s="5">
        <v>43415000</v>
      </c>
      <c r="I4" s="6"/>
      <c r="J4" s="18" t="s">
        <v>107</v>
      </c>
      <c r="K4" s="5">
        <v>43460000</v>
      </c>
      <c r="L4" s="6"/>
      <c r="M4" s="18" t="s">
        <v>107</v>
      </c>
      <c r="N4" s="5">
        <v>43020000</v>
      </c>
      <c r="O4" s="6"/>
      <c r="P4" s="11">
        <f t="shared" ref="P4:P7" si="0">IF(D4="",0,C4)</f>
        <v>2</v>
      </c>
      <c r="Q4" s="1" t="str">
        <f>"""" &amp;Input!C4&amp; """" &amp;","&amp; """" &amp;Input!E4&amp; """"&amp;","&amp; """" &amp;Input!D4&amp; """"</f>
        <v>"2","2000000","JZSIM"</v>
      </c>
    </row>
    <row r="5" spans="1:19" x14ac:dyDescent="0.25">
      <c r="A5" s="6"/>
      <c r="B5" s="6"/>
      <c r="C5" s="16">
        <v>3</v>
      </c>
      <c r="D5" s="5" t="s">
        <v>353</v>
      </c>
      <c r="E5" s="5">
        <v>5000000</v>
      </c>
      <c r="F5" s="6"/>
      <c r="G5" s="18" t="s">
        <v>107</v>
      </c>
      <c r="H5" s="5">
        <v>43015000</v>
      </c>
      <c r="I5" s="6"/>
      <c r="J5" s="19" t="s">
        <v>46</v>
      </c>
      <c r="K5" s="3">
        <v>1</v>
      </c>
      <c r="L5" s="6"/>
      <c r="M5" s="19" t="s">
        <v>46</v>
      </c>
      <c r="N5" s="3">
        <v>2</v>
      </c>
      <c r="O5" s="6"/>
      <c r="P5" s="11">
        <f t="shared" si="0"/>
        <v>3</v>
      </c>
      <c r="Q5" s="1" t="str">
        <f>"""" &amp;Input!C5&amp; """" &amp;","&amp; """" &amp;Input!E5&amp; """"&amp;","&amp; """" &amp;Input!D5&amp; """"</f>
        <v>"3","5000000","K2PI"</v>
      </c>
    </row>
    <row r="6" spans="1:19" x14ac:dyDescent="0.25">
      <c r="A6" s="6"/>
      <c r="B6" s="6"/>
      <c r="C6" s="16">
        <v>4</v>
      </c>
      <c r="D6" s="5" t="s">
        <v>356</v>
      </c>
      <c r="E6" s="5">
        <v>280000</v>
      </c>
      <c r="F6" s="6"/>
      <c r="G6" s="17" t="s">
        <v>46</v>
      </c>
      <c r="H6" s="21">
        <v>10</v>
      </c>
      <c r="I6" s="6"/>
      <c r="J6" s="6"/>
      <c r="K6" s="6"/>
      <c r="L6" s="6"/>
      <c r="M6" s="6"/>
      <c r="N6" s="6"/>
      <c r="O6" s="6"/>
      <c r="P6" s="11">
        <f t="shared" si="0"/>
        <v>4</v>
      </c>
      <c r="Q6" s="1" t="str">
        <f>"""" &amp;Input!C6&amp; """" &amp;","&amp; """" &amp;Input!E6&amp; """"&amp;","&amp; """" &amp;Input!D6&amp; """"</f>
        <v>"4","280000","JZKRAP"</v>
      </c>
    </row>
    <row r="7" spans="1:19" x14ac:dyDescent="0.25">
      <c r="A7" s="6"/>
      <c r="B7" s="6"/>
      <c r="C7" s="17">
        <v>5</v>
      </c>
      <c r="D7" s="3" t="s">
        <v>357</v>
      </c>
      <c r="E7" s="3">
        <v>5109999</v>
      </c>
      <c r="F7" s="6"/>
      <c r="G7" s="6"/>
      <c r="H7" s="6"/>
      <c r="I7" s="6"/>
      <c r="J7" s="6"/>
      <c r="K7" s="6"/>
      <c r="L7" s="6"/>
      <c r="M7" s="6"/>
      <c r="N7" s="6"/>
      <c r="O7" s="6"/>
      <c r="P7" s="11">
        <f t="shared" si="0"/>
        <v>5</v>
      </c>
      <c r="Q7" s="1" t="str">
        <f>"""" &amp;Input!C7&amp; """" &amp;","&amp; """" &amp;Input!E7&amp; """"&amp;","&amp; """" &amp;Input!D7&amp; """"</f>
        <v>"5","5109999","YH0ZZZ"</v>
      </c>
    </row>
    <row r="8" spans="1:19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hidden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idden="1" x14ac:dyDescent="0.25">
      <c r="I10" s="6"/>
      <c r="L10" s="6"/>
    </row>
    <row r="11" spans="1:19" hidden="1" x14ac:dyDescent="0.25">
      <c r="I11" s="6"/>
    </row>
  </sheetData>
  <sheetProtection sheet="1" objects="1" scenarios="1"/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43A43-F0E2-4DF8-917E-F4C22A0E0C76}">
  <sheetPr>
    <tabColor rgb="FFFFC000"/>
  </sheetPr>
  <dimension ref="A1:P501"/>
  <sheetViews>
    <sheetView workbookViewId="0">
      <pane ySplit="1" topLeftCell="A278" activePane="bottomLeft" state="frozen"/>
      <selection activeCell="B1" sqref="B1"/>
      <selection pane="bottomLeft" activeCell="A282" sqref="A282"/>
    </sheetView>
  </sheetViews>
  <sheetFormatPr defaultColWidth="0" defaultRowHeight="15" zeroHeight="1" x14ac:dyDescent="0.25"/>
  <cols>
    <col min="1" max="1" width="5" style="1" bestFit="1" customWidth="1"/>
    <col min="2" max="2" width="14.28515625" style="1" bestFit="1" customWidth="1"/>
    <col min="3" max="3" width="6" style="1" bestFit="1" customWidth="1"/>
    <col min="4" max="5" width="9" style="1" bestFit="1" customWidth="1"/>
    <col min="6" max="6" width="8" style="1" bestFit="1" customWidth="1"/>
    <col min="7" max="7" width="9.140625" style="1" customWidth="1"/>
    <col min="8" max="8" width="34.7109375" style="1" bestFit="1" customWidth="1"/>
    <col min="9" max="9" width="46.5703125" style="1" customWidth="1"/>
    <col min="10" max="10" width="3.7109375" style="1" customWidth="1"/>
    <col min="11" max="11" width="5" style="1" hidden="1" customWidth="1"/>
    <col min="12" max="12" width="14" style="1" hidden="1" customWidth="1"/>
    <col min="13" max="13" width="2.28515625" style="1" hidden="1" customWidth="1"/>
    <col min="14" max="15" width="9" style="1" hidden="1" customWidth="1"/>
    <col min="16" max="16" width="8" style="1" hidden="1" customWidth="1"/>
    <col min="17" max="16384" width="9.140625" style="1" hidden="1"/>
  </cols>
  <sheetData>
    <row r="1" spans="1:16" s="4" customFormat="1" x14ac:dyDescent="0.25">
      <c r="A1" s="25" t="s">
        <v>0</v>
      </c>
      <c r="B1" s="25" t="s">
        <v>112</v>
      </c>
      <c r="C1" s="25" t="s">
        <v>108</v>
      </c>
      <c r="D1" s="25" t="s">
        <v>104</v>
      </c>
      <c r="E1" s="25" t="s">
        <v>105</v>
      </c>
      <c r="F1" s="25" t="s">
        <v>109</v>
      </c>
      <c r="G1" s="25" t="s">
        <v>117</v>
      </c>
      <c r="H1" s="25" t="s">
        <v>114</v>
      </c>
      <c r="I1" s="25" t="s">
        <v>341</v>
      </c>
    </row>
    <row r="2" spans="1:16" x14ac:dyDescent="0.25">
      <c r="A2" s="27">
        <v>1</v>
      </c>
      <c r="B2" s="27" t="s">
        <v>344</v>
      </c>
      <c r="C2" s="27" t="s">
        <v>111</v>
      </c>
      <c r="D2" s="27">
        <v>14202000</v>
      </c>
      <c r="E2" s="27">
        <v>14352000</v>
      </c>
      <c r="F2" s="27">
        <v>8850000</v>
      </c>
      <c r="G2" s="27" t="str">
        <f t="shared" ref="G2:G65" si="0">IF(MID(B2,5,1)="M","MMDVM",IF(MID(B2,5,1)="R","DVRPU",""))</f>
        <v/>
      </c>
      <c r="H2" s="27" t="s">
        <v>113</v>
      </c>
      <c r="I2" s="27"/>
      <c r="K2" s="1" cm="1">
        <f t="array" ref="K2:P221">_xlfn._xlws.SORT(_xlfn._xlws.FILTER(Channel!A2:F600,Channel!A2:A600&gt;0),2)</f>
        <v>22</v>
      </c>
      <c r="L2" s="1" t="str">
        <v>DM-JZ</v>
      </c>
      <c r="M2" s="1" t="str">
        <v>D</v>
      </c>
      <c r="N2" s="1">
        <v>43015000</v>
      </c>
      <c r="O2" s="1">
        <v>43415000</v>
      </c>
      <c r="P2" s="1">
        <v>0</v>
      </c>
    </row>
    <row r="3" spans="1:16" x14ac:dyDescent="0.25">
      <c r="A3" s="7">
        <f>A2+1</f>
        <v>2</v>
      </c>
      <c r="B3" s="7" t="s">
        <v>345</v>
      </c>
      <c r="C3" s="7" t="s">
        <v>111</v>
      </c>
      <c r="D3" s="7">
        <v>14204000</v>
      </c>
      <c r="E3" s="7">
        <v>14354000</v>
      </c>
      <c r="F3" s="7">
        <v>8850000</v>
      </c>
      <c r="G3" s="7" t="str">
        <f t="shared" si="0"/>
        <v/>
      </c>
      <c r="H3" s="7" t="s">
        <v>113</v>
      </c>
      <c r="I3" s="7"/>
      <c r="K3" s="1">
        <v>23</v>
      </c>
      <c r="L3" s="1" t="str">
        <v>DM-JZ12</v>
      </c>
      <c r="M3" s="1" t="str">
        <v>D</v>
      </c>
      <c r="N3" s="1">
        <v>43015000</v>
      </c>
      <c r="O3" s="1">
        <v>43415000</v>
      </c>
      <c r="P3" s="1">
        <v>0</v>
      </c>
    </row>
    <row r="4" spans="1:16" x14ac:dyDescent="0.25">
      <c r="A4" s="7">
        <f t="shared" ref="A4:A5" si="1">A3+1</f>
        <v>3</v>
      </c>
      <c r="B4" s="7" t="s">
        <v>346</v>
      </c>
      <c r="C4" s="7" t="s">
        <v>111</v>
      </c>
      <c r="D4" s="7">
        <v>14206000</v>
      </c>
      <c r="E4" s="7">
        <v>14356000</v>
      </c>
      <c r="F4" s="7">
        <v>8850000</v>
      </c>
      <c r="G4" s="7" t="str">
        <f t="shared" si="0"/>
        <v/>
      </c>
      <c r="H4" s="7" t="s">
        <v>113</v>
      </c>
      <c r="I4" s="7"/>
      <c r="K4" s="1">
        <v>24</v>
      </c>
      <c r="L4" s="1" t="str">
        <v>DM-JZ1273</v>
      </c>
      <c r="M4" s="1" t="str">
        <v>D</v>
      </c>
      <c r="N4" s="1">
        <v>43015000</v>
      </c>
      <c r="O4" s="1">
        <v>43415000</v>
      </c>
      <c r="P4" s="1">
        <v>0</v>
      </c>
    </row>
    <row r="5" spans="1:16" x14ac:dyDescent="0.25">
      <c r="A5" s="7">
        <f t="shared" si="1"/>
        <v>4</v>
      </c>
      <c r="B5" s="7" t="s">
        <v>347</v>
      </c>
      <c r="C5" s="7" t="s">
        <v>111</v>
      </c>
      <c r="D5" s="7">
        <v>14208000</v>
      </c>
      <c r="E5" s="7">
        <v>14358000</v>
      </c>
      <c r="F5" s="7">
        <v>8850000</v>
      </c>
      <c r="G5" s="7" t="str">
        <f t="shared" si="0"/>
        <v/>
      </c>
      <c r="H5" s="7" t="s">
        <v>113</v>
      </c>
      <c r="I5" s="7"/>
      <c r="K5" s="1">
        <v>25</v>
      </c>
      <c r="L5" s="1" t="str">
        <v>DM-JZ14</v>
      </c>
      <c r="M5" s="1" t="str">
        <v>D</v>
      </c>
      <c r="N5" s="1">
        <v>43015000</v>
      </c>
      <c r="O5" s="1">
        <v>43415000</v>
      </c>
      <c r="P5" s="1">
        <v>0</v>
      </c>
    </row>
    <row r="6" spans="1:16" x14ac:dyDescent="0.25">
      <c r="A6" s="7">
        <f>IF(B6="",0,A5+1)</f>
        <v>0</v>
      </c>
      <c r="B6" s="5"/>
      <c r="C6" s="7" t="str">
        <f>IF(B6="","","A")</f>
        <v/>
      </c>
      <c r="D6" s="5"/>
      <c r="E6" s="26" t="str">
        <f>IF(B6="","",IF(LEFT(B6,1)="S",D6,D6+150000))</f>
        <v/>
      </c>
      <c r="F6" s="5"/>
      <c r="G6" s="7" t="str">
        <f t="shared" si="0"/>
        <v/>
      </c>
      <c r="H6" s="7" t="str">
        <f>IF(B6="","Untuk Penambahan Channel Analog","Channel Tambahan User")</f>
        <v>Untuk Penambahan Channel Analog</v>
      </c>
      <c r="I6" s="7" t="s">
        <v>348</v>
      </c>
      <c r="K6" s="1">
        <v>26</v>
      </c>
      <c r="L6" s="1" t="str">
        <v>DM-JZ1405</v>
      </c>
      <c r="M6" s="1" t="str">
        <v>D</v>
      </c>
      <c r="N6" s="1">
        <v>43015000</v>
      </c>
      <c r="O6" s="1">
        <v>43415000</v>
      </c>
      <c r="P6" s="1">
        <v>0</v>
      </c>
    </row>
    <row r="7" spans="1:16" x14ac:dyDescent="0.25">
      <c r="A7" s="7">
        <f t="shared" ref="A7:A20" si="2">IF(B7="",0,A6+1)</f>
        <v>0</v>
      </c>
      <c r="B7" s="5"/>
      <c r="C7" s="7" t="str">
        <f t="shared" ref="C7:C65" si="3">IF(B7="","","A")</f>
        <v/>
      </c>
      <c r="D7" s="5"/>
      <c r="E7" s="26" t="str">
        <f t="shared" ref="E7:E11" si="4">IF(B7="","",IF(LEFT(B7,1)="S",D7,D7+150000))</f>
        <v/>
      </c>
      <c r="F7" s="5"/>
      <c r="G7" s="7" t="str">
        <f t="shared" si="0"/>
        <v/>
      </c>
      <c r="H7" s="7" t="str">
        <f t="shared" ref="H7:H65" si="5">IF(B7="","Untuk Penambahan Channel Analog","Channel Tambahan User")</f>
        <v>Untuk Penambahan Channel Analog</v>
      </c>
      <c r="I7" s="7"/>
      <c r="K7" s="1">
        <v>27</v>
      </c>
      <c r="L7" s="1" t="str">
        <v>DM-JZ1472</v>
      </c>
      <c r="M7" s="1" t="str">
        <v>D</v>
      </c>
      <c r="N7" s="1">
        <v>43015000</v>
      </c>
      <c r="O7" s="1">
        <v>43415000</v>
      </c>
      <c r="P7" s="1">
        <v>0</v>
      </c>
    </row>
    <row r="8" spans="1:16" x14ac:dyDescent="0.25">
      <c r="A8" s="7">
        <f t="shared" si="2"/>
        <v>0</v>
      </c>
      <c r="B8" s="5"/>
      <c r="C8" s="7" t="str">
        <f t="shared" si="3"/>
        <v/>
      </c>
      <c r="D8" s="5"/>
      <c r="E8" s="26" t="str">
        <f t="shared" si="4"/>
        <v/>
      </c>
      <c r="F8" s="5"/>
      <c r="G8" s="7" t="str">
        <f t="shared" si="0"/>
        <v/>
      </c>
      <c r="H8" s="7" t="str">
        <f t="shared" si="5"/>
        <v>Untuk Penambahan Channel Analog</v>
      </c>
      <c r="I8" s="7"/>
      <c r="K8" s="1">
        <v>28</v>
      </c>
      <c r="L8" s="1" t="str">
        <v>DM-JZ31</v>
      </c>
      <c r="M8" s="1" t="str">
        <v>D</v>
      </c>
      <c r="N8" s="1">
        <v>43015000</v>
      </c>
      <c r="O8" s="1">
        <v>43415000</v>
      </c>
      <c r="P8" s="1">
        <v>0</v>
      </c>
    </row>
    <row r="9" spans="1:16" x14ac:dyDescent="0.25">
      <c r="A9" s="7">
        <f t="shared" si="2"/>
        <v>0</v>
      </c>
      <c r="B9" s="5"/>
      <c r="C9" s="7" t="str">
        <f t="shared" si="3"/>
        <v/>
      </c>
      <c r="D9" s="5"/>
      <c r="E9" s="26" t="str">
        <f t="shared" si="4"/>
        <v/>
      </c>
      <c r="F9" s="5"/>
      <c r="G9" s="7" t="str">
        <f t="shared" si="0"/>
        <v/>
      </c>
      <c r="H9" s="7" t="str">
        <f t="shared" si="5"/>
        <v>Untuk Penambahan Channel Analog</v>
      </c>
      <c r="I9" s="7"/>
      <c r="K9" s="1">
        <v>29</v>
      </c>
      <c r="L9" s="1" t="str">
        <v>DM-JZ32</v>
      </c>
      <c r="M9" s="1" t="str">
        <v>D</v>
      </c>
      <c r="N9" s="1">
        <v>43015000</v>
      </c>
      <c r="O9" s="1">
        <v>43415000</v>
      </c>
      <c r="P9" s="1">
        <v>0</v>
      </c>
    </row>
    <row r="10" spans="1:16" x14ac:dyDescent="0.25">
      <c r="A10" s="7">
        <f t="shared" si="2"/>
        <v>0</v>
      </c>
      <c r="B10" s="5"/>
      <c r="C10" s="7" t="str">
        <f t="shared" si="3"/>
        <v/>
      </c>
      <c r="D10" s="5"/>
      <c r="E10" s="26" t="str">
        <f t="shared" si="4"/>
        <v/>
      </c>
      <c r="F10" s="5"/>
      <c r="G10" s="7" t="str">
        <f t="shared" si="0"/>
        <v/>
      </c>
      <c r="H10" s="7" t="str">
        <f t="shared" si="5"/>
        <v>Untuk Penambahan Channel Analog</v>
      </c>
      <c r="I10" s="7"/>
      <c r="K10" s="1">
        <v>30</v>
      </c>
      <c r="L10" s="1" t="str">
        <v>DM-JZ3275</v>
      </c>
      <c r="M10" s="1" t="str">
        <v>D</v>
      </c>
      <c r="N10" s="1">
        <v>43015000</v>
      </c>
      <c r="O10" s="1">
        <v>43415000</v>
      </c>
      <c r="P10" s="1">
        <v>0</v>
      </c>
    </row>
    <row r="11" spans="1:16" x14ac:dyDescent="0.25">
      <c r="A11" s="7">
        <f t="shared" si="2"/>
        <v>0</v>
      </c>
      <c r="B11" s="5"/>
      <c r="C11" s="7" t="str">
        <f t="shared" si="3"/>
        <v/>
      </c>
      <c r="D11" s="5"/>
      <c r="E11" s="26" t="str">
        <f t="shared" si="4"/>
        <v/>
      </c>
      <c r="F11" s="5"/>
      <c r="G11" s="7" t="str">
        <f t="shared" si="0"/>
        <v/>
      </c>
      <c r="H11" s="7" t="str">
        <f t="shared" si="5"/>
        <v>Untuk Penambahan Channel Analog</v>
      </c>
      <c r="I11" s="7"/>
      <c r="K11" s="1">
        <v>31</v>
      </c>
      <c r="L11" s="1" t="str">
        <v>DM-JZ33</v>
      </c>
      <c r="M11" s="1" t="str">
        <v>D</v>
      </c>
      <c r="N11" s="1">
        <v>43015000</v>
      </c>
      <c r="O11" s="1">
        <v>43415000</v>
      </c>
      <c r="P11" s="1">
        <v>0</v>
      </c>
    </row>
    <row r="12" spans="1:16" x14ac:dyDescent="0.25">
      <c r="A12" s="7">
        <f t="shared" si="2"/>
        <v>0</v>
      </c>
      <c r="B12" s="5"/>
      <c r="C12" s="7" t="str">
        <f t="shared" si="3"/>
        <v/>
      </c>
      <c r="D12" s="5"/>
      <c r="E12" s="26" t="str">
        <f>IF(B12="","",IF(LEFT(B12,1)="S",D12,D12+60000))</f>
        <v/>
      </c>
      <c r="F12" s="5"/>
      <c r="G12" s="7" t="str">
        <f t="shared" si="0"/>
        <v/>
      </c>
      <c r="H12" s="7" t="str">
        <f t="shared" si="5"/>
        <v>Untuk Penambahan Channel Analog</v>
      </c>
      <c r="I12" s="7"/>
      <c r="K12" s="1">
        <v>32</v>
      </c>
      <c r="L12" s="1" t="str">
        <v>DM-JZ3374</v>
      </c>
      <c r="M12" s="1" t="str">
        <v>D</v>
      </c>
      <c r="N12" s="1">
        <v>43015000</v>
      </c>
      <c r="O12" s="1">
        <v>43415000</v>
      </c>
      <c r="P12" s="1">
        <v>0</v>
      </c>
    </row>
    <row r="13" spans="1:16" x14ac:dyDescent="0.25">
      <c r="A13" s="7">
        <f t="shared" si="2"/>
        <v>0</v>
      </c>
      <c r="B13" s="5"/>
      <c r="C13" s="7" t="str">
        <f t="shared" si="3"/>
        <v/>
      </c>
      <c r="D13" s="5"/>
      <c r="E13" s="26" t="str">
        <f t="shared" ref="E13:E16" si="6">IF(B13="","",IF(LEFT(B13,1)="S",D13,D13+150000))</f>
        <v/>
      </c>
      <c r="F13" s="5"/>
      <c r="G13" s="7" t="str">
        <f t="shared" si="0"/>
        <v/>
      </c>
      <c r="H13" s="7" t="str">
        <f t="shared" si="5"/>
        <v>Untuk Penambahan Channel Analog</v>
      </c>
      <c r="I13" s="7"/>
      <c r="K13" s="1">
        <v>33</v>
      </c>
      <c r="L13" s="1" t="str">
        <v>DM-JZ35</v>
      </c>
      <c r="M13" s="1" t="str">
        <v>D</v>
      </c>
      <c r="N13" s="1">
        <v>43015000</v>
      </c>
      <c r="O13" s="1">
        <v>43415000</v>
      </c>
      <c r="P13" s="1">
        <v>0</v>
      </c>
    </row>
    <row r="14" spans="1:16" x14ac:dyDescent="0.25">
      <c r="A14" s="7">
        <f t="shared" si="2"/>
        <v>0</v>
      </c>
      <c r="B14" s="5"/>
      <c r="C14" s="7" t="str">
        <f t="shared" si="3"/>
        <v/>
      </c>
      <c r="D14" s="5"/>
      <c r="E14" s="26" t="str">
        <f t="shared" si="6"/>
        <v/>
      </c>
      <c r="F14" s="5"/>
      <c r="G14" s="7" t="str">
        <f t="shared" si="0"/>
        <v/>
      </c>
      <c r="H14" s="7" t="str">
        <f t="shared" si="5"/>
        <v>Untuk Penambahan Channel Analog</v>
      </c>
      <c r="I14" s="7"/>
      <c r="K14" s="1">
        <v>34</v>
      </c>
      <c r="L14" s="1" t="str">
        <v>DM-JZ3522</v>
      </c>
      <c r="M14" s="1" t="str">
        <v>D</v>
      </c>
      <c r="N14" s="1">
        <v>43015000</v>
      </c>
      <c r="O14" s="1">
        <v>43415000</v>
      </c>
      <c r="P14" s="1">
        <v>0</v>
      </c>
    </row>
    <row r="15" spans="1:16" x14ac:dyDescent="0.25">
      <c r="A15" s="7">
        <f t="shared" si="2"/>
        <v>0</v>
      </c>
      <c r="B15" s="5"/>
      <c r="C15" s="7" t="str">
        <f t="shared" si="3"/>
        <v/>
      </c>
      <c r="D15" s="5"/>
      <c r="E15" s="26" t="str">
        <f t="shared" si="6"/>
        <v/>
      </c>
      <c r="F15" s="5"/>
      <c r="G15" s="7" t="str">
        <f t="shared" si="0"/>
        <v/>
      </c>
      <c r="H15" s="7" t="str">
        <f t="shared" si="5"/>
        <v>Untuk Penambahan Channel Analog</v>
      </c>
      <c r="I15" s="7"/>
      <c r="K15" s="1">
        <v>35</v>
      </c>
      <c r="L15" s="1" t="str">
        <v>DM-JZ96</v>
      </c>
      <c r="M15" s="1" t="str">
        <v>D</v>
      </c>
      <c r="N15" s="1">
        <v>43015000</v>
      </c>
      <c r="O15" s="1">
        <v>43415000</v>
      </c>
      <c r="P15" s="1">
        <v>0</v>
      </c>
    </row>
    <row r="16" spans="1:16" x14ac:dyDescent="0.25">
      <c r="A16" s="7">
        <f t="shared" si="2"/>
        <v>0</v>
      </c>
      <c r="B16" s="5"/>
      <c r="C16" s="7" t="str">
        <f t="shared" si="3"/>
        <v/>
      </c>
      <c r="D16" s="5"/>
      <c r="E16" s="26" t="str">
        <f t="shared" si="6"/>
        <v/>
      </c>
      <c r="F16" s="5"/>
      <c r="G16" s="7" t="str">
        <f t="shared" si="0"/>
        <v/>
      </c>
      <c r="H16" s="7" t="str">
        <f t="shared" si="5"/>
        <v>Untuk Penambahan Channel Analog</v>
      </c>
      <c r="I16" s="7"/>
      <c r="K16" s="1">
        <v>36</v>
      </c>
      <c r="L16" s="1" t="str">
        <v>DM-JZ9671</v>
      </c>
      <c r="M16" s="1" t="str">
        <v>D</v>
      </c>
      <c r="N16" s="1">
        <v>43015000</v>
      </c>
      <c r="O16" s="1">
        <v>43415000</v>
      </c>
      <c r="P16" s="1">
        <v>0</v>
      </c>
    </row>
    <row r="17" spans="1:16" x14ac:dyDescent="0.25">
      <c r="A17" s="7">
        <f t="shared" si="2"/>
        <v>0</v>
      </c>
      <c r="B17" s="5"/>
      <c r="C17" s="7" t="str">
        <f t="shared" si="3"/>
        <v/>
      </c>
      <c r="D17" s="5"/>
      <c r="E17" s="26" t="str">
        <f>IF(B17="","",IF(LEFT(B17,1)="S",D17,D17-60000))</f>
        <v/>
      </c>
      <c r="F17" s="5"/>
      <c r="G17" s="7" t="str">
        <f t="shared" si="0"/>
        <v/>
      </c>
      <c r="H17" s="7" t="str">
        <f t="shared" si="5"/>
        <v>Untuk Penambahan Channel Analog</v>
      </c>
      <c r="I17" s="7"/>
      <c r="K17" s="1">
        <v>37</v>
      </c>
      <c r="L17" s="1" t="str">
        <v>DM-JZKD</v>
      </c>
      <c r="M17" s="1" t="str">
        <v>D</v>
      </c>
      <c r="N17" s="1">
        <v>43015000</v>
      </c>
      <c r="O17" s="1">
        <v>43415000</v>
      </c>
      <c r="P17" s="1">
        <v>0</v>
      </c>
    </row>
    <row r="18" spans="1:16" x14ac:dyDescent="0.25">
      <c r="A18" s="7">
        <f t="shared" si="2"/>
        <v>0</v>
      </c>
      <c r="B18" s="5"/>
      <c r="C18" s="7" t="str">
        <f t="shared" si="3"/>
        <v/>
      </c>
      <c r="D18" s="5"/>
      <c r="E18" s="26" t="str">
        <f>IF(B18="","",IF(LEFT(B18,1)="S",D18,D18-60000))</f>
        <v/>
      </c>
      <c r="F18" s="5"/>
      <c r="G18" s="7" t="str">
        <f t="shared" si="0"/>
        <v/>
      </c>
      <c r="H18" s="7" t="str">
        <f t="shared" si="5"/>
        <v>Untuk Penambahan Channel Analog</v>
      </c>
      <c r="I18" s="7"/>
      <c r="K18" s="1">
        <v>38</v>
      </c>
      <c r="L18" s="1" t="str">
        <v>DM-PB</v>
      </c>
      <c r="M18" s="1" t="str">
        <v>D</v>
      </c>
      <c r="N18" s="1">
        <v>43015000</v>
      </c>
      <c r="O18" s="1">
        <v>43415000</v>
      </c>
      <c r="P18" s="1">
        <v>0</v>
      </c>
    </row>
    <row r="19" spans="1:16" x14ac:dyDescent="0.25">
      <c r="A19" s="7">
        <f t="shared" si="2"/>
        <v>0</v>
      </c>
      <c r="B19" s="5"/>
      <c r="C19" s="7" t="str">
        <f t="shared" si="3"/>
        <v/>
      </c>
      <c r="D19" s="5"/>
      <c r="E19" s="26" t="str">
        <f t="shared" ref="E19:E65" si="7">IF(B19="","",IF(LEFT(B19,1)="S",D19,D19+150000))</f>
        <v/>
      </c>
      <c r="F19" s="5"/>
      <c r="G19" s="7" t="str">
        <f t="shared" si="0"/>
        <v/>
      </c>
      <c r="H19" s="7" t="str">
        <f t="shared" si="5"/>
        <v>Untuk Penambahan Channel Analog</v>
      </c>
      <c r="I19" s="7"/>
      <c r="K19" s="1">
        <v>39</v>
      </c>
      <c r="L19" s="1" t="str">
        <v>DM-PB12</v>
      </c>
      <c r="M19" s="1" t="str">
        <v>D</v>
      </c>
      <c r="N19" s="1">
        <v>43015000</v>
      </c>
      <c r="O19" s="1">
        <v>43415000</v>
      </c>
      <c r="P19" s="1">
        <v>0</v>
      </c>
    </row>
    <row r="20" spans="1:16" x14ac:dyDescent="0.25">
      <c r="A20" s="7">
        <f t="shared" si="2"/>
        <v>0</v>
      </c>
      <c r="B20" s="5"/>
      <c r="C20" s="7" t="str">
        <f t="shared" si="3"/>
        <v/>
      </c>
      <c r="D20" s="5"/>
      <c r="E20" s="26" t="str">
        <f t="shared" si="7"/>
        <v/>
      </c>
      <c r="F20" s="5"/>
      <c r="G20" s="7" t="str">
        <f t="shared" si="0"/>
        <v/>
      </c>
      <c r="H20" s="7" t="str">
        <f t="shared" si="5"/>
        <v>Untuk Penambahan Channel Analog</v>
      </c>
      <c r="I20" s="7"/>
      <c r="K20" s="1">
        <v>40</v>
      </c>
      <c r="L20" s="1" t="str">
        <v>DM-PB1273</v>
      </c>
      <c r="M20" s="1" t="str">
        <v>D</v>
      </c>
      <c r="N20" s="1">
        <v>43015000</v>
      </c>
      <c r="O20" s="1">
        <v>43415000</v>
      </c>
      <c r="P20" s="1">
        <v>0</v>
      </c>
    </row>
    <row r="21" spans="1:16" x14ac:dyDescent="0.25">
      <c r="A21" s="7">
        <f>IF(B21="",0,A20+1)</f>
        <v>0</v>
      </c>
      <c r="B21" s="5"/>
      <c r="C21" s="7" t="str">
        <f t="shared" si="3"/>
        <v/>
      </c>
      <c r="D21" s="5"/>
      <c r="E21" s="26" t="str">
        <f t="shared" si="7"/>
        <v/>
      </c>
      <c r="F21" s="5"/>
      <c r="G21" s="7" t="str">
        <f t="shared" si="0"/>
        <v/>
      </c>
      <c r="H21" s="7" t="str">
        <f t="shared" si="5"/>
        <v>Untuk Penambahan Channel Analog</v>
      </c>
      <c r="I21" s="7"/>
      <c r="K21" s="1">
        <v>41</v>
      </c>
      <c r="L21" s="1" t="str">
        <v>DM-PB14</v>
      </c>
      <c r="M21" s="1" t="str">
        <v>D</v>
      </c>
      <c r="N21" s="1">
        <v>43015000</v>
      </c>
      <c r="O21" s="1">
        <v>43415000</v>
      </c>
      <c r="P21" s="1">
        <v>0</v>
      </c>
    </row>
    <row r="22" spans="1:16" x14ac:dyDescent="0.25">
      <c r="A22" s="7">
        <f t="shared" ref="A22:A35" si="8">IF(B22="",0,A21+1)</f>
        <v>0</v>
      </c>
      <c r="B22" s="5"/>
      <c r="C22" s="7" t="str">
        <f t="shared" si="3"/>
        <v/>
      </c>
      <c r="D22" s="5"/>
      <c r="E22" s="26" t="str">
        <f t="shared" si="7"/>
        <v/>
      </c>
      <c r="F22" s="5"/>
      <c r="G22" s="7" t="str">
        <f t="shared" si="0"/>
        <v/>
      </c>
      <c r="H22" s="7" t="str">
        <f t="shared" si="5"/>
        <v>Untuk Penambahan Channel Analog</v>
      </c>
      <c r="I22" s="7"/>
      <c r="K22" s="1">
        <v>42</v>
      </c>
      <c r="L22" s="1" t="str">
        <v>DM-PB1405</v>
      </c>
      <c r="M22" s="1" t="str">
        <v>D</v>
      </c>
      <c r="N22" s="1">
        <v>43015000</v>
      </c>
      <c r="O22" s="1">
        <v>43415000</v>
      </c>
      <c r="P22" s="1">
        <v>0</v>
      </c>
    </row>
    <row r="23" spans="1:16" x14ac:dyDescent="0.25">
      <c r="A23" s="7">
        <f t="shared" si="8"/>
        <v>0</v>
      </c>
      <c r="B23" s="5"/>
      <c r="C23" s="7" t="str">
        <f t="shared" si="3"/>
        <v/>
      </c>
      <c r="D23" s="5"/>
      <c r="E23" s="26" t="str">
        <f t="shared" si="7"/>
        <v/>
      </c>
      <c r="F23" s="5"/>
      <c r="G23" s="7" t="str">
        <f t="shared" si="0"/>
        <v/>
      </c>
      <c r="H23" s="7" t="str">
        <f t="shared" si="5"/>
        <v>Untuk Penambahan Channel Analog</v>
      </c>
      <c r="I23" s="7"/>
      <c r="K23" s="1">
        <v>43</v>
      </c>
      <c r="L23" s="1" t="str">
        <v>DM-PB1471</v>
      </c>
      <c r="M23" s="1" t="str">
        <v>D</v>
      </c>
      <c r="N23" s="1">
        <v>43015000</v>
      </c>
      <c r="O23" s="1">
        <v>43415000</v>
      </c>
      <c r="P23" s="1">
        <v>0</v>
      </c>
    </row>
    <row r="24" spans="1:16" x14ac:dyDescent="0.25">
      <c r="A24" s="7">
        <f t="shared" si="8"/>
        <v>0</v>
      </c>
      <c r="B24" s="5"/>
      <c r="C24" s="7" t="str">
        <f t="shared" si="3"/>
        <v/>
      </c>
      <c r="D24" s="5"/>
      <c r="E24" s="26" t="str">
        <f t="shared" si="7"/>
        <v/>
      </c>
      <c r="F24" s="5"/>
      <c r="G24" s="7" t="str">
        <f t="shared" si="0"/>
        <v/>
      </c>
      <c r="H24" s="7" t="str">
        <f t="shared" si="5"/>
        <v>Untuk Penambahan Channel Analog</v>
      </c>
      <c r="I24" s="7"/>
      <c r="K24" s="1">
        <v>44</v>
      </c>
      <c r="L24" s="1" t="str">
        <v>DM-PB1472</v>
      </c>
      <c r="M24" s="1" t="str">
        <v>D</v>
      </c>
      <c r="N24" s="1">
        <v>43015000</v>
      </c>
      <c r="O24" s="1">
        <v>43415000</v>
      </c>
      <c r="P24" s="1">
        <v>0</v>
      </c>
    </row>
    <row r="25" spans="1:16" x14ac:dyDescent="0.25">
      <c r="A25" s="7">
        <f t="shared" si="8"/>
        <v>0</v>
      </c>
      <c r="B25" s="5"/>
      <c r="C25" s="7" t="str">
        <f t="shared" si="3"/>
        <v/>
      </c>
      <c r="D25" s="5"/>
      <c r="E25" s="26" t="str">
        <f t="shared" si="7"/>
        <v/>
      </c>
      <c r="F25" s="5"/>
      <c r="G25" s="7" t="str">
        <f t="shared" si="0"/>
        <v/>
      </c>
      <c r="H25" s="7" t="str">
        <f t="shared" si="5"/>
        <v>Untuk Penambahan Channel Analog</v>
      </c>
      <c r="I25" s="7"/>
      <c r="K25" s="1">
        <v>45</v>
      </c>
      <c r="L25" s="1" t="str">
        <v>DM-PB31</v>
      </c>
      <c r="M25" s="1" t="str">
        <v>D</v>
      </c>
      <c r="N25" s="1">
        <v>43015000</v>
      </c>
      <c r="O25" s="1">
        <v>43415000</v>
      </c>
      <c r="P25" s="1">
        <v>0</v>
      </c>
    </row>
    <row r="26" spans="1:16" x14ac:dyDescent="0.25">
      <c r="A26" s="7">
        <f t="shared" si="8"/>
        <v>0</v>
      </c>
      <c r="B26" s="5"/>
      <c r="C26" s="7" t="str">
        <f t="shared" si="3"/>
        <v/>
      </c>
      <c r="D26" s="5"/>
      <c r="E26" s="26" t="str">
        <f t="shared" si="7"/>
        <v/>
      </c>
      <c r="F26" s="5"/>
      <c r="G26" s="7" t="str">
        <f t="shared" si="0"/>
        <v/>
      </c>
      <c r="H26" s="7" t="str">
        <f t="shared" si="5"/>
        <v>Untuk Penambahan Channel Analog</v>
      </c>
      <c r="I26" s="7"/>
      <c r="K26" s="1">
        <v>46</v>
      </c>
      <c r="L26" s="1" t="str">
        <v>DM-PB32</v>
      </c>
      <c r="M26" s="1" t="str">
        <v>D</v>
      </c>
      <c r="N26" s="1">
        <v>43015000</v>
      </c>
      <c r="O26" s="1">
        <v>43415000</v>
      </c>
      <c r="P26" s="1">
        <v>0</v>
      </c>
    </row>
    <row r="27" spans="1:16" x14ac:dyDescent="0.25">
      <c r="A27" s="7">
        <f t="shared" si="8"/>
        <v>0</v>
      </c>
      <c r="B27" s="5"/>
      <c r="C27" s="7" t="str">
        <f t="shared" si="3"/>
        <v/>
      </c>
      <c r="D27" s="5"/>
      <c r="E27" s="26" t="str">
        <f t="shared" si="7"/>
        <v/>
      </c>
      <c r="F27" s="5"/>
      <c r="G27" s="7" t="str">
        <f t="shared" si="0"/>
        <v/>
      </c>
      <c r="H27" s="7" t="str">
        <f t="shared" si="5"/>
        <v>Untuk Penambahan Channel Analog</v>
      </c>
      <c r="I27" s="7"/>
      <c r="K27" s="1">
        <v>47</v>
      </c>
      <c r="L27" s="1" t="str">
        <v>DM-PB3275</v>
      </c>
      <c r="M27" s="1" t="str">
        <v>D</v>
      </c>
      <c r="N27" s="1">
        <v>43015000</v>
      </c>
      <c r="O27" s="1">
        <v>43415000</v>
      </c>
      <c r="P27" s="1">
        <v>0</v>
      </c>
    </row>
    <row r="28" spans="1:16" x14ac:dyDescent="0.25">
      <c r="A28" s="7">
        <f t="shared" si="8"/>
        <v>0</v>
      </c>
      <c r="B28" s="5"/>
      <c r="C28" s="7" t="str">
        <f t="shared" si="3"/>
        <v/>
      </c>
      <c r="D28" s="5"/>
      <c r="E28" s="26" t="str">
        <f t="shared" si="7"/>
        <v/>
      </c>
      <c r="F28" s="5"/>
      <c r="G28" s="7" t="str">
        <f t="shared" si="0"/>
        <v/>
      </c>
      <c r="H28" s="7" t="str">
        <f t="shared" si="5"/>
        <v>Untuk Penambahan Channel Analog</v>
      </c>
      <c r="I28" s="7"/>
      <c r="K28" s="1">
        <v>48</v>
      </c>
      <c r="L28" s="1" t="str">
        <v>DM-PB33</v>
      </c>
      <c r="M28" s="1" t="str">
        <v>D</v>
      </c>
      <c r="N28" s="1">
        <v>43015000</v>
      </c>
      <c r="O28" s="1">
        <v>43415000</v>
      </c>
      <c r="P28" s="1">
        <v>0</v>
      </c>
    </row>
    <row r="29" spans="1:16" x14ac:dyDescent="0.25">
      <c r="A29" s="7">
        <f t="shared" si="8"/>
        <v>0</v>
      </c>
      <c r="B29" s="5"/>
      <c r="C29" s="7" t="str">
        <f t="shared" si="3"/>
        <v/>
      </c>
      <c r="D29" s="5"/>
      <c r="E29" s="26" t="str">
        <f t="shared" si="7"/>
        <v/>
      </c>
      <c r="F29" s="5"/>
      <c r="G29" s="7" t="str">
        <f t="shared" si="0"/>
        <v/>
      </c>
      <c r="H29" s="7" t="str">
        <f t="shared" si="5"/>
        <v>Untuk Penambahan Channel Analog</v>
      </c>
      <c r="I29" s="7"/>
      <c r="K29" s="1">
        <v>49</v>
      </c>
      <c r="L29" s="1" t="str">
        <v>DM-PB3374</v>
      </c>
      <c r="M29" s="1" t="str">
        <v>D</v>
      </c>
      <c r="N29" s="1">
        <v>43015000</v>
      </c>
      <c r="O29" s="1">
        <v>43415000</v>
      </c>
      <c r="P29" s="1">
        <v>0</v>
      </c>
    </row>
    <row r="30" spans="1:16" x14ac:dyDescent="0.25">
      <c r="A30" s="7">
        <f t="shared" si="8"/>
        <v>0</v>
      </c>
      <c r="B30" s="5"/>
      <c r="C30" s="7" t="str">
        <f t="shared" si="3"/>
        <v/>
      </c>
      <c r="D30" s="5"/>
      <c r="E30" s="26" t="str">
        <f t="shared" si="7"/>
        <v/>
      </c>
      <c r="F30" s="5"/>
      <c r="G30" s="7" t="str">
        <f t="shared" si="0"/>
        <v/>
      </c>
      <c r="H30" s="7" t="str">
        <f t="shared" si="5"/>
        <v>Untuk Penambahan Channel Analog</v>
      </c>
      <c r="I30" s="7"/>
      <c r="K30" s="1">
        <v>50</v>
      </c>
      <c r="L30" s="1" t="str">
        <v>DM-PB35</v>
      </c>
      <c r="M30" s="1" t="str">
        <v>D</v>
      </c>
      <c r="N30" s="1">
        <v>43015000</v>
      </c>
      <c r="O30" s="1">
        <v>43415000</v>
      </c>
      <c r="P30" s="1">
        <v>0</v>
      </c>
    </row>
    <row r="31" spans="1:16" x14ac:dyDescent="0.25">
      <c r="A31" s="7">
        <f t="shared" si="8"/>
        <v>0</v>
      </c>
      <c r="B31" s="5"/>
      <c r="C31" s="7" t="str">
        <f t="shared" si="3"/>
        <v/>
      </c>
      <c r="D31" s="5"/>
      <c r="E31" s="26" t="str">
        <f t="shared" si="7"/>
        <v/>
      </c>
      <c r="F31" s="5"/>
      <c r="G31" s="7" t="str">
        <f t="shared" si="0"/>
        <v/>
      </c>
      <c r="H31" s="7" t="str">
        <f t="shared" si="5"/>
        <v>Untuk Penambahan Channel Analog</v>
      </c>
      <c r="I31" s="7"/>
      <c r="K31" s="1">
        <v>51</v>
      </c>
      <c r="L31" s="1" t="str">
        <v>DM-PB3522</v>
      </c>
      <c r="M31" s="1" t="str">
        <v>D</v>
      </c>
      <c r="N31" s="1">
        <v>43015000</v>
      </c>
      <c r="O31" s="1">
        <v>43415000</v>
      </c>
      <c r="P31" s="1">
        <v>0</v>
      </c>
    </row>
    <row r="32" spans="1:16" x14ac:dyDescent="0.25">
      <c r="A32" s="7">
        <f t="shared" si="8"/>
        <v>0</v>
      </c>
      <c r="B32" s="5"/>
      <c r="C32" s="7" t="str">
        <f t="shared" si="3"/>
        <v/>
      </c>
      <c r="D32" s="5"/>
      <c r="E32" s="26" t="str">
        <f t="shared" si="7"/>
        <v/>
      </c>
      <c r="F32" s="5"/>
      <c r="G32" s="7" t="str">
        <f t="shared" si="0"/>
        <v/>
      </c>
      <c r="H32" s="7" t="str">
        <f t="shared" si="5"/>
        <v>Untuk Penambahan Channel Analog</v>
      </c>
      <c r="I32" s="7"/>
      <c r="K32" s="1">
        <v>52</v>
      </c>
      <c r="L32" s="1" t="str">
        <v>DM-PB96</v>
      </c>
      <c r="M32" s="1" t="str">
        <v>D</v>
      </c>
      <c r="N32" s="1">
        <v>43015000</v>
      </c>
      <c r="O32" s="1">
        <v>43415000</v>
      </c>
      <c r="P32" s="1">
        <v>0</v>
      </c>
    </row>
    <row r="33" spans="1:16" x14ac:dyDescent="0.25">
      <c r="A33" s="7">
        <f t="shared" si="8"/>
        <v>0</v>
      </c>
      <c r="B33" s="5"/>
      <c r="C33" s="7" t="str">
        <f t="shared" si="3"/>
        <v/>
      </c>
      <c r="D33" s="5"/>
      <c r="E33" s="26" t="str">
        <f t="shared" si="7"/>
        <v/>
      </c>
      <c r="F33" s="5"/>
      <c r="G33" s="7" t="str">
        <f t="shared" si="0"/>
        <v/>
      </c>
      <c r="H33" s="7" t="str">
        <f t="shared" si="5"/>
        <v>Untuk Penambahan Channel Analog</v>
      </c>
      <c r="I33" s="7"/>
      <c r="K33" s="1">
        <v>53</v>
      </c>
      <c r="L33" s="1" t="str">
        <v>DM-PB9671</v>
      </c>
      <c r="M33" s="1" t="str">
        <v>D</v>
      </c>
      <c r="N33" s="1">
        <v>43015000</v>
      </c>
      <c r="O33" s="1">
        <v>43415000</v>
      </c>
      <c r="P33" s="1">
        <v>0</v>
      </c>
    </row>
    <row r="34" spans="1:16" x14ac:dyDescent="0.25">
      <c r="A34" s="7">
        <f t="shared" si="8"/>
        <v>0</v>
      </c>
      <c r="B34" s="5"/>
      <c r="C34" s="7" t="str">
        <f t="shared" si="3"/>
        <v/>
      </c>
      <c r="D34" s="5"/>
      <c r="E34" s="26" t="str">
        <f t="shared" si="7"/>
        <v/>
      </c>
      <c r="F34" s="5"/>
      <c r="G34" s="7" t="str">
        <f t="shared" si="0"/>
        <v/>
      </c>
      <c r="H34" s="7" t="str">
        <f t="shared" si="5"/>
        <v>Untuk Penambahan Channel Analog</v>
      </c>
      <c r="I34" s="7"/>
      <c r="K34" s="1">
        <v>54</v>
      </c>
      <c r="L34" s="1" t="str">
        <v>DM-PC</v>
      </c>
      <c r="M34" s="1" t="str">
        <v>D</v>
      </c>
      <c r="N34" s="1">
        <v>43015000</v>
      </c>
      <c r="O34" s="1">
        <v>43415000</v>
      </c>
      <c r="P34" s="1">
        <v>0</v>
      </c>
    </row>
    <row r="35" spans="1:16" x14ac:dyDescent="0.25">
      <c r="A35" s="7">
        <f t="shared" si="8"/>
        <v>0</v>
      </c>
      <c r="B35" s="5"/>
      <c r="C35" s="7" t="str">
        <f t="shared" si="3"/>
        <v/>
      </c>
      <c r="D35" s="5"/>
      <c r="E35" s="26" t="str">
        <f t="shared" si="7"/>
        <v/>
      </c>
      <c r="F35" s="5"/>
      <c r="G35" s="7" t="str">
        <f t="shared" si="0"/>
        <v/>
      </c>
      <c r="H35" s="7" t="str">
        <f t="shared" si="5"/>
        <v>Untuk Penambahan Channel Analog</v>
      </c>
      <c r="I35" s="7"/>
      <c r="K35" s="1">
        <v>55</v>
      </c>
      <c r="L35" s="1" t="str">
        <v>DM-YB</v>
      </c>
      <c r="M35" s="1" t="str">
        <v>D</v>
      </c>
      <c r="N35" s="1">
        <v>43015000</v>
      </c>
      <c r="O35" s="1">
        <v>43415000</v>
      </c>
      <c r="P35" s="1">
        <v>0</v>
      </c>
    </row>
    <row r="36" spans="1:16" x14ac:dyDescent="0.25">
      <c r="A36" s="7">
        <f>IF(B36="",0,A35+1)</f>
        <v>0</v>
      </c>
      <c r="B36" s="5"/>
      <c r="C36" s="7" t="str">
        <f t="shared" si="3"/>
        <v/>
      </c>
      <c r="D36" s="5"/>
      <c r="E36" s="26" t="str">
        <f t="shared" si="7"/>
        <v/>
      </c>
      <c r="F36" s="5"/>
      <c r="G36" s="7" t="str">
        <f t="shared" si="0"/>
        <v/>
      </c>
      <c r="H36" s="7" t="str">
        <f t="shared" si="5"/>
        <v>Untuk Penambahan Channel Analog</v>
      </c>
      <c r="I36" s="7"/>
      <c r="K36" s="1">
        <v>56</v>
      </c>
      <c r="L36" s="1" t="str">
        <v>DM-YB12</v>
      </c>
      <c r="M36" s="1" t="str">
        <v>D</v>
      </c>
      <c r="N36" s="1">
        <v>43015000</v>
      </c>
      <c r="O36" s="1">
        <v>43415000</v>
      </c>
      <c r="P36" s="1">
        <v>0</v>
      </c>
    </row>
    <row r="37" spans="1:16" x14ac:dyDescent="0.25">
      <c r="A37" s="7">
        <f t="shared" ref="A37:A50" si="9">IF(B37="",0,A36+1)</f>
        <v>0</v>
      </c>
      <c r="B37" s="5"/>
      <c r="C37" s="7" t="str">
        <f t="shared" si="3"/>
        <v/>
      </c>
      <c r="D37" s="5"/>
      <c r="E37" s="26" t="str">
        <f t="shared" si="7"/>
        <v/>
      </c>
      <c r="F37" s="5"/>
      <c r="G37" s="7" t="str">
        <f t="shared" si="0"/>
        <v/>
      </c>
      <c r="H37" s="7" t="str">
        <f t="shared" si="5"/>
        <v>Untuk Penambahan Channel Analog</v>
      </c>
      <c r="I37" s="7"/>
      <c r="K37" s="1">
        <v>57</v>
      </c>
      <c r="L37" s="1" t="str">
        <v>DM-YB14</v>
      </c>
      <c r="M37" s="1" t="str">
        <v>D</v>
      </c>
      <c r="N37" s="1">
        <v>43015000</v>
      </c>
      <c r="O37" s="1">
        <v>43415000</v>
      </c>
      <c r="P37" s="1">
        <v>0</v>
      </c>
    </row>
    <row r="38" spans="1:16" x14ac:dyDescent="0.25">
      <c r="A38" s="7">
        <f t="shared" si="9"/>
        <v>0</v>
      </c>
      <c r="B38" s="5"/>
      <c r="C38" s="7" t="str">
        <f t="shared" si="3"/>
        <v/>
      </c>
      <c r="D38" s="5"/>
      <c r="E38" s="26" t="str">
        <f t="shared" si="7"/>
        <v/>
      </c>
      <c r="F38" s="5"/>
      <c r="G38" s="7" t="str">
        <f t="shared" si="0"/>
        <v/>
      </c>
      <c r="H38" s="7" t="str">
        <f t="shared" si="5"/>
        <v>Untuk Penambahan Channel Analog</v>
      </c>
      <c r="I38" s="7"/>
      <c r="K38" s="1">
        <v>58</v>
      </c>
      <c r="L38" s="1" t="str">
        <v>DM-YB1405</v>
      </c>
      <c r="M38" s="1" t="str">
        <v>D</v>
      </c>
      <c r="N38" s="1">
        <v>43015000</v>
      </c>
      <c r="O38" s="1">
        <v>43415000</v>
      </c>
      <c r="P38" s="1">
        <v>0</v>
      </c>
    </row>
    <row r="39" spans="1:16" x14ac:dyDescent="0.25">
      <c r="A39" s="7">
        <f t="shared" si="9"/>
        <v>0</v>
      </c>
      <c r="B39" s="5"/>
      <c r="C39" s="7" t="str">
        <f t="shared" si="3"/>
        <v/>
      </c>
      <c r="D39" s="5"/>
      <c r="E39" s="26" t="str">
        <f t="shared" si="7"/>
        <v/>
      </c>
      <c r="F39" s="5"/>
      <c r="G39" s="7" t="str">
        <f t="shared" si="0"/>
        <v/>
      </c>
      <c r="H39" s="7" t="str">
        <f t="shared" si="5"/>
        <v>Untuk Penambahan Channel Analog</v>
      </c>
      <c r="I39" s="7"/>
      <c r="K39" s="1">
        <v>59</v>
      </c>
      <c r="L39" s="1" t="str">
        <v>DM-YB1472</v>
      </c>
      <c r="M39" s="1" t="str">
        <v>D</v>
      </c>
      <c r="N39" s="1">
        <v>43015000</v>
      </c>
      <c r="O39" s="1">
        <v>43415000</v>
      </c>
      <c r="P39" s="1">
        <v>0</v>
      </c>
    </row>
    <row r="40" spans="1:16" x14ac:dyDescent="0.25">
      <c r="A40" s="7">
        <f t="shared" si="9"/>
        <v>0</v>
      </c>
      <c r="B40" s="5"/>
      <c r="C40" s="7" t="str">
        <f t="shared" si="3"/>
        <v/>
      </c>
      <c r="D40" s="5"/>
      <c r="E40" s="26" t="str">
        <f t="shared" si="7"/>
        <v/>
      </c>
      <c r="F40" s="5"/>
      <c r="G40" s="7" t="str">
        <f t="shared" si="0"/>
        <v/>
      </c>
      <c r="H40" s="7" t="str">
        <f t="shared" si="5"/>
        <v>Untuk Penambahan Channel Analog</v>
      </c>
      <c r="I40" s="7"/>
      <c r="K40" s="1">
        <v>60</v>
      </c>
      <c r="L40" s="1" t="str">
        <v>DM-YB31</v>
      </c>
      <c r="M40" s="1" t="str">
        <v>D</v>
      </c>
      <c r="N40" s="1">
        <v>43015000</v>
      </c>
      <c r="O40" s="1">
        <v>43415000</v>
      </c>
      <c r="P40" s="1">
        <v>0</v>
      </c>
    </row>
    <row r="41" spans="1:16" x14ac:dyDescent="0.25">
      <c r="A41" s="7">
        <f t="shared" si="9"/>
        <v>0</v>
      </c>
      <c r="B41" s="5"/>
      <c r="C41" s="7" t="str">
        <f t="shared" si="3"/>
        <v/>
      </c>
      <c r="D41" s="5"/>
      <c r="E41" s="26" t="str">
        <f t="shared" si="7"/>
        <v/>
      </c>
      <c r="F41" s="5"/>
      <c r="G41" s="7" t="str">
        <f t="shared" si="0"/>
        <v/>
      </c>
      <c r="H41" s="7" t="str">
        <f t="shared" si="5"/>
        <v>Untuk Penambahan Channel Analog</v>
      </c>
      <c r="I41" s="7"/>
      <c r="K41" s="1">
        <v>61</v>
      </c>
      <c r="L41" s="1" t="str">
        <v>DM-YB32</v>
      </c>
      <c r="M41" s="1" t="str">
        <v>D</v>
      </c>
      <c r="N41" s="1">
        <v>43015000</v>
      </c>
      <c r="O41" s="1">
        <v>43415000</v>
      </c>
      <c r="P41" s="1">
        <v>0</v>
      </c>
    </row>
    <row r="42" spans="1:16" x14ac:dyDescent="0.25">
      <c r="A42" s="7">
        <f t="shared" si="9"/>
        <v>0</v>
      </c>
      <c r="B42" s="5"/>
      <c r="C42" s="7" t="str">
        <f t="shared" si="3"/>
        <v/>
      </c>
      <c r="D42" s="5"/>
      <c r="E42" s="26" t="str">
        <f t="shared" si="7"/>
        <v/>
      </c>
      <c r="F42" s="5"/>
      <c r="G42" s="7" t="str">
        <f t="shared" si="0"/>
        <v/>
      </c>
      <c r="H42" s="7" t="str">
        <f t="shared" si="5"/>
        <v>Untuk Penambahan Channel Analog</v>
      </c>
      <c r="I42" s="7"/>
      <c r="K42" s="1">
        <v>62</v>
      </c>
      <c r="L42" s="1" t="str">
        <v>DM-YB3275</v>
      </c>
      <c r="M42" s="1" t="str">
        <v>D</v>
      </c>
      <c r="N42" s="1">
        <v>43015000</v>
      </c>
      <c r="O42" s="1">
        <v>43415000</v>
      </c>
      <c r="P42" s="1">
        <v>0</v>
      </c>
    </row>
    <row r="43" spans="1:16" x14ac:dyDescent="0.25">
      <c r="A43" s="7">
        <f t="shared" si="9"/>
        <v>0</v>
      </c>
      <c r="B43" s="5"/>
      <c r="C43" s="7" t="str">
        <f t="shared" si="3"/>
        <v/>
      </c>
      <c r="D43" s="5"/>
      <c r="E43" s="26" t="str">
        <f t="shared" si="7"/>
        <v/>
      </c>
      <c r="F43" s="5"/>
      <c r="G43" s="7" t="str">
        <f t="shared" si="0"/>
        <v/>
      </c>
      <c r="H43" s="7" t="str">
        <f t="shared" si="5"/>
        <v>Untuk Penambahan Channel Analog</v>
      </c>
      <c r="I43" s="7"/>
      <c r="K43" s="1">
        <v>63</v>
      </c>
      <c r="L43" s="1" t="str">
        <v>DM-YB33</v>
      </c>
      <c r="M43" s="1" t="str">
        <v>D</v>
      </c>
      <c r="N43" s="1">
        <v>43015000</v>
      </c>
      <c r="O43" s="1">
        <v>43415000</v>
      </c>
      <c r="P43" s="1">
        <v>0</v>
      </c>
    </row>
    <row r="44" spans="1:16" x14ac:dyDescent="0.25">
      <c r="A44" s="7">
        <f t="shared" si="9"/>
        <v>0</v>
      </c>
      <c r="B44" s="5"/>
      <c r="C44" s="7" t="str">
        <f t="shared" si="3"/>
        <v/>
      </c>
      <c r="D44" s="5"/>
      <c r="E44" s="26" t="str">
        <f t="shared" si="7"/>
        <v/>
      </c>
      <c r="F44" s="5"/>
      <c r="G44" s="7" t="str">
        <f t="shared" si="0"/>
        <v/>
      </c>
      <c r="H44" s="7" t="str">
        <f t="shared" si="5"/>
        <v>Untuk Penambahan Channel Analog</v>
      </c>
      <c r="I44" s="7"/>
      <c r="K44" s="1">
        <v>64</v>
      </c>
      <c r="L44" s="1" t="str">
        <v>DM-YB3374</v>
      </c>
      <c r="M44" s="1" t="str">
        <v>D</v>
      </c>
      <c r="N44" s="1">
        <v>43015000</v>
      </c>
      <c r="O44" s="1">
        <v>43415000</v>
      </c>
      <c r="P44" s="1">
        <v>0</v>
      </c>
    </row>
    <row r="45" spans="1:16" x14ac:dyDescent="0.25">
      <c r="A45" s="7">
        <f t="shared" si="9"/>
        <v>0</v>
      </c>
      <c r="B45" s="5"/>
      <c r="C45" s="7" t="str">
        <f t="shared" si="3"/>
        <v/>
      </c>
      <c r="D45" s="5"/>
      <c r="E45" s="26" t="str">
        <f t="shared" si="7"/>
        <v/>
      </c>
      <c r="F45" s="5"/>
      <c r="G45" s="7" t="str">
        <f t="shared" si="0"/>
        <v/>
      </c>
      <c r="H45" s="7" t="str">
        <f t="shared" si="5"/>
        <v>Untuk Penambahan Channel Analog</v>
      </c>
      <c r="I45" s="7"/>
      <c r="K45" s="1">
        <v>65</v>
      </c>
      <c r="L45" s="1" t="str">
        <v>DM-YB34</v>
      </c>
      <c r="M45" s="1" t="str">
        <v>D</v>
      </c>
      <c r="N45" s="1">
        <v>43015000</v>
      </c>
      <c r="O45" s="1">
        <v>43415000</v>
      </c>
      <c r="P45" s="1">
        <v>0</v>
      </c>
    </row>
    <row r="46" spans="1:16" x14ac:dyDescent="0.25">
      <c r="A46" s="7">
        <f t="shared" si="9"/>
        <v>0</v>
      </c>
      <c r="B46" s="5"/>
      <c r="C46" s="7" t="str">
        <f t="shared" si="3"/>
        <v/>
      </c>
      <c r="D46" s="5"/>
      <c r="E46" s="26" t="str">
        <f t="shared" si="7"/>
        <v/>
      </c>
      <c r="F46" s="5"/>
      <c r="G46" s="7" t="str">
        <f t="shared" si="0"/>
        <v/>
      </c>
      <c r="H46" s="7" t="str">
        <f t="shared" si="5"/>
        <v>Untuk Penambahan Channel Analog</v>
      </c>
      <c r="I46" s="7"/>
      <c r="K46" s="1">
        <v>66</v>
      </c>
      <c r="L46" s="1" t="str">
        <v>DM-YB35</v>
      </c>
      <c r="M46" s="1" t="str">
        <v>D</v>
      </c>
      <c r="N46" s="1">
        <v>43015000</v>
      </c>
      <c r="O46" s="1">
        <v>43415000</v>
      </c>
      <c r="P46" s="1">
        <v>0</v>
      </c>
    </row>
    <row r="47" spans="1:16" x14ac:dyDescent="0.25">
      <c r="A47" s="7">
        <f t="shared" si="9"/>
        <v>0</v>
      </c>
      <c r="B47" s="5"/>
      <c r="C47" s="7" t="str">
        <f t="shared" si="3"/>
        <v/>
      </c>
      <c r="D47" s="5"/>
      <c r="E47" s="26" t="str">
        <f t="shared" si="7"/>
        <v/>
      </c>
      <c r="F47" s="5"/>
      <c r="G47" s="7" t="str">
        <f t="shared" si="0"/>
        <v/>
      </c>
      <c r="H47" s="7" t="str">
        <f t="shared" si="5"/>
        <v>Untuk Penambahan Channel Analog</v>
      </c>
      <c r="I47" s="7"/>
      <c r="K47" s="1">
        <v>67</v>
      </c>
      <c r="L47" s="1" t="str">
        <v>DM-YB3522</v>
      </c>
      <c r="M47" s="1" t="str">
        <v>D</v>
      </c>
      <c r="N47" s="1">
        <v>43015000</v>
      </c>
      <c r="O47" s="1">
        <v>43415000</v>
      </c>
      <c r="P47" s="1">
        <v>0</v>
      </c>
    </row>
    <row r="48" spans="1:16" x14ac:dyDescent="0.25">
      <c r="A48" s="7">
        <f t="shared" si="9"/>
        <v>0</v>
      </c>
      <c r="B48" s="5"/>
      <c r="C48" s="7" t="str">
        <f t="shared" si="3"/>
        <v/>
      </c>
      <c r="D48" s="5"/>
      <c r="E48" s="26" t="str">
        <f t="shared" si="7"/>
        <v/>
      </c>
      <c r="F48" s="5"/>
      <c r="G48" s="7" t="str">
        <f t="shared" si="0"/>
        <v/>
      </c>
      <c r="H48" s="7" t="str">
        <f t="shared" si="5"/>
        <v>Untuk Penambahan Channel Analog</v>
      </c>
      <c r="I48" s="7"/>
      <c r="K48" s="1">
        <v>68</v>
      </c>
      <c r="L48" s="1" t="str">
        <v>DM-YBDXP</v>
      </c>
      <c r="M48" s="1" t="str">
        <v>D</v>
      </c>
      <c r="N48" s="1">
        <v>43015000</v>
      </c>
      <c r="O48" s="1">
        <v>43415000</v>
      </c>
      <c r="P48" s="1">
        <v>0</v>
      </c>
    </row>
    <row r="49" spans="1:16" x14ac:dyDescent="0.25">
      <c r="A49" s="7">
        <f t="shared" si="9"/>
        <v>0</v>
      </c>
      <c r="B49" s="5"/>
      <c r="C49" s="7" t="str">
        <f t="shared" si="3"/>
        <v/>
      </c>
      <c r="D49" s="5"/>
      <c r="E49" s="26" t="str">
        <f t="shared" si="7"/>
        <v/>
      </c>
      <c r="F49" s="5"/>
      <c r="G49" s="7" t="str">
        <f t="shared" si="0"/>
        <v/>
      </c>
      <c r="H49" s="7" t="str">
        <f t="shared" si="5"/>
        <v>Untuk Penambahan Channel Analog</v>
      </c>
      <c r="I49" s="7"/>
      <c r="K49" s="1">
        <v>72</v>
      </c>
      <c r="L49" s="1" t="str">
        <v>DM-YBFSI</v>
      </c>
      <c r="M49" s="1" t="str">
        <v>D</v>
      </c>
      <c r="N49" s="1">
        <v>43015000</v>
      </c>
      <c r="O49" s="1">
        <v>43415000</v>
      </c>
      <c r="P49" s="1">
        <v>0</v>
      </c>
    </row>
    <row r="50" spans="1:16" x14ac:dyDescent="0.25">
      <c r="A50" s="7">
        <f t="shared" si="9"/>
        <v>0</v>
      </c>
      <c r="B50" s="5"/>
      <c r="C50" s="7" t="str">
        <f t="shared" si="3"/>
        <v/>
      </c>
      <c r="D50" s="5"/>
      <c r="E50" s="26" t="str">
        <f t="shared" si="7"/>
        <v/>
      </c>
      <c r="F50" s="5"/>
      <c r="G50" s="7" t="str">
        <f t="shared" si="0"/>
        <v/>
      </c>
      <c r="H50" s="7" t="str">
        <f t="shared" si="5"/>
        <v>Untuk Penambahan Channel Analog</v>
      </c>
      <c r="I50" s="7"/>
      <c r="K50" s="1">
        <v>73</v>
      </c>
      <c r="L50" s="1" t="str">
        <v>DM-YBFSR</v>
      </c>
      <c r="M50" s="1" t="str">
        <v>D</v>
      </c>
      <c r="N50" s="1">
        <v>43015000</v>
      </c>
      <c r="O50" s="1">
        <v>43415000</v>
      </c>
      <c r="P50" s="1">
        <v>0</v>
      </c>
    </row>
    <row r="51" spans="1:16" x14ac:dyDescent="0.25">
      <c r="A51" s="7">
        <f>IF(B51="",0,A50+1)</f>
        <v>0</v>
      </c>
      <c r="B51" s="5"/>
      <c r="C51" s="7" t="str">
        <f t="shared" si="3"/>
        <v/>
      </c>
      <c r="D51" s="5"/>
      <c r="E51" s="26" t="str">
        <f t="shared" si="7"/>
        <v/>
      </c>
      <c r="F51" s="5"/>
      <c r="G51" s="7" t="str">
        <f t="shared" si="0"/>
        <v/>
      </c>
      <c r="H51" s="7" t="str">
        <f t="shared" si="5"/>
        <v>Untuk Penambahan Channel Analog</v>
      </c>
      <c r="I51" s="7"/>
      <c r="K51" s="1">
        <v>21</v>
      </c>
      <c r="L51" s="1" t="str">
        <v>DM-YBJI</v>
      </c>
      <c r="M51" s="1" t="str">
        <v>D</v>
      </c>
      <c r="N51" s="1">
        <v>43015000</v>
      </c>
      <c r="O51" s="1">
        <v>43415000</v>
      </c>
      <c r="P51" s="1">
        <v>0</v>
      </c>
    </row>
    <row r="52" spans="1:16" x14ac:dyDescent="0.25">
      <c r="A52" s="7">
        <f t="shared" ref="A52:A65" si="10">IF(B52="",0,A51+1)</f>
        <v>0</v>
      </c>
      <c r="B52" s="5"/>
      <c r="C52" s="7" t="str">
        <f t="shared" si="3"/>
        <v/>
      </c>
      <c r="D52" s="5"/>
      <c r="E52" s="26" t="str">
        <f t="shared" si="7"/>
        <v/>
      </c>
      <c r="F52" s="5"/>
      <c r="G52" s="7" t="str">
        <f t="shared" si="0"/>
        <v/>
      </c>
      <c r="H52" s="7" t="str">
        <f t="shared" si="5"/>
        <v>Untuk Penambahan Channel Analog</v>
      </c>
      <c r="I52" s="7"/>
      <c r="K52" s="1">
        <v>20</v>
      </c>
      <c r="L52" s="1" t="str">
        <v>DM-YBJW</v>
      </c>
      <c r="M52" s="1" t="str">
        <v>D</v>
      </c>
      <c r="N52" s="1">
        <v>43015000</v>
      </c>
      <c r="O52" s="1">
        <v>43415000</v>
      </c>
      <c r="P52" s="1">
        <v>0</v>
      </c>
    </row>
    <row r="53" spans="1:16" x14ac:dyDescent="0.25">
      <c r="A53" s="7">
        <f t="shared" si="10"/>
        <v>0</v>
      </c>
      <c r="B53" s="5"/>
      <c r="C53" s="7" t="str">
        <f t="shared" si="3"/>
        <v/>
      </c>
      <c r="D53" s="5"/>
      <c r="E53" s="26" t="str">
        <f t="shared" si="7"/>
        <v/>
      </c>
      <c r="F53" s="5"/>
      <c r="G53" s="7" t="str">
        <f t="shared" si="0"/>
        <v/>
      </c>
      <c r="H53" s="7" t="str">
        <f t="shared" si="5"/>
        <v>Untuk Penambahan Channel Analog</v>
      </c>
      <c r="I53" s="7"/>
      <c r="K53" s="1">
        <v>69</v>
      </c>
      <c r="L53" s="1" t="str">
        <v>DM-YBK2PI</v>
      </c>
      <c r="M53" s="1" t="str">
        <v>D</v>
      </c>
      <c r="N53" s="1">
        <v>43015000</v>
      </c>
      <c r="O53" s="1">
        <v>43415000</v>
      </c>
      <c r="P53" s="1">
        <v>0</v>
      </c>
    </row>
    <row r="54" spans="1:16" x14ac:dyDescent="0.25">
      <c r="A54" s="7">
        <f t="shared" si="10"/>
        <v>0</v>
      </c>
      <c r="B54" s="5"/>
      <c r="C54" s="7" t="str">
        <f t="shared" si="3"/>
        <v/>
      </c>
      <c r="D54" s="5"/>
      <c r="E54" s="26" t="str">
        <f t="shared" si="7"/>
        <v/>
      </c>
      <c r="F54" s="5"/>
      <c r="G54" s="7" t="str">
        <f t="shared" si="0"/>
        <v/>
      </c>
      <c r="H54" s="7" t="str">
        <f t="shared" si="5"/>
        <v>Untuk Penambahan Channel Analog</v>
      </c>
      <c r="I54" s="7"/>
      <c r="K54" s="1">
        <v>70</v>
      </c>
      <c r="L54" s="1" t="str">
        <v>DM-YBRC</v>
      </c>
      <c r="M54" s="1" t="str">
        <v>D</v>
      </c>
      <c r="N54" s="1">
        <v>43015000</v>
      </c>
      <c r="O54" s="1">
        <v>43415000</v>
      </c>
      <c r="P54" s="1">
        <v>0</v>
      </c>
    </row>
    <row r="55" spans="1:16" x14ac:dyDescent="0.25">
      <c r="A55" s="7">
        <f t="shared" si="10"/>
        <v>0</v>
      </c>
      <c r="B55" s="5"/>
      <c r="C55" s="7" t="str">
        <f t="shared" si="3"/>
        <v/>
      </c>
      <c r="D55" s="5"/>
      <c r="E55" s="26" t="str">
        <f t="shared" si="7"/>
        <v/>
      </c>
      <c r="F55" s="5"/>
      <c r="G55" s="7" t="str">
        <f t="shared" si="0"/>
        <v/>
      </c>
      <c r="H55" s="7" t="str">
        <f t="shared" si="5"/>
        <v>Untuk Penambahan Channel Analog</v>
      </c>
      <c r="I55" s="7"/>
      <c r="K55" s="1">
        <v>71</v>
      </c>
      <c r="L55" s="1" t="str">
        <v>DM-YBWW</v>
      </c>
      <c r="M55" s="1" t="str">
        <v>D</v>
      </c>
      <c r="N55" s="1">
        <v>43015000</v>
      </c>
      <c r="O55" s="1">
        <v>43415000</v>
      </c>
      <c r="P55" s="1">
        <v>0</v>
      </c>
    </row>
    <row r="56" spans="1:16" x14ac:dyDescent="0.25">
      <c r="A56" s="7">
        <f t="shared" si="10"/>
        <v>0</v>
      </c>
      <c r="B56" s="5"/>
      <c r="C56" s="7" t="str">
        <f t="shared" si="3"/>
        <v/>
      </c>
      <c r="D56" s="5"/>
      <c r="E56" s="26" t="str">
        <f t="shared" si="7"/>
        <v/>
      </c>
      <c r="F56" s="5"/>
      <c r="G56" s="7" t="str">
        <f t="shared" si="0"/>
        <v/>
      </c>
      <c r="H56" s="7" t="str">
        <f t="shared" si="5"/>
        <v>Untuk Penambahan Channel Analog</v>
      </c>
      <c r="I56" s="7"/>
      <c r="K56" s="1">
        <v>1</v>
      </c>
      <c r="L56" s="1" t="str">
        <v>D-RAPI-CH1</v>
      </c>
      <c r="M56" s="1" t="str">
        <v>A</v>
      </c>
      <c r="N56" s="1">
        <v>14202000</v>
      </c>
      <c r="O56" s="1">
        <v>14352000</v>
      </c>
      <c r="P56" s="1">
        <v>8850000</v>
      </c>
    </row>
    <row r="57" spans="1:16" x14ac:dyDescent="0.25">
      <c r="A57" s="7">
        <f t="shared" si="10"/>
        <v>0</v>
      </c>
      <c r="B57" s="5"/>
      <c r="C57" s="7" t="str">
        <f t="shared" si="3"/>
        <v/>
      </c>
      <c r="D57" s="5"/>
      <c r="E57" s="26" t="str">
        <f t="shared" si="7"/>
        <v/>
      </c>
      <c r="F57" s="5"/>
      <c r="G57" s="7" t="str">
        <f t="shared" si="0"/>
        <v/>
      </c>
      <c r="H57" s="7" t="str">
        <f t="shared" si="5"/>
        <v>Untuk Penambahan Channel Analog</v>
      </c>
      <c r="I57" s="7"/>
      <c r="K57" s="1">
        <v>2</v>
      </c>
      <c r="L57" s="1" t="str">
        <v>D-RAPI-CH2</v>
      </c>
      <c r="M57" s="1" t="str">
        <v>A</v>
      </c>
      <c r="N57" s="1">
        <v>14204000</v>
      </c>
      <c r="O57" s="1">
        <v>14354000</v>
      </c>
      <c r="P57" s="1">
        <v>8850000</v>
      </c>
    </row>
    <row r="58" spans="1:16" x14ac:dyDescent="0.25">
      <c r="A58" s="7">
        <f t="shared" si="10"/>
        <v>0</v>
      </c>
      <c r="B58" s="5"/>
      <c r="C58" s="7" t="str">
        <f t="shared" si="3"/>
        <v/>
      </c>
      <c r="D58" s="5"/>
      <c r="E58" s="26" t="str">
        <f t="shared" si="7"/>
        <v/>
      </c>
      <c r="F58" s="5"/>
      <c r="G58" s="7" t="str">
        <f t="shared" si="0"/>
        <v/>
      </c>
      <c r="H58" s="7" t="str">
        <f t="shared" si="5"/>
        <v>Untuk Penambahan Channel Analog</v>
      </c>
      <c r="I58" s="7"/>
      <c r="K58" s="1">
        <v>3</v>
      </c>
      <c r="L58" s="1" t="str">
        <v>D-RAPI-CH3</v>
      </c>
      <c r="M58" s="1" t="str">
        <v>A</v>
      </c>
      <c r="N58" s="1">
        <v>14206000</v>
      </c>
      <c r="O58" s="1">
        <v>14356000</v>
      </c>
      <c r="P58" s="1">
        <v>8850000</v>
      </c>
    </row>
    <row r="59" spans="1:16" x14ac:dyDescent="0.25">
      <c r="A59" s="7">
        <f t="shared" si="10"/>
        <v>0</v>
      </c>
      <c r="B59" s="5"/>
      <c r="C59" s="7" t="str">
        <f t="shared" si="3"/>
        <v/>
      </c>
      <c r="D59" s="5"/>
      <c r="E59" s="26" t="str">
        <f t="shared" si="7"/>
        <v/>
      </c>
      <c r="F59" s="5"/>
      <c r="G59" s="7" t="str">
        <f t="shared" si="0"/>
        <v/>
      </c>
      <c r="H59" s="7" t="str">
        <f t="shared" si="5"/>
        <v>Untuk Penambahan Channel Analog</v>
      </c>
      <c r="I59" s="7"/>
      <c r="K59" s="1">
        <v>4</v>
      </c>
      <c r="L59" s="1" t="str">
        <v>D-RAPI-CH4</v>
      </c>
      <c r="M59" s="1" t="str">
        <v>A</v>
      </c>
      <c r="N59" s="1">
        <v>14208000</v>
      </c>
      <c r="O59" s="1">
        <v>14358000</v>
      </c>
      <c r="P59" s="1">
        <v>8850000</v>
      </c>
    </row>
    <row r="60" spans="1:16" x14ac:dyDescent="0.25">
      <c r="A60" s="7">
        <f t="shared" si="10"/>
        <v>0</v>
      </c>
      <c r="B60" s="5"/>
      <c r="C60" s="7" t="str">
        <f t="shared" si="3"/>
        <v/>
      </c>
      <c r="D60" s="5"/>
      <c r="E60" s="26" t="str">
        <f t="shared" si="7"/>
        <v/>
      </c>
      <c r="F60" s="5"/>
      <c r="G60" s="7" t="str">
        <f t="shared" si="0"/>
        <v/>
      </c>
      <c r="H60" s="7" t="str">
        <f t="shared" si="5"/>
        <v>Untuk Penambahan Channel Analog</v>
      </c>
      <c r="I60" s="7"/>
      <c r="K60" s="1">
        <v>130</v>
      </c>
      <c r="L60" s="1" t="str">
        <v>DR-JZ</v>
      </c>
      <c r="M60" s="1" t="str">
        <v>D</v>
      </c>
      <c r="N60" s="1">
        <v>43460000</v>
      </c>
      <c r="O60" s="1">
        <v>43060000</v>
      </c>
      <c r="P60" s="1">
        <v>0</v>
      </c>
    </row>
    <row r="61" spans="1:16" x14ac:dyDescent="0.25">
      <c r="A61" s="7">
        <f t="shared" si="10"/>
        <v>0</v>
      </c>
      <c r="B61" s="5"/>
      <c r="C61" s="7" t="str">
        <f t="shared" si="3"/>
        <v/>
      </c>
      <c r="D61" s="5"/>
      <c r="E61" s="26" t="str">
        <f t="shared" si="7"/>
        <v/>
      </c>
      <c r="F61" s="5"/>
      <c r="G61" s="7" t="str">
        <f t="shared" si="0"/>
        <v/>
      </c>
      <c r="H61" s="7" t="str">
        <f t="shared" si="5"/>
        <v>Untuk Penambahan Channel Analog</v>
      </c>
      <c r="I61" s="7"/>
      <c r="K61" s="1">
        <v>131</v>
      </c>
      <c r="L61" s="1" t="str">
        <v>DR-JZ12</v>
      </c>
      <c r="M61" s="1" t="str">
        <v>D</v>
      </c>
      <c r="N61" s="1">
        <v>43460000</v>
      </c>
      <c r="O61" s="1">
        <v>43060000</v>
      </c>
      <c r="P61" s="1">
        <v>0</v>
      </c>
    </row>
    <row r="62" spans="1:16" x14ac:dyDescent="0.25">
      <c r="A62" s="7">
        <f t="shared" si="10"/>
        <v>0</v>
      </c>
      <c r="B62" s="5"/>
      <c r="C62" s="7" t="str">
        <f t="shared" si="3"/>
        <v/>
      </c>
      <c r="D62" s="5"/>
      <c r="E62" s="26" t="str">
        <f t="shared" si="7"/>
        <v/>
      </c>
      <c r="F62" s="5"/>
      <c r="G62" s="7" t="str">
        <f t="shared" si="0"/>
        <v/>
      </c>
      <c r="H62" s="7" t="str">
        <f t="shared" si="5"/>
        <v>Untuk Penambahan Channel Analog</v>
      </c>
      <c r="I62" s="7"/>
      <c r="K62" s="1">
        <v>132</v>
      </c>
      <c r="L62" s="1" t="str">
        <v>DR-JZ1273</v>
      </c>
      <c r="M62" s="1" t="str">
        <v>D</v>
      </c>
      <c r="N62" s="1">
        <v>43460000</v>
      </c>
      <c r="O62" s="1">
        <v>43060000</v>
      </c>
      <c r="P62" s="1">
        <v>0</v>
      </c>
    </row>
    <row r="63" spans="1:16" x14ac:dyDescent="0.25">
      <c r="A63" s="7">
        <f t="shared" si="10"/>
        <v>0</v>
      </c>
      <c r="B63" s="5"/>
      <c r="C63" s="7" t="str">
        <f t="shared" si="3"/>
        <v/>
      </c>
      <c r="D63" s="5"/>
      <c r="E63" s="26" t="str">
        <f t="shared" si="7"/>
        <v/>
      </c>
      <c r="F63" s="5"/>
      <c r="G63" s="7" t="str">
        <f t="shared" si="0"/>
        <v/>
      </c>
      <c r="H63" s="7" t="str">
        <f t="shared" si="5"/>
        <v>Untuk Penambahan Channel Analog</v>
      </c>
      <c r="I63" s="7"/>
      <c r="K63" s="1">
        <v>133</v>
      </c>
      <c r="L63" s="1" t="str">
        <v>DR-JZ14</v>
      </c>
      <c r="M63" s="1" t="str">
        <v>D</v>
      </c>
      <c r="N63" s="1">
        <v>43460000</v>
      </c>
      <c r="O63" s="1">
        <v>43060000</v>
      </c>
      <c r="P63" s="1">
        <v>0</v>
      </c>
    </row>
    <row r="64" spans="1:16" x14ac:dyDescent="0.25">
      <c r="A64" s="7">
        <f t="shared" si="10"/>
        <v>0</v>
      </c>
      <c r="B64" s="5"/>
      <c r="C64" s="7" t="str">
        <f t="shared" si="3"/>
        <v/>
      </c>
      <c r="D64" s="5"/>
      <c r="E64" s="26" t="str">
        <f t="shared" si="7"/>
        <v/>
      </c>
      <c r="F64" s="5"/>
      <c r="G64" s="7" t="str">
        <f t="shared" si="0"/>
        <v/>
      </c>
      <c r="H64" s="7" t="str">
        <f t="shared" si="5"/>
        <v>Untuk Penambahan Channel Analog</v>
      </c>
      <c r="I64" s="7"/>
      <c r="K64" s="1">
        <v>134</v>
      </c>
      <c r="L64" s="1" t="str">
        <v>DR-JZ1405</v>
      </c>
      <c r="M64" s="1" t="str">
        <v>D</v>
      </c>
      <c r="N64" s="1">
        <v>43460000</v>
      </c>
      <c r="O64" s="1">
        <v>43060000</v>
      </c>
      <c r="P64" s="1">
        <v>0</v>
      </c>
    </row>
    <row r="65" spans="1:16" x14ac:dyDescent="0.25">
      <c r="A65" s="7">
        <f t="shared" si="10"/>
        <v>0</v>
      </c>
      <c r="B65" s="5"/>
      <c r="C65" s="7" t="str">
        <f t="shared" si="3"/>
        <v/>
      </c>
      <c r="D65" s="5"/>
      <c r="E65" s="26" t="str">
        <f t="shared" si="7"/>
        <v/>
      </c>
      <c r="F65" s="5"/>
      <c r="G65" s="7" t="str">
        <f t="shared" si="0"/>
        <v/>
      </c>
      <c r="H65" s="7" t="str">
        <f t="shared" si="5"/>
        <v>Untuk Penambahan Channel Analog</v>
      </c>
      <c r="I65" s="7"/>
      <c r="K65" s="1">
        <v>135</v>
      </c>
      <c r="L65" s="1" t="str">
        <v>DR-JZ1472</v>
      </c>
      <c r="M65" s="1" t="str">
        <v>D</v>
      </c>
      <c r="N65" s="1">
        <v>43460000</v>
      </c>
      <c r="O65" s="1">
        <v>43060000</v>
      </c>
      <c r="P65" s="1">
        <v>0</v>
      </c>
    </row>
    <row r="66" spans="1:16" x14ac:dyDescent="0.25">
      <c r="A66" s="7">
        <v>20</v>
      </c>
      <c r="B66" s="7" t="s">
        <v>318</v>
      </c>
      <c r="C66" s="7" t="str">
        <f>IF(B66="","","D")</f>
        <v>D</v>
      </c>
      <c r="D66" s="7">
        <f>IF(B66="","",IF(AND(LEFT(B66,1)="D",G66="MMDVM"),Input!$H$5,IF(AND(LEFT(B66,1)="D",G66="DVRPU"),Input!$K$4,IF(AND(LEFT(B66,1)="D",G66="OTHER"),Input!$N$4,Input!$H$3))))</f>
        <v>43015000</v>
      </c>
      <c r="E66" s="7">
        <f>IF(B66="","",IF(AND(LEFT(B66,1)="D",G66="MMDVM"),Input!$H$4,IF(AND(LEFT(B66,1)="D",G66="DVRPU"),Input!$K$3,IF(AND(LEFT(B66,1)="D",G66="OTHER"),Input!$N$3,Input!$H$3))))</f>
        <v>43415000</v>
      </c>
      <c r="F66" s="7"/>
      <c r="G66" s="7" t="str">
        <f t="shared" ref="G66:G129" si="11">IF(MID(B66,2,1)="M","MMDVM",IF(MID(B66,2,1)="R","DVRPU",IF(MID(B66,2,1)="L","OTHER","")))</f>
        <v>MMDVM</v>
      </c>
      <c r="H66" s="27" t="s">
        <v>118</v>
      </c>
      <c r="I66" s="7"/>
      <c r="K66" s="1">
        <v>136</v>
      </c>
      <c r="L66" s="1" t="str">
        <v>DR-JZ31</v>
      </c>
      <c r="M66" s="1" t="str">
        <v>D</v>
      </c>
      <c r="N66" s="1">
        <v>43460000</v>
      </c>
      <c r="O66" s="1">
        <v>43060000</v>
      </c>
      <c r="P66" s="1">
        <v>0</v>
      </c>
    </row>
    <row r="67" spans="1:16" x14ac:dyDescent="0.25">
      <c r="A67" s="7">
        <f t="shared" ref="A67:A87" si="12">A66+1</f>
        <v>21</v>
      </c>
      <c r="B67" s="7" t="s">
        <v>322</v>
      </c>
      <c r="C67" s="7" t="str">
        <f t="shared" ref="C67:C130" si="13">IF(B67="","","D")</f>
        <v>D</v>
      </c>
      <c r="D67" s="7">
        <f>IF(B67="","",IF(AND(LEFT(B67,1)="D",G67="MMDVM"),Input!$H$5,IF(AND(LEFT(B67,1)="D",G67="DVRPU"),Input!$K$4,IF(AND(LEFT(B67,1)="D",G67="OTHER"),Input!$N$4,Input!$H$3))))</f>
        <v>43015000</v>
      </c>
      <c r="E67" s="7">
        <f>IF(B67="","",IF(AND(LEFT(B67,1)="D",G67="MMDVM"),Input!$H$4,IF(AND(LEFT(B67,1)="D",G67="DVRPU"),Input!$K$3,IF(AND(LEFT(B67,1)="D",G67="OTHER"),Input!$N$3,Input!$H$3))))</f>
        <v>43415000</v>
      </c>
      <c r="F67" s="7"/>
      <c r="G67" s="7" t="str">
        <f t="shared" si="11"/>
        <v>MMDVM</v>
      </c>
      <c r="H67" s="7" t="s">
        <v>118</v>
      </c>
      <c r="I67" s="7"/>
      <c r="K67" s="1">
        <v>137</v>
      </c>
      <c r="L67" s="1" t="str">
        <v>DR-JZ32</v>
      </c>
      <c r="M67" s="1" t="str">
        <v>D</v>
      </c>
      <c r="N67" s="1">
        <v>43460000</v>
      </c>
      <c r="O67" s="1">
        <v>43060000</v>
      </c>
      <c r="P67" s="1">
        <v>0</v>
      </c>
    </row>
    <row r="68" spans="1:16" x14ac:dyDescent="0.25">
      <c r="A68" s="7">
        <f t="shared" si="12"/>
        <v>22</v>
      </c>
      <c r="B68" s="7" t="s">
        <v>120</v>
      </c>
      <c r="C68" s="7" t="str">
        <f t="shared" si="13"/>
        <v>D</v>
      </c>
      <c r="D68" s="7">
        <f>IF(B68="","",IF(AND(LEFT(B68,1)="D",G68="MMDVM"),Input!$H$5,IF(AND(LEFT(B68,1)="D",G68="DVRPU"),Input!$K$4,IF(AND(LEFT(B68,1)="D",G68="OTHER"),Input!$N$4,Input!$H$3))))</f>
        <v>43015000</v>
      </c>
      <c r="E68" s="7">
        <f>IF(B68="","",IF(AND(LEFT(B68,1)="D",G68="MMDVM"),Input!$H$4,IF(AND(LEFT(B68,1)="D",G68="DVRPU"),Input!$K$3,IF(AND(LEFT(B68,1)="D",G68="OTHER"),Input!$N$3,Input!$H$3))))</f>
        <v>43415000</v>
      </c>
      <c r="F68" s="7"/>
      <c r="G68" s="7" t="str">
        <f t="shared" si="11"/>
        <v>MMDVM</v>
      </c>
      <c r="H68" s="7" t="s">
        <v>118</v>
      </c>
      <c r="I68" s="7"/>
      <c r="K68" s="1">
        <v>138</v>
      </c>
      <c r="L68" s="1" t="str">
        <v>DR-JZ3275</v>
      </c>
      <c r="M68" s="1" t="str">
        <v>D</v>
      </c>
      <c r="N68" s="1">
        <v>43460000</v>
      </c>
      <c r="O68" s="1">
        <v>43060000</v>
      </c>
      <c r="P68" s="1">
        <v>0</v>
      </c>
    </row>
    <row r="69" spans="1:16" x14ac:dyDescent="0.25">
      <c r="A69" s="7">
        <f t="shared" si="12"/>
        <v>23</v>
      </c>
      <c r="B69" s="7" t="s">
        <v>121</v>
      </c>
      <c r="C69" s="7" t="str">
        <f t="shared" si="13"/>
        <v>D</v>
      </c>
      <c r="D69" s="7">
        <f>IF(B69="","",IF(AND(LEFT(B69,1)="D",G69="MMDVM"),Input!$H$5,IF(AND(LEFT(B69,1)="D",G69="DVRPU"),Input!$K$4,IF(AND(LEFT(B69,1)="D",G69="OTHER"),Input!$N$4,Input!$H$3))))</f>
        <v>43015000</v>
      </c>
      <c r="E69" s="7">
        <f>IF(B69="","",IF(AND(LEFT(B69,1)="D",G69="MMDVM"),Input!$H$4,IF(AND(LEFT(B69,1)="D",G69="DVRPU"),Input!$K$3,IF(AND(LEFT(B69,1)="D",G69="OTHER"),Input!$N$3,Input!$H$3))))</f>
        <v>43415000</v>
      </c>
      <c r="F69" s="7"/>
      <c r="G69" s="7" t="str">
        <f t="shared" si="11"/>
        <v>MMDVM</v>
      </c>
      <c r="H69" s="7" t="s">
        <v>118</v>
      </c>
      <c r="I69" s="7"/>
      <c r="K69" s="1">
        <v>139</v>
      </c>
      <c r="L69" s="1" t="str">
        <v>DR-JZ33</v>
      </c>
      <c r="M69" s="1" t="str">
        <v>D</v>
      </c>
      <c r="N69" s="1">
        <v>43460000</v>
      </c>
      <c r="O69" s="1">
        <v>43060000</v>
      </c>
      <c r="P69" s="1">
        <v>0</v>
      </c>
    </row>
    <row r="70" spans="1:16" x14ac:dyDescent="0.25">
      <c r="A70" s="7">
        <f t="shared" si="12"/>
        <v>24</v>
      </c>
      <c r="B70" s="7" t="s">
        <v>122</v>
      </c>
      <c r="C70" s="7" t="str">
        <f t="shared" si="13"/>
        <v>D</v>
      </c>
      <c r="D70" s="7">
        <f>IF(B70="","",IF(AND(LEFT(B70,1)="D",G70="MMDVM"),Input!$H$5,IF(AND(LEFT(B70,1)="D",G70="DVRPU"),Input!$K$4,IF(AND(LEFT(B70,1)="D",G70="OTHER"),Input!$N$4,Input!$H$3))))</f>
        <v>43015000</v>
      </c>
      <c r="E70" s="7">
        <f>IF(B70="","",IF(AND(LEFT(B70,1)="D",G70="MMDVM"),Input!$H$4,IF(AND(LEFT(B70,1)="D",G70="DVRPU"),Input!$K$3,IF(AND(LEFT(B70,1)="D",G70="OTHER"),Input!$N$3,Input!$H$3))))</f>
        <v>43415000</v>
      </c>
      <c r="F70" s="7"/>
      <c r="G70" s="7" t="str">
        <f t="shared" si="11"/>
        <v>MMDVM</v>
      </c>
      <c r="H70" s="7" t="s">
        <v>118</v>
      </c>
      <c r="I70" s="7"/>
      <c r="K70" s="1">
        <v>140</v>
      </c>
      <c r="L70" s="1" t="str">
        <v>DR-JZ3374</v>
      </c>
      <c r="M70" s="1" t="str">
        <v>D</v>
      </c>
      <c r="N70" s="1">
        <v>43460000</v>
      </c>
      <c r="O70" s="1">
        <v>43060000</v>
      </c>
      <c r="P70" s="1">
        <v>0</v>
      </c>
    </row>
    <row r="71" spans="1:16" x14ac:dyDescent="0.25">
      <c r="A71" s="7">
        <f t="shared" si="12"/>
        <v>25</v>
      </c>
      <c r="B71" s="7" t="s">
        <v>123</v>
      </c>
      <c r="C71" s="7" t="str">
        <f t="shared" si="13"/>
        <v>D</v>
      </c>
      <c r="D71" s="7">
        <f>IF(B71="","",IF(AND(LEFT(B71,1)="D",G71="MMDVM"),Input!$H$5,IF(AND(LEFT(B71,1)="D",G71="DVRPU"),Input!$K$4,IF(AND(LEFT(B71,1)="D",G71="OTHER"),Input!$N$4,Input!$H$3))))</f>
        <v>43015000</v>
      </c>
      <c r="E71" s="7">
        <f>IF(B71="","",IF(AND(LEFT(B71,1)="D",G71="MMDVM"),Input!$H$4,IF(AND(LEFT(B71,1)="D",G71="DVRPU"),Input!$K$3,IF(AND(LEFT(B71,1)="D",G71="OTHER"),Input!$N$3,Input!$H$3))))</f>
        <v>43415000</v>
      </c>
      <c r="F71" s="7"/>
      <c r="G71" s="7" t="str">
        <f t="shared" si="11"/>
        <v>MMDVM</v>
      </c>
      <c r="H71" s="7" t="s">
        <v>118</v>
      </c>
      <c r="I71" s="7"/>
      <c r="K71" s="1">
        <v>141</v>
      </c>
      <c r="L71" s="1" t="str">
        <v>DR-JZ35</v>
      </c>
      <c r="M71" s="1" t="str">
        <v>D</v>
      </c>
      <c r="N71" s="1">
        <v>43460000</v>
      </c>
      <c r="O71" s="1">
        <v>43060000</v>
      </c>
      <c r="P71" s="1">
        <v>0</v>
      </c>
    </row>
    <row r="72" spans="1:16" x14ac:dyDescent="0.25">
      <c r="A72" s="7">
        <f t="shared" si="12"/>
        <v>26</v>
      </c>
      <c r="B72" s="7" t="s">
        <v>124</v>
      </c>
      <c r="C72" s="7" t="str">
        <f t="shared" si="13"/>
        <v>D</v>
      </c>
      <c r="D72" s="7">
        <f>IF(B72="","",IF(AND(LEFT(B72,1)="D",G72="MMDVM"),Input!$H$5,IF(AND(LEFT(B72,1)="D",G72="DVRPU"),Input!$K$4,IF(AND(LEFT(B72,1)="D",G72="OTHER"),Input!$N$4,Input!$H$3))))</f>
        <v>43015000</v>
      </c>
      <c r="E72" s="7">
        <f>IF(B72="","",IF(AND(LEFT(B72,1)="D",G72="MMDVM"),Input!$H$4,IF(AND(LEFT(B72,1)="D",G72="DVRPU"),Input!$K$3,IF(AND(LEFT(B72,1)="D",G72="OTHER"),Input!$N$3,Input!$H$3))))</f>
        <v>43415000</v>
      </c>
      <c r="F72" s="7"/>
      <c r="G72" s="7" t="str">
        <f t="shared" si="11"/>
        <v>MMDVM</v>
      </c>
      <c r="H72" s="7" t="s">
        <v>118</v>
      </c>
      <c r="I72" s="7"/>
      <c r="K72" s="1">
        <v>142</v>
      </c>
      <c r="L72" s="1" t="str">
        <v>DR-JZ3522</v>
      </c>
      <c r="M72" s="1" t="str">
        <v>D</v>
      </c>
      <c r="N72" s="1">
        <v>43460000</v>
      </c>
      <c r="O72" s="1">
        <v>43060000</v>
      </c>
      <c r="P72" s="1">
        <v>0</v>
      </c>
    </row>
    <row r="73" spans="1:16" x14ac:dyDescent="0.25">
      <c r="A73" s="7">
        <f t="shared" si="12"/>
        <v>27</v>
      </c>
      <c r="B73" s="7" t="s">
        <v>125</v>
      </c>
      <c r="C73" s="7" t="str">
        <f t="shared" si="13"/>
        <v>D</v>
      </c>
      <c r="D73" s="7">
        <f>IF(B73="","",IF(AND(LEFT(B73,1)="D",G73="MMDVM"),Input!$H$5,IF(AND(LEFT(B73,1)="D",G73="DVRPU"),Input!$K$4,IF(AND(LEFT(B73,1)="D",G73="OTHER"),Input!$N$4,Input!$H$3))))</f>
        <v>43015000</v>
      </c>
      <c r="E73" s="7">
        <f>IF(B73="","",IF(AND(LEFT(B73,1)="D",G73="MMDVM"),Input!$H$4,IF(AND(LEFT(B73,1)="D",G73="DVRPU"),Input!$K$3,IF(AND(LEFT(B73,1)="D",G73="OTHER"),Input!$N$3,Input!$H$3))))</f>
        <v>43415000</v>
      </c>
      <c r="F73" s="7"/>
      <c r="G73" s="7" t="str">
        <f t="shared" si="11"/>
        <v>MMDVM</v>
      </c>
      <c r="H73" s="7" t="s">
        <v>118</v>
      </c>
      <c r="I73" s="7"/>
      <c r="K73" s="1">
        <v>143</v>
      </c>
      <c r="L73" s="1" t="str">
        <v>DR-JZ96</v>
      </c>
      <c r="M73" s="1" t="str">
        <v>D</v>
      </c>
      <c r="N73" s="1">
        <v>43460000</v>
      </c>
      <c r="O73" s="1">
        <v>43060000</v>
      </c>
      <c r="P73" s="1">
        <v>0</v>
      </c>
    </row>
    <row r="74" spans="1:16" x14ac:dyDescent="0.25">
      <c r="A74" s="7">
        <f t="shared" si="12"/>
        <v>28</v>
      </c>
      <c r="B74" s="7" t="s">
        <v>126</v>
      </c>
      <c r="C74" s="7" t="str">
        <f t="shared" si="13"/>
        <v>D</v>
      </c>
      <c r="D74" s="7">
        <f>IF(B74="","",IF(AND(LEFT(B74,1)="D",G74="MMDVM"),Input!$H$5,IF(AND(LEFT(B74,1)="D",G74="DVRPU"),Input!$K$4,IF(AND(LEFT(B74,1)="D",G74="OTHER"),Input!$N$4,Input!$H$3))))</f>
        <v>43015000</v>
      </c>
      <c r="E74" s="7">
        <f>IF(B74="","",IF(AND(LEFT(B74,1)="D",G74="MMDVM"),Input!$H$4,IF(AND(LEFT(B74,1)="D",G74="DVRPU"),Input!$K$3,IF(AND(LEFT(B74,1)="D",G74="OTHER"),Input!$N$3,Input!$H$3))))</f>
        <v>43415000</v>
      </c>
      <c r="F74" s="7"/>
      <c r="G74" s="7" t="str">
        <f t="shared" si="11"/>
        <v>MMDVM</v>
      </c>
      <c r="H74" s="7" t="s">
        <v>118</v>
      </c>
      <c r="I74" s="7"/>
      <c r="K74" s="1">
        <v>144</v>
      </c>
      <c r="L74" s="1" t="str">
        <v>DR-JZ9671</v>
      </c>
      <c r="M74" s="1" t="str">
        <v>D</v>
      </c>
      <c r="N74" s="1">
        <v>43460000</v>
      </c>
      <c r="O74" s="1">
        <v>43060000</v>
      </c>
      <c r="P74" s="1">
        <v>0</v>
      </c>
    </row>
    <row r="75" spans="1:16" x14ac:dyDescent="0.25">
      <c r="A75" s="7">
        <f t="shared" si="12"/>
        <v>29</v>
      </c>
      <c r="B75" s="7" t="s">
        <v>127</v>
      </c>
      <c r="C75" s="7" t="str">
        <f t="shared" si="13"/>
        <v>D</v>
      </c>
      <c r="D75" s="7">
        <f>IF(B75="","",IF(AND(LEFT(B75,1)="D",G75="MMDVM"),Input!$H$5,IF(AND(LEFT(B75,1)="D",G75="DVRPU"),Input!$K$4,IF(AND(LEFT(B75,1)="D",G75="OTHER"),Input!$N$4,Input!$H$3))))</f>
        <v>43015000</v>
      </c>
      <c r="E75" s="7">
        <f>IF(B75="","",IF(AND(LEFT(B75,1)="D",G75="MMDVM"),Input!$H$4,IF(AND(LEFT(B75,1)="D",G75="DVRPU"),Input!$K$3,IF(AND(LEFT(B75,1)="D",G75="OTHER"),Input!$N$3,Input!$H$3))))</f>
        <v>43415000</v>
      </c>
      <c r="F75" s="7"/>
      <c r="G75" s="7" t="str">
        <f t="shared" si="11"/>
        <v>MMDVM</v>
      </c>
      <c r="H75" s="7" t="s">
        <v>118</v>
      </c>
      <c r="I75" s="7"/>
      <c r="K75" s="1">
        <v>145</v>
      </c>
      <c r="L75" s="1" t="str">
        <v>DR-JZKD</v>
      </c>
      <c r="M75" s="1" t="str">
        <v>D</v>
      </c>
      <c r="N75" s="1">
        <v>43460000</v>
      </c>
      <c r="O75" s="1">
        <v>43060000</v>
      </c>
      <c r="P75" s="1">
        <v>0</v>
      </c>
    </row>
    <row r="76" spans="1:16" x14ac:dyDescent="0.25">
      <c r="A76" s="7">
        <f t="shared" si="12"/>
        <v>30</v>
      </c>
      <c r="B76" s="7" t="s">
        <v>128</v>
      </c>
      <c r="C76" s="7" t="str">
        <f t="shared" si="13"/>
        <v>D</v>
      </c>
      <c r="D76" s="7">
        <f>IF(B76="","",IF(AND(LEFT(B76,1)="D",G76="MMDVM"),Input!$H$5,IF(AND(LEFT(B76,1)="D",G76="DVRPU"),Input!$K$4,IF(AND(LEFT(B76,1)="D",G76="OTHER"),Input!$N$4,Input!$H$3))))</f>
        <v>43015000</v>
      </c>
      <c r="E76" s="7">
        <f>IF(B76="","",IF(AND(LEFT(B76,1)="D",G76="MMDVM"),Input!$H$4,IF(AND(LEFT(B76,1)="D",G76="DVRPU"),Input!$K$3,IF(AND(LEFT(B76,1)="D",G76="OTHER"),Input!$N$3,Input!$H$3))))</f>
        <v>43415000</v>
      </c>
      <c r="F76" s="7"/>
      <c r="G76" s="7" t="str">
        <f t="shared" si="11"/>
        <v>MMDVM</v>
      </c>
      <c r="H76" s="7" t="s">
        <v>118</v>
      </c>
      <c r="I76" s="7"/>
      <c r="K76" s="1">
        <v>146</v>
      </c>
      <c r="L76" s="1" t="str">
        <v>DR-PB</v>
      </c>
      <c r="M76" s="1" t="str">
        <v>D</v>
      </c>
      <c r="N76" s="1">
        <v>43460000</v>
      </c>
      <c r="O76" s="1">
        <v>43060000</v>
      </c>
      <c r="P76" s="1">
        <v>0</v>
      </c>
    </row>
    <row r="77" spans="1:16" x14ac:dyDescent="0.25">
      <c r="A77" s="7">
        <f t="shared" si="12"/>
        <v>31</v>
      </c>
      <c r="B77" s="7" t="s">
        <v>129</v>
      </c>
      <c r="C77" s="7" t="str">
        <f t="shared" si="13"/>
        <v>D</v>
      </c>
      <c r="D77" s="7">
        <f>IF(B77="","",IF(AND(LEFT(B77,1)="D",G77="MMDVM"),Input!$H$5,IF(AND(LEFT(B77,1)="D",G77="DVRPU"),Input!$K$4,IF(AND(LEFT(B77,1)="D",G77="OTHER"),Input!$N$4,Input!$H$3))))</f>
        <v>43015000</v>
      </c>
      <c r="E77" s="7">
        <f>IF(B77="","",IF(AND(LEFT(B77,1)="D",G77="MMDVM"),Input!$H$4,IF(AND(LEFT(B77,1)="D",G77="DVRPU"),Input!$K$3,IF(AND(LEFT(B77,1)="D",G77="OTHER"),Input!$N$3,Input!$H$3))))</f>
        <v>43415000</v>
      </c>
      <c r="F77" s="7"/>
      <c r="G77" s="7" t="str">
        <f t="shared" si="11"/>
        <v>MMDVM</v>
      </c>
      <c r="H77" s="7" t="s">
        <v>118</v>
      </c>
      <c r="I77" s="7"/>
      <c r="K77" s="1">
        <v>147</v>
      </c>
      <c r="L77" s="1" t="str">
        <v>DR-PB12</v>
      </c>
      <c r="M77" s="1" t="str">
        <v>D</v>
      </c>
      <c r="N77" s="1">
        <v>43460000</v>
      </c>
      <c r="O77" s="1">
        <v>43060000</v>
      </c>
      <c r="P77" s="1">
        <v>0</v>
      </c>
    </row>
    <row r="78" spans="1:16" x14ac:dyDescent="0.25">
      <c r="A78" s="7">
        <f t="shared" si="12"/>
        <v>32</v>
      </c>
      <c r="B78" s="7" t="s">
        <v>130</v>
      </c>
      <c r="C78" s="7" t="str">
        <f t="shared" si="13"/>
        <v>D</v>
      </c>
      <c r="D78" s="7">
        <f>IF(B78="","",IF(AND(LEFT(B78,1)="D",G78="MMDVM"),Input!$H$5,IF(AND(LEFT(B78,1)="D",G78="DVRPU"),Input!$K$4,IF(AND(LEFT(B78,1)="D",G78="OTHER"),Input!$N$4,Input!$H$3))))</f>
        <v>43015000</v>
      </c>
      <c r="E78" s="7">
        <f>IF(B78="","",IF(AND(LEFT(B78,1)="D",G78="MMDVM"),Input!$H$4,IF(AND(LEFT(B78,1)="D",G78="DVRPU"),Input!$K$3,IF(AND(LEFT(B78,1)="D",G78="OTHER"),Input!$N$3,Input!$H$3))))</f>
        <v>43415000</v>
      </c>
      <c r="F78" s="7"/>
      <c r="G78" s="7" t="str">
        <f t="shared" si="11"/>
        <v>MMDVM</v>
      </c>
      <c r="H78" s="7" t="s">
        <v>118</v>
      </c>
      <c r="I78" s="7"/>
      <c r="K78" s="1">
        <v>148</v>
      </c>
      <c r="L78" s="1" t="str">
        <v>DR-PB1273</v>
      </c>
      <c r="M78" s="1" t="str">
        <v>D</v>
      </c>
      <c r="N78" s="1">
        <v>43460000</v>
      </c>
      <c r="O78" s="1">
        <v>43060000</v>
      </c>
      <c r="P78" s="1">
        <v>0</v>
      </c>
    </row>
    <row r="79" spans="1:16" x14ac:dyDescent="0.25">
      <c r="A79" s="7">
        <f t="shared" si="12"/>
        <v>33</v>
      </c>
      <c r="B79" s="7" t="s">
        <v>131</v>
      </c>
      <c r="C79" s="7" t="str">
        <f t="shared" si="13"/>
        <v>D</v>
      </c>
      <c r="D79" s="7">
        <f>IF(B79="","",IF(AND(LEFT(B79,1)="D",G79="MMDVM"),Input!$H$5,IF(AND(LEFT(B79,1)="D",G79="DVRPU"),Input!$K$4,IF(AND(LEFT(B79,1)="D",G79="OTHER"),Input!$N$4,Input!$H$3))))</f>
        <v>43015000</v>
      </c>
      <c r="E79" s="7">
        <f>IF(B79="","",IF(AND(LEFT(B79,1)="D",G79="MMDVM"),Input!$H$4,IF(AND(LEFT(B79,1)="D",G79="DVRPU"),Input!$K$3,IF(AND(LEFT(B79,1)="D",G79="OTHER"),Input!$N$3,Input!$H$3))))</f>
        <v>43415000</v>
      </c>
      <c r="F79" s="7"/>
      <c r="G79" s="7" t="str">
        <f t="shared" si="11"/>
        <v>MMDVM</v>
      </c>
      <c r="H79" s="7" t="s">
        <v>118</v>
      </c>
      <c r="I79" s="7"/>
      <c r="K79" s="1">
        <v>149</v>
      </c>
      <c r="L79" s="1" t="str">
        <v>DR-PB14</v>
      </c>
      <c r="M79" s="1" t="str">
        <v>D</v>
      </c>
      <c r="N79" s="1">
        <v>43460000</v>
      </c>
      <c r="O79" s="1">
        <v>43060000</v>
      </c>
      <c r="P79" s="1">
        <v>0</v>
      </c>
    </row>
    <row r="80" spans="1:16" x14ac:dyDescent="0.25">
      <c r="A80" s="7">
        <f t="shared" si="12"/>
        <v>34</v>
      </c>
      <c r="B80" s="7" t="s">
        <v>132</v>
      </c>
      <c r="C80" s="7" t="str">
        <f t="shared" si="13"/>
        <v>D</v>
      </c>
      <c r="D80" s="7">
        <f>IF(B80="","",IF(AND(LEFT(B80,1)="D",G80="MMDVM"),Input!$H$5,IF(AND(LEFT(B80,1)="D",G80="DVRPU"),Input!$K$4,IF(AND(LEFT(B80,1)="D",G80="OTHER"),Input!$N$4,Input!$H$3))))</f>
        <v>43015000</v>
      </c>
      <c r="E80" s="7">
        <f>IF(B80="","",IF(AND(LEFT(B80,1)="D",G80="MMDVM"),Input!$H$4,IF(AND(LEFT(B80,1)="D",G80="DVRPU"),Input!$K$3,IF(AND(LEFT(B80,1)="D",G80="OTHER"),Input!$N$3,Input!$H$3))))</f>
        <v>43415000</v>
      </c>
      <c r="F80" s="7"/>
      <c r="G80" s="7" t="str">
        <f t="shared" si="11"/>
        <v>MMDVM</v>
      </c>
      <c r="H80" s="7" t="s">
        <v>118</v>
      </c>
      <c r="I80" s="7"/>
      <c r="K80" s="1">
        <v>150</v>
      </c>
      <c r="L80" s="1" t="str">
        <v>DR-PB1405</v>
      </c>
      <c r="M80" s="1" t="str">
        <v>D</v>
      </c>
      <c r="N80" s="1">
        <v>43460000</v>
      </c>
      <c r="O80" s="1">
        <v>43060000</v>
      </c>
      <c r="P80" s="1">
        <v>0</v>
      </c>
    </row>
    <row r="81" spans="1:16" x14ac:dyDescent="0.25">
      <c r="A81" s="7">
        <f t="shared" si="12"/>
        <v>35</v>
      </c>
      <c r="B81" s="7" t="s">
        <v>133</v>
      </c>
      <c r="C81" s="7" t="str">
        <f t="shared" si="13"/>
        <v>D</v>
      </c>
      <c r="D81" s="7">
        <f>IF(B81="","",IF(AND(LEFT(B81,1)="D",G81="MMDVM"),Input!$H$5,IF(AND(LEFT(B81,1)="D",G81="DVRPU"),Input!$K$4,IF(AND(LEFT(B81,1)="D",G81="OTHER"),Input!$N$4,Input!$H$3))))</f>
        <v>43015000</v>
      </c>
      <c r="E81" s="7">
        <f>IF(B81="","",IF(AND(LEFT(B81,1)="D",G81="MMDVM"),Input!$H$4,IF(AND(LEFT(B81,1)="D",G81="DVRPU"),Input!$K$3,IF(AND(LEFT(B81,1)="D",G81="OTHER"),Input!$N$3,Input!$H$3))))</f>
        <v>43415000</v>
      </c>
      <c r="F81" s="7"/>
      <c r="G81" s="7" t="str">
        <f t="shared" si="11"/>
        <v>MMDVM</v>
      </c>
      <c r="H81" s="7" t="s">
        <v>118</v>
      </c>
      <c r="I81" s="7"/>
      <c r="K81" s="1">
        <v>151</v>
      </c>
      <c r="L81" s="1" t="str">
        <v>DR-PB1471</v>
      </c>
      <c r="M81" s="1" t="str">
        <v>D</v>
      </c>
      <c r="N81" s="1">
        <v>43460000</v>
      </c>
      <c r="O81" s="1">
        <v>43060000</v>
      </c>
      <c r="P81" s="1">
        <v>0</v>
      </c>
    </row>
    <row r="82" spans="1:16" x14ac:dyDescent="0.25">
      <c r="A82" s="7">
        <f t="shared" si="12"/>
        <v>36</v>
      </c>
      <c r="B82" s="7" t="s">
        <v>134</v>
      </c>
      <c r="C82" s="7" t="str">
        <f t="shared" si="13"/>
        <v>D</v>
      </c>
      <c r="D82" s="7">
        <f>IF(B82="","",IF(AND(LEFT(B82,1)="D",G82="MMDVM"),Input!$H$5,IF(AND(LEFT(B82,1)="D",G82="DVRPU"),Input!$K$4,IF(AND(LEFT(B82,1)="D",G82="OTHER"),Input!$N$4,Input!$H$3))))</f>
        <v>43015000</v>
      </c>
      <c r="E82" s="7">
        <f>IF(B82="","",IF(AND(LEFT(B82,1)="D",G82="MMDVM"),Input!$H$4,IF(AND(LEFT(B82,1)="D",G82="DVRPU"),Input!$K$3,IF(AND(LEFT(B82,1)="D",G82="OTHER"),Input!$N$3,Input!$H$3))))</f>
        <v>43415000</v>
      </c>
      <c r="F82" s="7"/>
      <c r="G82" s="7" t="str">
        <f t="shared" si="11"/>
        <v>MMDVM</v>
      </c>
      <c r="H82" s="7" t="s">
        <v>118</v>
      </c>
      <c r="I82" s="7"/>
      <c r="K82" s="1">
        <v>152</v>
      </c>
      <c r="L82" s="1" t="str">
        <v>DR-PB1472</v>
      </c>
      <c r="M82" s="1" t="str">
        <v>D</v>
      </c>
      <c r="N82" s="1">
        <v>43460000</v>
      </c>
      <c r="O82" s="1">
        <v>43060000</v>
      </c>
      <c r="P82" s="1">
        <v>0</v>
      </c>
    </row>
    <row r="83" spans="1:16" x14ac:dyDescent="0.25">
      <c r="A83" s="7">
        <f t="shared" si="12"/>
        <v>37</v>
      </c>
      <c r="B83" s="7" t="s">
        <v>337</v>
      </c>
      <c r="C83" s="7" t="str">
        <f t="shared" si="13"/>
        <v>D</v>
      </c>
      <c r="D83" s="7">
        <f>IF(B83="","",IF(AND(LEFT(B83,1)="D",G83="MMDVM"),Input!$H$5,IF(AND(LEFT(B83,1)="D",G83="DVRPU"),Input!$K$4,IF(AND(LEFT(B83,1)="D",G83="OTHER"),Input!$N$4,Input!$H$3))))</f>
        <v>43015000</v>
      </c>
      <c r="E83" s="7">
        <f>IF(B83="","",IF(AND(LEFT(B83,1)="D",G83="MMDVM"),Input!$H$4,IF(AND(LEFT(B83,1)="D",G83="DVRPU"),Input!$K$3,IF(AND(LEFT(B83,1)="D",G83="OTHER"),Input!$N$3,Input!$H$3))))</f>
        <v>43415000</v>
      </c>
      <c r="F83" s="7"/>
      <c r="G83" s="7" t="str">
        <f t="shared" si="11"/>
        <v>MMDVM</v>
      </c>
      <c r="H83" s="7" t="s">
        <v>118</v>
      </c>
      <c r="I83" s="7"/>
      <c r="K83" s="1">
        <v>153</v>
      </c>
      <c r="L83" s="1" t="str">
        <v>DR-PB31</v>
      </c>
      <c r="M83" s="1" t="str">
        <v>D</v>
      </c>
      <c r="N83" s="1">
        <v>43460000</v>
      </c>
      <c r="O83" s="1">
        <v>43060000</v>
      </c>
      <c r="P83" s="1">
        <v>0</v>
      </c>
    </row>
    <row r="84" spans="1:16" x14ac:dyDescent="0.25">
      <c r="A84" s="7">
        <f t="shared" si="12"/>
        <v>38</v>
      </c>
      <c r="B84" s="7" t="s">
        <v>135</v>
      </c>
      <c r="C84" s="7" t="str">
        <f t="shared" si="13"/>
        <v>D</v>
      </c>
      <c r="D84" s="7">
        <f>IF(B84="","",IF(AND(LEFT(B84,1)="D",G84="MMDVM"),Input!$H$5,IF(AND(LEFT(B84,1)="D",G84="DVRPU"),Input!$K$4,IF(AND(LEFT(B84,1)="D",G84="OTHER"),Input!$N$4,Input!$H$3))))</f>
        <v>43015000</v>
      </c>
      <c r="E84" s="7">
        <f>IF(B84="","",IF(AND(LEFT(B84,1)="D",G84="MMDVM"),Input!$H$4,IF(AND(LEFT(B84,1)="D",G84="DVRPU"),Input!$K$3,IF(AND(LEFT(B84,1)="D",G84="OTHER"),Input!$N$3,Input!$H$3))))</f>
        <v>43415000</v>
      </c>
      <c r="F84" s="7"/>
      <c r="G84" s="7" t="str">
        <f t="shared" si="11"/>
        <v>MMDVM</v>
      </c>
      <c r="H84" s="7" t="s">
        <v>118</v>
      </c>
      <c r="I84" s="7"/>
      <c r="K84" s="1">
        <v>154</v>
      </c>
      <c r="L84" s="1" t="str">
        <v>DR-PB32</v>
      </c>
      <c r="M84" s="1" t="str">
        <v>D</v>
      </c>
      <c r="N84" s="1">
        <v>43460000</v>
      </c>
      <c r="O84" s="1">
        <v>43060000</v>
      </c>
      <c r="P84" s="1">
        <v>0</v>
      </c>
    </row>
    <row r="85" spans="1:16" x14ac:dyDescent="0.25">
      <c r="A85" s="7">
        <f t="shared" si="12"/>
        <v>39</v>
      </c>
      <c r="B85" s="7" t="s">
        <v>136</v>
      </c>
      <c r="C85" s="7" t="str">
        <f t="shared" si="13"/>
        <v>D</v>
      </c>
      <c r="D85" s="7">
        <f>IF(B85="","",IF(AND(LEFT(B85,1)="D",G85="MMDVM"),Input!$H$5,IF(AND(LEFT(B85,1)="D",G85="DVRPU"),Input!$K$4,IF(AND(LEFT(B85,1)="D",G85="OTHER"),Input!$N$4,Input!$H$3))))</f>
        <v>43015000</v>
      </c>
      <c r="E85" s="7">
        <f>IF(B85="","",IF(AND(LEFT(B85,1)="D",G85="MMDVM"),Input!$H$4,IF(AND(LEFT(B85,1)="D",G85="DVRPU"),Input!$K$3,IF(AND(LEFT(B85,1)="D",G85="OTHER"),Input!$N$3,Input!$H$3))))</f>
        <v>43415000</v>
      </c>
      <c r="F85" s="7"/>
      <c r="G85" s="7" t="str">
        <f t="shared" si="11"/>
        <v>MMDVM</v>
      </c>
      <c r="H85" s="7" t="s">
        <v>118</v>
      </c>
      <c r="I85" s="7"/>
      <c r="K85" s="1">
        <v>155</v>
      </c>
      <c r="L85" s="1" t="str">
        <v>DR-PB3275</v>
      </c>
      <c r="M85" s="1" t="str">
        <v>D</v>
      </c>
      <c r="N85" s="1">
        <v>43460000</v>
      </c>
      <c r="O85" s="1">
        <v>43060000</v>
      </c>
      <c r="P85" s="1">
        <v>0</v>
      </c>
    </row>
    <row r="86" spans="1:16" x14ac:dyDescent="0.25">
      <c r="A86" s="7">
        <f t="shared" si="12"/>
        <v>40</v>
      </c>
      <c r="B86" s="7" t="s">
        <v>137</v>
      </c>
      <c r="C86" s="7" t="str">
        <f t="shared" si="13"/>
        <v>D</v>
      </c>
      <c r="D86" s="7">
        <f>IF(B86="","",IF(AND(LEFT(B86,1)="D",G86="MMDVM"),Input!$H$5,IF(AND(LEFT(B86,1)="D",G86="DVRPU"),Input!$K$4,IF(AND(LEFT(B86,1)="D",G86="OTHER"),Input!$N$4,Input!$H$3))))</f>
        <v>43015000</v>
      </c>
      <c r="E86" s="7">
        <f>IF(B86="","",IF(AND(LEFT(B86,1)="D",G86="MMDVM"),Input!$H$4,IF(AND(LEFT(B86,1)="D",G86="DVRPU"),Input!$K$3,IF(AND(LEFT(B86,1)="D",G86="OTHER"),Input!$N$3,Input!$H$3))))</f>
        <v>43415000</v>
      </c>
      <c r="F86" s="7"/>
      <c r="G86" s="7" t="str">
        <f t="shared" si="11"/>
        <v>MMDVM</v>
      </c>
      <c r="H86" s="7" t="s">
        <v>118</v>
      </c>
      <c r="I86" s="7"/>
      <c r="K86" s="1">
        <v>156</v>
      </c>
      <c r="L86" s="1" t="str">
        <v>DR-PB33</v>
      </c>
      <c r="M86" s="1" t="str">
        <v>D</v>
      </c>
      <c r="N86" s="1">
        <v>43460000</v>
      </c>
      <c r="O86" s="1">
        <v>43060000</v>
      </c>
      <c r="P86" s="1">
        <v>0</v>
      </c>
    </row>
    <row r="87" spans="1:16" x14ac:dyDescent="0.25">
      <c r="A87" s="7">
        <f t="shared" si="12"/>
        <v>41</v>
      </c>
      <c r="B87" s="7" t="s">
        <v>138</v>
      </c>
      <c r="C87" s="7" t="str">
        <f t="shared" si="13"/>
        <v>D</v>
      </c>
      <c r="D87" s="7">
        <f>IF(B87="","",IF(AND(LEFT(B87,1)="D",G87="MMDVM"),Input!$H$5,IF(AND(LEFT(B87,1)="D",G87="DVRPU"),Input!$K$4,IF(AND(LEFT(B87,1)="D",G87="OTHER"),Input!$N$4,Input!$H$3))))</f>
        <v>43015000</v>
      </c>
      <c r="E87" s="7">
        <f>IF(B87="","",IF(AND(LEFT(B87,1)="D",G87="MMDVM"),Input!$H$4,IF(AND(LEFT(B87,1)="D",G87="DVRPU"),Input!$K$3,IF(AND(LEFT(B87,1)="D",G87="OTHER"),Input!$N$3,Input!$H$3))))</f>
        <v>43415000</v>
      </c>
      <c r="F87" s="7"/>
      <c r="G87" s="7" t="str">
        <f t="shared" si="11"/>
        <v>MMDVM</v>
      </c>
      <c r="H87" s="7" t="s">
        <v>118</v>
      </c>
      <c r="I87" s="7"/>
      <c r="K87" s="1">
        <v>157</v>
      </c>
      <c r="L87" s="1" t="str">
        <v>DR-PB3374</v>
      </c>
      <c r="M87" s="1" t="str">
        <v>D</v>
      </c>
      <c r="N87" s="1">
        <v>43460000</v>
      </c>
      <c r="O87" s="1">
        <v>43060000</v>
      </c>
      <c r="P87" s="1">
        <v>0</v>
      </c>
    </row>
    <row r="88" spans="1:16" x14ac:dyDescent="0.25">
      <c r="A88" s="7">
        <f t="shared" ref="A88:A151" si="14">A87+1</f>
        <v>42</v>
      </c>
      <c r="B88" s="7" t="s">
        <v>139</v>
      </c>
      <c r="C88" s="7" t="str">
        <f t="shared" si="13"/>
        <v>D</v>
      </c>
      <c r="D88" s="7">
        <f>IF(B88="","",IF(AND(LEFT(B88,1)="D",G88="MMDVM"),Input!$H$5,IF(AND(LEFT(B88,1)="D",G88="DVRPU"),Input!$K$4,IF(AND(LEFT(B88,1)="D",G88="OTHER"),Input!$N$4,Input!$H$3))))</f>
        <v>43015000</v>
      </c>
      <c r="E88" s="7">
        <f>IF(B88="","",IF(AND(LEFT(B88,1)="D",G88="MMDVM"),Input!$H$4,IF(AND(LEFT(B88,1)="D",G88="DVRPU"),Input!$K$3,IF(AND(LEFT(B88,1)="D",G88="OTHER"),Input!$N$3,Input!$H$3))))</f>
        <v>43415000</v>
      </c>
      <c r="F88" s="7"/>
      <c r="G88" s="7" t="str">
        <f t="shared" si="11"/>
        <v>MMDVM</v>
      </c>
      <c r="H88" s="7" t="s">
        <v>118</v>
      </c>
      <c r="I88" s="7"/>
      <c r="K88" s="1">
        <v>158</v>
      </c>
      <c r="L88" s="1" t="str">
        <v>DR-PB35</v>
      </c>
      <c r="M88" s="1" t="str">
        <v>D</v>
      </c>
      <c r="N88" s="1">
        <v>43460000</v>
      </c>
      <c r="O88" s="1">
        <v>43060000</v>
      </c>
      <c r="P88" s="1">
        <v>0</v>
      </c>
    </row>
    <row r="89" spans="1:16" x14ac:dyDescent="0.25">
      <c r="A89" s="7">
        <f t="shared" si="14"/>
        <v>43</v>
      </c>
      <c r="B89" s="7" t="s">
        <v>140</v>
      </c>
      <c r="C89" s="7" t="str">
        <f t="shared" si="13"/>
        <v>D</v>
      </c>
      <c r="D89" s="7">
        <f>IF(B89="","",IF(AND(LEFT(B89,1)="D",G89="MMDVM"),Input!$H$5,IF(AND(LEFT(B89,1)="D",G89="DVRPU"),Input!$K$4,IF(AND(LEFT(B89,1)="D",G89="OTHER"),Input!$N$4,Input!$H$3))))</f>
        <v>43015000</v>
      </c>
      <c r="E89" s="7">
        <f>IF(B89="","",IF(AND(LEFT(B89,1)="D",G89="MMDVM"),Input!$H$4,IF(AND(LEFT(B89,1)="D",G89="DVRPU"),Input!$K$3,IF(AND(LEFT(B89,1)="D",G89="OTHER"),Input!$N$3,Input!$H$3))))</f>
        <v>43415000</v>
      </c>
      <c r="F89" s="7"/>
      <c r="G89" s="7" t="str">
        <f t="shared" si="11"/>
        <v>MMDVM</v>
      </c>
      <c r="H89" s="7" t="s">
        <v>118</v>
      </c>
      <c r="I89" s="7"/>
      <c r="K89" s="1">
        <v>159</v>
      </c>
      <c r="L89" s="1" t="str">
        <v>DR-PB3522</v>
      </c>
      <c r="M89" s="1" t="str">
        <v>D</v>
      </c>
      <c r="N89" s="1">
        <v>43460000</v>
      </c>
      <c r="O89" s="1">
        <v>43060000</v>
      </c>
      <c r="P89" s="1">
        <v>0</v>
      </c>
    </row>
    <row r="90" spans="1:16" x14ac:dyDescent="0.25">
      <c r="A90" s="7">
        <f t="shared" si="14"/>
        <v>44</v>
      </c>
      <c r="B90" s="7" t="s">
        <v>141</v>
      </c>
      <c r="C90" s="7" t="str">
        <f t="shared" si="13"/>
        <v>D</v>
      </c>
      <c r="D90" s="7">
        <f>IF(B90="","",IF(AND(LEFT(B90,1)="D",G90="MMDVM"),Input!$H$5,IF(AND(LEFT(B90,1)="D",G90="DVRPU"),Input!$K$4,IF(AND(LEFT(B90,1)="D",G90="OTHER"),Input!$N$4,Input!$H$3))))</f>
        <v>43015000</v>
      </c>
      <c r="E90" s="7">
        <f>IF(B90="","",IF(AND(LEFT(B90,1)="D",G90="MMDVM"),Input!$H$4,IF(AND(LEFT(B90,1)="D",G90="DVRPU"),Input!$K$3,IF(AND(LEFT(B90,1)="D",G90="OTHER"),Input!$N$3,Input!$H$3))))</f>
        <v>43415000</v>
      </c>
      <c r="F90" s="7"/>
      <c r="G90" s="7" t="str">
        <f t="shared" si="11"/>
        <v>MMDVM</v>
      </c>
      <c r="H90" s="7" t="s">
        <v>118</v>
      </c>
      <c r="I90" s="7"/>
      <c r="K90" s="1">
        <v>160</v>
      </c>
      <c r="L90" s="1" t="str">
        <v>DR-PB96</v>
      </c>
      <c r="M90" s="1" t="str">
        <v>D</v>
      </c>
      <c r="N90" s="1">
        <v>43460000</v>
      </c>
      <c r="O90" s="1">
        <v>43060000</v>
      </c>
      <c r="P90" s="1">
        <v>0</v>
      </c>
    </row>
    <row r="91" spans="1:16" x14ac:dyDescent="0.25">
      <c r="A91" s="7">
        <f t="shared" si="14"/>
        <v>45</v>
      </c>
      <c r="B91" s="7" t="s">
        <v>142</v>
      </c>
      <c r="C91" s="7" t="str">
        <f t="shared" si="13"/>
        <v>D</v>
      </c>
      <c r="D91" s="7">
        <f>IF(B91="","",IF(AND(LEFT(B91,1)="D",G91="MMDVM"),Input!$H$5,IF(AND(LEFT(B91,1)="D",G91="DVRPU"),Input!$K$4,IF(AND(LEFT(B91,1)="D",G91="OTHER"),Input!$N$4,Input!$H$3))))</f>
        <v>43015000</v>
      </c>
      <c r="E91" s="7">
        <f>IF(B91="","",IF(AND(LEFT(B91,1)="D",G91="MMDVM"),Input!$H$4,IF(AND(LEFT(B91,1)="D",G91="DVRPU"),Input!$K$3,IF(AND(LEFT(B91,1)="D",G91="OTHER"),Input!$N$3,Input!$H$3))))</f>
        <v>43415000</v>
      </c>
      <c r="F91" s="7"/>
      <c r="G91" s="7" t="str">
        <f t="shared" si="11"/>
        <v>MMDVM</v>
      </c>
      <c r="H91" s="7" t="s">
        <v>118</v>
      </c>
      <c r="I91" s="7"/>
      <c r="K91" s="1">
        <v>161</v>
      </c>
      <c r="L91" s="1" t="str">
        <v>DR-PB9671</v>
      </c>
      <c r="M91" s="1" t="str">
        <v>D</v>
      </c>
      <c r="N91" s="1">
        <v>43460000</v>
      </c>
      <c r="O91" s="1">
        <v>43060000</v>
      </c>
      <c r="P91" s="1">
        <v>0</v>
      </c>
    </row>
    <row r="92" spans="1:16" x14ac:dyDescent="0.25">
      <c r="A92" s="7">
        <f t="shared" si="14"/>
        <v>46</v>
      </c>
      <c r="B92" s="7" t="s">
        <v>143</v>
      </c>
      <c r="C92" s="7" t="str">
        <f t="shared" si="13"/>
        <v>D</v>
      </c>
      <c r="D92" s="7">
        <f>IF(B92="","",IF(AND(LEFT(B92,1)="D",G92="MMDVM"),Input!$H$5,IF(AND(LEFT(B92,1)="D",G92="DVRPU"),Input!$K$4,IF(AND(LEFT(B92,1)="D",G92="OTHER"),Input!$N$4,Input!$H$3))))</f>
        <v>43015000</v>
      </c>
      <c r="E92" s="7">
        <f>IF(B92="","",IF(AND(LEFT(B92,1)="D",G92="MMDVM"),Input!$H$4,IF(AND(LEFT(B92,1)="D",G92="DVRPU"),Input!$K$3,IF(AND(LEFT(B92,1)="D",G92="OTHER"),Input!$N$3,Input!$H$3))))</f>
        <v>43415000</v>
      </c>
      <c r="F92" s="7"/>
      <c r="G92" s="7" t="str">
        <f t="shared" si="11"/>
        <v>MMDVM</v>
      </c>
      <c r="H92" s="7" t="s">
        <v>118</v>
      </c>
      <c r="I92" s="7"/>
      <c r="K92" s="1">
        <v>162</v>
      </c>
      <c r="L92" s="1" t="str">
        <v>DR-PC</v>
      </c>
      <c r="M92" s="1" t="str">
        <v>D</v>
      </c>
      <c r="N92" s="1">
        <v>43460000</v>
      </c>
      <c r="O92" s="1">
        <v>43060000</v>
      </c>
      <c r="P92" s="1">
        <v>0</v>
      </c>
    </row>
    <row r="93" spans="1:16" x14ac:dyDescent="0.25">
      <c r="A93" s="7">
        <f t="shared" si="14"/>
        <v>47</v>
      </c>
      <c r="B93" s="7" t="s">
        <v>144</v>
      </c>
      <c r="C93" s="7" t="str">
        <f t="shared" si="13"/>
        <v>D</v>
      </c>
      <c r="D93" s="7">
        <f>IF(B93="","",IF(AND(LEFT(B93,1)="D",G93="MMDVM"),Input!$H$5,IF(AND(LEFT(B93,1)="D",G93="DVRPU"),Input!$K$4,IF(AND(LEFT(B93,1)="D",G93="OTHER"),Input!$N$4,Input!$H$3))))</f>
        <v>43015000</v>
      </c>
      <c r="E93" s="7">
        <f>IF(B93="","",IF(AND(LEFT(B93,1)="D",G93="MMDVM"),Input!$H$4,IF(AND(LEFT(B93,1)="D",G93="DVRPU"),Input!$K$3,IF(AND(LEFT(B93,1)="D",G93="OTHER"),Input!$N$3,Input!$H$3))))</f>
        <v>43415000</v>
      </c>
      <c r="F93" s="7"/>
      <c r="G93" s="7" t="str">
        <f t="shared" si="11"/>
        <v>MMDVM</v>
      </c>
      <c r="H93" s="7" t="s">
        <v>118</v>
      </c>
      <c r="I93" s="7"/>
      <c r="K93" s="1">
        <v>163</v>
      </c>
      <c r="L93" s="1" t="str">
        <v>DR-YB</v>
      </c>
      <c r="M93" s="1" t="str">
        <v>D</v>
      </c>
      <c r="N93" s="1">
        <v>43460000</v>
      </c>
      <c r="O93" s="1">
        <v>43060000</v>
      </c>
      <c r="P93" s="1">
        <v>0</v>
      </c>
    </row>
    <row r="94" spans="1:16" x14ac:dyDescent="0.25">
      <c r="A94" s="7">
        <f t="shared" si="14"/>
        <v>48</v>
      </c>
      <c r="B94" s="7" t="s">
        <v>145</v>
      </c>
      <c r="C94" s="7" t="str">
        <f t="shared" si="13"/>
        <v>D</v>
      </c>
      <c r="D94" s="7">
        <f>IF(B94="","",IF(AND(LEFT(B94,1)="D",G94="MMDVM"),Input!$H$5,IF(AND(LEFT(B94,1)="D",G94="DVRPU"),Input!$K$4,IF(AND(LEFT(B94,1)="D",G94="OTHER"),Input!$N$4,Input!$H$3))))</f>
        <v>43015000</v>
      </c>
      <c r="E94" s="7">
        <f>IF(B94="","",IF(AND(LEFT(B94,1)="D",G94="MMDVM"),Input!$H$4,IF(AND(LEFT(B94,1)="D",G94="DVRPU"),Input!$K$3,IF(AND(LEFT(B94,1)="D",G94="OTHER"),Input!$N$3,Input!$H$3))))</f>
        <v>43415000</v>
      </c>
      <c r="F94" s="7"/>
      <c r="G94" s="7" t="str">
        <f t="shared" si="11"/>
        <v>MMDVM</v>
      </c>
      <c r="H94" s="7" t="s">
        <v>118</v>
      </c>
      <c r="I94" s="7"/>
      <c r="K94" s="1">
        <v>164</v>
      </c>
      <c r="L94" s="1" t="str">
        <v>DR-YB12</v>
      </c>
      <c r="M94" s="1" t="str">
        <v>D</v>
      </c>
      <c r="N94" s="1">
        <v>43460000</v>
      </c>
      <c r="O94" s="1">
        <v>43060000</v>
      </c>
      <c r="P94" s="1">
        <v>0</v>
      </c>
    </row>
    <row r="95" spans="1:16" x14ac:dyDescent="0.25">
      <c r="A95" s="7">
        <f t="shared" si="14"/>
        <v>49</v>
      </c>
      <c r="B95" s="7" t="s">
        <v>146</v>
      </c>
      <c r="C95" s="7" t="str">
        <f t="shared" si="13"/>
        <v>D</v>
      </c>
      <c r="D95" s="7">
        <f>IF(B95="","",IF(AND(LEFT(B95,1)="D",G95="MMDVM"),Input!$H$5,IF(AND(LEFT(B95,1)="D",G95="DVRPU"),Input!$K$4,IF(AND(LEFT(B95,1)="D",G95="OTHER"),Input!$N$4,Input!$H$3))))</f>
        <v>43015000</v>
      </c>
      <c r="E95" s="7">
        <f>IF(B95="","",IF(AND(LEFT(B95,1)="D",G95="MMDVM"),Input!$H$4,IF(AND(LEFT(B95,1)="D",G95="DVRPU"),Input!$K$3,IF(AND(LEFT(B95,1)="D",G95="OTHER"),Input!$N$3,Input!$H$3))))</f>
        <v>43415000</v>
      </c>
      <c r="F95" s="7"/>
      <c r="G95" s="7" t="str">
        <f t="shared" si="11"/>
        <v>MMDVM</v>
      </c>
      <c r="H95" s="7" t="s">
        <v>118</v>
      </c>
      <c r="I95" s="7"/>
      <c r="K95" s="1">
        <v>165</v>
      </c>
      <c r="L95" s="1" t="str">
        <v>DR-YB14</v>
      </c>
      <c r="M95" s="1" t="str">
        <v>D</v>
      </c>
      <c r="N95" s="1">
        <v>43460000</v>
      </c>
      <c r="O95" s="1">
        <v>43060000</v>
      </c>
      <c r="P95" s="1">
        <v>0</v>
      </c>
    </row>
    <row r="96" spans="1:16" x14ac:dyDescent="0.25">
      <c r="A96" s="7">
        <f t="shared" si="14"/>
        <v>50</v>
      </c>
      <c r="B96" s="7" t="s">
        <v>147</v>
      </c>
      <c r="C96" s="7" t="str">
        <f t="shared" si="13"/>
        <v>D</v>
      </c>
      <c r="D96" s="7">
        <f>IF(B96="","",IF(AND(LEFT(B96,1)="D",G96="MMDVM"),Input!$H$5,IF(AND(LEFT(B96,1)="D",G96="DVRPU"),Input!$K$4,IF(AND(LEFT(B96,1)="D",G96="OTHER"),Input!$N$4,Input!$H$3))))</f>
        <v>43015000</v>
      </c>
      <c r="E96" s="7">
        <f>IF(B96="","",IF(AND(LEFT(B96,1)="D",G96="MMDVM"),Input!$H$4,IF(AND(LEFT(B96,1)="D",G96="DVRPU"),Input!$K$3,IF(AND(LEFT(B96,1)="D",G96="OTHER"),Input!$N$3,Input!$H$3))))</f>
        <v>43415000</v>
      </c>
      <c r="F96" s="7"/>
      <c r="G96" s="7" t="str">
        <f t="shared" si="11"/>
        <v>MMDVM</v>
      </c>
      <c r="H96" s="7" t="s">
        <v>118</v>
      </c>
      <c r="I96" s="7"/>
      <c r="K96" s="1">
        <v>166</v>
      </c>
      <c r="L96" s="1" t="str">
        <v>DR-YB1405</v>
      </c>
      <c r="M96" s="1" t="str">
        <v>D</v>
      </c>
      <c r="N96" s="1">
        <v>43460000</v>
      </c>
      <c r="O96" s="1">
        <v>43060000</v>
      </c>
      <c r="P96" s="1">
        <v>0</v>
      </c>
    </row>
    <row r="97" spans="1:16" x14ac:dyDescent="0.25">
      <c r="A97" s="7">
        <f t="shared" si="14"/>
        <v>51</v>
      </c>
      <c r="B97" s="7" t="s">
        <v>148</v>
      </c>
      <c r="C97" s="7" t="str">
        <f t="shared" si="13"/>
        <v>D</v>
      </c>
      <c r="D97" s="7">
        <f>IF(B97="","",IF(AND(LEFT(B97,1)="D",G97="MMDVM"),Input!$H$5,IF(AND(LEFT(B97,1)="D",G97="DVRPU"),Input!$K$4,IF(AND(LEFT(B97,1)="D",G97="OTHER"),Input!$N$4,Input!$H$3))))</f>
        <v>43015000</v>
      </c>
      <c r="E97" s="7">
        <f>IF(B97="","",IF(AND(LEFT(B97,1)="D",G97="MMDVM"),Input!$H$4,IF(AND(LEFT(B97,1)="D",G97="DVRPU"),Input!$K$3,IF(AND(LEFT(B97,1)="D",G97="OTHER"),Input!$N$3,Input!$H$3))))</f>
        <v>43415000</v>
      </c>
      <c r="F97" s="7"/>
      <c r="G97" s="7" t="str">
        <f t="shared" si="11"/>
        <v>MMDVM</v>
      </c>
      <c r="H97" s="7" t="s">
        <v>118</v>
      </c>
      <c r="I97" s="7"/>
      <c r="K97" s="1">
        <v>167</v>
      </c>
      <c r="L97" s="1" t="str">
        <v>DR-YB1472</v>
      </c>
      <c r="M97" s="1" t="str">
        <v>D</v>
      </c>
      <c r="N97" s="1">
        <v>43460000</v>
      </c>
      <c r="O97" s="1">
        <v>43060000</v>
      </c>
      <c r="P97" s="1">
        <v>0</v>
      </c>
    </row>
    <row r="98" spans="1:16" x14ac:dyDescent="0.25">
      <c r="A98" s="7">
        <f t="shared" si="14"/>
        <v>52</v>
      </c>
      <c r="B98" s="7" t="s">
        <v>149</v>
      </c>
      <c r="C98" s="7" t="str">
        <f t="shared" si="13"/>
        <v>D</v>
      </c>
      <c r="D98" s="7">
        <f>IF(B98="","",IF(AND(LEFT(B98,1)="D",G98="MMDVM"),Input!$H$5,IF(AND(LEFT(B98,1)="D",G98="DVRPU"),Input!$K$4,IF(AND(LEFT(B98,1)="D",G98="OTHER"),Input!$N$4,Input!$H$3))))</f>
        <v>43015000</v>
      </c>
      <c r="E98" s="7">
        <f>IF(B98="","",IF(AND(LEFT(B98,1)="D",G98="MMDVM"),Input!$H$4,IF(AND(LEFT(B98,1)="D",G98="DVRPU"),Input!$K$3,IF(AND(LEFT(B98,1)="D",G98="OTHER"),Input!$N$3,Input!$H$3))))</f>
        <v>43415000</v>
      </c>
      <c r="F98" s="7"/>
      <c r="G98" s="7" t="str">
        <f t="shared" si="11"/>
        <v>MMDVM</v>
      </c>
      <c r="H98" s="7" t="s">
        <v>118</v>
      </c>
      <c r="I98" s="7"/>
      <c r="K98" s="1">
        <v>168</v>
      </c>
      <c r="L98" s="1" t="str">
        <v>DR-YB31</v>
      </c>
      <c r="M98" s="1" t="str">
        <v>D</v>
      </c>
      <c r="N98" s="1">
        <v>43460000</v>
      </c>
      <c r="O98" s="1">
        <v>43060000</v>
      </c>
      <c r="P98" s="1">
        <v>0</v>
      </c>
    </row>
    <row r="99" spans="1:16" x14ac:dyDescent="0.25">
      <c r="A99" s="7">
        <f t="shared" si="14"/>
        <v>53</v>
      </c>
      <c r="B99" s="7" t="s">
        <v>150</v>
      </c>
      <c r="C99" s="7" t="str">
        <f t="shared" si="13"/>
        <v>D</v>
      </c>
      <c r="D99" s="7">
        <f>IF(B99="","",IF(AND(LEFT(B99,1)="D",G99="MMDVM"),Input!$H$5,IF(AND(LEFT(B99,1)="D",G99="DVRPU"),Input!$K$4,IF(AND(LEFT(B99,1)="D",G99="OTHER"),Input!$N$4,Input!$H$3))))</f>
        <v>43015000</v>
      </c>
      <c r="E99" s="7">
        <f>IF(B99="","",IF(AND(LEFT(B99,1)="D",G99="MMDVM"),Input!$H$4,IF(AND(LEFT(B99,1)="D",G99="DVRPU"),Input!$K$3,IF(AND(LEFT(B99,1)="D",G99="OTHER"),Input!$N$3,Input!$H$3))))</f>
        <v>43415000</v>
      </c>
      <c r="F99" s="7"/>
      <c r="G99" s="7" t="str">
        <f t="shared" si="11"/>
        <v>MMDVM</v>
      </c>
      <c r="H99" s="7" t="s">
        <v>118</v>
      </c>
      <c r="I99" s="7"/>
      <c r="K99" s="1">
        <v>169</v>
      </c>
      <c r="L99" s="1" t="str">
        <v>DR-YB32</v>
      </c>
      <c r="M99" s="1" t="str">
        <v>D</v>
      </c>
      <c r="N99" s="1">
        <v>43460000</v>
      </c>
      <c r="O99" s="1">
        <v>43060000</v>
      </c>
      <c r="P99" s="1">
        <v>0</v>
      </c>
    </row>
    <row r="100" spans="1:16" x14ac:dyDescent="0.25">
      <c r="A100" s="7">
        <f t="shared" si="14"/>
        <v>54</v>
      </c>
      <c r="B100" s="7" t="s">
        <v>151</v>
      </c>
      <c r="C100" s="7" t="str">
        <f t="shared" si="13"/>
        <v>D</v>
      </c>
      <c r="D100" s="7">
        <f>IF(B100="","",IF(AND(LEFT(B100,1)="D",G100="MMDVM"),Input!$H$5,IF(AND(LEFT(B100,1)="D",G100="DVRPU"),Input!$K$4,IF(AND(LEFT(B100,1)="D",G100="OTHER"),Input!$N$4,Input!$H$3))))</f>
        <v>43015000</v>
      </c>
      <c r="E100" s="7">
        <f>IF(B100="","",IF(AND(LEFT(B100,1)="D",G100="MMDVM"),Input!$H$4,IF(AND(LEFT(B100,1)="D",G100="DVRPU"),Input!$K$3,IF(AND(LEFT(B100,1)="D",G100="OTHER"),Input!$N$3,Input!$H$3))))</f>
        <v>43415000</v>
      </c>
      <c r="F100" s="7"/>
      <c r="G100" s="7" t="str">
        <f t="shared" si="11"/>
        <v>MMDVM</v>
      </c>
      <c r="H100" s="7" t="s">
        <v>118</v>
      </c>
      <c r="I100" s="7"/>
      <c r="K100" s="1">
        <v>170</v>
      </c>
      <c r="L100" s="1" t="str">
        <v>DR-YB3275</v>
      </c>
      <c r="M100" s="1" t="str">
        <v>D</v>
      </c>
      <c r="N100" s="1">
        <v>43460000</v>
      </c>
      <c r="O100" s="1">
        <v>43060000</v>
      </c>
      <c r="P100" s="1">
        <v>0</v>
      </c>
    </row>
    <row r="101" spans="1:16" x14ac:dyDescent="0.25">
      <c r="A101" s="7">
        <f t="shared" si="14"/>
        <v>55</v>
      </c>
      <c r="B101" s="7" t="s">
        <v>152</v>
      </c>
      <c r="C101" s="7" t="str">
        <f t="shared" si="13"/>
        <v>D</v>
      </c>
      <c r="D101" s="7">
        <f>IF(B101="","",IF(AND(LEFT(B101,1)="D",G101="MMDVM"),Input!$H$5,IF(AND(LEFT(B101,1)="D",G101="DVRPU"),Input!$K$4,IF(AND(LEFT(B101,1)="D",G101="OTHER"),Input!$N$4,Input!$H$3))))</f>
        <v>43015000</v>
      </c>
      <c r="E101" s="7">
        <f>IF(B101="","",IF(AND(LEFT(B101,1)="D",G101="MMDVM"),Input!$H$4,IF(AND(LEFT(B101,1)="D",G101="DVRPU"),Input!$K$3,IF(AND(LEFT(B101,1)="D",G101="OTHER"),Input!$N$3,Input!$H$3))))</f>
        <v>43415000</v>
      </c>
      <c r="F101" s="7"/>
      <c r="G101" s="7" t="str">
        <f t="shared" si="11"/>
        <v>MMDVM</v>
      </c>
      <c r="H101" s="7" t="s">
        <v>118</v>
      </c>
      <c r="I101" s="7"/>
      <c r="K101" s="1">
        <v>171</v>
      </c>
      <c r="L101" s="1" t="str">
        <v>DR-YB33</v>
      </c>
      <c r="M101" s="1" t="str">
        <v>D</v>
      </c>
      <c r="N101" s="1">
        <v>43460000</v>
      </c>
      <c r="O101" s="1">
        <v>43060000</v>
      </c>
      <c r="P101" s="1">
        <v>0</v>
      </c>
    </row>
    <row r="102" spans="1:16" x14ac:dyDescent="0.25">
      <c r="A102" s="7">
        <f t="shared" si="14"/>
        <v>56</v>
      </c>
      <c r="B102" s="7" t="s">
        <v>153</v>
      </c>
      <c r="C102" s="7" t="str">
        <f t="shared" si="13"/>
        <v>D</v>
      </c>
      <c r="D102" s="7">
        <f>IF(B102="","",IF(AND(LEFT(B102,1)="D",G102="MMDVM"),Input!$H$5,IF(AND(LEFT(B102,1)="D",G102="DVRPU"),Input!$K$4,IF(AND(LEFT(B102,1)="D",G102="OTHER"),Input!$N$4,Input!$H$3))))</f>
        <v>43015000</v>
      </c>
      <c r="E102" s="7">
        <f>IF(B102="","",IF(AND(LEFT(B102,1)="D",G102="MMDVM"),Input!$H$4,IF(AND(LEFT(B102,1)="D",G102="DVRPU"),Input!$K$3,IF(AND(LEFT(B102,1)="D",G102="OTHER"),Input!$N$3,Input!$H$3))))</f>
        <v>43415000</v>
      </c>
      <c r="F102" s="7"/>
      <c r="G102" s="7" t="str">
        <f t="shared" si="11"/>
        <v>MMDVM</v>
      </c>
      <c r="H102" s="7" t="s">
        <v>118</v>
      </c>
      <c r="I102" s="7"/>
      <c r="K102" s="1">
        <v>172</v>
      </c>
      <c r="L102" s="1" t="str">
        <v>DR-YB3374</v>
      </c>
      <c r="M102" s="1" t="str">
        <v>D</v>
      </c>
      <c r="N102" s="1">
        <v>43460000</v>
      </c>
      <c r="O102" s="1">
        <v>43060000</v>
      </c>
      <c r="P102" s="1">
        <v>0</v>
      </c>
    </row>
    <row r="103" spans="1:16" x14ac:dyDescent="0.25">
      <c r="A103" s="7">
        <f t="shared" si="14"/>
        <v>57</v>
      </c>
      <c r="B103" s="7" t="s">
        <v>154</v>
      </c>
      <c r="C103" s="7" t="str">
        <f t="shared" si="13"/>
        <v>D</v>
      </c>
      <c r="D103" s="7">
        <f>IF(B103="","",IF(AND(LEFT(B103,1)="D",G103="MMDVM"),Input!$H$5,IF(AND(LEFT(B103,1)="D",G103="DVRPU"),Input!$K$4,IF(AND(LEFT(B103,1)="D",G103="OTHER"),Input!$N$4,Input!$H$3))))</f>
        <v>43015000</v>
      </c>
      <c r="E103" s="7">
        <f>IF(B103="","",IF(AND(LEFT(B103,1)="D",G103="MMDVM"),Input!$H$4,IF(AND(LEFT(B103,1)="D",G103="DVRPU"),Input!$K$3,IF(AND(LEFT(B103,1)="D",G103="OTHER"),Input!$N$3,Input!$H$3))))</f>
        <v>43415000</v>
      </c>
      <c r="F103" s="7"/>
      <c r="G103" s="7" t="str">
        <f t="shared" si="11"/>
        <v>MMDVM</v>
      </c>
      <c r="H103" s="7" t="s">
        <v>118</v>
      </c>
      <c r="I103" s="7"/>
      <c r="K103" s="1">
        <v>173</v>
      </c>
      <c r="L103" s="1" t="str">
        <v>DR-YB34</v>
      </c>
      <c r="M103" s="1" t="str">
        <v>D</v>
      </c>
      <c r="N103" s="1">
        <v>43460000</v>
      </c>
      <c r="O103" s="1">
        <v>43060000</v>
      </c>
      <c r="P103" s="1">
        <v>0</v>
      </c>
    </row>
    <row r="104" spans="1:16" x14ac:dyDescent="0.25">
      <c r="A104" s="7">
        <f t="shared" si="14"/>
        <v>58</v>
      </c>
      <c r="B104" s="7" t="s">
        <v>155</v>
      </c>
      <c r="C104" s="7" t="str">
        <f t="shared" si="13"/>
        <v>D</v>
      </c>
      <c r="D104" s="7">
        <f>IF(B104="","",IF(AND(LEFT(B104,1)="D",G104="MMDVM"),Input!$H$5,IF(AND(LEFT(B104,1)="D",G104="DVRPU"),Input!$K$4,IF(AND(LEFT(B104,1)="D",G104="OTHER"),Input!$N$4,Input!$H$3))))</f>
        <v>43015000</v>
      </c>
      <c r="E104" s="7">
        <f>IF(B104="","",IF(AND(LEFT(B104,1)="D",G104="MMDVM"),Input!$H$4,IF(AND(LEFT(B104,1)="D",G104="DVRPU"),Input!$K$3,IF(AND(LEFT(B104,1)="D",G104="OTHER"),Input!$N$3,Input!$H$3))))</f>
        <v>43415000</v>
      </c>
      <c r="F104" s="7"/>
      <c r="G104" s="7" t="str">
        <f t="shared" si="11"/>
        <v>MMDVM</v>
      </c>
      <c r="H104" s="7" t="s">
        <v>118</v>
      </c>
      <c r="I104" s="7"/>
      <c r="K104" s="1">
        <v>174</v>
      </c>
      <c r="L104" s="1" t="str">
        <v>DR-YB35</v>
      </c>
      <c r="M104" s="1" t="str">
        <v>D</v>
      </c>
      <c r="N104" s="1">
        <v>43460000</v>
      </c>
      <c r="O104" s="1">
        <v>43060000</v>
      </c>
      <c r="P104" s="1">
        <v>0</v>
      </c>
    </row>
    <row r="105" spans="1:16" x14ac:dyDescent="0.25">
      <c r="A105" s="7">
        <f t="shared" si="14"/>
        <v>59</v>
      </c>
      <c r="B105" s="7" t="s">
        <v>156</v>
      </c>
      <c r="C105" s="7" t="str">
        <f t="shared" si="13"/>
        <v>D</v>
      </c>
      <c r="D105" s="7">
        <f>IF(B105="","",IF(AND(LEFT(B105,1)="D",G105="MMDVM"),Input!$H$5,IF(AND(LEFT(B105,1)="D",G105="DVRPU"),Input!$K$4,IF(AND(LEFT(B105,1)="D",G105="OTHER"),Input!$N$4,Input!$H$3))))</f>
        <v>43015000</v>
      </c>
      <c r="E105" s="7">
        <f>IF(B105="","",IF(AND(LEFT(B105,1)="D",G105="MMDVM"),Input!$H$4,IF(AND(LEFT(B105,1)="D",G105="DVRPU"),Input!$K$3,IF(AND(LEFT(B105,1)="D",G105="OTHER"),Input!$N$3,Input!$H$3))))</f>
        <v>43415000</v>
      </c>
      <c r="F105" s="7"/>
      <c r="G105" s="7" t="str">
        <f t="shared" si="11"/>
        <v>MMDVM</v>
      </c>
      <c r="H105" s="7" t="s">
        <v>118</v>
      </c>
      <c r="I105" s="7"/>
      <c r="K105" s="1">
        <v>175</v>
      </c>
      <c r="L105" s="1" t="str">
        <v>DR-YB3522</v>
      </c>
      <c r="M105" s="1" t="str">
        <v>D</v>
      </c>
      <c r="N105" s="1">
        <v>43460000</v>
      </c>
      <c r="O105" s="1">
        <v>43060000</v>
      </c>
      <c r="P105" s="1">
        <v>0</v>
      </c>
    </row>
    <row r="106" spans="1:16" x14ac:dyDescent="0.25">
      <c r="A106" s="7">
        <f t="shared" si="14"/>
        <v>60</v>
      </c>
      <c r="B106" s="7" t="s">
        <v>157</v>
      </c>
      <c r="C106" s="7" t="str">
        <f t="shared" si="13"/>
        <v>D</v>
      </c>
      <c r="D106" s="7">
        <f>IF(B106="","",IF(AND(LEFT(B106,1)="D",G106="MMDVM"),Input!$H$5,IF(AND(LEFT(B106,1)="D",G106="DVRPU"),Input!$K$4,IF(AND(LEFT(B106,1)="D",G106="OTHER"),Input!$N$4,Input!$H$3))))</f>
        <v>43015000</v>
      </c>
      <c r="E106" s="7">
        <f>IF(B106="","",IF(AND(LEFT(B106,1)="D",G106="MMDVM"),Input!$H$4,IF(AND(LEFT(B106,1)="D",G106="DVRPU"),Input!$K$3,IF(AND(LEFT(B106,1)="D",G106="OTHER"),Input!$N$3,Input!$H$3))))</f>
        <v>43415000</v>
      </c>
      <c r="F106" s="7"/>
      <c r="G106" s="7" t="str">
        <f t="shared" si="11"/>
        <v>MMDVM</v>
      </c>
      <c r="H106" s="7" t="s">
        <v>118</v>
      </c>
      <c r="I106" s="7"/>
      <c r="K106" s="1">
        <v>176</v>
      </c>
      <c r="L106" s="1" t="str">
        <v>DR-YBDXP</v>
      </c>
      <c r="M106" s="1" t="str">
        <v>D</v>
      </c>
      <c r="N106" s="1">
        <v>43460000</v>
      </c>
      <c r="O106" s="1">
        <v>43060000</v>
      </c>
      <c r="P106" s="1">
        <v>0</v>
      </c>
    </row>
    <row r="107" spans="1:16" x14ac:dyDescent="0.25">
      <c r="A107" s="7">
        <f t="shared" si="14"/>
        <v>61</v>
      </c>
      <c r="B107" s="7" t="s">
        <v>158</v>
      </c>
      <c r="C107" s="7" t="str">
        <f t="shared" si="13"/>
        <v>D</v>
      </c>
      <c r="D107" s="7">
        <f>IF(B107="","",IF(AND(LEFT(B107,1)="D",G107="MMDVM"),Input!$H$5,IF(AND(LEFT(B107,1)="D",G107="DVRPU"),Input!$K$4,IF(AND(LEFT(B107,1)="D",G107="OTHER"),Input!$N$4,Input!$H$3))))</f>
        <v>43015000</v>
      </c>
      <c r="E107" s="7">
        <f>IF(B107="","",IF(AND(LEFT(B107,1)="D",G107="MMDVM"),Input!$H$4,IF(AND(LEFT(B107,1)="D",G107="DVRPU"),Input!$K$3,IF(AND(LEFT(B107,1)="D",G107="OTHER"),Input!$N$3,Input!$H$3))))</f>
        <v>43415000</v>
      </c>
      <c r="F107" s="7"/>
      <c r="G107" s="7" t="str">
        <f t="shared" si="11"/>
        <v>MMDVM</v>
      </c>
      <c r="H107" s="7" t="s">
        <v>118</v>
      </c>
      <c r="I107" s="7"/>
      <c r="K107" s="1">
        <v>180</v>
      </c>
      <c r="L107" s="1" t="str">
        <v>DR-YBFSI</v>
      </c>
      <c r="M107" s="1" t="str">
        <v>D</v>
      </c>
      <c r="N107" s="1">
        <v>43460000</v>
      </c>
      <c r="O107" s="1">
        <v>43060000</v>
      </c>
      <c r="P107" s="1">
        <v>0</v>
      </c>
    </row>
    <row r="108" spans="1:16" x14ac:dyDescent="0.25">
      <c r="A108" s="7">
        <f t="shared" si="14"/>
        <v>62</v>
      </c>
      <c r="B108" s="7" t="s">
        <v>159</v>
      </c>
      <c r="C108" s="7" t="str">
        <f t="shared" si="13"/>
        <v>D</v>
      </c>
      <c r="D108" s="7">
        <f>IF(B108="","",IF(AND(LEFT(B108,1)="D",G108="MMDVM"),Input!$H$5,IF(AND(LEFT(B108,1)="D",G108="DVRPU"),Input!$K$4,IF(AND(LEFT(B108,1)="D",G108="OTHER"),Input!$N$4,Input!$H$3))))</f>
        <v>43015000</v>
      </c>
      <c r="E108" s="7">
        <f>IF(B108="","",IF(AND(LEFT(B108,1)="D",G108="MMDVM"),Input!$H$4,IF(AND(LEFT(B108,1)="D",G108="DVRPU"),Input!$K$3,IF(AND(LEFT(B108,1)="D",G108="OTHER"),Input!$N$3,Input!$H$3))))</f>
        <v>43415000</v>
      </c>
      <c r="F108" s="7"/>
      <c r="G108" s="7" t="str">
        <f t="shared" si="11"/>
        <v>MMDVM</v>
      </c>
      <c r="H108" s="7" t="s">
        <v>118</v>
      </c>
      <c r="I108" s="7"/>
      <c r="K108" s="1">
        <v>181</v>
      </c>
      <c r="L108" s="1" t="str">
        <v>DR-YBFSR</v>
      </c>
      <c r="M108" s="1" t="str">
        <v>D</v>
      </c>
      <c r="N108" s="1">
        <v>43460000</v>
      </c>
      <c r="O108" s="1">
        <v>43060000</v>
      </c>
      <c r="P108" s="1">
        <v>0</v>
      </c>
    </row>
    <row r="109" spans="1:16" x14ac:dyDescent="0.25">
      <c r="A109" s="7">
        <f t="shared" si="14"/>
        <v>63</v>
      </c>
      <c r="B109" s="7" t="s">
        <v>160</v>
      </c>
      <c r="C109" s="7" t="str">
        <f t="shared" si="13"/>
        <v>D</v>
      </c>
      <c r="D109" s="7">
        <f>IF(B109="","",IF(AND(LEFT(B109,1)="D",G109="MMDVM"),Input!$H$5,IF(AND(LEFT(B109,1)="D",G109="DVRPU"),Input!$K$4,IF(AND(LEFT(B109,1)="D",G109="OTHER"),Input!$N$4,Input!$H$3))))</f>
        <v>43015000</v>
      </c>
      <c r="E109" s="7">
        <f>IF(B109="","",IF(AND(LEFT(B109,1)="D",G109="MMDVM"),Input!$H$4,IF(AND(LEFT(B109,1)="D",G109="DVRPU"),Input!$K$3,IF(AND(LEFT(B109,1)="D",G109="OTHER"),Input!$N$3,Input!$H$3))))</f>
        <v>43415000</v>
      </c>
      <c r="F109" s="7"/>
      <c r="G109" s="7" t="str">
        <f t="shared" si="11"/>
        <v>MMDVM</v>
      </c>
      <c r="H109" s="7" t="s">
        <v>118</v>
      </c>
      <c r="I109" s="7"/>
      <c r="K109" s="1">
        <v>129</v>
      </c>
      <c r="L109" s="1" t="str">
        <v>DR-YBJI</v>
      </c>
      <c r="M109" s="1" t="str">
        <v>D</v>
      </c>
      <c r="N109" s="1">
        <v>43460000</v>
      </c>
      <c r="O109" s="1">
        <v>43060000</v>
      </c>
      <c r="P109" s="1">
        <v>0</v>
      </c>
    </row>
    <row r="110" spans="1:16" x14ac:dyDescent="0.25">
      <c r="A110" s="7">
        <f t="shared" si="14"/>
        <v>64</v>
      </c>
      <c r="B110" s="7" t="s">
        <v>161</v>
      </c>
      <c r="C110" s="7" t="str">
        <f t="shared" si="13"/>
        <v>D</v>
      </c>
      <c r="D110" s="7">
        <f>IF(B110="","",IF(AND(LEFT(B110,1)="D",G110="MMDVM"),Input!$H$5,IF(AND(LEFT(B110,1)="D",G110="DVRPU"),Input!$K$4,IF(AND(LEFT(B110,1)="D",G110="OTHER"),Input!$N$4,Input!$H$3))))</f>
        <v>43015000</v>
      </c>
      <c r="E110" s="7">
        <f>IF(B110="","",IF(AND(LEFT(B110,1)="D",G110="MMDVM"),Input!$H$4,IF(AND(LEFT(B110,1)="D",G110="DVRPU"),Input!$K$3,IF(AND(LEFT(B110,1)="D",G110="OTHER"),Input!$N$3,Input!$H$3))))</f>
        <v>43415000</v>
      </c>
      <c r="F110" s="7"/>
      <c r="G110" s="7" t="str">
        <f t="shared" si="11"/>
        <v>MMDVM</v>
      </c>
      <c r="H110" s="7" t="s">
        <v>118</v>
      </c>
      <c r="I110" s="7"/>
      <c r="K110" s="1">
        <v>128</v>
      </c>
      <c r="L110" s="1" t="str">
        <v>DR-YBJW</v>
      </c>
      <c r="M110" s="1" t="str">
        <v>D</v>
      </c>
      <c r="N110" s="1">
        <v>43460000</v>
      </c>
      <c r="O110" s="1">
        <v>43060000</v>
      </c>
      <c r="P110" s="1">
        <v>0</v>
      </c>
    </row>
    <row r="111" spans="1:16" x14ac:dyDescent="0.25">
      <c r="A111" s="7">
        <f t="shared" si="14"/>
        <v>65</v>
      </c>
      <c r="B111" s="7" t="s">
        <v>162</v>
      </c>
      <c r="C111" s="7" t="str">
        <f t="shared" si="13"/>
        <v>D</v>
      </c>
      <c r="D111" s="7">
        <f>IF(B111="","",IF(AND(LEFT(B111,1)="D",G111="MMDVM"),Input!$H$5,IF(AND(LEFT(B111,1)="D",G111="DVRPU"),Input!$K$4,IF(AND(LEFT(B111,1)="D",G111="OTHER"),Input!$N$4,Input!$H$3))))</f>
        <v>43015000</v>
      </c>
      <c r="E111" s="7">
        <f>IF(B111="","",IF(AND(LEFT(B111,1)="D",G111="MMDVM"),Input!$H$4,IF(AND(LEFT(B111,1)="D",G111="DVRPU"),Input!$K$3,IF(AND(LEFT(B111,1)="D",G111="OTHER"),Input!$N$3,Input!$H$3))))</f>
        <v>43415000</v>
      </c>
      <c r="F111" s="7"/>
      <c r="G111" s="7" t="str">
        <f t="shared" si="11"/>
        <v>MMDVM</v>
      </c>
      <c r="H111" s="7" t="s">
        <v>118</v>
      </c>
      <c r="I111" s="7"/>
      <c r="K111" s="1">
        <v>177</v>
      </c>
      <c r="L111" s="1" t="str">
        <v>DR-YBK2PI</v>
      </c>
      <c r="M111" s="1" t="str">
        <v>D</v>
      </c>
      <c r="N111" s="1">
        <v>43460000</v>
      </c>
      <c r="O111" s="1">
        <v>43060000</v>
      </c>
      <c r="P111" s="1">
        <v>0</v>
      </c>
    </row>
    <row r="112" spans="1:16" x14ac:dyDescent="0.25">
      <c r="A112" s="7">
        <f t="shared" si="14"/>
        <v>66</v>
      </c>
      <c r="B112" s="7" t="s">
        <v>163</v>
      </c>
      <c r="C112" s="7" t="str">
        <f t="shared" si="13"/>
        <v>D</v>
      </c>
      <c r="D112" s="7">
        <f>IF(B112="","",IF(AND(LEFT(B112,1)="D",G112="MMDVM"),Input!$H$5,IF(AND(LEFT(B112,1)="D",G112="DVRPU"),Input!$K$4,IF(AND(LEFT(B112,1)="D",G112="OTHER"),Input!$N$4,Input!$H$3))))</f>
        <v>43015000</v>
      </c>
      <c r="E112" s="7">
        <f>IF(B112="","",IF(AND(LEFT(B112,1)="D",G112="MMDVM"),Input!$H$4,IF(AND(LEFT(B112,1)="D",G112="DVRPU"),Input!$K$3,IF(AND(LEFT(B112,1)="D",G112="OTHER"),Input!$N$3,Input!$H$3))))</f>
        <v>43415000</v>
      </c>
      <c r="F112" s="7"/>
      <c r="G112" s="7" t="str">
        <f t="shared" si="11"/>
        <v>MMDVM</v>
      </c>
      <c r="H112" s="7" t="s">
        <v>118</v>
      </c>
      <c r="I112" s="7"/>
      <c r="K112" s="1">
        <v>178</v>
      </c>
      <c r="L112" s="1" t="str">
        <v>DR-YBRC</v>
      </c>
      <c r="M112" s="1" t="str">
        <v>D</v>
      </c>
      <c r="N112" s="1">
        <v>43460000</v>
      </c>
      <c r="O112" s="1">
        <v>43060000</v>
      </c>
      <c r="P112" s="1">
        <v>0</v>
      </c>
    </row>
    <row r="113" spans="1:16" x14ac:dyDescent="0.25">
      <c r="A113" s="7">
        <f t="shared" si="14"/>
        <v>67</v>
      </c>
      <c r="B113" s="7" t="s">
        <v>164</v>
      </c>
      <c r="C113" s="7" t="str">
        <f t="shared" si="13"/>
        <v>D</v>
      </c>
      <c r="D113" s="7">
        <f>IF(B113="","",IF(AND(LEFT(B113,1)="D",G113="MMDVM"),Input!$H$5,IF(AND(LEFT(B113,1)="D",G113="DVRPU"),Input!$K$4,IF(AND(LEFT(B113,1)="D",G113="OTHER"),Input!$N$4,Input!$H$3))))</f>
        <v>43015000</v>
      </c>
      <c r="E113" s="7">
        <f>IF(B113="","",IF(AND(LEFT(B113,1)="D",G113="MMDVM"),Input!$H$4,IF(AND(LEFT(B113,1)="D",G113="DVRPU"),Input!$K$3,IF(AND(LEFT(B113,1)="D",G113="OTHER"),Input!$N$3,Input!$H$3))))</f>
        <v>43415000</v>
      </c>
      <c r="F113" s="7"/>
      <c r="G113" s="7" t="str">
        <f t="shared" si="11"/>
        <v>MMDVM</v>
      </c>
      <c r="H113" s="7" t="s">
        <v>118</v>
      </c>
      <c r="I113" s="7"/>
      <c r="K113" s="1">
        <v>179</v>
      </c>
      <c r="L113" s="1" t="str">
        <v>DR-YBWW</v>
      </c>
      <c r="M113" s="1" t="str">
        <v>D</v>
      </c>
      <c r="N113" s="1">
        <v>43460000</v>
      </c>
      <c r="O113" s="1">
        <v>43060000</v>
      </c>
      <c r="P113" s="1">
        <v>0</v>
      </c>
    </row>
    <row r="114" spans="1:16" x14ac:dyDescent="0.25">
      <c r="A114" s="7">
        <f t="shared" si="14"/>
        <v>68</v>
      </c>
      <c r="B114" s="7" t="s">
        <v>165</v>
      </c>
      <c r="C114" s="7" t="str">
        <f t="shared" si="13"/>
        <v>D</v>
      </c>
      <c r="D114" s="7">
        <f>IF(B114="","",IF(AND(LEFT(B114,1)="D",G114="MMDVM"),Input!$H$5,IF(AND(LEFT(B114,1)="D",G114="DVRPU"),Input!$K$4,IF(AND(LEFT(B114,1)="D",G114="OTHER"),Input!$N$4,Input!$H$3))))</f>
        <v>43015000</v>
      </c>
      <c r="E114" s="7">
        <f>IF(B114="","",IF(AND(LEFT(B114,1)="D",G114="MMDVM"),Input!$H$4,IF(AND(LEFT(B114,1)="D",G114="DVRPU"),Input!$K$3,IF(AND(LEFT(B114,1)="D",G114="OTHER"),Input!$N$3,Input!$H$3))))</f>
        <v>43415000</v>
      </c>
      <c r="F114" s="7"/>
      <c r="G114" s="7" t="str">
        <f t="shared" si="11"/>
        <v>MMDVM</v>
      </c>
      <c r="H114" s="7" t="s">
        <v>118</v>
      </c>
      <c r="I114" s="7"/>
      <c r="K114" s="1">
        <v>76</v>
      </c>
      <c r="L114" s="1" t="str">
        <v>SM-JZ</v>
      </c>
      <c r="M114" s="1" t="str">
        <v>D</v>
      </c>
      <c r="N114" s="1">
        <v>43210000</v>
      </c>
      <c r="O114" s="1">
        <v>43210000</v>
      </c>
      <c r="P114" s="1">
        <v>0</v>
      </c>
    </row>
    <row r="115" spans="1:16" x14ac:dyDescent="0.25">
      <c r="A115" s="7">
        <f t="shared" si="14"/>
        <v>69</v>
      </c>
      <c r="B115" s="7" t="s">
        <v>166</v>
      </c>
      <c r="C115" s="7" t="str">
        <f t="shared" si="13"/>
        <v>D</v>
      </c>
      <c r="D115" s="7">
        <f>IF(B115="","",IF(AND(LEFT(B115,1)="D",G115="MMDVM"),Input!$H$5,IF(AND(LEFT(B115,1)="D",G115="DVRPU"),Input!$K$4,IF(AND(LEFT(B115,1)="D",G115="OTHER"),Input!$N$4,Input!$H$3))))</f>
        <v>43015000</v>
      </c>
      <c r="E115" s="7">
        <f>IF(B115="","",IF(AND(LEFT(B115,1)="D",G115="MMDVM"),Input!$H$4,IF(AND(LEFT(B115,1)="D",G115="DVRPU"),Input!$K$3,IF(AND(LEFT(B115,1)="D",G115="OTHER"),Input!$N$3,Input!$H$3))))</f>
        <v>43415000</v>
      </c>
      <c r="F115" s="7"/>
      <c r="G115" s="7" t="str">
        <f t="shared" si="11"/>
        <v>MMDVM</v>
      </c>
      <c r="H115" s="7" t="s">
        <v>118</v>
      </c>
      <c r="I115" s="7"/>
      <c r="K115" s="1">
        <v>77</v>
      </c>
      <c r="L115" s="1" t="str">
        <v>SM-JZ12</v>
      </c>
      <c r="M115" s="1" t="str">
        <v>D</v>
      </c>
      <c r="N115" s="1">
        <v>43210000</v>
      </c>
      <c r="O115" s="1">
        <v>43210000</v>
      </c>
      <c r="P115" s="1">
        <v>0</v>
      </c>
    </row>
    <row r="116" spans="1:16" x14ac:dyDescent="0.25">
      <c r="A116" s="7">
        <f t="shared" si="14"/>
        <v>70</v>
      </c>
      <c r="B116" s="7" t="s">
        <v>167</v>
      </c>
      <c r="C116" s="7" t="str">
        <f t="shared" si="13"/>
        <v>D</v>
      </c>
      <c r="D116" s="7">
        <f>IF(B116="","",IF(AND(LEFT(B116,1)="D",G116="MMDVM"),Input!$H$5,IF(AND(LEFT(B116,1)="D",G116="DVRPU"),Input!$K$4,IF(AND(LEFT(B116,1)="D",G116="OTHER"),Input!$N$4,Input!$H$3))))</f>
        <v>43015000</v>
      </c>
      <c r="E116" s="7">
        <f>IF(B116="","",IF(AND(LEFT(B116,1)="D",G116="MMDVM"),Input!$H$4,IF(AND(LEFT(B116,1)="D",G116="DVRPU"),Input!$K$3,IF(AND(LEFT(B116,1)="D",G116="OTHER"),Input!$N$3,Input!$H$3))))</f>
        <v>43415000</v>
      </c>
      <c r="F116" s="7"/>
      <c r="G116" s="7" t="str">
        <f t="shared" si="11"/>
        <v>MMDVM</v>
      </c>
      <c r="H116" s="7" t="s">
        <v>118</v>
      </c>
      <c r="I116" s="7"/>
      <c r="K116" s="1">
        <v>78</v>
      </c>
      <c r="L116" s="1" t="str">
        <v>SM-JZ1273</v>
      </c>
      <c r="M116" s="1" t="str">
        <v>D</v>
      </c>
      <c r="N116" s="1">
        <v>43210000</v>
      </c>
      <c r="O116" s="1">
        <v>43210000</v>
      </c>
      <c r="P116" s="1">
        <v>0</v>
      </c>
    </row>
    <row r="117" spans="1:16" x14ac:dyDescent="0.25">
      <c r="A117" s="7">
        <f t="shared" si="14"/>
        <v>71</v>
      </c>
      <c r="B117" s="7" t="s">
        <v>168</v>
      </c>
      <c r="C117" s="7" t="str">
        <f t="shared" si="13"/>
        <v>D</v>
      </c>
      <c r="D117" s="7">
        <f>IF(B117="","",IF(AND(LEFT(B117,1)="D",G117="MMDVM"),Input!$H$5,IF(AND(LEFT(B117,1)="D",G117="DVRPU"),Input!$K$4,IF(AND(LEFT(B117,1)="D",G117="OTHER"),Input!$N$4,Input!$H$3))))</f>
        <v>43015000</v>
      </c>
      <c r="E117" s="7">
        <f>IF(B117="","",IF(AND(LEFT(B117,1)="D",G117="MMDVM"),Input!$H$4,IF(AND(LEFT(B117,1)="D",G117="DVRPU"),Input!$K$3,IF(AND(LEFT(B117,1)="D",G117="OTHER"),Input!$N$3,Input!$H$3))))</f>
        <v>43415000</v>
      </c>
      <c r="F117" s="7"/>
      <c r="G117" s="7" t="str">
        <f t="shared" si="11"/>
        <v>MMDVM</v>
      </c>
      <c r="H117" s="7" t="s">
        <v>118</v>
      </c>
      <c r="I117" s="7"/>
      <c r="K117" s="1">
        <v>79</v>
      </c>
      <c r="L117" s="1" t="str">
        <v>SM-JZ14</v>
      </c>
      <c r="M117" s="1" t="str">
        <v>D</v>
      </c>
      <c r="N117" s="1">
        <v>43210000</v>
      </c>
      <c r="O117" s="1">
        <v>43210000</v>
      </c>
      <c r="P117" s="1">
        <v>0</v>
      </c>
    </row>
    <row r="118" spans="1:16" x14ac:dyDescent="0.25">
      <c r="A118" s="7">
        <f t="shared" si="14"/>
        <v>72</v>
      </c>
      <c r="B118" s="7" t="s">
        <v>328</v>
      </c>
      <c r="C118" s="7" t="str">
        <f t="shared" si="13"/>
        <v>D</v>
      </c>
      <c r="D118" s="7">
        <f>IF(B118="","",IF(AND(LEFT(B118,1)="D",G118="MMDVM"),Input!$H$5,IF(AND(LEFT(B118,1)="D",G118="DVRPU"),Input!$K$4,IF(AND(LEFT(B118,1)="D",G118="OTHER"),Input!$N$4,Input!$H$3))))</f>
        <v>43015000</v>
      </c>
      <c r="E118" s="7">
        <f>IF(B118="","",IF(AND(LEFT(B118,1)="D",G118="MMDVM"),Input!$H$4,IF(AND(LEFT(B118,1)="D",G118="DVRPU"),Input!$K$3,IF(AND(LEFT(B118,1)="D",G118="OTHER"),Input!$N$3,Input!$H$3))))</f>
        <v>43415000</v>
      </c>
      <c r="F118" s="7"/>
      <c r="G118" s="7" t="str">
        <f t="shared" si="11"/>
        <v>MMDVM</v>
      </c>
      <c r="H118" s="7" t="s">
        <v>118</v>
      </c>
      <c r="I118" s="7"/>
      <c r="K118" s="1">
        <v>80</v>
      </c>
      <c r="L118" s="1" t="str">
        <v>SM-JZ1405</v>
      </c>
      <c r="M118" s="1" t="str">
        <v>D</v>
      </c>
      <c r="N118" s="1">
        <v>43210000</v>
      </c>
      <c r="O118" s="1">
        <v>43210000</v>
      </c>
      <c r="P118" s="1">
        <v>0</v>
      </c>
    </row>
    <row r="119" spans="1:16" x14ac:dyDescent="0.25">
      <c r="A119" s="7">
        <f t="shared" si="14"/>
        <v>73</v>
      </c>
      <c r="B119" s="7" t="s">
        <v>332</v>
      </c>
      <c r="C119" s="7" t="str">
        <f t="shared" si="13"/>
        <v>D</v>
      </c>
      <c r="D119" s="7">
        <f>IF(B119="","",IF(AND(LEFT(B119,1)="D",G119="MMDVM"),Input!$H$5,IF(AND(LEFT(B119,1)="D",G119="DVRPU"),Input!$K$4,IF(AND(LEFT(B119,1)="D",G119="OTHER"),Input!$N$4,Input!$H$3))))</f>
        <v>43015000</v>
      </c>
      <c r="E119" s="7">
        <f>IF(B119="","",IF(AND(LEFT(B119,1)="D",G119="MMDVM"),Input!$H$4,IF(AND(LEFT(B119,1)="D",G119="DVRPU"),Input!$K$3,IF(AND(LEFT(B119,1)="D",G119="OTHER"),Input!$N$3,Input!$H$3))))</f>
        <v>43415000</v>
      </c>
      <c r="F119" s="7"/>
      <c r="G119" s="7" t="str">
        <f t="shared" si="11"/>
        <v>MMDVM</v>
      </c>
      <c r="H119" s="7" t="s">
        <v>118</v>
      </c>
      <c r="I119" s="7"/>
      <c r="K119" s="1">
        <v>81</v>
      </c>
      <c r="L119" s="1" t="str">
        <v>SM-JZ1472</v>
      </c>
      <c r="M119" s="1" t="str">
        <v>D</v>
      </c>
      <c r="N119" s="1">
        <v>43210000</v>
      </c>
      <c r="O119" s="1">
        <v>43210000</v>
      </c>
      <c r="P119" s="1">
        <v>0</v>
      </c>
    </row>
    <row r="120" spans="1:16" x14ac:dyDescent="0.25">
      <c r="A120" s="7">
        <f t="shared" si="14"/>
        <v>74</v>
      </c>
      <c r="B120" s="7" t="s">
        <v>319</v>
      </c>
      <c r="C120" s="7" t="str">
        <f t="shared" si="13"/>
        <v>D</v>
      </c>
      <c r="D120" s="7">
        <f>IF(B120="","",IF(AND(LEFT(B120,1)="D",G120="MMDVM"),Input!$H$5,IF(AND(LEFT(B120,1)="D",G120="DVRPU"),Input!$K$4,IF(AND(LEFT(B120,1)="D",G120="OTHER"),Input!$N$4,Input!$H$3))))</f>
        <v>43210000</v>
      </c>
      <c r="E120" s="7">
        <f>IF(B120="","",IF(AND(LEFT(B120,1)="D",G120="MMDVM"),Input!$H$4,IF(AND(LEFT(B120,1)="D",G120="DVRPU"),Input!$K$3,IF(AND(LEFT(B120,1)="D",G120="OTHER"),Input!$N$3,Input!$H$3))))</f>
        <v>43210000</v>
      </c>
      <c r="F120" s="7"/>
      <c r="G120" s="7" t="str">
        <f t="shared" si="11"/>
        <v>MMDVM</v>
      </c>
      <c r="H120" s="7" t="s">
        <v>118</v>
      </c>
      <c r="I120" s="7"/>
      <c r="K120" s="1">
        <v>82</v>
      </c>
      <c r="L120" s="1" t="str">
        <v>SM-JZ31</v>
      </c>
      <c r="M120" s="1" t="str">
        <v>D</v>
      </c>
      <c r="N120" s="1">
        <v>43210000</v>
      </c>
      <c r="O120" s="1">
        <v>43210000</v>
      </c>
      <c r="P120" s="1">
        <v>0</v>
      </c>
    </row>
    <row r="121" spans="1:16" x14ac:dyDescent="0.25">
      <c r="A121" s="7">
        <f t="shared" si="14"/>
        <v>75</v>
      </c>
      <c r="B121" s="7" t="s">
        <v>323</v>
      </c>
      <c r="C121" s="7" t="str">
        <f t="shared" si="13"/>
        <v>D</v>
      </c>
      <c r="D121" s="7">
        <f>IF(B121="","",IF(AND(LEFT(B121,1)="D",G121="MMDVM"),Input!$H$5,IF(AND(LEFT(B121,1)="D",G121="DVRPU"),Input!$K$4,IF(AND(LEFT(B121,1)="D",G121="OTHER"),Input!$N$4,Input!$H$3))))</f>
        <v>43210000</v>
      </c>
      <c r="E121" s="7">
        <f>IF(B121="","",IF(AND(LEFT(B121,1)="D",G121="MMDVM"),Input!$H$4,IF(AND(LEFT(B121,1)="D",G121="DVRPU"),Input!$K$3,IF(AND(LEFT(B121,1)="D",G121="OTHER"),Input!$N$3,Input!$H$3))))</f>
        <v>43210000</v>
      </c>
      <c r="F121" s="7"/>
      <c r="G121" s="7" t="str">
        <f t="shared" si="11"/>
        <v>MMDVM</v>
      </c>
      <c r="H121" s="7" t="s">
        <v>118</v>
      </c>
      <c r="I121" s="7"/>
      <c r="K121" s="1">
        <v>83</v>
      </c>
      <c r="L121" s="1" t="str">
        <v>SM-JZ32</v>
      </c>
      <c r="M121" s="1" t="str">
        <v>D</v>
      </c>
      <c r="N121" s="1">
        <v>43210000</v>
      </c>
      <c r="O121" s="1">
        <v>43210000</v>
      </c>
      <c r="P121" s="1">
        <v>0</v>
      </c>
    </row>
    <row r="122" spans="1:16" x14ac:dyDescent="0.25">
      <c r="A122" s="7">
        <f t="shared" si="14"/>
        <v>76</v>
      </c>
      <c r="B122" s="7" t="s">
        <v>169</v>
      </c>
      <c r="C122" s="7" t="str">
        <f t="shared" si="13"/>
        <v>D</v>
      </c>
      <c r="D122" s="7">
        <f>IF(B122="","",IF(AND(LEFT(B122,1)="D",G122="MMDVM"),Input!$H$5,IF(AND(LEFT(B122,1)="D",G122="DVRPU"),Input!$K$4,IF(AND(LEFT(B122,1)="D",G122="OTHER"),Input!$N$4,Input!$H$3))))</f>
        <v>43210000</v>
      </c>
      <c r="E122" s="7">
        <f>IF(B122="","",IF(AND(LEFT(B122,1)="D",G122="MMDVM"),Input!$H$4,IF(AND(LEFT(B122,1)="D",G122="DVRPU"),Input!$K$3,IF(AND(LEFT(B122,1)="D",G122="OTHER"),Input!$N$3,Input!$H$3))))</f>
        <v>43210000</v>
      </c>
      <c r="F122" s="7"/>
      <c r="G122" s="7" t="str">
        <f t="shared" si="11"/>
        <v>MMDVM</v>
      </c>
      <c r="H122" s="7" t="s">
        <v>118</v>
      </c>
      <c r="I122" s="7"/>
      <c r="K122" s="1">
        <v>84</v>
      </c>
      <c r="L122" s="1" t="str">
        <v>SM-JZ3275</v>
      </c>
      <c r="M122" s="1" t="str">
        <v>D</v>
      </c>
      <c r="N122" s="1">
        <v>43210000</v>
      </c>
      <c r="O122" s="1">
        <v>43210000</v>
      </c>
      <c r="P122" s="1">
        <v>0</v>
      </c>
    </row>
    <row r="123" spans="1:16" x14ac:dyDescent="0.25">
      <c r="A123" s="7">
        <f t="shared" si="14"/>
        <v>77</v>
      </c>
      <c r="B123" s="7" t="s">
        <v>170</v>
      </c>
      <c r="C123" s="7" t="str">
        <f t="shared" si="13"/>
        <v>D</v>
      </c>
      <c r="D123" s="7">
        <f>IF(B123="","",IF(AND(LEFT(B123,1)="D",G123="MMDVM"),Input!$H$5,IF(AND(LEFT(B123,1)="D",G123="DVRPU"),Input!$K$4,IF(AND(LEFT(B123,1)="D",G123="OTHER"),Input!$N$4,Input!$H$3))))</f>
        <v>43210000</v>
      </c>
      <c r="E123" s="7">
        <f>IF(B123="","",IF(AND(LEFT(B123,1)="D",G123="MMDVM"),Input!$H$4,IF(AND(LEFT(B123,1)="D",G123="DVRPU"),Input!$K$3,IF(AND(LEFT(B123,1)="D",G123="OTHER"),Input!$N$3,Input!$H$3))))</f>
        <v>43210000</v>
      </c>
      <c r="F123" s="7"/>
      <c r="G123" s="7" t="str">
        <f t="shared" si="11"/>
        <v>MMDVM</v>
      </c>
      <c r="H123" s="7" t="s">
        <v>118</v>
      </c>
      <c r="I123" s="7"/>
      <c r="K123" s="1">
        <v>85</v>
      </c>
      <c r="L123" s="1" t="str">
        <v>SM-JZ33</v>
      </c>
      <c r="M123" s="1" t="str">
        <v>D</v>
      </c>
      <c r="N123" s="1">
        <v>43210000</v>
      </c>
      <c r="O123" s="1">
        <v>43210000</v>
      </c>
      <c r="P123" s="1">
        <v>0</v>
      </c>
    </row>
    <row r="124" spans="1:16" x14ac:dyDescent="0.25">
      <c r="A124" s="7">
        <f t="shared" si="14"/>
        <v>78</v>
      </c>
      <c r="B124" s="7" t="s">
        <v>171</v>
      </c>
      <c r="C124" s="7" t="str">
        <f t="shared" si="13"/>
        <v>D</v>
      </c>
      <c r="D124" s="7">
        <f>IF(B124="","",IF(AND(LEFT(B124,1)="D",G124="MMDVM"),Input!$H$5,IF(AND(LEFT(B124,1)="D",G124="DVRPU"),Input!$K$4,IF(AND(LEFT(B124,1)="D",G124="OTHER"),Input!$N$4,Input!$H$3))))</f>
        <v>43210000</v>
      </c>
      <c r="E124" s="7">
        <f>IF(B124="","",IF(AND(LEFT(B124,1)="D",G124="MMDVM"),Input!$H$4,IF(AND(LEFT(B124,1)="D",G124="DVRPU"),Input!$K$3,IF(AND(LEFT(B124,1)="D",G124="OTHER"),Input!$N$3,Input!$H$3))))</f>
        <v>43210000</v>
      </c>
      <c r="F124" s="7"/>
      <c r="G124" s="7" t="str">
        <f t="shared" si="11"/>
        <v>MMDVM</v>
      </c>
      <c r="H124" s="7" t="s">
        <v>118</v>
      </c>
      <c r="I124" s="7"/>
      <c r="K124" s="1">
        <v>86</v>
      </c>
      <c r="L124" s="1" t="str">
        <v>SM-JZ3374</v>
      </c>
      <c r="M124" s="1" t="str">
        <v>D</v>
      </c>
      <c r="N124" s="1">
        <v>43210000</v>
      </c>
      <c r="O124" s="1">
        <v>43210000</v>
      </c>
      <c r="P124" s="1">
        <v>0</v>
      </c>
    </row>
    <row r="125" spans="1:16" x14ac:dyDescent="0.25">
      <c r="A125" s="7">
        <f t="shared" si="14"/>
        <v>79</v>
      </c>
      <c r="B125" s="7" t="s">
        <v>172</v>
      </c>
      <c r="C125" s="7" t="str">
        <f t="shared" si="13"/>
        <v>D</v>
      </c>
      <c r="D125" s="7">
        <f>IF(B125="","",IF(AND(LEFT(B125,1)="D",G125="MMDVM"),Input!$H$5,IF(AND(LEFT(B125,1)="D",G125="DVRPU"),Input!$K$4,IF(AND(LEFT(B125,1)="D",G125="OTHER"),Input!$N$4,Input!$H$3))))</f>
        <v>43210000</v>
      </c>
      <c r="E125" s="7">
        <f>IF(B125="","",IF(AND(LEFT(B125,1)="D",G125="MMDVM"),Input!$H$4,IF(AND(LEFT(B125,1)="D",G125="DVRPU"),Input!$K$3,IF(AND(LEFT(B125,1)="D",G125="OTHER"),Input!$N$3,Input!$H$3))))</f>
        <v>43210000</v>
      </c>
      <c r="F125" s="7"/>
      <c r="G125" s="7" t="str">
        <f t="shared" si="11"/>
        <v>MMDVM</v>
      </c>
      <c r="H125" s="7" t="s">
        <v>118</v>
      </c>
      <c r="I125" s="7"/>
      <c r="K125" s="1">
        <v>87</v>
      </c>
      <c r="L125" s="1" t="str">
        <v>SM-JZ35</v>
      </c>
      <c r="M125" s="1" t="str">
        <v>D</v>
      </c>
      <c r="N125" s="1">
        <v>43210000</v>
      </c>
      <c r="O125" s="1">
        <v>43210000</v>
      </c>
      <c r="P125" s="1">
        <v>0</v>
      </c>
    </row>
    <row r="126" spans="1:16" x14ac:dyDescent="0.25">
      <c r="A126" s="7">
        <f t="shared" si="14"/>
        <v>80</v>
      </c>
      <c r="B126" s="7" t="s">
        <v>173</v>
      </c>
      <c r="C126" s="7" t="str">
        <f t="shared" si="13"/>
        <v>D</v>
      </c>
      <c r="D126" s="7">
        <f>IF(B126="","",IF(AND(LEFT(B126,1)="D",G126="MMDVM"),Input!$H$5,IF(AND(LEFT(B126,1)="D",G126="DVRPU"),Input!$K$4,IF(AND(LEFT(B126,1)="D",G126="OTHER"),Input!$N$4,Input!$H$3))))</f>
        <v>43210000</v>
      </c>
      <c r="E126" s="7">
        <f>IF(B126="","",IF(AND(LEFT(B126,1)="D",G126="MMDVM"),Input!$H$4,IF(AND(LEFT(B126,1)="D",G126="DVRPU"),Input!$K$3,IF(AND(LEFT(B126,1)="D",G126="OTHER"),Input!$N$3,Input!$H$3))))</f>
        <v>43210000</v>
      </c>
      <c r="F126" s="7"/>
      <c r="G126" s="7" t="str">
        <f t="shared" si="11"/>
        <v>MMDVM</v>
      </c>
      <c r="H126" s="7" t="s">
        <v>118</v>
      </c>
      <c r="I126" s="7"/>
      <c r="K126" s="1">
        <v>88</v>
      </c>
      <c r="L126" s="1" t="str">
        <v>SM-JZ3522</v>
      </c>
      <c r="M126" s="1" t="str">
        <v>D</v>
      </c>
      <c r="N126" s="1">
        <v>43210000</v>
      </c>
      <c r="O126" s="1">
        <v>43210000</v>
      </c>
      <c r="P126" s="1">
        <v>0</v>
      </c>
    </row>
    <row r="127" spans="1:16" x14ac:dyDescent="0.25">
      <c r="A127" s="7">
        <f t="shared" si="14"/>
        <v>81</v>
      </c>
      <c r="B127" s="7" t="s">
        <v>174</v>
      </c>
      <c r="C127" s="7" t="str">
        <f t="shared" si="13"/>
        <v>D</v>
      </c>
      <c r="D127" s="7">
        <f>IF(B127="","",IF(AND(LEFT(B127,1)="D",G127="MMDVM"),Input!$H$5,IF(AND(LEFT(B127,1)="D",G127="DVRPU"),Input!$K$4,IF(AND(LEFT(B127,1)="D",G127="OTHER"),Input!$N$4,Input!$H$3))))</f>
        <v>43210000</v>
      </c>
      <c r="E127" s="7">
        <f>IF(B127="","",IF(AND(LEFT(B127,1)="D",G127="MMDVM"),Input!$H$4,IF(AND(LEFT(B127,1)="D",G127="DVRPU"),Input!$K$3,IF(AND(LEFT(B127,1)="D",G127="OTHER"),Input!$N$3,Input!$H$3))))</f>
        <v>43210000</v>
      </c>
      <c r="F127" s="7"/>
      <c r="G127" s="7" t="str">
        <f t="shared" si="11"/>
        <v>MMDVM</v>
      </c>
      <c r="H127" s="7" t="s">
        <v>118</v>
      </c>
      <c r="I127" s="7"/>
      <c r="K127" s="1">
        <v>89</v>
      </c>
      <c r="L127" s="1" t="str">
        <v>SM-JZ96</v>
      </c>
      <c r="M127" s="1" t="str">
        <v>D</v>
      </c>
      <c r="N127" s="1">
        <v>43210000</v>
      </c>
      <c r="O127" s="1">
        <v>43210000</v>
      </c>
      <c r="P127" s="1">
        <v>0</v>
      </c>
    </row>
    <row r="128" spans="1:16" x14ac:dyDescent="0.25">
      <c r="A128" s="7">
        <f t="shared" si="14"/>
        <v>82</v>
      </c>
      <c r="B128" s="7" t="s">
        <v>175</v>
      </c>
      <c r="C128" s="7" t="str">
        <f t="shared" si="13"/>
        <v>D</v>
      </c>
      <c r="D128" s="7">
        <f>IF(B128="","",IF(AND(LEFT(B128,1)="D",G128="MMDVM"),Input!$H$5,IF(AND(LEFT(B128,1)="D",G128="DVRPU"),Input!$K$4,IF(AND(LEFT(B128,1)="D",G128="OTHER"),Input!$N$4,Input!$H$3))))</f>
        <v>43210000</v>
      </c>
      <c r="E128" s="7">
        <f>IF(B128="","",IF(AND(LEFT(B128,1)="D",G128="MMDVM"),Input!$H$4,IF(AND(LEFT(B128,1)="D",G128="DVRPU"),Input!$K$3,IF(AND(LEFT(B128,1)="D",G128="OTHER"),Input!$N$3,Input!$H$3))))</f>
        <v>43210000</v>
      </c>
      <c r="F128" s="7"/>
      <c r="G128" s="7" t="str">
        <f t="shared" si="11"/>
        <v>MMDVM</v>
      </c>
      <c r="H128" s="7" t="s">
        <v>118</v>
      </c>
      <c r="I128" s="7"/>
      <c r="K128" s="1">
        <v>90</v>
      </c>
      <c r="L128" s="1" t="str">
        <v>SM-JZ9671</v>
      </c>
      <c r="M128" s="1" t="str">
        <v>D</v>
      </c>
      <c r="N128" s="1">
        <v>43210000</v>
      </c>
      <c r="O128" s="1">
        <v>43210000</v>
      </c>
      <c r="P128" s="1">
        <v>0</v>
      </c>
    </row>
    <row r="129" spans="1:16" x14ac:dyDescent="0.25">
      <c r="A129" s="7">
        <f t="shared" si="14"/>
        <v>83</v>
      </c>
      <c r="B129" s="7" t="s">
        <v>176</v>
      </c>
      <c r="C129" s="7" t="str">
        <f t="shared" si="13"/>
        <v>D</v>
      </c>
      <c r="D129" s="7">
        <f>IF(B129="","",IF(AND(LEFT(B129,1)="D",G129="MMDVM"),Input!$H$5,IF(AND(LEFT(B129,1)="D",G129="DVRPU"),Input!$K$4,IF(AND(LEFT(B129,1)="D",G129="OTHER"),Input!$N$4,Input!$H$3))))</f>
        <v>43210000</v>
      </c>
      <c r="E129" s="7">
        <f>IF(B129="","",IF(AND(LEFT(B129,1)="D",G129="MMDVM"),Input!$H$4,IF(AND(LEFT(B129,1)="D",G129="DVRPU"),Input!$K$3,IF(AND(LEFT(B129,1)="D",G129="OTHER"),Input!$N$3,Input!$H$3))))</f>
        <v>43210000</v>
      </c>
      <c r="F129" s="7"/>
      <c r="G129" s="7" t="str">
        <f t="shared" si="11"/>
        <v>MMDVM</v>
      </c>
      <c r="H129" s="7" t="s">
        <v>118</v>
      </c>
      <c r="I129" s="7"/>
      <c r="K129" s="1">
        <v>91</v>
      </c>
      <c r="L129" s="1" t="str">
        <v>SM-JZKD</v>
      </c>
      <c r="M129" s="1" t="str">
        <v>D</v>
      </c>
      <c r="N129" s="1">
        <v>43210000</v>
      </c>
      <c r="O129" s="1">
        <v>43210000</v>
      </c>
      <c r="P129" s="1">
        <v>0</v>
      </c>
    </row>
    <row r="130" spans="1:16" x14ac:dyDescent="0.25">
      <c r="A130" s="7">
        <f t="shared" si="14"/>
        <v>84</v>
      </c>
      <c r="B130" s="7" t="s">
        <v>177</v>
      </c>
      <c r="C130" s="7" t="str">
        <f t="shared" si="13"/>
        <v>D</v>
      </c>
      <c r="D130" s="7">
        <f>IF(B130="","",IF(AND(LEFT(B130,1)="D",G130="MMDVM"),Input!$H$5,IF(AND(LEFT(B130,1)="D",G130="DVRPU"),Input!$K$4,IF(AND(LEFT(B130,1)="D",G130="OTHER"),Input!$N$4,Input!$H$3))))</f>
        <v>43210000</v>
      </c>
      <c r="E130" s="7">
        <f>IF(B130="","",IF(AND(LEFT(B130,1)="D",G130="MMDVM"),Input!$H$4,IF(AND(LEFT(B130,1)="D",G130="DVRPU"),Input!$K$3,IF(AND(LEFT(B130,1)="D",G130="OTHER"),Input!$N$3,Input!$H$3))))</f>
        <v>43210000</v>
      </c>
      <c r="F130" s="7"/>
      <c r="G130" s="7" t="str">
        <f t="shared" ref="G130:G193" si="15">IF(MID(B130,2,1)="M","MMDVM",IF(MID(B130,2,1)="R","DVRPU",IF(MID(B130,2,1)="L","OTHER","")))</f>
        <v>MMDVM</v>
      </c>
      <c r="H130" s="7" t="s">
        <v>118</v>
      </c>
      <c r="I130" s="7"/>
      <c r="K130" s="1">
        <v>92</v>
      </c>
      <c r="L130" s="1" t="str">
        <v>SM-PB</v>
      </c>
      <c r="M130" s="1" t="str">
        <v>D</v>
      </c>
      <c r="N130" s="1">
        <v>43210000</v>
      </c>
      <c r="O130" s="1">
        <v>43210000</v>
      </c>
      <c r="P130" s="1">
        <v>0</v>
      </c>
    </row>
    <row r="131" spans="1:16" x14ac:dyDescent="0.25">
      <c r="A131" s="7">
        <f t="shared" si="14"/>
        <v>85</v>
      </c>
      <c r="B131" s="7" t="s">
        <v>178</v>
      </c>
      <c r="C131" s="7" t="str">
        <f t="shared" ref="C131:C194" si="16">IF(B131="","","D")</f>
        <v>D</v>
      </c>
      <c r="D131" s="7">
        <f>IF(B131="","",IF(AND(LEFT(B131,1)="D",G131="MMDVM"),Input!$H$5,IF(AND(LEFT(B131,1)="D",G131="DVRPU"),Input!$K$4,IF(AND(LEFT(B131,1)="D",G131="OTHER"),Input!$N$4,Input!$H$3))))</f>
        <v>43210000</v>
      </c>
      <c r="E131" s="7">
        <f>IF(B131="","",IF(AND(LEFT(B131,1)="D",G131="MMDVM"),Input!$H$4,IF(AND(LEFT(B131,1)="D",G131="DVRPU"),Input!$K$3,IF(AND(LEFT(B131,1)="D",G131="OTHER"),Input!$N$3,Input!$H$3))))</f>
        <v>43210000</v>
      </c>
      <c r="F131" s="7"/>
      <c r="G131" s="7" t="str">
        <f t="shared" si="15"/>
        <v>MMDVM</v>
      </c>
      <c r="H131" s="7" t="s">
        <v>118</v>
      </c>
      <c r="I131" s="7"/>
      <c r="K131" s="1">
        <v>93</v>
      </c>
      <c r="L131" s="1" t="str">
        <v>SM-PB12</v>
      </c>
      <c r="M131" s="1" t="str">
        <v>D</v>
      </c>
      <c r="N131" s="1">
        <v>43210000</v>
      </c>
      <c r="O131" s="1">
        <v>43210000</v>
      </c>
      <c r="P131" s="1">
        <v>0</v>
      </c>
    </row>
    <row r="132" spans="1:16" x14ac:dyDescent="0.25">
      <c r="A132" s="7">
        <f t="shared" si="14"/>
        <v>86</v>
      </c>
      <c r="B132" s="7" t="s">
        <v>179</v>
      </c>
      <c r="C132" s="7" t="str">
        <f t="shared" si="16"/>
        <v>D</v>
      </c>
      <c r="D132" s="7">
        <f>IF(B132="","",IF(AND(LEFT(B132,1)="D",G132="MMDVM"),Input!$H$5,IF(AND(LEFT(B132,1)="D",G132="DVRPU"),Input!$K$4,IF(AND(LEFT(B132,1)="D",G132="OTHER"),Input!$N$4,Input!$H$3))))</f>
        <v>43210000</v>
      </c>
      <c r="E132" s="7">
        <f>IF(B132="","",IF(AND(LEFT(B132,1)="D",G132="MMDVM"),Input!$H$4,IF(AND(LEFT(B132,1)="D",G132="DVRPU"),Input!$K$3,IF(AND(LEFT(B132,1)="D",G132="OTHER"),Input!$N$3,Input!$H$3))))</f>
        <v>43210000</v>
      </c>
      <c r="F132" s="7"/>
      <c r="G132" s="7" t="str">
        <f t="shared" si="15"/>
        <v>MMDVM</v>
      </c>
      <c r="H132" s="7" t="s">
        <v>118</v>
      </c>
      <c r="I132" s="7"/>
      <c r="K132" s="1">
        <v>94</v>
      </c>
      <c r="L132" s="1" t="str">
        <v>SM-PB1273</v>
      </c>
      <c r="M132" s="1" t="str">
        <v>D</v>
      </c>
      <c r="N132" s="1">
        <v>43210000</v>
      </c>
      <c r="O132" s="1">
        <v>43210000</v>
      </c>
      <c r="P132" s="1">
        <v>0</v>
      </c>
    </row>
    <row r="133" spans="1:16" x14ac:dyDescent="0.25">
      <c r="A133" s="7">
        <f t="shared" si="14"/>
        <v>87</v>
      </c>
      <c r="B133" s="7" t="s">
        <v>180</v>
      </c>
      <c r="C133" s="7" t="str">
        <f t="shared" si="16"/>
        <v>D</v>
      </c>
      <c r="D133" s="7">
        <f>IF(B133="","",IF(AND(LEFT(B133,1)="D",G133="MMDVM"),Input!$H$5,IF(AND(LEFT(B133,1)="D",G133="DVRPU"),Input!$K$4,IF(AND(LEFT(B133,1)="D",G133="OTHER"),Input!$N$4,Input!$H$3))))</f>
        <v>43210000</v>
      </c>
      <c r="E133" s="7">
        <f>IF(B133="","",IF(AND(LEFT(B133,1)="D",G133="MMDVM"),Input!$H$4,IF(AND(LEFT(B133,1)="D",G133="DVRPU"),Input!$K$3,IF(AND(LEFT(B133,1)="D",G133="OTHER"),Input!$N$3,Input!$H$3))))</f>
        <v>43210000</v>
      </c>
      <c r="F133" s="7"/>
      <c r="G133" s="7" t="str">
        <f t="shared" si="15"/>
        <v>MMDVM</v>
      </c>
      <c r="H133" s="7" t="s">
        <v>118</v>
      </c>
      <c r="I133" s="7"/>
      <c r="K133" s="1">
        <v>95</v>
      </c>
      <c r="L133" s="1" t="str">
        <v>SM-PB14</v>
      </c>
      <c r="M133" s="1" t="str">
        <v>D</v>
      </c>
      <c r="N133" s="1">
        <v>43210000</v>
      </c>
      <c r="O133" s="1">
        <v>43210000</v>
      </c>
      <c r="P133" s="1">
        <v>0</v>
      </c>
    </row>
    <row r="134" spans="1:16" x14ac:dyDescent="0.25">
      <c r="A134" s="7">
        <f t="shared" si="14"/>
        <v>88</v>
      </c>
      <c r="B134" s="7" t="s">
        <v>181</v>
      </c>
      <c r="C134" s="7" t="str">
        <f t="shared" si="16"/>
        <v>D</v>
      </c>
      <c r="D134" s="7">
        <f>IF(B134="","",IF(AND(LEFT(B134,1)="D",G134="MMDVM"),Input!$H$5,IF(AND(LEFT(B134,1)="D",G134="DVRPU"),Input!$K$4,IF(AND(LEFT(B134,1)="D",G134="OTHER"),Input!$N$4,Input!$H$3))))</f>
        <v>43210000</v>
      </c>
      <c r="E134" s="7">
        <f>IF(B134="","",IF(AND(LEFT(B134,1)="D",G134="MMDVM"),Input!$H$4,IF(AND(LEFT(B134,1)="D",G134="DVRPU"),Input!$K$3,IF(AND(LEFT(B134,1)="D",G134="OTHER"),Input!$N$3,Input!$H$3))))</f>
        <v>43210000</v>
      </c>
      <c r="F134" s="7"/>
      <c r="G134" s="7" t="str">
        <f t="shared" si="15"/>
        <v>MMDVM</v>
      </c>
      <c r="H134" s="7" t="s">
        <v>118</v>
      </c>
      <c r="I134" s="7"/>
      <c r="K134" s="1">
        <v>96</v>
      </c>
      <c r="L134" s="1" t="str">
        <v>SM-PB1405</v>
      </c>
      <c r="M134" s="1" t="str">
        <v>D</v>
      </c>
      <c r="N134" s="1">
        <v>43210000</v>
      </c>
      <c r="O134" s="1">
        <v>43210000</v>
      </c>
      <c r="P134" s="1">
        <v>0</v>
      </c>
    </row>
    <row r="135" spans="1:16" x14ac:dyDescent="0.25">
      <c r="A135" s="7">
        <f t="shared" si="14"/>
        <v>89</v>
      </c>
      <c r="B135" s="7" t="s">
        <v>182</v>
      </c>
      <c r="C135" s="7" t="str">
        <f t="shared" si="16"/>
        <v>D</v>
      </c>
      <c r="D135" s="7">
        <f>IF(B135="","",IF(AND(LEFT(B135,1)="D",G135="MMDVM"),Input!$H$5,IF(AND(LEFT(B135,1)="D",G135="DVRPU"),Input!$K$4,IF(AND(LEFT(B135,1)="D",G135="OTHER"),Input!$N$4,Input!$H$3))))</f>
        <v>43210000</v>
      </c>
      <c r="E135" s="7">
        <f>IF(B135="","",IF(AND(LEFT(B135,1)="D",G135="MMDVM"),Input!$H$4,IF(AND(LEFT(B135,1)="D",G135="DVRPU"),Input!$K$3,IF(AND(LEFT(B135,1)="D",G135="OTHER"),Input!$N$3,Input!$H$3))))</f>
        <v>43210000</v>
      </c>
      <c r="F135" s="7"/>
      <c r="G135" s="7" t="str">
        <f t="shared" si="15"/>
        <v>MMDVM</v>
      </c>
      <c r="H135" s="7" t="s">
        <v>118</v>
      </c>
      <c r="I135" s="7"/>
      <c r="K135" s="1">
        <v>97</v>
      </c>
      <c r="L135" s="1" t="str">
        <v>SM-PB1471</v>
      </c>
      <c r="M135" s="1" t="str">
        <v>D</v>
      </c>
      <c r="N135" s="1">
        <v>43210000</v>
      </c>
      <c r="O135" s="1">
        <v>43210000</v>
      </c>
      <c r="P135" s="1">
        <v>0</v>
      </c>
    </row>
    <row r="136" spans="1:16" x14ac:dyDescent="0.25">
      <c r="A136" s="7">
        <f t="shared" si="14"/>
        <v>90</v>
      </c>
      <c r="B136" s="7" t="s">
        <v>183</v>
      </c>
      <c r="C136" s="7" t="str">
        <f t="shared" si="16"/>
        <v>D</v>
      </c>
      <c r="D136" s="7">
        <f>IF(B136="","",IF(AND(LEFT(B136,1)="D",G136="MMDVM"),Input!$H$5,IF(AND(LEFT(B136,1)="D",G136="DVRPU"),Input!$K$4,IF(AND(LEFT(B136,1)="D",G136="OTHER"),Input!$N$4,Input!$H$3))))</f>
        <v>43210000</v>
      </c>
      <c r="E136" s="7">
        <f>IF(B136="","",IF(AND(LEFT(B136,1)="D",G136="MMDVM"),Input!$H$4,IF(AND(LEFT(B136,1)="D",G136="DVRPU"),Input!$K$3,IF(AND(LEFT(B136,1)="D",G136="OTHER"),Input!$N$3,Input!$H$3))))</f>
        <v>43210000</v>
      </c>
      <c r="F136" s="7"/>
      <c r="G136" s="7" t="str">
        <f t="shared" si="15"/>
        <v>MMDVM</v>
      </c>
      <c r="H136" s="7" t="s">
        <v>118</v>
      </c>
      <c r="I136" s="7"/>
      <c r="K136" s="1">
        <v>98</v>
      </c>
      <c r="L136" s="1" t="str">
        <v>SM-PB1472</v>
      </c>
      <c r="M136" s="1" t="str">
        <v>D</v>
      </c>
      <c r="N136" s="1">
        <v>43210000</v>
      </c>
      <c r="O136" s="1">
        <v>43210000</v>
      </c>
      <c r="P136" s="1">
        <v>0</v>
      </c>
    </row>
    <row r="137" spans="1:16" x14ac:dyDescent="0.25">
      <c r="A137" s="7">
        <f t="shared" si="14"/>
        <v>91</v>
      </c>
      <c r="B137" s="7" t="s">
        <v>338</v>
      </c>
      <c r="C137" s="7" t="str">
        <f t="shared" si="16"/>
        <v>D</v>
      </c>
      <c r="D137" s="7">
        <f>IF(B137="","",IF(AND(LEFT(B137,1)="D",G137="MMDVM"),Input!$H$5,IF(AND(LEFT(B137,1)="D",G137="DVRPU"),Input!$K$4,IF(AND(LEFT(B137,1)="D",G137="OTHER"),Input!$N$4,Input!$H$3))))</f>
        <v>43210000</v>
      </c>
      <c r="E137" s="7">
        <f>IF(B137="","",IF(AND(LEFT(B137,1)="D",G137="MMDVM"),Input!$H$4,IF(AND(LEFT(B137,1)="D",G137="DVRPU"),Input!$K$3,IF(AND(LEFT(B137,1)="D",G137="OTHER"),Input!$N$3,Input!$H$3))))</f>
        <v>43210000</v>
      </c>
      <c r="F137" s="7"/>
      <c r="G137" s="7" t="str">
        <f t="shared" si="15"/>
        <v>MMDVM</v>
      </c>
      <c r="H137" s="7" t="s">
        <v>118</v>
      </c>
      <c r="I137" s="7"/>
      <c r="K137" s="1">
        <v>99</v>
      </c>
      <c r="L137" s="1" t="str">
        <v>SM-PB31</v>
      </c>
      <c r="M137" s="1" t="str">
        <v>D</v>
      </c>
      <c r="N137" s="1">
        <v>43210000</v>
      </c>
      <c r="O137" s="1">
        <v>43210000</v>
      </c>
      <c r="P137" s="1">
        <v>0</v>
      </c>
    </row>
    <row r="138" spans="1:16" x14ac:dyDescent="0.25">
      <c r="A138" s="7">
        <f t="shared" si="14"/>
        <v>92</v>
      </c>
      <c r="B138" s="7" t="s">
        <v>184</v>
      </c>
      <c r="C138" s="7" t="str">
        <f t="shared" si="16"/>
        <v>D</v>
      </c>
      <c r="D138" s="7">
        <f>IF(B138="","",IF(AND(LEFT(B138,1)="D",G138="MMDVM"),Input!$H$5,IF(AND(LEFT(B138,1)="D",G138="DVRPU"),Input!$K$4,IF(AND(LEFT(B138,1)="D",G138="OTHER"),Input!$N$4,Input!$H$3))))</f>
        <v>43210000</v>
      </c>
      <c r="E138" s="7">
        <f>IF(B138="","",IF(AND(LEFT(B138,1)="D",G138="MMDVM"),Input!$H$4,IF(AND(LEFT(B138,1)="D",G138="DVRPU"),Input!$K$3,IF(AND(LEFT(B138,1)="D",G138="OTHER"),Input!$N$3,Input!$H$3))))</f>
        <v>43210000</v>
      </c>
      <c r="F138" s="7"/>
      <c r="G138" s="7" t="str">
        <f t="shared" si="15"/>
        <v>MMDVM</v>
      </c>
      <c r="H138" s="7" t="s">
        <v>118</v>
      </c>
      <c r="I138" s="7"/>
      <c r="K138" s="1">
        <v>100</v>
      </c>
      <c r="L138" s="1" t="str">
        <v>SM-PB32</v>
      </c>
      <c r="M138" s="1" t="str">
        <v>D</v>
      </c>
      <c r="N138" s="1">
        <v>43210000</v>
      </c>
      <c r="O138" s="1">
        <v>43210000</v>
      </c>
      <c r="P138" s="1">
        <v>0</v>
      </c>
    </row>
    <row r="139" spans="1:16" x14ac:dyDescent="0.25">
      <c r="A139" s="7">
        <f t="shared" si="14"/>
        <v>93</v>
      </c>
      <c r="B139" s="7" t="s">
        <v>185</v>
      </c>
      <c r="C139" s="7" t="str">
        <f t="shared" si="16"/>
        <v>D</v>
      </c>
      <c r="D139" s="7">
        <f>IF(B139="","",IF(AND(LEFT(B139,1)="D",G139="MMDVM"),Input!$H$5,IF(AND(LEFT(B139,1)="D",G139="DVRPU"),Input!$K$4,IF(AND(LEFT(B139,1)="D",G139="OTHER"),Input!$N$4,Input!$H$3))))</f>
        <v>43210000</v>
      </c>
      <c r="E139" s="7">
        <f>IF(B139="","",IF(AND(LEFT(B139,1)="D",G139="MMDVM"),Input!$H$4,IF(AND(LEFT(B139,1)="D",G139="DVRPU"),Input!$K$3,IF(AND(LEFT(B139,1)="D",G139="OTHER"),Input!$N$3,Input!$H$3))))</f>
        <v>43210000</v>
      </c>
      <c r="F139" s="7"/>
      <c r="G139" s="7" t="str">
        <f t="shared" si="15"/>
        <v>MMDVM</v>
      </c>
      <c r="H139" s="7" t="s">
        <v>118</v>
      </c>
      <c r="I139" s="7"/>
      <c r="K139" s="1">
        <v>101</v>
      </c>
      <c r="L139" s="1" t="str">
        <v>SM-PB3275</v>
      </c>
      <c r="M139" s="1" t="str">
        <v>D</v>
      </c>
      <c r="N139" s="1">
        <v>43210000</v>
      </c>
      <c r="O139" s="1">
        <v>43210000</v>
      </c>
      <c r="P139" s="1">
        <v>0</v>
      </c>
    </row>
    <row r="140" spans="1:16" x14ac:dyDescent="0.25">
      <c r="A140" s="7">
        <f t="shared" si="14"/>
        <v>94</v>
      </c>
      <c r="B140" s="7" t="s">
        <v>186</v>
      </c>
      <c r="C140" s="7" t="str">
        <f t="shared" si="16"/>
        <v>D</v>
      </c>
      <c r="D140" s="7">
        <f>IF(B140="","",IF(AND(LEFT(B140,1)="D",G140="MMDVM"),Input!$H$5,IF(AND(LEFT(B140,1)="D",G140="DVRPU"),Input!$K$4,IF(AND(LEFT(B140,1)="D",G140="OTHER"),Input!$N$4,Input!$H$3))))</f>
        <v>43210000</v>
      </c>
      <c r="E140" s="7">
        <f>IF(B140="","",IF(AND(LEFT(B140,1)="D",G140="MMDVM"),Input!$H$4,IF(AND(LEFT(B140,1)="D",G140="DVRPU"),Input!$K$3,IF(AND(LEFT(B140,1)="D",G140="OTHER"),Input!$N$3,Input!$H$3))))</f>
        <v>43210000</v>
      </c>
      <c r="F140" s="7"/>
      <c r="G140" s="7" t="str">
        <f t="shared" si="15"/>
        <v>MMDVM</v>
      </c>
      <c r="H140" s="7" t="s">
        <v>118</v>
      </c>
      <c r="I140" s="7"/>
      <c r="K140" s="1">
        <v>102</v>
      </c>
      <c r="L140" s="1" t="str">
        <v>SM-PB33</v>
      </c>
      <c r="M140" s="1" t="str">
        <v>D</v>
      </c>
      <c r="N140" s="1">
        <v>43210000</v>
      </c>
      <c r="O140" s="1">
        <v>43210000</v>
      </c>
      <c r="P140" s="1">
        <v>0</v>
      </c>
    </row>
    <row r="141" spans="1:16" x14ac:dyDescent="0.25">
      <c r="A141" s="7">
        <f t="shared" si="14"/>
        <v>95</v>
      </c>
      <c r="B141" s="7" t="s">
        <v>187</v>
      </c>
      <c r="C141" s="7" t="str">
        <f t="shared" si="16"/>
        <v>D</v>
      </c>
      <c r="D141" s="7">
        <f>IF(B141="","",IF(AND(LEFT(B141,1)="D",G141="MMDVM"),Input!$H$5,IF(AND(LEFT(B141,1)="D",G141="DVRPU"),Input!$K$4,IF(AND(LEFT(B141,1)="D",G141="OTHER"),Input!$N$4,Input!$H$3))))</f>
        <v>43210000</v>
      </c>
      <c r="E141" s="7">
        <f>IF(B141="","",IF(AND(LEFT(B141,1)="D",G141="MMDVM"),Input!$H$4,IF(AND(LEFT(B141,1)="D",G141="DVRPU"),Input!$K$3,IF(AND(LEFT(B141,1)="D",G141="OTHER"),Input!$N$3,Input!$H$3))))</f>
        <v>43210000</v>
      </c>
      <c r="F141" s="7"/>
      <c r="G141" s="7" t="str">
        <f t="shared" si="15"/>
        <v>MMDVM</v>
      </c>
      <c r="H141" s="7" t="s">
        <v>118</v>
      </c>
      <c r="I141" s="7"/>
      <c r="K141" s="1">
        <v>103</v>
      </c>
      <c r="L141" s="1" t="str">
        <v>SM-PB3374</v>
      </c>
      <c r="M141" s="1" t="str">
        <v>D</v>
      </c>
      <c r="N141" s="1">
        <v>43210000</v>
      </c>
      <c r="O141" s="1">
        <v>43210000</v>
      </c>
      <c r="P141" s="1">
        <v>0</v>
      </c>
    </row>
    <row r="142" spans="1:16" x14ac:dyDescent="0.25">
      <c r="A142" s="7">
        <f t="shared" si="14"/>
        <v>96</v>
      </c>
      <c r="B142" s="7" t="s">
        <v>188</v>
      </c>
      <c r="C142" s="7" t="str">
        <f t="shared" si="16"/>
        <v>D</v>
      </c>
      <c r="D142" s="7">
        <f>IF(B142="","",IF(AND(LEFT(B142,1)="D",G142="MMDVM"),Input!$H$5,IF(AND(LEFT(B142,1)="D",G142="DVRPU"),Input!$K$4,IF(AND(LEFT(B142,1)="D",G142="OTHER"),Input!$N$4,Input!$H$3))))</f>
        <v>43210000</v>
      </c>
      <c r="E142" s="7">
        <f>IF(B142="","",IF(AND(LEFT(B142,1)="D",G142="MMDVM"),Input!$H$4,IF(AND(LEFT(B142,1)="D",G142="DVRPU"),Input!$K$3,IF(AND(LEFT(B142,1)="D",G142="OTHER"),Input!$N$3,Input!$H$3))))</f>
        <v>43210000</v>
      </c>
      <c r="F142" s="7"/>
      <c r="G142" s="7" t="str">
        <f t="shared" si="15"/>
        <v>MMDVM</v>
      </c>
      <c r="H142" s="7" t="s">
        <v>118</v>
      </c>
      <c r="I142" s="7"/>
      <c r="K142" s="1">
        <v>104</v>
      </c>
      <c r="L142" s="1" t="str">
        <v>SM-PB35</v>
      </c>
      <c r="M142" s="1" t="str">
        <v>D</v>
      </c>
      <c r="N142" s="1">
        <v>43210000</v>
      </c>
      <c r="O142" s="1">
        <v>43210000</v>
      </c>
      <c r="P142" s="1">
        <v>0</v>
      </c>
    </row>
    <row r="143" spans="1:16" x14ac:dyDescent="0.25">
      <c r="A143" s="7">
        <f t="shared" si="14"/>
        <v>97</v>
      </c>
      <c r="B143" s="7" t="s">
        <v>189</v>
      </c>
      <c r="C143" s="7" t="str">
        <f t="shared" si="16"/>
        <v>D</v>
      </c>
      <c r="D143" s="7">
        <f>IF(B143="","",IF(AND(LEFT(B143,1)="D",G143="MMDVM"),Input!$H$5,IF(AND(LEFT(B143,1)="D",G143="DVRPU"),Input!$K$4,IF(AND(LEFT(B143,1)="D",G143="OTHER"),Input!$N$4,Input!$H$3))))</f>
        <v>43210000</v>
      </c>
      <c r="E143" s="7">
        <f>IF(B143="","",IF(AND(LEFT(B143,1)="D",G143="MMDVM"),Input!$H$4,IF(AND(LEFT(B143,1)="D",G143="DVRPU"),Input!$K$3,IF(AND(LEFT(B143,1)="D",G143="OTHER"),Input!$N$3,Input!$H$3))))</f>
        <v>43210000</v>
      </c>
      <c r="F143" s="7"/>
      <c r="G143" s="7" t="str">
        <f t="shared" si="15"/>
        <v>MMDVM</v>
      </c>
      <c r="H143" s="7" t="s">
        <v>118</v>
      </c>
      <c r="I143" s="7"/>
      <c r="K143" s="1">
        <v>105</v>
      </c>
      <c r="L143" s="1" t="str">
        <v>SM-PB3522</v>
      </c>
      <c r="M143" s="1" t="str">
        <v>D</v>
      </c>
      <c r="N143" s="1">
        <v>43210000</v>
      </c>
      <c r="O143" s="1">
        <v>43210000</v>
      </c>
      <c r="P143" s="1">
        <v>0</v>
      </c>
    </row>
    <row r="144" spans="1:16" x14ac:dyDescent="0.25">
      <c r="A144" s="7">
        <f t="shared" si="14"/>
        <v>98</v>
      </c>
      <c r="B144" s="7" t="s">
        <v>190</v>
      </c>
      <c r="C144" s="7" t="str">
        <f t="shared" si="16"/>
        <v>D</v>
      </c>
      <c r="D144" s="7">
        <f>IF(B144="","",IF(AND(LEFT(B144,1)="D",G144="MMDVM"),Input!$H$5,IF(AND(LEFT(B144,1)="D",G144="DVRPU"),Input!$K$4,IF(AND(LEFT(B144,1)="D",G144="OTHER"),Input!$N$4,Input!$H$3))))</f>
        <v>43210000</v>
      </c>
      <c r="E144" s="7">
        <f>IF(B144="","",IF(AND(LEFT(B144,1)="D",G144="MMDVM"),Input!$H$4,IF(AND(LEFT(B144,1)="D",G144="DVRPU"),Input!$K$3,IF(AND(LEFT(B144,1)="D",G144="OTHER"),Input!$N$3,Input!$H$3))))</f>
        <v>43210000</v>
      </c>
      <c r="F144" s="7"/>
      <c r="G144" s="7" t="str">
        <f t="shared" si="15"/>
        <v>MMDVM</v>
      </c>
      <c r="H144" s="7" t="s">
        <v>118</v>
      </c>
      <c r="I144" s="7"/>
      <c r="K144" s="1">
        <v>106</v>
      </c>
      <c r="L144" s="1" t="str">
        <v>SM-PB96</v>
      </c>
      <c r="M144" s="1" t="str">
        <v>D</v>
      </c>
      <c r="N144" s="1">
        <v>43210000</v>
      </c>
      <c r="O144" s="1">
        <v>43210000</v>
      </c>
      <c r="P144" s="1">
        <v>0</v>
      </c>
    </row>
    <row r="145" spans="1:16" x14ac:dyDescent="0.25">
      <c r="A145" s="7">
        <f t="shared" si="14"/>
        <v>99</v>
      </c>
      <c r="B145" s="7" t="s">
        <v>191</v>
      </c>
      <c r="C145" s="7" t="str">
        <f t="shared" si="16"/>
        <v>D</v>
      </c>
      <c r="D145" s="7">
        <f>IF(B145="","",IF(AND(LEFT(B145,1)="D",G145="MMDVM"),Input!$H$5,IF(AND(LEFT(B145,1)="D",G145="DVRPU"),Input!$K$4,IF(AND(LEFT(B145,1)="D",G145="OTHER"),Input!$N$4,Input!$H$3))))</f>
        <v>43210000</v>
      </c>
      <c r="E145" s="7">
        <f>IF(B145="","",IF(AND(LEFT(B145,1)="D",G145="MMDVM"),Input!$H$4,IF(AND(LEFT(B145,1)="D",G145="DVRPU"),Input!$K$3,IF(AND(LEFT(B145,1)="D",G145="OTHER"),Input!$N$3,Input!$H$3))))</f>
        <v>43210000</v>
      </c>
      <c r="F145" s="7"/>
      <c r="G145" s="7" t="str">
        <f t="shared" si="15"/>
        <v>MMDVM</v>
      </c>
      <c r="H145" s="7" t="s">
        <v>118</v>
      </c>
      <c r="I145" s="7"/>
      <c r="K145" s="1">
        <v>107</v>
      </c>
      <c r="L145" s="1" t="str">
        <v>SM-PB9671</v>
      </c>
      <c r="M145" s="1" t="str">
        <v>D</v>
      </c>
      <c r="N145" s="1">
        <v>43210000</v>
      </c>
      <c r="O145" s="1">
        <v>43210000</v>
      </c>
      <c r="P145" s="1">
        <v>0</v>
      </c>
    </row>
    <row r="146" spans="1:16" x14ac:dyDescent="0.25">
      <c r="A146" s="7">
        <f t="shared" si="14"/>
        <v>100</v>
      </c>
      <c r="B146" s="7" t="s">
        <v>192</v>
      </c>
      <c r="C146" s="7" t="str">
        <f t="shared" si="16"/>
        <v>D</v>
      </c>
      <c r="D146" s="7">
        <f>IF(B146="","",IF(AND(LEFT(B146,1)="D",G146="MMDVM"),Input!$H$5,IF(AND(LEFT(B146,1)="D",G146="DVRPU"),Input!$K$4,IF(AND(LEFT(B146,1)="D",G146="OTHER"),Input!$N$4,Input!$H$3))))</f>
        <v>43210000</v>
      </c>
      <c r="E146" s="7">
        <f>IF(B146="","",IF(AND(LEFT(B146,1)="D",G146="MMDVM"),Input!$H$4,IF(AND(LEFT(B146,1)="D",G146="DVRPU"),Input!$K$3,IF(AND(LEFT(B146,1)="D",G146="OTHER"),Input!$N$3,Input!$H$3))))</f>
        <v>43210000</v>
      </c>
      <c r="F146" s="7"/>
      <c r="G146" s="7" t="str">
        <f t="shared" si="15"/>
        <v>MMDVM</v>
      </c>
      <c r="H146" s="7" t="s">
        <v>118</v>
      </c>
      <c r="I146" s="7"/>
      <c r="K146" s="1">
        <v>108</v>
      </c>
      <c r="L146" s="1" t="str">
        <v>SM-PC</v>
      </c>
      <c r="M146" s="1" t="str">
        <v>D</v>
      </c>
      <c r="N146" s="1">
        <v>43210000</v>
      </c>
      <c r="O146" s="1">
        <v>43210000</v>
      </c>
      <c r="P146" s="1">
        <v>0</v>
      </c>
    </row>
    <row r="147" spans="1:16" x14ac:dyDescent="0.25">
      <c r="A147" s="7">
        <f t="shared" si="14"/>
        <v>101</v>
      </c>
      <c r="B147" s="7" t="s">
        <v>193</v>
      </c>
      <c r="C147" s="7" t="str">
        <f t="shared" si="16"/>
        <v>D</v>
      </c>
      <c r="D147" s="7">
        <f>IF(B147="","",IF(AND(LEFT(B147,1)="D",G147="MMDVM"),Input!$H$5,IF(AND(LEFT(B147,1)="D",G147="DVRPU"),Input!$K$4,IF(AND(LEFT(B147,1)="D",G147="OTHER"),Input!$N$4,Input!$H$3))))</f>
        <v>43210000</v>
      </c>
      <c r="E147" s="7">
        <f>IF(B147="","",IF(AND(LEFT(B147,1)="D",G147="MMDVM"),Input!$H$4,IF(AND(LEFT(B147,1)="D",G147="DVRPU"),Input!$K$3,IF(AND(LEFT(B147,1)="D",G147="OTHER"),Input!$N$3,Input!$H$3))))</f>
        <v>43210000</v>
      </c>
      <c r="F147" s="7"/>
      <c r="G147" s="7" t="str">
        <f t="shared" si="15"/>
        <v>MMDVM</v>
      </c>
      <c r="H147" s="7" t="s">
        <v>118</v>
      </c>
      <c r="I147" s="7"/>
      <c r="K147" s="1">
        <v>109</v>
      </c>
      <c r="L147" s="1" t="str">
        <v>SM-YB</v>
      </c>
      <c r="M147" s="1" t="str">
        <v>D</v>
      </c>
      <c r="N147" s="1">
        <v>43210000</v>
      </c>
      <c r="O147" s="1">
        <v>43210000</v>
      </c>
      <c r="P147" s="1">
        <v>0</v>
      </c>
    </row>
    <row r="148" spans="1:16" x14ac:dyDescent="0.25">
      <c r="A148" s="7">
        <f t="shared" si="14"/>
        <v>102</v>
      </c>
      <c r="B148" s="7" t="s">
        <v>194</v>
      </c>
      <c r="C148" s="7" t="str">
        <f t="shared" si="16"/>
        <v>D</v>
      </c>
      <c r="D148" s="7">
        <f>IF(B148="","",IF(AND(LEFT(B148,1)="D",G148="MMDVM"),Input!$H$5,IF(AND(LEFT(B148,1)="D",G148="DVRPU"),Input!$K$4,IF(AND(LEFT(B148,1)="D",G148="OTHER"),Input!$N$4,Input!$H$3))))</f>
        <v>43210000</v>
      </c>
      <c r="E148" s="7">
        <f>IF(B148="","",IF(AND(LEFT(B148,1)="D",G148="MMDVM"),Input!$H$4,IF(AND(LEFT(B148,1)="D",G148="DVRPU"),Input!$K$3,IF(AND(LEFT(B148,1)="D",G148="OTHER"),Input!$N$3,Input!$H$3))))</f>
        <v>43210000</v>
      </c>
      <c r="F148" s="7"/>
      <c r="G148" s="7" t="str">
        <f t="shared" si="15"/>
        <v>MMDVM</v>
      </c>
      <c r="H148" s="7" t="s">
        <v>118</v>
      </c>
      <c r="I148" s="7"/>
      <c r="K148" s="1">
        <v>110</v>
      </c>
      <c r="L148" s="1" t="str">
        <v>SM-YB12</v>
      </c>
      <c r="M148" s="1" t="str">
        <v>D</v>
      </c>
      <c r="N148" s="1">
        <v>43210000</v>
      </c>
      <c r="O148" s="1">
        <v>43210000</v>
      </c>
      <c r="P148" s="1">
        <v>0</v>
      </c>
    </row>
    <row r="149" spans="1:16" x14ac:dyDescent="0.25">
      <c r="A149" s="7">
        <f t="shared" si="14"/>
        <v>103</v>
      </c>
      <c r="B149" s="7" t="s">
        <v>195</v>
      </c>
      <c r="C149" s="7" t="str">
        <f t="shared" si="16"/>
        <v>D</v>
      </c>
      <c r="D149" s="7">
        <f>IF(B149="","",IF(AND(LEFT(B149,1)="D",G149="MMDVM"),Input!$H$5,IF(AND(LEFT(B149,1)="D",G149="DVRPU"),Input!$K$4,IF(AND(LEFT(B149,1)="D",G149="OTHER"),Input!$N$4,Input!$H$3))))</f>
        <v>43210000</v>
      </c>
      <c r="E149" s="7">
        <f>IF(B149="","",IF(AND(LEFT(B149,1)="D",G149="MMDVM"),Input!$H$4,IF(AND(LEFT(B149,1)="D",G149="DVRPU"),Input!$K$3,IF(AND(LEFT(B149,1)="D",G149="OTHER"),Input!$N$3,Input!$H$3))))</f>
        <v>43210000</v>
      </c>
      <c r="F149" s="7"/>
      <c r="G149" s="7" t="str">
        <f t="shared" si="15"/>
        <v>MMDVM</v>
      </c>
      <c r="H149" s="7" t="s">
        <v>118</v>
      </c>
      <c r="I149" s="7"/>
      <c r="K149" s="1">
        <v>111</v>
      </c>
      <c r="L149" s="1" t="str">
        <v>SM-YB14</v>
      </c>
      <c r="M149" s="1" t="str">
        <v>D</v>
      </c>
      <c r="N149" s="1">
        <v>43210000</v>
      </c>
      <c r="O149" s="1">
        <v>43210000</v>
      </c>
      <c r="P149" s="1">
        <v>0</v>
      </c>
    </row>
    <row r="150" spans="1:16" x14ac:dyDescent="0.25">
      <c r="A150" s="7">
        <f t="shared" si="14"/>
        <v>104</v>
      </c>
      <c r="B150" s="7" t="s">
        <v>196</v>
      </c>
      <c r="C150" s="7" t="str">
        <f t="shared" si="16"/>
        <v>D</v>
      </c>
      <c r="D150" s="7">
        <f>IF(B150="","",IF(AND(LEFT(B150,1)="D",G150="MMDVM"),Input!$H$5,IF(AND(LEFT(B150,1)="D",G150="DVRPU"),Input!$K$4,IF(AND(LEFT(B150,1)="D",G150="OTHER"),Input!$N$4,Input!$H$3))))</f>
        <v>43210000</v>
      </c>
      <c r="E150" s="7">
        <f>IF(B150="","",IF(AND(LEFT(B150,1)="D",G150="MMDVM"),Input!$H$4,IF(AND(LEFT(B150,1)="D",G150="DVRPU"),Input!$K$3,IF(AND(LEFT(B150,1)="D",G150="OTHER"),Input!$N$3,Input!$H$3))))</f>
        <v>43210000</v>
      </c>
      <c r="F150" s="7"/>
      <c r="G150" s="7" t="str">
        <f t="shared" si="15"/>
        <v>MMDVM</v>
      </c>
      <c r="H150" s="7" t="s">
        <v>118</v>
      </c>
      <c r="I150" s="7"/>
      <c r="K150" s="1">
        <v>112</v>
      </c>
      <c r="L150" s="1" t="str">
        <v>SM-YB1405</v>
      </c>
      <c r="M150" s="1" t="str">
        <v>D</v>
      </c>
      <c r="N150" s="1">
        <v>43210000</v>
      </c>
      <c r="O150" s="1">
        <v>43210000</v>
      </c>
      <c r="P150" s="1">
        <v>0</v>
      </c>
    </row>
    <row r="151" spans="1:16" x14ac:dyDescent="0.25">
      <c r="A151" s="7">
        <f t="shared" si="14"/>
        <v>105</v>
      </c>
      <c r="B151" s="7" t="s">
        <v>197</v>
      </c>
      <c r="C151" s="7" t="str">
        <f t="shared" si="16"/>
        <v>D</v>
      </c>
      <c r="D151" s="7">
        <f>IF(B151="","",IF(AND(LEFT(B151,1)="D",G151="MMDVM"),Input!$H$5,IF(AND(LEFT(B151,1)="D",G151="DVRPU"),Input!$K$4,IF(AND(LEFT(B151,1)="D",G151="OTHER"),Input!$N$4,Input!$H$3))))</f>
        <v>43210000</v>
      </c>
      <c r="E151" s="7">
        <f>IF(B151="","",IF(AND(LEFT(B151,1)="D",G151="MMDVM"),Input!$H$4,IF(AND(LEFT(B151,1)="D",G151="DVRPU"),Input!$K$3,IF(AND(LEFT(B151,1)="D",G151="OTHER"),Input!$N$3,Input!$H$3))))</f>
        <v>43210000</v>
      </c>
      <c r="F151" s="7"/>
      <c r="G151" s="7" t="str">
        <f t="shared" si="15"/>
        <v>MMDVM</v>
      </c>
      <c r="H151" s="7" t="s">
        <v>118</v>
      </c>
      <c r="I151" s="7"/>
      <c r="K151" s="1">
        <v>113</v>
      </c>
      <c r="L151" s="1" t="str">
        <v>SM-YB1472</v>
      </c>
      <c r="M151" s="1" t="str">
        <v>D</v>
      </c>
      <c r="N151" s="1">
        <v>43210000</v>
      </c>
      <c r="O151" s="1">
        <v>43210000</v>
      </c>
      <c r="P151" s="1">
        <v>0</v>
      </c>
    </row>
    <row r="152" spans="1:16" x14ac:dyDescent="0.25">
      <c r="A152" s="7">
        <f>IF(B152="",0,A151+1)</f>
        <v>106</v>
      </c>
      <c r="B152" s="7" t="s">
        <v>198</v>
      </c>
      <c r="C152" s="7" t="str">
        <f t="shared" si="16"/>
        <v>D</v>
      </c>
      <c r="D152" s="7">
        <f>IF(B152="","",IF(AND(LEFT(B152,1)="D",G152="MMDVM"),Input!$H$5,IF(AND(LEFT(B152,1)="D",G152="DVRPU"),Input!$K$4,IF(AND(LEFT(B152,1)="D",G152="OTHER"),Input!$N$4,Input!$H$3))))</f>
        <v>43210000</v>
      </c>
      <c r="E152" s="7">
        <f>IF(B152="","",IF(AND(LEFT(B152,1)="D",G152="MMDVM"),Input!$H$4,IF(AND(LEFT(B152,1)="D",G152="DVRPU"),Input!$K$3,IF(AND(LEFT(B152,1)="D",G152="OTHER"),Input!$N$3,Input!$H$3))))</f>
        <v>43210000</v>
      </c>
      <c r="F152" s="7"/>
      <c r="G152" s="7" t="str">
        <f t="shared" si="15"/>
        <v>MMDVM</v>
      </c>
      <c r="H152" s="7" t="s">
        <v>118</v>
      </c>
      <c r="I152" s="7"/>
      <c r="K152" s="1">
        <v>114</v>
      </c>
      <c r="L152" s="1" t="str">
        <v>SM-YB31</v>
      </c>
      <c r="M152" s="1" t="str">
        <v>D</v>
      </c>
      <c r="N152" s="1">
        <v>43210000</v>
      </c>
      <c r="O152" s="1">
        <v>43210000</v>
      </c>
      <c r="P152" s="1">
        <v>0</v>
      </c>
    </row>
    <row r="153" spans="1:16" x14ac:dyDescent="0.25">
      <c r="A153" s="7">
        <f t="shared" ref="A153:A216" si="17">IF(B153="",0,A152+1)</f>
        <v>107</v>
      </c>
      <c r="B153" s="7" t="s">
        <v>199</v>
      </c>
      <c r="C153" s="7" t="str">
        <f t="shared" si="16"/>
        <v>D</v>
      </c>
      <c r="D153" s="7">
        <f>IF(B153="","",IF(AND(LEFT(B153,1)="D",G153="MMDVM"),Input!$H$5,IF(AND(LEFT(B153,1)="D",G153="DVRPU"),Input!$K$4,IF(AND(LEFT(B153,1)="D",G153="OTHER"),Input!$N$4,Input!$H$3))))</f>
        <v>43210000</v>
      </c>
      <c r="E153" s="7">
        <f>IF(B153="","",IF(AND(LEFT(B153,1)="D",G153="MMDVM"),Input!$H$4,IF(AND(LEFT(B153,1)="D",G153="DVRPU"),Input!$K$3,IF(AND(LEFT(B153,1)="D",G153="OTHER"),Input!$N$3,Input!$H$3))))</f>
        <v>43210000</v>
      </c>
      <c r="F153" s="7"/>
      <c r="G153" s="7" t="str">
        <f t="shared" si="15"/>
        <v>MMDVM</v>
      </c>
      <c r="H153" s="7" t="s">
        <v>118</v>
      </c>
      <c r="I153" s="7"/>
      <c r="K153" s="1">
        <v>115</v>
      </c>
      <c r="L153" s="1" t="str">
        <v>SM-YB32</v>
      </c>
      <c r="M153" s="1" t="str">
        <v>D</v>
      </c>
      <c r="N153" s="1">
        <v>43210000</v>
      </c>
      <c r="O153" s="1">
        <v>43210000</v>
      </c>
      <c r="P153" s="1">
        <v>0</v>
      </c>
    </row>
    <row r="154" spans="1:16" x14ac:dyDescent="0.25">
      <c r="A154" s="7">
        <f t="shared" si="17"/>
        <v>108</v>
      </c>
      <c r="B154" s="7" t="s">
        <v>200</v>
      </c>
      <c r="C154" s="7" t="str">
        <f t="shared" si="16"/>
        <v>D</v>
      </c>
      <c r="D154" s="7">
        <f>IF(B154="","",IF(AND(LEFT(B154,1)="D",G154="MMDVM"),Input!$H$5,IF(AND(LEFT(B154,1)="D",G154="DVRPU"),Input!$K$4,IF(AND(LEFT(B154,1)="D",G154="OTHER"),Input!$N$4,Input!$H$3))))</f>
        <v>43210000</v>
      </c>
      <c r="E154" s="7">
        <f>IF(B154="","",IF(AND(LEFT(B154,1)="D",G154="MMDVM"),Input!$H$4,IF(AND(LEFT(B154,1)="D",G154="DVRPU"),Input!$K$3,IF(AND(LEFT(B154,1)="D",G154="OTHER"),Input!$N$3,Input!$H$3))))</f>
        <v>43210000</v>
      </c>
      <c r="F154" s="7"/>
      <c r="G154" s="7" t="str">
        <f t="shared" si="15"/>
        <v>MMDVM</v>
      </c>
      <c r="H154" s="7" t="s">
        <v>118</v>
      </c>
      <c r="I154" s="7"/>
      <c r="K154" s="1">
        <v>116</v>
      </c>
      <c r="L154" s="1" t="str">
        <v>SM-YB3275</v>
      </c>
      <c r="M154" s="1" t="str">
        <v>D</v>
      </c>
      <c r="N154" s="1">
        <v>43210000</v>
      </c>
      <c r="O154" s="1">
        <v>43210000</v>
      </c>
      <c r="P154" s="1">
        <v>0</v>
      </c>
    </row>
    <row r="155" spans="1:16" x14ac:dyDescent="0.25">
      <c r="A155" s="7">
        <f t="shared" si="17"/>
        <v>109</v>
      </c>
      <c r="B155" s="7" t="s">
        <v>201</v>
      </c>
      <c r="C155" s="7" t="str">
        <f t="shared" si="16"/>
        <v>D</v>
      </c>
      <c r="D155" s="7">
        <f>IF(B155="","",IF(AND(LEFT(B155,1)="D",G155="MMDVM"),Input!$H$5,IF(AND(LEFT(B155,1)="D",G155="DVRPU"),Input!$K$4,IF(AND(LEFT(B155,1)="D",G155="OTHER"),Input!$N$4,Input!$H$3))))</f>
        <v>43210000</v>
      </c>
      <c r="E155" s="7">
        <f>IF(B155="","",IF(AND(LEFT(B155,1)="D",G155="MMDVM"),Input!$H$4,IF(AND(LEFT(B155,1)="D",G155="DVRPU"),Input!$K$3,IF(AND(LEFT(B155,1)="D",G155="OTHER"),Input!$N$3,Input!$H$3))))</f>
        <v>43210000</v>
      </c>
      <c r="F155" s="7"/>
      <c r="G155" s="7" t="str">
        <f t="shared" si="15"/>
        <v>MMDVM</v>
      </c>
      <c r="H155" s="7" t="s">
        <v>118</v>
      </c>
      <c r="I155" s="7"/>
      <c r="K155" s="1">
        <v>117</v>
      </c>
      <c r="L155" s="1" t="str">
        <v>SM-YB33</v>
      </c>
      <c r="M155" s="1" t="str">
        <v>D</v>
      </c>
      <c r="N155" s="1">
        <v>43210000</v>
      </c>
      <c r="O155" s="1">
        <v>43210000</v>
      </c>
      <c r="P155" s="1">
        <v>0</v>
      </c>
    </row>
    <row r="156" spans="1:16" x14ac:dyDescent="0.25">
      <c r="A156" s="7">
        <f t="shared" si="17"/>
        <v>110</v>
      </c>
      <c r="B156" s="7" t="s">
        <v>202</v>
      </c>
      <c r="C156" s="7" t="str">
        <f t="shared" si="16"/>
        <v>D</v>
      </c>
      <c r="D156" s="7">
        <f>IF(B156="","",IF(AND(LEFT(B156,1)="D",G156="MMDVM"),Input!$H$5,IF(AND(LEFT(B156,1)="D",G156="DVRPU"),Input!$K$4,IF(AND(LEFT(B156,1)="D",G156="OTHER"),Input!$N$4,Input!$H$3))))</f>
        <v>43210000</v>
      </c>
      <c r="E156" s="7">
        <f>IF(B156="","",IF(AND(LEFT(B156,1)="D",G156="MMDVM"),Input!$H$4,IF(AND(LEFT(B156,1)="D",G156="DVRPU"),Input!$K$3,IF(AND(LEFT(B156,1)="D",G156="OTHER"),Input!$N$3,Input!$H$3))))</f>
        <v>43210000</v>
      </c>
      <c r="F156" s="7"/>
      <c r="G156" s="7" t="str">
        <f t="shared" si="15"/>
        <v>MMDVM</v>
      </c>
      <c r="H156" s="7" t="s">
        <v>118</v>
      </c>
      <c r="I156" s="7"/>
      <c r="K156" s="1">
        <v>118</v>
      </c>
      <c r="L156" s="1" t="str">
        <v>SM-YB3374</v>
      </c>
      <c r="M156" s="1" t="str">
        <v>D</v>
      </c>
      <c r="N156" s="1">
        <v>43210000</v>
      </c>
      <c r="O156" s="1">
        <v>43210000</v>
      </c>
      <c r="P156" s="1">
        <v>0</v>
      </c>
    </row>
    <row r="157" spans="1:16" x14ac:dyDescent="0.25">
      <c r="A157" s="7">
        <f t="shared" si="17"/>
        <v>111</v>
      </c>
      <c r="B157" s="7" t="s">
        <v>203</v>
      </c>
      <c r="C157" s="7" t="str">
        <f t="shared" si="16"/>
        <v>D</v>
      </c>
      <c r="D157" s="7">
        <f>IF(B157="","",IF(AND(LEFT(B157,1)="D",G157="MMDVM"),Input!$H$5,IF(AND(LEFT(B157,1)="D",G157="DVRPU"),Input!$K$4,IF(AND(LEFT(B157,1)="D",G157="OTHER"),Input!$N$4,Input!$H$3))))</f>
        <v>43210000</v>
      </c>
      <c r="E157" s="7">
        <f>IF(B157="","",IF(AND(LEFT(B157,1)="D",G157="MMDVM"),Input!$H$4,IF(AND(LEFT(B157,1)="D",G157="DVRPU"),Input!$K$3,IF(AND(LEFT(B157,1)="D",G157="OTHER"),Input!$N$3,Input!$H$3))))</f>
        <v>43210000</v>
      </c>
      <c r="F157" s="7"/>
      <c r="G157" s="7" t="str">
        <f t="shared" si="15"/>
        <v>MMDVM</v>
      </c>
      <c r="H157" s="7" t="s">
        <v>118</v>
      </c>
      <c r="I157" s="7"/>
      <c r="K157" s="1">
        <v>119</v>
      </c>
      <c r="L157" s="1" t="str">
        <v>SM-YB34</v>
      </c>
      <c r="M157" s="1" t="str">
        <v>D</v>
      </c>
      <c r="N157" s="1">
        <v>43210000</v>
      </c>
      <c r="O157" s="1">
        <v>43210000</v>
      </c>
      <c r="P157" s="1">
        <v>0</v>
      </c>
    </row>
    <row r="158" spans="1:16" x14ac:dyDescent="0.25">
      <c r="A158" s="7">
        <f t="shared" si="17"/>
        <v>112</v>
      </c>
      <c r="B158" s="7" t="s">
        <v>204</v>
      </c>
      <c r="C158" s="7" t="str">
        <f t="shared" si="16"/>
        <v>D</v>
      </c>
      <c r="D158" s="7">
        <f>IF(B158="","",IF(AND(LEFT(B158,1)="D",G158="MMDVM"),Input!$H$5,IF(AND(LEFT(B158,1)="D",G158="DVRPU"),Input!$K$4,IF(AND(LEFT(B158,1)="D",G158="OTHER"),Input!$N$4,Input!$H$3))))</f>
        <v>43210000</v>
      </c>
      <c r="E158" s="7">
        <f>IF(B158="","",IF(AND(LEFT(B158,1)="D",G158="MMDVM"),Input!$H$4,IF(AND(LEFT(B158,1)="D",G158="DVRPU"),Input!$K$3,IF(AND(LEFT(B158,1)="D",G158="OTHER"),Input!$N$3,Input!$H$3))))</f>
        <v>43210000</v>
      </c>
      <c r="F158" s="7"/>
      <c r="G158" s="7" t="str">
        <f t="shared" si="15"/>
        <v>MMDVM</v>
      </c>
      <c r="H158" s="7" t="s">
        <v>118</v>
      </c>
      <c r="I158" s="7"/>
      <c r="K158" s="1">
        <v>120</v>
      </c>
      <c r="L158" s="1" t="str">
        <v>SM-YB35</v>
      </c>
      <c r="M158" s="1" t="str">
        <v>D</v>
      </c>
      <c r="N158" s="1">
        <v>43210000</v>
      </c>
      <c r="O158" s="1">
        <v>43210000</v>
      </c>
      <c r="P158" s="1">
        <v>0</v>
      </c>
    </row>
    <row r="159" spans="1:16" x14ac:dyDescent="0.25">
      <c r="A159" s="7">
        <f t="shared" si="17"/>
        <v>113</v>
      </c>
      <c r="B159" s="7" t="s">
        <v>205</v>
      </c>
      <c r="C159" s="7" t="str">
        <f t="shared" si="16"/>
        <v>D</v>
      </c>
      <c r="D159" s="7">
        <f>IF(B159="","",IF(AND(LEFT(B159,1)="D",G159="MMDVM"),Input!$H$5,IF(AND(LEFT(B159,1)="D",G159="DVRPU"),Input!$K$4,IF(AND(LEFT(B159,1)="D",G159="OTHER"),Input!$N$4,Input!$H$3))))</f>
        <v>43210000</v>
      </c>
      <c r="E159" s="7">
        <f>IF(B159="","",IF(AND(LEFT(B159,1)="D",G159="MMDVM"),Input!$H$4,IF(AND(LEFT(B159,1)="D",G159="DVRPU"),Input!$K$3,IF(AND(LEFT(B159,1)="D",G159="OTHER"),Input!$N$3,Input!$H$3))))</f>
        <v>43210000</v>
      </c>
      <c r="F159" s="7"/>
      <c r="G159" s="7" t="str">
        <f t="shared" si="15"/>
        <v>MMDVM</v>
      </c>
      <c r="H159" s="7" t="s">
        <v>118</v>
      </c>
      <c r="I159" s="7"/>
      <c r="K159" s="1">
        <v>121</v>
      </c>
      <c r="L159" s="1" t="str">
        <v>SM-YB3522</v>
      </c>
      <c r="M159" s="1" t="str">
        <v>D</v>
      </c>
      <c r="N159" s="1">
        <v>43210000</v>
      </c>
      <c r="O159" s="1">
        <v>43210000</v>
      </c>
      <c r="P159" s="1">
        <v>0</v>
      </c>
    </row>
    <row r="160" spans="1:16" x14ac:dyDescent="0.25">
      <c r="A160" s="7">
        <f t="shared" si="17"/>
        <v>114</v>
      </c>
      <c r="B160" s="7" t="s">
        <v>206</v>
      </c>
      <c r="C160" s="7" t="str">
        <f t="shared" si="16"/>
        <v>D</v>
      </c>
      <c r="D160" s="7">
        <f>IF(B160="","",IF(AND(LEFT(B160,1)="D",G160="MMDVM"),Input!$H$5,IF(AND(LEFT(B160,1)="D",G160="DVRPU"),Input!$K$4,IF(AND(LEFT(B160,1)="D",G160="OTHER"),Input!$N$4,Input!$H$3))))</f>
        <v>43210000</v>
      </c>
      <c r="E160" s="7">
        <f>IF(B160="","",IF(AND(LEFT(B160,1)="D",G160="MMDVM"),Input!$H$4,IF(AND(LEFT(B160,1)="D",G160="DVRPU"),Input!$K$3,IF(AND(LEFT(B160,1)="D",G160="OTHER"),Input!$N$3,Input!$H$3))))</f>
        <v>43210000</v>
      </c>
      <c r="F160" s="7"/>
      <c r="G160" s="7" t="str">
        <f t="shared" si="15"/>
        <v>MMDVM</v>
      </c>
      <c r="H160" s="7" t="s">
        <v>118</v>
      </c>
      <c r="I160" s="7"/>
      <c r="K160" s="1">
        <v>122</v>
      </c>
      <c r="L160" s="1" t="str">
        <v>SM-YBDXP</v>
      </c>
      <c r="M160" s="1" t="str">
        <v>D</v>
      </c>
      <c r="N160" s="1">
        <v>43210000</v>
      </c>
      <c r="O160" s="1">
        <v>43210000</v>
      </c>
      <c r="P160" s="1">
        <v>0</v>
      </c>
    </row>
    <row r="161" spans="1:16" x14ac:dyDescent="0.25">
      <c r="A161" s="7">
        <f t="shared" si="17"/>
        <v>115</v>
      </c>
      <c r="B161" s="7" t="s">
        <v>207</v>
      </c>
      <c r="C161" s="7" t="str">
        <f t="shared" si="16"/>
        <v>D</v>
      </c>
      <c r="D161" s="7">
        <f>IF(B161="","",IF(AND(LEFT(B161,1)="D",G161="MMDVM"),Input!$H$5,IF(AND(LEFT(B161,1)="D",G161="DVRPU"),Input!$K$4,IF(AND(LEFT(B161,1)="D",G161="OTHER"),Input!$N$4,Input!$H$3))))</f>
        <v>43210000</v>
      </c>
      <c r="E161" s="7">
        <f>IF(B161="","",IF(AND(LEFT(B161,1)="D",G161="MMDVM"),Input!$H$4,IF(AND(LEFT(B161,1)="D",G161="DVRPU"),Input!$K$3,IF(AND(LEFT(B161,1)="D",G161="OTHER"),Input!$N$3,Input!$H$3))))</f>
        <v>43210000</v>
      </c>
      <c r="F161" s="7"/>
      <c r="G161" s="7" t="str">
        <f t="shared" si="15"/>
        <v>MMDVM</v>
      </c>
      <c r="H161" s="7" t="s">
        <v>118</v>
      </c>
      <c r="I161" s="7"/>
      <c r="K161" s="1">
        <v>126</v>
      </c>
      <c r="L161" s="1" t="str">
        <v>SM-YBFSI</v>
      </c>
      <c r="M161" s="1" t="str">
        <v>D</v>
      </c>
      <c r="N161" s="1">
        <v>43210000</v>
      </c>
      <c r="O161" s="1">
        <v>43210000</v>
      </c>
      <c r="P161" s="1">
        <v>0</v>
      </c>
    </row>
    <row r="162" spans="1:16" x14ac:dyDescent="0.25">
      <c r="A162" s="7">
        <f t="shared" si="17"/>
        <v>116</v>
      </c>
      <c r="B162" s="7" t="s">
        <v>208</v>
      </c>
      <c r="C162" s="7" t="str">
        <f t="shared" si="16"/>
        <v>D</v>
      </c>
      <c r="D162" s="7">
        <f>IF(B162="","",IF(AND(LEFT(B162,1)="D",G162="MMDVM"),Input!$H$5,IF(AND(LEFT(B162,1)="D",G162="DVRPU"),Input!$K$4,IF(AND(LEFT(B162,1)="D",G162="OTHER"),Input!$N$4,Input!$H$3))))</f>
        <v>43210000</v>
      </c>
      <c r="E162" s="7">
        <f>IF(B162="","",IF(AND(LEFT(B162,1)="D",G162="MMDVM"),Input!$H$4,IF(AND(LEFT(B162,1)="D",G162="DVRPU"),Input!$K$3,IF(AND(LEFT(B162,1)="D",G162="OTHER"),Input!$N$3,Input!$H$3))))</f>
        <v>43210000</v>
      </c>
      <c r="F162" s="7"/>
      <c r="G162" s="7" t="str">
        <f t="shared" si="15"/>
        <v>MMDVM</v>
      </c>
      <c r="H162" s="7" t="s">
        <v>118</v>
      </c>
      <c r="I162" s="7"/>
      <c r="K162" s="1">
        <v>127</v>
      </c>
      <c r="L162" s="1" t="str">
        <v>SM-YBFSR</v>
      </c>
      <c r="M162" s="1" t="str">
        <v>D</v>
      </c>
      <c r="N162" s="1">
        <v>43210000</v>
      </c>
      <c r="O162" s="1">
        <v>43210000</v>
      </c>
      <c r="P162" s="1">
        <v>0</v>
      </c>
    </row>
    <row r="163" spans="1:16" x14ac:dyDescent="0.25">
      <c r="A163" s="7">
        <f t="shared" si="17"/>
        <v>117</v>
      </c>
      <c r="B163" s="7" t="s">
        <v>209</v>
      </c>
      <c r="C163" s="7" t="str">
        <f t="shared" si="16"/>
        <v>D</v>
      </c>
      <c r="D163" s="7">
        <f>IF(B163="","",IF(AND(LEFT(B163,1)="D",G163="MMDVM"),Input!$H$5,IF(AND(LEFT(B163,1)="D",G163="DVRPU"),Input!$K$4,IF(AND(LEFT(B163,1)="D",G163="OTHER"),Input!$N$4,Input!$H$3))))</f>
        <v>43210000</v>
      </c>
      <c r="E163" s="7">
        <f>IF(B163="","",IF(AND(LEFT(B163,1)="D",G163="MMDVM"),Input!$H$4,IF(AND(LEFT(B163,1)="D",G163="DVRPU"),Input!$K$3,IF(AND(LEFT(B163,1)="D",G163="OTHER"),Input!$N$3,Input!$H$3))))</f>
        <v>43210000</v>
      </c>
      <c r="F163" s="7"/>
      <c r="G163" s="7" t="str">
        <f t="shared" si="15"/>
        <v>MMDVM</v>
      </c>
      <c r="H163" s="7" t="s">
        <v>118</v>
      </c>
      <c r="I163" s="7"/>
      <c r="K163" s="1">
        <v>75</v>
      </c>
      <c r="L163" s="1" t="str">
        <v>SM-YBJI</v>
      </c>
      <c r="M163" s="1" t="str">
        <v>D</v>
      </c>
      <c r="N163" s="1">
        <v>43210000</v>
      </c>
      <c r="O163" s="1">
        <v>43210000</v>
      </c>
      <c r="P163" s="1">
        <v>0</v>
      </c>
    </row>
    <row r="164" spans="1:16" x14ac:dyDescent="0.25">
      <c r="A164" s="7">
        <f t="shared" si="17"/>
        <v>118</v>
      </c>
      <c r="B164" s="7" t="s">
        <v>210</v>
      </c>
      <c r="C164" s="7" t="str">
        <f t="shared" si="16"/>
        <v>D</v>
      </c>
      <c r="D164" s="7">
        <f>IF(B164="","",IF(AND(LEFT(B164,1)="D",G164="MMDVM"),Input!$H$5,IF(AND(LEFT(B164,1)="D",G164="DVRPU"),Input!$K$4,IF(AND(LEFT(B164,1)="D",G164="OTHER"),Input!$N$4,Input!$H$3))))</f>
        <v>43210000</v>
      </c>
      <c r="E164" s="7">
        <f>IF(B164="","",IF(AND(LEFT(B164,1)="D",G164="MMDVM"),Input!$H$4,IF(AND(LEFT(B164,1)="D",G164="DVRPU"),Input!$K$3,IF(AND(LEFT(B164,1)="D",G164="OTHER"),Input!$N$3,Input!$H$3))))</f>
        <v>43210000</v>
      </c>
      <c r="F164" s="7"/>
      <c r="G164" s="7" t="str">
        <f t="shared" si="15"/>
        <v>MMDVM</v>
      </c>
      <c r="H164" s="7" t="s">
        <v>118</v>
      </c>
      <c r="I164" s="7"/>
      <c r="K164" s="1">
        <v>74</v>
      </c>
      <c r="L164" s="1" t="str">
        <v>SM-YBJW</v>
      </c>
      <c r="M164" s="1" t="str">
        <v>D</v>
      </c>
      <c r="N164" s="1">
        <v>43210000</v>
      </c>
      <c r="O164" s="1">
        <v>43210000</v>
      </c>
      <c r="P164" s="1">
        <v>0</v>
      </c>
    </row>
    <row r="165" spans="1:16" x14ac:dyDescent="0.25">
      <c r="A165" s="7">
        <f t="shared" si="17"/>
        <v>119</v>
      </c>
      <c r="B165" s="7" t="s">
        <v>211</v>
      </c>
      <c r="C165" s="7" t="str">
        <f t="shared" si="16"/>
        <v>D</v>
      </c>
      <c r="D165" s="7">
        <f>IF(B165="","",IF(AND(LEFT(B165,1)="D",G165="MMDVM"),Input!$H$5,IF(AND(LEFT(B165,1)="D",G165="DVRPU"),Input!$K$4,IF(AND(LEFT(B165,1)="D",G165="OTHER"),Input!$N$4,Input!$H$3))))</f>
        <v>43210000</v>
      </c>
      <c r="E165" s="7">
        <f>IF(B165="","",IF(AND(LEFT(B165,1)="D",G165="MMDVM"),Input!$H$4,IF(AND(LEFT(B165,1)="D",G165="DVRPU"),Input!$K$3,IF(AND(LEFT(B165,1)="D",G165="OTHER"),Input!$N$3,Input!$H$3))))</f>
        <v>43210000</v>
      </c>
      <c r="F165" s="7"/>
      <c r="G165" s="7" t="str">
        <f t="shared" si="15"/>
        <v>MMDVM</v>
      </c>
      <c r="H165" s="7" t="s">
        <v>118</v>
      </c>
      <c r="I165" s="7"/>
      <c r="K165" s="1">
        <v>123</v>
      </c>
      <c r="L165" s="1" t="str">
        <v>SM-YBK2PI</v>
      </c>
      <c r="M165" s="1" t="str">
        <v>D</v>
      </c>
      <c r="N165" s="1">
        <v>43210000</v>
      </c>
      <c r="O165" s="1">
        <v>43210000</v>
      </c>
      <c r="P165" s="1">
        <v>0</v>
      </c>
    </row>
    <row r="166" spans="1:16" x14ac:dyDescent="0.25">
      <c r="A166" s="7">
        <f t="shared" si="17"/>
        <v>120</v>
      </c>
      <c r="B166" s="7" t="s">
        <v>212</v>
      </c>
      <c r="C166" s="7" t="str">
        <f t="shared" si="16"/>
        <v>D</v>
      </c>
      <c r="D166" s="7">
        <f>IF(B166="","",IF(AND(LEFT(B166,1)="D",G166="MMDVM"),Input!$H$5,IF(AND(LEFT(B166,1)="D",G166="DVRPU"),Input!$K$4,IF(AND(LEFT(B166,1)="D",G166="OTHER"),Input!$N$4,Input!$H$3))))</f>
        <v>43210000</v>
      </c>
      <c r="E166" s="7">
        <f>IF(B166="","",IF(AND(LEFT(B166,1)="D",G166="MMDVM"),Input!$H$4,IF(AND(LEFT(B166,1)="D",G166="DVRPU"),Input!$K$3,IF(AND(LEFT(B166,1)="D",G166="OTHER"),Input!$N$3,Input!$H$3))))</f>
        <v>43210000</v>
      </c>
      <c r="F166" s="7"/>
      <c r="G166" s="7" t="str">
        <f t="shared" si="15"/>
        <v>MMDVM</v>
      </c>
      <c r="H166" s="7" t="s">
        <v>118</v>
      </c>
      <c r="I166" s="7"/>
      <c r="K166" s="1">
        <v>124</v>
      </c>
      <c r="L166" s="1" t="str">
        <v>SM-YBRC</v>
      </c>
      <c r="M166" s="1" t="str">
        <v>D</v>
      </c>
      <c r="N166" s="1">
        <v>43210000</v>
      </c>
      <c r="O166" s="1">
        <v>43210000</v>
      </c>
      <c r="P166" s="1">
        <v>0</v>
      </c>
    </row>
    <row r="167" spans="1:16" x14ac:dyDescent="0.25">
      <c r="A167" s="7">
        <f t="shared" si="17"/>
        <v>121</v>
      </c>
      <c r="B167" s="7" t="s">
        <v>213</v>
      </c>
      <c r="C167" s="7" t="str">
        <f t="shared" si="16"/>
        <v>D</v>
      </c>
      <c r="D167" s="7">
        <f>IF(B167="","",IF(AND(LEFT(B167,1)="D",G167="MMDVM"),Input!$H$5,IF(AND(LEFT(B167,1)="D",G167="DVRPU"),Input!$K$4,IF(AND(LEFT(B167,1)="D",G167="OTHER"),Input!$N$4,Input!$H$3))))</f>
        <v>43210000</v>
      </c>
      <c r="E167" s="7">
        <f>IF(B167="","",IF(AND(LEFT(B167,1)="D",G167="MMDVM"),Input!$H$4,IF(AND(LEFT(B167,1)="D",G167="DVRPU"),Input!$K$3,IF(AND(LEFT(B167,1)="D",G167="OTHER"),Input!$N$3,Input!$H$3))))</f>
        <v>43210000</v>
      </c>
      <c r="F167" s="7"/>
      <c r="G167" s="7" t="str">
        <f t="shared" si="15"/>
        <v>MMDVM</v>
      </c>
      <c r="H167" s="7" t="s">
        <v>118</v>
      </c>
      <c r="I167" s="7"/>
      <c r="K167" s="1">
        <v>125</v>
      </c>
      <c r="L167" s="1" t="str">
        <v>SM-YBWW</v>
      </c>
      <c r="M167" s="1" t="str">
        <v>D</v>
      </c>
      <c r="N167" s="1">
        <v>43210000</v>
      </c>
      <c r="O167" s="1">
        <v>43210000</v>
      </c>
      <c r="P167" s="1">
        <v>0</v>
      </c>
    </row>
    <row r="168" spans="1:16" x14ac:dyDescent="0.25">
      <c r="A168" s="7">
        <f t="shared" si="17"/>
        <v>122</v>
      </c>
      <c r="B168" s="7" t="s">
        <v>214</v>
      </c>
      <c r="C168" s="7" t="str">
        <f t="shared" si="16"/>
        <v>D</v>
      </c>
      <c r="D168" s="7">
        <f>IF(B168="","",IF(AND(LEFT(B168,1)="D",G168="MMDVM"),Input!$H$5,IF(AND(LEFT(B168,1)="D",G168="DVRPU"),Input!$K$4,IF(AND(LEFT(B168,1)="D",G168="OTHER"),Input!$N$4,Input!$H$3))))</f>
        <v>43210000</v>
      </c>
      <c r="E168" s="7">
        <f>IF(B168="","",IF(AND(LEFT(B168,1)="D",G168="MMDVM"),Input!$H$4,IF(AND(LEFT(B168,1)="D",G168="DVRPU"),Input!$K$3,IF(AND(LEFT(B168,1)="D",G168="OTHER"),Input!$N$3,Input!$H$3))))</f>
        <v>43210000</v>
      </c>
      <c r="F168" s="7"/>
      <c r="G168" s="7" t="str">
        <f t="shared" si="15"/>
        <v>MMDVM</v>
      </c>
      <c r="H168" s="7" t="s">
        <v>118</v>
      </c>
      <c r="I168" s="7"/>
      <c r="K168" s="1">
        <v>184</v>
      </c>
      <c r="L168" s="1" t="str">
        <v>SR-JZ</v>
      </c>
      <c r="M168" s="1" t="str">
        <v>D</v>
      </c>
      <c r="N168" s="1">
        <v>43210000</v>
      </c>
      <c r="O168" s="1">
        <v>43210000</v>
      </c>
      <c r="P168" s="1">
        <v>0</v>
      </c>
    </row>
    <row r="169" spans="1:16" x14ac:dyDescent="0.25">
      <c r="A169" s="7">
        <f t="shared" si="17"/>
        <v>123</v>
      </c>
      <c r="B169" s="7" t="s">
        <v>215</v>
      </c>
      <c r="C169" s="7" t="str">
        <f t="shared" si="16"/>
        <v>D</v>
      </c>
      <c r="D169" s="7">
        <f>IF(B169="","",IF(AND(LEFT(B169,1)="D",G169="MMDVM"),Input!$H$5,IF(AND(LEFT(B169,1)="D",G169="DVRPU"),Input!$K$4,IF(AND(LEFT(B169,1)="D",G169="OTHER"),Input!$N$4,Input!$H$3))))</f>
        <v>43210000</v>
      </c>
      <c r="E169" s="7">
        <f>IF(B169="","",IF(AND(LEFT(B169,1)="D",G169="MMDVM"),Input!$H$4,IF(AND(LEFT(B169,1)="D",G169="DVRPU"),Input!$K$3,IF(AND(LEFT(B169,1)="D",G169="OTHER"),Input!$N$3,Input!$H$3))))</f>
        <v>43210000</v>
      </c>
      <c r="F169" s="7"/>
      <c r="G169" s="7" t="str">
        <f t="shared" si="15"/>
        <v>MMDVM</v>
      </c>
      <c r="H169" s="7" t="s">
        <v>118</v>
      </c>
      <c r="I169" s="7"/>
      <c r="K169" s="1">
        <v>185</v>
      </c>
      <c r="L169" s="1" t="str">
        <v>SR-JZ12</v>
      </c>
      <c r="M169" s="1" t="str">
        <v>D</v>
      </c>
      <c r="N169" s="1">
        <v>43210000</v>
      </c>
      <c r="O169" s="1">
        <v>43210000</v>
      </c>
      <c r="P169" s="1">
        <v>0</v>
      </c>
    </row>
    <row r="170" spans="1:16" x14ac:dyDescent="0.25">
      <c r="A170" s="7">
        <f t="shared" si="17"/>
        <v>124</v>
      </c>
      <c r="B170" s="7" t="s">
        <v>216</v>
      </c>
      <c r="C170" s="7" t="str">
        <f t="shared" si="16"/>
        <v>D</v>
      </c>
      <c r="D170" s="7">
        <f>IF(B170="","",IF(AND(LEFT(B170,1)="D",G170="MMDVM"),Input!$H$5,IF(AND(LEFT(B170,1)="D",G170="DVRPU"),Input!$K$4,IF(AND(LEFT(B170,1)="D",G170="OTHER"),Input!$N$4,Input!$H$3))))</f>
        <v>43210000</v>
      </c>
      <c r="E170" s="7">
        <f>IF(B170="","",IF(AND(LEFT(B170,1)="D",G170="MMDVM"),Input!$H$4,IF(AND(LEFT(B170,1)="D",G170="DVRPU"),Input!$K$3,IF(AND(LEFT(B170,1)="D",G170="OTHER"),Input!$N$3,Input!$H$3))))</f>
        <v>43210000</v>
      </c>
      <c r="F170" s="7"/>
      <c r="G170" s="7" t="str">
        <f t="shared" si="15"/>
        <v>MMDVM</v>
      </c>
      <c r="H170" s="7" t="s">
        <v>118</v>
      </c>
      <c r="I170" s="7"/>
      <c r="K170" s="1">
        <v>186</v>
      </c>
      <c r="L170" s="1" t="str">
        <v>SR-JZ1273</v>
      </c>
      <c r="M170" s="1" t="str">
        <v>D</v>
      </c>
      <c r="N170" s="1">
        <v>43210000</v>
      </c>
      <c r="O170" s="1">
        <v>43210000</v>
      </c>
      <c r="P170" s="1">
        <v>0</v>
      </c>
    </row>
    <row r="171" spans="1:16" x14ac:dyDescent="0.25">
      <c r="A171" s="7">
        <f t="shared" si="17"/>
        <v>125</v>
      </c>
      <c r="B171" s="7" t="s">
        <v>217</v>
      </c>
      <c r="C171" s="7" t="str">
        <f t="shared" si="16"/>
        <v>D</v>
      </c>
      <c r="D171" s="7">
        <f>IF(B171="","",IF(AND(LEFT(B171,1)="D",G171="MMDVM"),Input!$H$5,IF(AND(LEFT(B171,1)="D",G171="DVRPU"),Input!$K$4,IF(AND(LEFT(B171,1)="D",G171="OTHER"),Input!$N$4,Input!$H$3))))</f>
        <v>43210000</v>
      </c>
      <c r="E171" s="7">
        <f>IF(B171="","",IF(AND(LEFT(B171,1)="D",G171="MMDVM"),Input!$H$4,IF(AND(LEFT(B171,1)="D",G171="DVRPU"),Input!$K$3,IF(AND(LEFT(B171,1)="D",G171="OTHER"),Input!$N$3,Input!$H$3))))</f>
        <v>43210000</v>
      </c>
      <c r="F171" s="7"/>
      <c r="G171" s="7" t="str">
        <f t="shared" si="15"/>
        <v>MMDVM</v>
      </c>
      <c r="H171" s="7" t="s">
        <v>118</v>
      </c>
      <c r="I171" s="7"/>
      <c r="K171" s="1">
        <v>187</v>
      </c>
      <c r="L171" s="1" t="str">
        <v>SR-JZ14</v>
      </c>
      <c r="M171" s="1" t="str">
        <v>D</v>
      </c>
      <c r="N171" s="1">
        <v>43210000</v>
      </c>
      <c r="O171" s="1">
        <v>43210000</v>
      </c>
      <c r="P171" s="1">
        <v>0</v>
      </c>
    </row>
    <row r="172" spans="1:16" x14ac:dyDescent="0.25">
      <c r="A172" s="7">
        <f t="shared" si="17"/>
        <v>126</v>
      </c>
      <c r="B172" s="7" t="s">
        <v>329</v>
      </c>
      <c r="C172" s="7" t="str">
        <f t="shared" si="16"/>
        <v>D</v>
      </c>
      <c r="D172" s="7">
        <f>IF(B172="","",IF(AND(LEFT(B172,1)="D",G172="MMDVM"),Input!$H$5,IF(AND(LEFT(B172,1)="D",G172="DVRPU"),Input!$K$4,IF(AND(LEFT(B172,1)="D",G172="OTHER"),Input!$N$4,Input!$H$3))))</f>
        <v>43210000</v>
      </c>
      <c r="E172" s="7">
        <f>IF(B172="","",IF(AND(LEFT(B172,1)="D",G172="MMDVM"),Input!$H$4,IF(AND(LEFT(B172,1)="D",G172="DVRPU"),Input!$K$3,IF(AND(LEFT(B172,1)="D",G172="OTHER"),Input!$N$3,Input!$H$3))))</f>
        <v>43210000</v>
      </c>
      <c r="F172" s="7"/>
      <c r="G172" s="7" t="str">
        <f t="shared" si="15"/>
        <v>MMDVM</v>
      </c>
      <c r="H172" s="7" t="s">
        <v>118</v>
      </c>
      <c r="I172" s="7"/>
      <c r="K172" s="1">
        <v>188</v>
      </c>
      <c r="L172" s="1" t="str">
        <v>SR-JZ1405</v>
      </c>
      <c r="M172" s="1" t="str">
        <v>D</v>
      </c>
      <c r="N172" s="1">
        <v>43210000</v>
      </c>
      <c r="O172" s="1">
        <v>43210000</v>
      </c>
      <c r="P172" s="1">
        <v>0</v>
      </c>
    </row>
    <row r="173" spans="1:16" x14ac:dyDescent="0.25">
      <c r="A173" s="7">
        <f t="shared" si="17"/>
        <v>127</v>
      </c>
      <c r="B173" s="7" t="s">
        <v>333</v>
      </c>
      <c r="C173" s="7" t="str">
        <f t="shared" si="16"/>
        <v>D</v>
      </c>
      <c r="D173" s="7">
        <f>IF(B173="","",IF(AND(LEFT(B173,1)="D",G173="MMDVM"),Input!$H$5,IF(AND(LEFT(B173,1)="D",G173="DVRPU"),Input!$K$4,IF(AND(LEFT(B173,1)="D",G173="OTHER"),Input!$N$4,Input!$H$3))))</f>
        <v>43210000</v>
      </c>
      <c r="E173" s="7">
        <f>IF(B173="","",IF(AND(LEFT(B173,1)="D",G173="MMDVM"),Input!$H$4,IF(AND(LEFT(B173,1)="D",G173="DVRPU"),Input!$K$3,IF(AND(LEFT(B173,1)="D",G173="OTHER"),Input!$N$3,Input!$H$3))))</f>
        <v>43210000</v>
      </c>
      <c r="F173" s="7"/>
      <c r="G173" s="7" t="str">
        <f t="shared" si="15"/>
        <v>MMDVM</v>
      </c>
      <c r="H173" s="7" t="s">
        <v>118</v>
      </c>
      <c r="I173" s="7"/>
      <c r="K173" s="1">
        <v>189</v>
      </c>
      <c r="L173" s="1" t="str">
        <v>SR-JZ1472</v>
      </c>
      <c r="M173" s="1" t="str">
        <v>D</v>
      </c>
      <c r="N173" s="1">
        <v>43210000</v>
      </c>
      <c r="O173" s="1">
        <v>43210000</v>
      </c>
      <c r="P173" s="1">
        <v>0</v>
      </c>
    </row>
    <row r="174" spans="1:16" x14ac:dyDescent="0.25">
      <c r="A174" s="7">
        <f t="shared" si="17"/>
        <v>128</v>
      </c>
      <c r="B174" s="9" t="s">
        <v>320</v>
      </c>
      <c r="C174" s="7" t="str">
        <f t="shared" si="16"/>
        <v>D</v>
      </c>
      <c r="D174" s="7">
        <f>IF(B174="","",IF(AND(LEFT(B174,1)="D",G174="MMDVM"),Input!$H$5,IF(AND(LEFT(B174,1)="D",G174="DVRPU"),Input!$K$4,IF(AND(LEFT(B174,1)="D",G174="OTHER"),Input!$N$4,Input!$H$3))))</f>
        <v>43460000</v>
      </c>
      <c r="E174" s="7">
        <f>IF(B174="","",IF(AND(LEFT(B174,1)="D",G174="MMDVM"),Input!$H$4,IF(AND(LEFT(B174,1)="D",G174="DVRPU"),Input!$K$3,IF(AND(LEFT(B174,1)="D",G174="OTHER"),Input!$N$3,Input!$H$3))))</f>
        <v>43060000</v>
      </c>
      <c r="F174" s="9"/>
      <c r="G174" s="7" t="str">
        <f t="shared" si="15"/>
        <v>DVRPU</v>
      </c>
      <c r="H174" s="7" t="s">
        <v>118</v>
      </c>
      <c r="I174" s="7"/>
      <c r="K174" s="1">
        <v>190</v>
      </c>
      <c r="L174" s="1" t="str">
        <v>SR-JZ31</v>
      </c>
      <c r="M174" s="1" t="str">
        <v>D</v>
      </c>
      <c r="N174" s="1">
        <v>43210000</v>
      </c>
      <c r="O174" s="1">
        <v>43210000</v>
      </c>
      <c r="P174" s="1">
        <v>0</v>
      </c>
    </row>
    <row r="175" spans="1:16" x14ac:dyDescent="0.25">
      <c r="A175" s="7">
        <f t="shared" si="17"/>
        <v>129</v>
      </c>
      <c r="B175" s="9" t="s">
        <v>324</v>
      </c>
      <c r="C175" s="7" t="str">
        <f t="shared" si="16"/>
        <v>D</v>
      </c>
      <c r="D175" s="7">
        <f>IF(B175="","",IF(AND(LEFT(B175,1)="D",G175="MMDVM"),Input!$H$5,IF(AND(LEFT(B175,1)="D",G175="DVRPU"),Input!$K$4,IF(AND(LEFT(B175,1)="D",G175="OTHER"),Input!$N$4,Input!$H$3))))</f>
        <v>43460000</v>
      </c>
      <c r="E175" s="7">
        <f>IF(B175="","",IF(AND(LEFT(B175,1)="D",G175="MMDVM"),Input!$H$4,IF(AND(LEFT(B175,1)="D",G175="DVRPU"),Input!$K$3,IF(AND(LEFT(B175,1)="D",G175="OTHER"),Input!$N$3,Input!$H$3))))</f>
        <v>43060000</v>
      </c>
      <c r="F175" s="9"/>
      <c r="G175" s="7" t="str">
        <f t="shared" si="15"/>
        <v>DVRPU</v>
      </c>
      <c r="H175" s="7" t="s">
        <v>118</v>
      </c>
      <c r="I175" s="7"/>
      <c r="K175" s="1">
        <v>191</v>
      </c>
      <c r="L175" s="1" t="str">
        <v>SR-JZ32</v>
      </c>
      <c r="M175" s="1" t="str">
        <v>D</v>
      </c>
      <c r="N175" s="1">
        <v>43210000</v>
      </c>
      <c r="O175" s="1">
        <v>43210000</v>
      </c>
      <c r="P175" s="1">
        <v>0</v>
      </c>
    </row>
    <row r="176" spans="1:16" x14ac:dyDescent="0.25">
      <c r="A176" s="7">
        <f t="shared" si="17"/>
        <v>130</v>
      </c>
      <c r="B176" s="9" t="s">
        <v>218</v>
      </c>
      <c r="C176" s="7" t="str">
        <f t="shared" si="16"/>
        <v>D</v>
      </c>
      <c r="D176" s="7">
        <f>IF(B176="","",IF(AND(LEFT(B176,1)="D",G176="MMDVM"),Input!$H$5,IF(AND(LEFT(B176,1)="D",G176="DVRPU"),Input!$K$4,IF(AND(LEFT(B176,1)="D",G176="OTHER"),Input!$N$4,Input!$H$3))))</f>
        <v>43460000</v>
      </c>
      <c r="E176" s="7">
        <f>IF(B176="","",IF(AND(LEFT(B176,1)="D",G176="MMDVM"),Input!$H$4,IF(AND(LEFT(B176,1)="D",G176="DVRPU"),Input!$K$3,IF(AND(LEFT(B176,1)="D",G176="OTHER"),Input!$N$3,Input!$H$3))))</f>
        <v>43060000</v>
      </c>
      <c r="F176" s="9"/>
      <c r="G176" s="7" t="str">
        <f t="shared" si="15"/>
        <v>DVRPU</v>
      </c>
      <c r="H176" s="7" t="s">
        <v>118</v>
      </c>
      <c r="I176" s="7"/>
      <c r="K176" s="1">
        <v>192</v>
      </c>
      <c r="L176" s="1" t="str">
        <v>SR-JZ3275</v>
      </c>
      <c r="M176" s="1" t="str">
        <v>D</v>
      </c>
      <c r="N176" s="1">
        <v>43210000</v>
      </c>
      <c r="O176" s="1">
        <v>43210000</v>
      </c>
      <c r="P176" s="1">
        <v>0</v>
      </c>
    </row>
    <row r="177" spans="1:16" x14ac:dyDescent="0.25">
      <c r="A177" s="7">
        <f t="shared" si="17"/>
        <v>131</v>
      </c>
      <c r="B177" s="9" t="s">
        <v>219</v>
      </c>
      <c r="C177" s="7" t="str">
        <f t="shared" si="16"/>
        <v>D</v>
      </c>
      <c r="D177" s="7">
        <f>IF(B177="","",IF(AND(LEFT(B177,1)="D",G177="MMDVM"),Input!$H$5,IF(AND(LEFT(B177,1)="D",G177="DVRPU"),Input!$K$4,IF(AND(LEFT(B177,1)="D",G177="OTHER"),Input!$N$4,Input!$H$3))))</f>
        <v>43460000</v>
      </c>
      <c r="E177" s="7">
        <f>IF(B177="","",IF(AND(LEFT(B177,1)="D",G177="MMDVM"),Input!$H$4,IF(AND(LEFT(B177,1)="D",G177="DVRPU"),Input!$K$3,IF(AND(LEFT(B177,1)="D",G177="OTHER"),Input!$N$3,Input!$H$3))))</f>
        <v>43060000</v>
      </c>
      <c r="F177" s="9"/>
      <c r="G177" s="7" t="str">
        <f t="shared" si="15"/>
        <v>DVRPU</v>
      </c>
      <c r="H177" s="7" t="s">
        <v>118</v>
      </c>
      <c r="I177" s="7"/>
      <c r="K177" s="1">
        <v>193</v>
      </c>
      <c r="L177" s="1" t="str">
        <v>SR-JZ33</v>
      </c>
      <c r="M177" s="1" t="str">
        <v>D</v>
      </c>
      <c r="N177" s="1">
        <v>43210000</v>
      </c>
      <c r="O177" s="1">
        <v>43210000</v>
      </c>
      <c r="P177" s="1">
        <v>0</v>
      </c>
    </row>
    <row r="178" spans="1:16" x14ac:dyDescent="0.25">
      <c r="A178" s="7">
        <f t="shared" si="17"/>
        <v>132</v>
      </c>
      <c r="B178" s="9" t="s">
        <v>220</v>
      </c>
      <c r="C178" s="7" t="str">
        <f t="shared" si="16"/>
        <v>D</v>
      </c>
      <c r="D178" s="7">
        <f>IF(B178="","",IF(AND(LEFT(B178,1)="D",G178="MMDVM"),Input!$H$5,IF(AND(LEFT(B178,1)="D",G178="DVRPU"),Input!$K$4,IF(AND(LEFT(B178,1)="D",G178="OTHER"),Input!$N$4,Input!$H$3))))</f>
        <v>43460000</v>
      </c>
      <c r="E178" s="7">
        <f>IF(B178="","",IF(AND(LEFT(B178,1)="D",G178="MMDVM"),Input!$H$4,IF(AND(LEFT(B178,1)="D",G178="DVRPU"),Input!$K$3,IF(AND(LEFT(B178,1)="D",G178="OTHER"),Input!$N$3,Input!$H$3))))</f>
        <v>43060000</v>
      </c>
      <c r="F178" s="9"/>
      <c r="G178" s="7" t="str">
        <f t="shared" si="15"/>
        <v>DVRPU</v>
      </c>
      <c r="H178" s="7" t="s">
        <v>118</v>
      </c>
      <c r="I178" s="7"/>
      <c r="K178" s="1">
        <v>194</v>
      </c>
      <c r="L178" s="1" t="str">
        <v>SR-JZ3374</v>
      </c>
      <c r="M178" s="1" t="str">
        <v>D</v>
      </c>
      <c r="N178" s="1">
        <v>43210000</v>
      </c>
      <c r="O178" s="1">
        <v>43210000</v>
      </c>
      <c r="P178" s="1">
        <v>0</v>
      </c>
    </row>
    <row r="179" spans="1:16" x14ac:dyDescent="0.25">
      <c r="A179" s="7">
        <f t="shared" si="17"/>
        <v>133</v>
      </c>
      <c r="B179" s="9" t="s">
        <v>221</v>
      </c>
      <c r="C179" s="7" t="str">
        <f t="shared" si="16"/>
        <v>D</v>
      </c>
      <c r="D179" s="7">
        <f>IF(B179="","",IF(AND(LEFT(B179,1)="D",G179="MMDVM"),Input!$H$5,IF(AND(LEFT(B179,1)="D",G179="DVRPU"),Input!$K$4,IF(AND(LEFT(B179,1)="D",G179="OTHER"),Input!$N$4,Input!$H$3))))</f>
        <v>43460000</v>
      </c>
      <c r="E179" s="7">
        <f>IF(B179="","",IF(AND(LEFT(B179,1)="D",G179="MMDVM"),Input!$H$4,IF(AND(LEFT(B179,1)="D",G179="DVRPU"),Input!$K$3,IF(AND(LEFT(B179,1)="D",G179="OTHER"),Input!$N$3,Input!$H$3))))</f>
        <v>43060000</v>
      </c>
      <c r="F179" s="9"/>
      <c r="G179" s="7" t="str">
        <f t="shared" si="15"/>
        <v>DVRPU</v>
      </c>
      <c r="H179" s="7" t="s">
        <v>118</v>
      </c>
      <c r="I179" s="7"/>
      <c r="K179" s="1">
        <v>195</v>
      </c>
      <c r="L179" s="1" t="str">
        <v>SR-JZ35</v>
      </c>
      <c r="M179" s="1" t="str">
        <v>D</v>
      </c>
      <c r="N179" s="1">
        <v>43210000</v>
      </c>
      <c r="O179" s="1">
        <v>43210000</v>
      </c>
      <c r="P179" s="1">
        <v>0</v>
      </c>
    </row>
    <row r="180" spans="1:16" x14ac:dyDescent="0.25">
      <c r="A180" s="7">
        <f t="shared" si="17"/>
        <v>134</v>
      </c>
      <c r="B180" s="9" t="s">
        <v>222</v>
      </c>
      <c r="C180" s="7" t="str">
        <f t="shared" si="16"/>
        <v>D</v>
      </c>
      <c r="D180" s="7">
        <f>IF(B180="","",IF(AND(LEFT(B180,1)="D",G180="MMDVM"),Input!$H$5,IF(AND(LEFT(B180,1)="D",G180="DVRPU"),Input!$K$4,IF(AND(LEFT(B180,1)="D",G180="OTHER"),Input!$N$4,Input!$H$3))))</f>
        <v>43460000</v>
      </c>
      <c r="E180" s="7">
        <f>IF(B180="","",IF(AND(LEFT(B180,1)="D",G180="MMDVM"),Input!$H$4,IF(AND(LEFT(B180,1)="D",G180="DVRPU"),Input!$K$3,IF(AND(LEFT(B180,1)="D",G180="OTHER"),Input!$N$3,Input!$H$3))))</f>
        <v>43060000</v>
      </c>
      <c r="F180" s="9"/>
      <c r="G180" s="7" t="str">
        <f t="shared" si="15"/>
        <v>DVRPU</v>
      </c>
      <c r="H180" s="7" t="s">
        <v>118</v>
      </c>
      <c r="I180" s="7"/>
      <c r="K180" s="1">
        <v>196</v>
      </c>
      <c r="L180" s="1" t="str">
        <v>SR-JZ3522</v>
      </c>
      <c r="M180" s="1" t="str">
        <v>D</v>
      </c>
      <c r="N180" s="1">
        <v>43210000</v>
      </c>
      <c r="O180" s="1">
        <v>43210000</v>
      </c>
      <c r="P180" s="1">
        <v>0</v>
      </c>
    </row>
    <row r="181" spans="1:16" x14ac:dyDescent="0.25">
      <c r="A181" s="7">
        <f t="shared" si="17"/>
        <v>135</v>
      </c>
      <c r="B181" s="9" t="s">
        <v>223</v>
      </c>
      <c r="C181" s="7" t="str">
        <f t="shared" si="16"/>
        <v>D</v>
      </c>
      <c r="D181" s="7">
        <f>IF(B181="","",IF(AND(LEFT(B181,1)="D",G181="MMDVM"),Input!$H$5,IF(AND(LEFT(B181,1)="D",G181="DVRPU"),Input!$K$4,IF(AND(LEFT(B181,1)="D",G181="OTHER"),Input!$N$4,Input!$H$3))))</f>
        <v>43460000</v>
      </c>
      <c r="E181" s="7">
        <f>IF(B181="","",IF(AND(LEFT(B181,1)="D",G181="MMDVM"),Input!$H$4,IF(AND(LEFT(B181,1)="D",G181="DVRPU"),Input!$K$3,IF(AND(LEFT(B181,1)="D",G181="OTHER"),Input!$N$3,Input!$H$3))))</f>
        <v>43060000</v>
      </c>
      <c r="F181" s="9"/>
      <c r="G181" s="7" t="str">
        <f t="shared" si="15"/>
        <v>DVRPU</v>
      </c>
      <c r="H181" s="7" t="s">
        <v>118</v>
      </c>
      <c r="I181" s="7"/>
      <c r="K181" s="1">
        <v>197</v>
      </c>
      <c r="L181" s="1" t="str">
        <v>SR-JZ96</v>
      </c>
      <c r="M181" s="1" t="str">
        <v>D</v>
      </c>
      <c r="N181" s="1">
        <v>43210000</v>
      </c>
      <c r="O181" s="1">
        <v>43210000</v>
      </c>
      <c r="P181" s="1">
        <v>0</v>
      </c>
    </row>
    <row r="182" spans="1:16" x14ac:dyDescent="0.25">
      <c r="A182" s="7">
        <f t="shared" si="17"/>
        <v>136</v>
      </c>
      <c r="B182" s="9" t="s">
        <v>224</v>
      </c>
      <c r="C182" s="7" t="str">
        <f t="shared" si="16"/>
        <v>D</v>
      </c>
      <c r="D182" s="7">
        <f>IF(B182="","",IF(AND(LEFT(B182,1)="D",G182="MMDVM"),Input!$H$5,IF(AND(LEFT(B182,1)="D",G182="DVRPU"),Input!$K$4,IF(AND(LEFT(B182,1)="D",G182="OTHER"),Input!$N$4,Input!$H$3))))</f>
        <v>43460000</v>
      </c>
      <c r="E182" s="7">
        <f>IF(B182="","",IF(AND(LEFT(B182,1)="D",G182="MMDVM"),Input!$H$4,IF(AND(LEFT(B182,1)="D",G182="DVRPU"),Input!$K$3,IF(AND(LEFT(B182,1)="D",G182="OTHER"),Input!$N$3,Input!$H$3))))</f>
        <v>43060000</v>
      </c>
      <c r="F182" s="9"/>
      <c r="G182" s="7" t="str">
        <f t="shared" si="15"/>
        <v>DVRPU</v>
      </c>
      <c r="H182" s="7" t="s">
        <v>118</v>
      </c>
      <c r="I182" s="7"/>
      <c r="K182" s="1">
        <v>198</v>
      </c>
      <c r="L182" s="1" t="str">
        <v>SR-JZ9671</v>
      </c>
      <c r="M182" s="1" t="str">
        <v>D</v>
      </c>
      <c r="N182" s="1">
        <v>43210000</v>
      </c>
      <c r="O182" s="1">
        <v>43210000</v>
      </c>
      <c r="P182" s="1">
        <v>0</v>
      </c>
    </row>
    <row r="183" spans="1:16" x14ac:dyDescent="0.25">
      <c r="A183" s="7">
        <f t="shared" si="17"/>
        <v>137</v>
      </c>
      <c r="B183" s="9" t="s">
        <v>225</v>
      </c>
      <c r="C183" s="7" t="str">
        <f t="shared" si="16"/>
        <v>D</v>
      </c>
      <c r="D183" s="7">
        <f>IF(B183="","",IF(AND(LEFT(B183,1)="D",G183="MMDVM"),Input!$H$5,IF(AND(LEFT(B183,1)="D",G183="DVRPU"),Input!$K$4,IF(AND(LEFT(B183,1)="D",G183="OTHER"),Input!$N$4,Input!$H$3))))</f>
        <v>43460000</v>
      </c>
      <c r="E183" s="7">
        <f>IF(B183="","",IF(AND(LEFT(B183,1)="D",G183="MMDVM"),Input!$H$4,IF(AND(LEFT(B183,1)="D",G183="DVRPU"),Input!$K$3,IF(AND(LEFT(B183,1)="D",G183="OTHER"),Input!$N$3,Input!$H$3))))</f>
        <v>43060000</v>
      </c>
      <c r="F183" s="9"/>
      <c r="G183" s="7" t="str">
        <f t="shared" si="15"/>
        <v>DVRPU</v>
      </c>
      <c r="H183" s="7" t="s">
        <v>118</v>
      </c>
      <c r="I183" s="7"/>
      <c r="K183" s="1">
        <v>199</v>
      </c>
      <c r="L183" s="1" t="str">
        <v>SR-JZKD</v>
      </c>
      <c r="M183" s="1" t="str">
        <v>D</v>
      </c>
      <c r="N183" s="1">
        <v>43210000</v>
      </c>
      <c r="O183" s="1">
        <v>43210000</v>
      </c>
      <c r="P183" s="1">
        <v>0</v>
      </c>
    </row>
    <row r="184" spans="1:16" x14ac:dyDescent="0.25">
      <c r="A184" s="7">
        <f t="shared" si="17"/>
        <v>138</v>
      </c>
      <c r="B184" s="9" t="s">
        <v>226</v>
      </c>
      <c r="C184" s="7" t="str">
        <f t="shared" si="16"/>
        <v>D</v>
      </c>
      <c r="D184" s="7">
        <f>IF(B184="","",IF(AND(LEFT(B184,1)="D",G184="MMDVM"),Input!$H$5,IF(AND(LEFT(B184,1)="D",G184="DVRPU"),Input!$K$4,IF(AND(LEFT(B184,1)="D",G184="OTHER"),Input!$N$4,Input!$H$3))))</f>
        <v>43460000</v>
      </c>
      <c r="E184" s="7">
        <f>IF(B184="","",IF(AND(LEFT(B184,1)="D",G184="MMDVM"),Input!$H$4,IF(AND(LEFT(B184,1)="D",G184="DVRPU"),Input!$K$3,IF(AND(LEFT(B184,1)="D",G184="OTHER"),Input!$N$3,Input!$H$3))))</f>
        <v>43060000</v>
      </c>
      <c r="F184" s="9"/>
      <c r="G184" s="7" t="str">
        <f t="shared" si="15"/>
        <v>DVRPU</v>
      </c>
      <c r="H184" s="7" t="s">
        <v>118</v>
      </c>
      <c r="I184" s="7"/>
      <c r="K184" s="1">
        <v>200</v>
      </c>
      <c r="L184" s="1" t="str">
        <v>SR-PB</v>
      </c>
      <c r="M184" s="1" t="str">
        <v>D</v>
      </c>
      <c r="N184" s="1">
        <v>43210000</v>
      </c>
      <c r="O184" s="1">
        <v>43210000</v>
      </c>
      <c r="P184" s="1">
        <v>0</v>
      </c>
    </row>
    <row r="185" spans="1:16" x14ac:dyDescent="0.25">
      <c r="A185" s="7">
        <f t="shared" si="17"/>
        <v>139</v>
      </c>
      <c r="B185" s="9" t="s">
        <v>227</v>
      </c>
      <c r="C185" s="7" t="str">
        <f t="shared" si="16"/>
        <v>D</v>
      </c>
      <c r="D185" s="7">
        <f>IF(B185="","",IF(AND(LEFT(B185,1)="D",G185="MMDVM"),Input!$H$5,IF(AND(LEFT(B185,1)="D",G185="DVRPU"),Input!$K$4,IF(AND(LEFT(B185,1)="D",G185="OTHER"),Input!$N$4,Input!$H$3))))</f>
        <v>43460000</v>
      </c>
      <c r="E185" s="7">
        <f>IF(B185="","",IF(AND(LEFT(B185,1)="D",G185="MMDVM"),Input!$H$4,IF(AND(LEFT(B185,1)="D",G185="DVRPU"),Input!$K$3,IF(AND(LEFT(B185,1)="D",G185="OTHER"),Input!$N$3,Input!$H$3))))</f>
        <v>43060000</v>
      </c>
      <c r="F185" s="9"/>
      <c r="G185" s="7" t="str">
        <f t="shared" si="15"/>
        <v>DVRPU</v>
      </c>
      <c r="H185" s="7" t="s">
        <v>118</v>
      </c>
      <c r="I185" s="7"/>
      <c r="K185" s="1">
        <v>201</v>
      </c>
      <c r="L185" s="1" t="str">
        <v>SR-PB12</v>
      </c>
      <c r="M185" s="1" t="str">
        <v>D</v>
      </c>
      <c r="N185" s="1">
        <v>43210000</v>
      </c>
      <c r="O185" s="1">
        <v>43210000</v>
      </c>
      <c r="P185" s="1">
        <v>0</v>
      </c>
    </row>
    <row r="186" spans="1:16" x14ac:dyDescent="0.25">
      <c r="A186" s="7">
        <f t="shared" si="17"/>
        <v>140</v>
      </c>
      <c r="B186" s="9" t="s">
        <v>228</v>
      </c>
      <c r="C186" s="7" t="str">
        <f t="shared" si="16"/>
        <v>D</v>
      </c>
      <c r="D186" s="7">
        <f>IF(B186="","",IF(AND(LEFT(B186,1)="D",G186="MMDVM"),Input!$H$5,IF(AND(LEFT(B186,1)="D",G186="DVRPU"),Input!$K$4,IF(AND(LEFT(B186,1)="D",G186="OTHER"),Input!$N$4,Input!$H$3))))</f>
        <v>43460000</v>
      </c>
      <c r="E186" s="7">
        <f>IF(B186="","",IF(AND(LEFT(B186,1)="D",G186="MMDVM"),Input!$H$4,IF(AND(LEFT(B186,1)="D",G186="DVRPU"),Input!$K$3,IF(AND(LEFT(B186,1)="D",G186="OTHER"),Input!$N$3,Input!$H$3))))</f>
        <v>43060000</v>
      </c>
      <c r="F186" s="9"/>
      <c r="G186" s="7" t="str">
        <f t="shared" si="15"/>
        <v>DVRPU</v>
      </c>
      <c r="H186" s="7" t="s">
        <v>118</v>
      </c>
      <c r="I186" s="7"/>
      <c r="K186" s="1">
        <v>202</v>
      </c>
      <c r="L186" s="1" t="str">
        <v>SR-PB1273</v>
      </c>
      <c r="M186" s="1" t="str">
        <v>D</v>
      </c>
      <c r="N186" s="1">
        <v>43210000</v>
      </c>
      <c r="O186" s="1">
        <v>43210000</v>
      </c>
      <c r="P186" s="1">
        <v>0</v>
      </c>
    </row>
    <row r="187" spans="1:16" x14ac:dyDescent="0.25">
      <c r="A187" s="7">
        <f t="shared" si="17"/>
        <v>141</v>
      </c>
      <c r="B187" s="9" t="s">
        <v>229</v>
      </c>
      <c r="C187" s="7" t="str">
        <f t="shared" si="16"/>
        <v>D</v>
      </c>
      <c r="D187" s="7">
        <f>IF(B187="","",IF(AND(LEFT(B187,1)="D",G187="MMDVM"),Input!$H$5,IF(AND(LEFT(B187,1)="D",G187="DVRPU"),Input!$K$4,IF(AND(LEFT(B187,1)="D",G187="OTHER"),Input!$N$4,Input!$H$3))))</f>
        <v>43460000</v>
      </c>
      <c r="E187" s="7">
        <f>IF(B187="","",IF(AND(LEFT(B187,1)="D",G187="MMDVM"),Input!$H$4,IF(AND(LEFT(B187,1)="D",G187="DVRPU"),Input!$K$3,IF(AND(LEFT(B187,1)="D",G187="OTHER"),Input!$N$3,Input!$H$3))))</f>
        <v>43060000</v>
      </c>
      <c r="F187" s="9"/>
      <c r="G187" s="7" t="str">
        <f t="shared" si="15"/>
        <v>DVRPU</v>
      </c>
      <c r="H187" s="7" t="s">
        <v>118</v>
      </c>
      <c r="I187" s="7"/>
      <c r="K187" s="1">
        <v>203</v>
      </c>
      <c r="L187" s="1" t="str">
        <v>SR-PB14</v>
      </c>
      <c r="M187" s="1" t="str">
        <v>D</v>
      </c>
      <c r="N187" s="1">
        <v>43210000</v>
      </c>
      <c r="O187" s="1">
        <v>43210000</v>
      </c>
      <c r="P187" s="1">
        <v>0</v>
      </c>
    </row>
    <row r="188" spans="1:16" x14ac:dyDescent="0.25">
      <c r="A188" s="7">
        <f t="shared" si="17"/>
        <v>142</v>
      </c>
      <c r="B188" s="9" t="s">
        <v>230</v>
      </c>
      <c r="C188" s="7" t="str">
        <f t="shared" si="16"/>
        <v>D</v>
      </c>
      <c r="D188" s="7">
        <f>IF(B188="","",IF(AND(LEFT(B188,1)="D",G188="MMDVM"),Input!$H$5,IF(AND(LEFT(B188,1)="D",G188="DVRPU"),Input!$K$4,IF(AND(LEFT(B188,1)="D",G188="OTHER"),Input!$N$4,Input!$H$3))))</f>
        <v>43460000</v>
      </c>
      <c r="E188" s="7">
        <f>IF(B188="","",IF(AND(LEFT(B188,1)="D",G188="MMDVM"),Input!$H$4,IF(AND(LEFT(B188,1)="D",G188="DVRPU"),Input!$K$3,IF(AND(LEFT(B188,1)="D",G188="OTHER"),Input!$N$3,Input!$H$3))))</f>
        <v>43060000</v>
      </c>
      <c r="F188" s="9"/>
      <c r="G188" s="7" t="str">
        <f t="shared" si="15"/>
        <v>DVRPU</v>
      </c>
      <c r="H188" s="7" t="s">
        <v>118</v>
      </c>
      <c r="I188" s="7"/>
      <c r="K188" s="1">
        <v>204</v>
      </c>
      <c r="L188" s="1" t="str">
        <v>SR-PB1405</v>
      </c>
      <c r="M188" s="1" t="str">
        <v>D</v>
      </c>
      <c r="N188" s="1">
        <v>43210000</v>
      </c>
      <c r="O188" s="1">
        <v>43210000</v>
      </c>
      <c r="P188" s="1">
        <v>0</v>
      </c>
    </row>
    <row r="189" spans="1:16" x14ac:dyDescent="0.25">
      <c r="A189" s="7">
        <f t="shared" si="17"/>
        <v>143</v>
      </c>
      <c r="B189" s="9" t="s">
        <v>231</v>
      </c>
      <c r="C189" s="7" t="str">
        <f t="shared" si="16"/>
        <v>D</v>
      </c>
      <c r="D189" s="7">
        <f>IF(B189="","",IF(AND(LEFT(B189,1)="D",G189="MMDVM"),Input!$H$5,IF(AND(LEFT(B189,1)="D",G189="DVRPU"),Input!$K$4,IF(AND(LEFT(B189,1)="D",G189="OTHER"),Input!$N$4,Input!$H$3))))</f>
        <v>43460000</v>
      </c>
      <c r="E189" s="7">
        <f>IF(B189="","",IF(AND(LEFT(B189,1)="D",G189="MMDVM"),Input!$H$4,IF(AND(LEFT(B189,1)="D",G189="DVRPU"),Input!$K$3,IF(AND(LEFT(B189,1)="D",G189="OTHER"),Input!$N$3,Input!$H$3))))</f>
        <v>43060000</v>
      </c>
      <c r="F189" s="9"/>
      <c r="G189" s="7" t="str">
        <f t="shared" si="15"/>
        <v>DVRPU</v>
      </c>
      <c r="H189" s="7" t="s">
        <v>118</v>
      </c>
      <c r="I189" s="7"/>
      <c r="K189" s="1">
        <v>205</v>
      </c>
      <c r="L189" s="1" t="str">
        <v>SR-PB1471</v>
      </c>
      <c r="M189" s="1" t="str">
        <v>D</v>
      </c>
      <c r="N189" s="1">
        <v>43210000</v>
      </c>
      <c r="O189" s="1">
        <v>43210000</v>
      </c>
      <c r="P189" s="1">
        <v>0</v>
      </c>
    </row>
    <row r="190" spans="1:16" x14ac:dyDescent="0.25">
      <c r="A190" s="7">
        <f t="shared" si="17"/>
        <v>144</v>
      </c>
      <c r="B190" s="9" t="s">
        <v>232</v>
      </c>
      <c r="C190" s="7" t="str">
        <f t="shared" si="16"/>
        <v>D</v>
      </c>
      <c r="D190" s="7">
        <f>IF(B190="","",IF(AND(LEFT(B190,1)="D",G190="MMDVM"),Input!$H$5,IF(AND(LEFT(B190,1)="D",G190="DVRPU"),Input!$K$4,IF(AND(LEFT(B190,1)="D",G190="OTHER"),Input!$N$4,Input!$H$3))))</f>
        <v>43460000</v>
      </c>
      <c r="E190" s="7">
        <f>IF(B190="","",IF(AND(LEFT(B190,1)="D",G190="MMDVM"),Input!$H$4,IF(AND(LEFT(B190,1)="D",G190="DVRPU"),Input!$K$3,IF(AND(LEFT(B190,1)="D",G190="OTHER"),Input!$N$3,Input!$H$3))))</f>
        <v>43060000</v>
      </c>
      <c r="F190" s="9"/>
      <c r="G190" s="7" t="str">
        <f t="shared" si="15"/>
        <v>DVRPU</v>
      </c>
      <c r="H190" s="7" t="s">
        <v>118</v>
      </c>
      <c r="I190" s="7"/>
      <c r="K190" s="1">
        <v>206</v>
      </c>
      <c r="L190" s="1" t="str">
        <v>SR-PB1472</v>
      </c>
      <c r="M190" s="1" t="str">
        <v>D</v>
      </c>
      <c r="N190" s="1">
        <v>43210000</v>
      </c>
      <c r="O190" s="1">
        <v>43210000</v>
      </c>
      <c r="P190" s="1">
        <v>0</v>
      </c>
    </row>
    <row r="191" spans="1:16" x14ac:dyDescent="0.25">
      <c r="A191" s="7">
        <f t="shared" si="17"/>
        <v>145</v>
      </c>
      <c r="B191" s="9" t="s">
        <v>339</v>
      </c>
      <c r="C191" s="7" t="str">
        <f t="shared" si="16"/>
        <v>D</v>
      </c>
      <c r="D191" s="7">
        <f>IF(B191="","",IF(AND(LEFT(B191,1)="D",G191="MMDVM"),Input!$H$5,IF(AND(LEFT(B191,1)="D",G191="DVRPU"),Input!$K$4,IF(AND(LEFT(B191,1)="D",G191="OTHER"),Input!$N$4,Input!$H$3))))</f>
        <v>43460000</v>
      </c>
      <c r="E191" s="7">
        <f>IF(B191="","",IF(AND(LEFT(B191,1)="D",G191="MMDVM"),Input!$H$4,IF(AND(LEFT(B191,1)="D",G191="DVRPU"),Input!$K$3,IF(AND(LEFT(B191,1)="D",G191="OTHER"),Input!$N$3,Input!$H$3))))</f>
        <v>43060000</v>
      </c>
      <c r="F191" s="9"/>
      <c r="G191" s="7" t="str">
        <f t="shared" si="15"/>
        <v>DVRPU</v>
      </c>
      <c r="H191" s="7" t="s">
        <v>118</v>
      </c>
      <c r="I191" s="7"/>
      <c r="K191" s="1">
        <v>207</v>
      </c>
      <c r="L191" s="1" t="str">
        <v>SR-PB31</v>
      </c>
      <c r="M191" s="1" t="str">
        <v>D</v>
      </c>
      <c r="N191" s="1">
        <v>43210000</v>
      </c>
      <c r="O191" s="1">
        <v>43210000</v>
      </c>
      <c r="P191" s="1">
        <v>0</v>
      </c>
    </row>
    <row r="192" spans="1:16" x14ac:dyDescent="0.25">
      <c r="A192" s="7">
        <f t="shared" si="17"/>
        <v>146</v>
      </c>
      <c r="B192" s="9" t="s">
        <v>233</v>
      </c>
      <c r="C192" s="7" t="str">
        <f t="shared" si="16"/>
        <v>D</v>
      </c>
      <c r="D192" s="7">
        <f>IF(B192="","",IF(AND(LEFT(B192,1)="D",G192="MMDVM"),Input!$H$5,IF(AND(LEFT(B192,1)="D",G192="DVRPU"),Input!$K$4,IF(AND(LEFT(B192,1)="D",G192="OTHER"),Input!$N$4,Input!$H$3))))</f>
        <v>43460000</v>
      </c>
      <c r="E192" s="7">
        <f>IF(B192="","",IF(AND(LEFT(B192,1)="D",G192="MMDVM"),Input!$H$4,IF(AND(LEFT(B192,1)="D",G192="DVRPU"),Input!$K$3,IF(AND(LEFT(B192,1)="D",G192="OTHER"),Input!$N$3,Input!$H$3))))</f>
        <v>43060000</v>
      </c>
      <c r="F192" s="9"/>
      <c r="G192" s="7" t="str">
        <f t="shared" si="15"/>
        <v>DVRPU</v>
      </c>
      <c r="H192" s="7" t="s">
        <v>118</v>
      </c>
      <c r="I192" s="7"/>
      <c r="K192" s="1">
        <v>208</v>
      </c>
      <c r="L192" s="1" t="str">
        <v>SR-PB32</v>
      </c>
      <c r="M192" s="1" t="str">
        <v>D</v>
      </c>
      <c r="N192" s="1">
        <v>43210000</v>
      </c>
      <c r="O192" s="1">
        <v>43210000</v>
      </c>
      <c r="P192" s="1">
        <v>0</v>
      </c>
    </row>
    <row r="193" spans="1:16" x14ac:dyDescent="0.25">
      <c r="A193" s="7">
        <f t="shared" si="17"/>
        <v>147</v>
      </c>
      <c r="B193" s="9" t="s">
        <v>234</v>
      </c>
      <c r="C193" s="7" t="str">
        <f t="shared" si="16"/>
        <v>D</v>
      </c>
      <c r="D193" s="7">
        <f>IF(B193="","",IF(AND(LEFT(B193,1)="D",G193="MMDVM"),Input!$H$5,IF(AND(LEFT(B193,1)="D",G193="DVRPU"),Input!$K$4,IF(AND(LEFT(B193,1)="D",G193="OTHER"),Input!$N$4,Input!$H$3))))</f>
        <v>43460000</v>
      </c>
      <c r="E193" s="7">
        <f>IF(B193="","",IF(AND(LEFT(B193,1)="D",G193="MMDVM"),Input!$H$4,IF(AND(LEFT(B193,1)="D",G193="DVRPU"),Input!$K$3,IF(AND(LEFT(B193,1)="D",G193="OTHER"),Input!$N$3,Input!$H$3))))</f>
        <v>43060000</v>
      </c>
      <c r="F193" s="9"/>
      <c r="G193" s="7" t="str">
        <f t="shared" si="15"/>
        <v>DVRPU</v>
      </c>
      <c r="H193" s="7" t="s">
        <v>118</v>
      </c>
      <c r="I193" s="7"/>
      <c r="K193" s="1">
        <v>209</v>
      </c>
      <c r="L193" s="1" t="str">
        <v>SR-PB3275</v>
      </c>
      <c r="M193" s="1" t="str">
        <v>D</v>
      </c>
      <c r="N193" s="1">
        <v>43210000</v>
      </c>
      <c r="O193" s="1">
        <v>43210000</v>
      </c>
      <c r="P193" s="1">
        <v>0</v>
      </c>
    </row>
    <row r="194" spans="1:16" x14ac:dyDescent="0.25">
      <c r="A194" s="7">
        <f t="shared" si="17"/>
        <v>148</v>
      </c>
      <c r="B194" s="9" t="s">
        <v>235</v>
      </c>
      <c r="C194" s="7" t="str">
        <f t="shared" si="16"/>
        <v>D</v>
      </c>
      <c r="D194" s="7">
        <f>IF(B194="","",IF(AND(LEFT(B194,1)="D",G194="MMDVM"),Input!$H$5,IF(AND(LEFT(B194,1)="D",G194="DVRPU"),Input!$K$4,IF(AND(LEFT(B194,1)="D",G194="OTHER"),Input!$N$4,Input!$H$3))))</f>
        <v>43460000</v>
      </c>
      <c r="E194" s="7">
        <f>IF(B194="","",IF(AND(LEFT(B194,1)="D",G194="MMDVM"),Input!$H$4,IF(AND(LEFT(B194,1)="D",G194="DVRPU"),Input!$K$3,IF(AND(LEFT(B194,1)="D",G194="OTHER"),Input!$N$3,Input!$H$3))))</f>
        <v>43060000</v>
      </c>
      <c r="F194" s="9"/>
      <c r="G194" s="7" t="str">
        <f t="shared" ref="G194:G257" si="18">IF(MID(B194,2,1)="M","MMDVM",IF(MID(B194,2,1)="R","DVRPU",IF(MID(B194,2,1)="L","OTHER","")))</f>
        <v>DVRPU</v>
      </c>
      <c r="H194" s="7" t="s">
        <v>118</v>
      </c>
      <c r="I194" s="7"/>
      <c r="K194" s="1">
        <v>210</v>
      </c>
      <c r="L194" s="1" t="str">
        <v>SR-PB33</v>
      </c>
      <c r="M194" s="1" t="str">
        <v>D</v>
      </c>
      <c r="N194" s="1">
        <v>43210000</v>
      </c>
      <c r="O194" s="1">
        <v>43210000</v>
      </c>
      <c r="P194" s="1">
        <v>0</v>
      </c>
    </row>
    <row r="195" spans="1:16" x14ac:dyDescent="0.25">
      <c r="A195" s="7">
        <f t="shared" si="17"/>
        <v>149</v>
      </c>
      <c r="B195" s="9" t="s">
        <v>236</v>
      </c>
      <c r="C195" s="7" t="str">
        <f t="shared" ref="C195:C258" si="19">IF(B195="","","D")</f>
        <v>D</v>
      </c>
      <c r="D195" s="7">
        <f>IF(B195="","",IF(AND(LEFT(B195,1)="D",G195="MMDVM"),Input!$H$5,IF(AND(LEFT(B195,1)="D",G195="DVRPU"),Input!$K$4,IF(AND(LEFT(B195,1)="D",G195="OTHER"),Input!$N$4,Input!$H$3))))</f>
        <v>43460000</v>
      </c>
      <c r="E195" s="7">
        <f>IF(B195="","",IF(AND(LEFT(B195,1)="D",G195="MMDVM"),Input!$H$4,IF(AND(LEFT(B195,1)="D",G195="DVRPU"),Input!$K$3,IF(AND(LEFT(B195,1)="D",G195="OTHER"),Input!$N$3,Input!$H$3))))</f>
        <v>43060000</v>
      </c>
      <c r="F195" s="9"/>
      <c r="G195" s="7" t="str">
        <f t="shared" si="18"/>
        <v>DVRPU</v>
      </c>
      <c r="H195" s="7" t="s">
        <v>118</v>
      </c>
      <c r="I195" s="7"/>
      <c r="K195" s="1">
        <v>211</v>
      </c>
      <c r="L195" s="1" t="str">
        <v>SR-PB3374</v>
      </c>
      <c r="M195" s="1" t="str">
        <v>D</v>
      </c>
      <c r="N195" s="1">
        <v>43210000</v>
      </c>
      <c r="O195" s="1">
        <v>43210000</v>
      </c>
      <c r="P195" s="1">
        <v>0</v>
      </c>
    </row>
    <row r="196" spans="1:16" x14ac:dyDescent="0.25">
      <c r="A196" s="7">
        <f t="shared" si="17"/>
        <v>150</v>
      </c>
      <c r="B196" s="9" t="s">
        <v>237</v>
      </c>
      <c r="C196" s="7" t="str">
        <f t="shared" si="19"/>
        <v>D</v>
      </c>
      <c r="D196" s="7">
        <f>IF(B196="","",IF(AND(LEFT(B196,1)="D",G196="MMDVM"),Input!$H$5,IF(AND(LEFT(B196,1)="D",G196="DVRPU"),Input!$K$4,IF(AND(LEFT(B196,1)="D",G196="OTHER"),Input!$N$4,Input!$H$3))))</f>
        <v>43460000</v>
      </c>
      <c r="E196" s="7">
        <f>IF(B196="","",IF(AND(LEFT(B196,1)="D",G196="MMDVM"),Input!$H$4,IF(AND(LEFT(B196,1)="D",G196="DVRPU"),Input!$K$3,IF(AND(LEFT(B196,1)="D",G196="OTHER"),Input!$N$3,Input!$H$3))))</f>
        <v>43060000</v>
      </c>
      <c r="F196" s="9"/>
      <c r="G196" s="7" t="str">
        <f t="shared" si="18"/>
        <v>DVRPU</v>
      </c>
      <c r="H196" s="7" t="s">
        <v>118</v>
      </c>
      <c r="I196" s="7"/>
      <c r="K196" s="1">
        <v>212</v>
      </c>
      <c r="L196" s="1" t="str">
        <v>SR-PB35</v>
      </c>
      <c r="M196" s="1" t="str">
        <v>D</v>
      </c>
      <c r="N196" s="1">
        <v>43210000</v>
      </c>
      <c r="O196" s="1">
        <v>43210000</v>
      </c>
      <c r="P196" s="1">
        <v>0</v>
      </c>
    </row>
    <row r="197" spans="1:16" x14ac:dyDescent="0.25">
      <c r="A197" s="7">
        <f t="shared" si="17"/>
        <v>151</v>
      </c>
      <c r="B197" s="9" t="s">
        <v>238</v>
      </c>
      <c r="C197" s="7" t="str">
        <f t="shared" si="19"/>
        <v>D</v>
      </c>
      <c r="D197" s="7">
        <f>IF(B197="","",IF(AND(LEFT(B197,1)="D",G197="MMDVM"),Input!$H$5,IF(AND(LEFT(B197,1)="D",G197="DVRPU"),Input!$K$4,IF(AND(LEFT(B197,1)="D",G197="OTHER"),Input!$N$4,Input!$H$3))))</f>
        <v>43460000</v>
      </c>
      <c r="E197" s="7">
        <f>IF(B197="","",IF(AND(LEFT(B197,1)="D",G197="MMDVM"),Input!$H$4,IF(AND(LEFT(B197,1)="D",G197="DVRPU"),Input!$K$3,IF(AND(LEFT(B197,1)="D",G197="OTHER"),Input!$N$3,Input!$H$3))))</f>
        <v>43060000</v>
      </c>
      <c r="F197" s="9"/>
      <c r="G197" s="7" t="str">
        <f t="shared" si="18"/>
        <v>DVRPU</v>
      </c>
      <c r="H197" s="7" t="s">
        <v>118</v>
      </c>
      <c r="I197" s="7"/>
      <c r="K197" s="1">
        <v>213</v>
      </c>
      <c r="L197" s="1" t="str">
        <v>SR-PB3522</v>
      </c>
      <c r="M197" s="1" t="str">
        <v>D</v>
      </c>
      <c r="N197" s="1">
        <v>43210000</v>
      </c>
      <c r="O197" s="1">
        <v>43210000</v>
      </c>
      <c r="P197" s="1">
        <v>0</v>
      </c>
    </row>
    <row r="198" spans="1:16" x14ac:dyDescent="0.25">
      <c r="A198" s="7">
        <f t="shared" si="17"/>
        <v>152</v>
      </c>
      <c r="B198" s="9" t="s">
        <v>239</v>
      </c>
      <c r="C198" s="7" t="str">
        <f t="shared" si="19"/>
        <v>D</v>
      </c>
      <c r="D198" s="7">
        <f>IF(B198="","",IF(AND(LEFT(B198,1)="D",G198="MMDVM"),Input!$H$5,IF(AND(LEFT(B198,1)="D",G198="DVRPU"),Input!$K$4,IF(AND(LEFT(B198,1)="D",G198="OTHER"),Input!$N$4,Input!$H$3))))</f>
        <v>43460000</v>
      </c>
      <c r="E198" s="7">
        <f>IF(B198="","",IF(AND(LEFT(B198,1)="D",G198="MMDVM"),Input!$H$4,IF(AND(LEFT(B198,1)="D",G198="DVRPU"),Input!$K$3,IF(AND(LEFT(B198,1)="D",G198="OTHER"),Input!$N$3,Input!$H$3))))</f>
        <v>43060000</v>
      </c>
      <c r="F198" s="9"/>
      <c r="G198" s="7" t="str">
        <f t="shared" si="18"/>
        <v>DVRPU</v>
      </c>
      <c r="H198" s="7" t="s">
        <v>118</v>
      </c>
      <c r="I198" s="7"/>
      <c r="K198" s="1">
        <v>214</v>
      </c>
      <c r="L198" s="1" t="str">
        <v>SR-PB96</v>
      </c>
      <c r="M198" s="1" t="str">
        <v>D</v>
      </c>
      <c r="N198" s="1">
        <v>43210000</v>
      </c>
      <c r="O198" s="1">
        <v>43210000</v>
      </c>
      <c r="P198" s="1">
        <v>0</v>
      </c>
    </row>
    <row r="199" spans="1:16" x14ac:dyDescent="0.25">
      <c r="A199" s="7">
        <f t="shared" si="17"/>
        <v>153</v>
      </c>
      <c r="B199" s="9" t="s">
        <v>240</v>
      </c>
      <c r="C199" s="7" t="str">
        <f t="shared" si="19"/>
        <v>D</v>
      </c>
      <c r="D199" s="7">
        <f>IF(B199="","",IF(AND(LEFT(B199,1)="D",G199="MMDVM"),Input!$H$5,IF(AND(LEFT(B199,1)="D",G199="DVRPU"),Input!$K$4,IF(AND(LEFT(B199,1)="D",G199="OTHER"),Input!$N$4,Input!$H$3))))</f>
        <v>43460000</v>
      </c>
      <c r="E199" s="7">
        <f>IF(B199="","",IF(AND(LEFT(B199,1)="D",G199="MMDVM"),Input!$H$4,IF(AND(LEFT(B199,1)="D",G199="DVRPU"),Input!$K$3,IF(AND(LEFT(B199,1)="D",G199="OTHER"),Input!$N$3,Input!$H$3))))</f>
        <v>43060000</v>
      </c>
      <c r="F199" s="9"/>
      <c r="G199" s="7" t="str">
        <f t="shared" si="18"/>
        <v>DVRPU</v>
      </c>
      <c r="H199" s="7" t="s">
        <v>118</v>
      </c>
      <c r="I199" s="7"/>
      <c r="K199" s="1">
        <v>215</v>
      </c>
      <c r="L199" s="1" t="str">
        <v>SR-PB9671</v>
      </c>
      <c r="M199" s="1" t="str">
        <v>D</v>
      </c>
      <c r="N199" s="1">
        <v>43210000</v>
      </c>
      <c r="O199" s="1">
        <v>43210000</v>
      </c>
      <c r="P199" s="1">
        <v>0</v>
      </c>
    </row>
    <row r="200" spans="1:16" x14ac:dyDescent="0.25">
      <c r="A200" s="7">
        <f t="shared" si="17"/>
        <v>154</v>
      </c>
      <c r="B200" s="9" t="s">
        <v>241</v>
      </c>
      <c r="C200" s="7" t="str">
        <f t="shared" si="19"/>
        <v>D</v>
      </c>
      <c r="D200" s="7">
        <f>IF(B200="","",IF(AND(LEFT(B200,1)="D",G200="MMDVM"),Input!$H$5,IF(AND(LEFT(B200,1)="D",G200="DVRPU"),Input!$K$4,IF(AND(LEFT(B200,1)="D",G200="OTHER"),Input!$N$4,Input!$H$3))))</f>
        <v>43460000</v>
      </c>
      <c r="E200" s="7">
        <f>IF(B200="","",IF(AND(LEFT(B200,1)="D",G200="MMDVM"),Input!$H$4,IF(AND(LEFT(B200,1)="D",G200="DVRPU"),Input!$K$3,IF(AND(LEFT(B200,1)="D",G200="OTHER"),Input!$N$3,Input!$H$3))))</f>
        <v>43060000</v>
      </c>
      <c r="F200" s="9"/>
      <c r="G200" s="7" t="str">
        <f t="shared" si="18"/>
        <v>DVRPU</v>
      </c>
      <c r="H200" s="7" t="s">
        <v>118</v>
      </c>
      <c r="I200" s="7"/>
      <c r="K200" s="1">
        <v>216</v>
      </c>
      <c r="L200" s="1" t="str">
        <v>SR-PC</v>
      </c>
      <c r="M200" s="1" t="str">
        <v>D</v>
      </c>
      <c r="N200" s="1">
        <v>43210000</v>
      </c>
      <c r="O200" s="1">
        <v>43210000</v>
      </c>
      <c r="P200" s="1">
        <v>0</v>
      </c>
    </row>
    <row r="201" spans="1:16" x14ac:dyDescent="0.25">
      <c r="A201" s="7">
        <f t="shared" si="17"/>
        <v>155</v>
      </c>
      <c r="B201" s="9" t="s">
        <v>242</v>
      </c>
      <c r="C201" s="7" t="str">
        <f t="shared" si="19"/>
        <v>D</v>
      </c>
      <c r="D201" s="7">
        <f>IF(B201="","",IF(AND(LEFT(B201,1)="D",G201="MMDVM"),Input!$H$5,IF(AND(LEFT(B201,1)="D",G201="DVRPU"),Input!$K$4,IF(AND(LEFT(B201,1)="D",G201="OTHER"),Input!$N$4,Input!$H$3))))</f>
        <v>43460000</v>
      </c>
      <c r="E201" s="7">
        <f>IF(B201="","",IF(AND(LEFT(B201,1)="D",G201="MMDVM"),Input!$H$4,IF(AND(LEFT(B201,1)="D",G201="DVRPU"),Input!$K$3,IF(AND(LEFT(B201,1)="D",G201="OTHER"),Input!$N$3,Input!$H$3))))</f>
        <v>43060000</v>
      </c>
      <c r="F201" s="9"/>
      <c r="G201" s="7" t="str">
        <f t="shared" si="18"/>
        <v>DVRPU</v>
      </c>
      <c r="H201" s="7" t="s">
        <v>118</v>
      </c>
      <c r="I201" s="7"/>
      <c r="K201" s="1">
        <v>217</v>
      </c>
      <c r="L201" s="1" t="str">
        <v>SR-YB</v>
      </c>
      <c r="M201" s="1" t="str">
        <v>D</v>
      </c>
      <c r="N201" s="1">
        <v>43210000</v>
      </c>
      <c r="O201" s="1">
        <v>43210000</v>
      </c>
      <c r="P201" s="1">
        <v>0</v>
      </c>
    </row>
    <row r="202" spans="1:16" x14ac:dyDescent="0.25">
      <c r="A202" s="7">
        <f t="shared" si="17"/>
        <v>156</v>
      </c>
      <c r="B202" s="9" t="s">
        <v>243</v>
      </c>
      <c r="C202" s="7" t="str">
        <f t="shared" si="19"/>
        <v>D</v>
      </c>
      <c r="D202" s="7">
        <f>IF(B202="","",IF(AND(LEFT(B202,1)="D",G202="MMDVM"),Input!$H$5,IF(AND(LEFT(B202,1)="D",G202="DVRPU"),Input!$K$4,IF(AND(LEFT(B202,1)="D",G202="OTHER"),Input!$N$4,Input!$H$3))))</f>
        <v>43460000</v>
      </c>
      <c r="E202" s="7">
        <f>IF(B202="","",IF(AND(LEFT(B202,1)="D",G202="MMDVM"),Input!$H$4,IF(AND(LEFT(B202,1)="D",G202="DVRPU"),Input!$K$3,IF(AND(LEFT(B202,1)="D",G202="OTHER"),Input!$N$3,Input!$H$3))))</f>
        <v>43060000</v>
      </c>
      <c r="F202" s="9"/>
      <c r="G202" s="7" t="str">
        <f t="shared" si="18"/>
        <v>DVRPU</v>
      </c>
      <c r="H202" s="7" t="s">
        <v>118</v>
      </c>
      <c r="I202" s="7"/>
      <c r="K202" s="1">
        <v>218</v>
      </c>
      <c r="L202" s="1" t="str">
        <v>SR-YB12</v>
      </c>
      <c r="M202" s="1" t="str">
        <v>D</v>
      </c>
      <c r="N202" s="1">
        <v>43210000</v>
      </c>
      <c r="O202" s="1">
        <v>43210000</v>
      </c>
      <c r="P202" s="1">
        <v>0</v>
      </c>
    </row>
    <row r="203" spans="1:16" x14ac:dyDescent="0.25">
      <c r="A203" s="7">
        <f t="shared" si="17"/>
        <v>157</v>
      </c>
      <c r="B203" s="9" t="s">
        <v>244</v>
      </c>
      <c r="C203" s="7" t="str">
        <f t="shared" si="19"/>
        <v>D</v>
      </c>
      <c r="D203" s="7">
        <f>IF(B203="","",IF(AND(LEFT(B203,1)="D",G203="MMDVM"),Input!$H$5,IF(AND(LEFT(B203,1)="D",G203="DVRPU"),Input!$K$4,IF(AND(LEFT(B203,1)="D",G203="OTHER"),Input!$N$4,Input!$H$3))))</f>
        <v>43460000</v>
      </c>
      <c r="E203" s="7">
        <f>IF(B203="","",IF(AND(LEFT(B203,1)="D",G203="MMDVM"),Input!$H$4,IF(AND(LEFT(B203,1)="D",G203="DVRPU"),Input!$K$3,IF(AND(LEFT(B203,1)="D",G203="OTHER"),Input!$N$3,Input!$H$3))))</f>
        <v>43060000</v>
      </c>
      <c r="F203" s="9"/>
      <c r="G203" s="7" t="str">
        <f t="shared" si="18"/>
        <v>DVRPU</v>
      </c>
      <c r="H203" s="7" t="s">
        <v>118</v>
      </c>
      <c r="I203" s="7"/>
      <c r="K203" s="1">
        <v>219</v>
      </c>
      <c r="L203" s="1" t="str">
        <v>SR-YB14</v>
      </c>
      <c r="M203" s="1" t="str">
        <v>D</v>
      </c>
      <c r="N203" s="1">
        <v>43210000</v>
      </c>
      <c r="O203" s="1">
        <v>43210000</v>
      </c>
      <c r="P203" s="1">
        <v>0</v>
      </c>
    </row>
    <row r="204" spans="1:16" x14ac:dyDescent="0.25">
      <c r="A204" s="7">
        <f t="shared" si="17"/>
        <v>158</v>
      </c>
      <c r="B204" s="9" t="s">
        <v>245</v>
      </c>
      <c r="C204" s="7" t="str">
        <f t="shared" si="19"/>
        <v>D</v>
      </c>
      <c r="D204" s="7">
        <f>IF(B204="","",IF(AND(LEFT(B204,1)="D",G204="MMDVM"),Input!$H$5,IF(AND(LEFT(B204,1)="D",G204="DVRPU"),Input!$K$4,IF(AND(LEFT(B204,1)="D",G204="OTHER"),Input!$N$4,Input!$H$3))))</f>
        <v>43460000</v>
      </c>
      <c r="E204" s="7">
        <f>IF(B204="","",IF(AND(LEFT(B204,1)="D",G204="MMDVM"),Input!$H$4,IF(AND(LEFT(B204,1)="D",G204="DVRPU"),Input!$K$3,IF(AND(LEFT(B204,1)="D",G204="OTHER"),Input!$N$3,Input!$H$3))))</f>
        <v>43060000</v>
      </c>
      <c r="F204" s="9"/>
      <c r="G204" s="7" t="str">
        <f t="shared" si="18"/>
        <v>DVRPU</v>
      </c>
      <c r="H204" s="7" t="s">
        <v>118</v>
      </c>
      <c r="I204" s="7"/>
      <c r="K204" s="1">
        <v>220</v>
      </c>
      <c r="L204" s="1" t="str">
        <v>SR-YB1405</v>
      </c>
      <c r="M204" s="1" t="str">
        <v>D</v>
      </c>
      <c r="N204" s="1">
        <v>43210000</v>
      </c>
      <c r="O204" s="1">
        <v>43210000</v>
      </c>
      <c r="P204" s="1">
        <v>0</v>
      </c>
    </row>
    <row r="205" spans="1:16" x14ac:dyDescent="0.25">
      <c r="A205" s="7">
        <f t="shared" si="17"/>
        <v>159</v>
      </c>
      <c r="B205" s="9" t="s">
        <v>246</v>
      </c>
      <c r="C205" s="7" t="str">
        <f t="shared" si="19"/>
        <v>D</v>
      </c>
      <c r="D205" s="7">
        <f>IF(B205="","",IF(AND(LEFT(B205,1)="D",G205="MMDVM"),Input!$H$5,IF(AND(LEFT(B205,1)="D",G205="DVRPU"),Input!$K$4,IF(AND(LEFT(B205,1)="D",G205="OTHER"),Input!$N$4,Input!$H$3))))</f>
        <v>43460000</v>
      </c>
      <c r="E205" s="7">
        <f>IF(B205="","",IF(AND(LEFT(B205,1)="D",G205="MMDVM"),Input!$H$4,IF(AND(LEFT(B205,1)="D",G205="DVRPU"),Input!$K$3,IF(AND(LEFT(B205,1)="D",G205="OTHER"),Input!$N$3,Input!$H$3))))</f>
        <v>43060000</v>
      </c>
      <c r="F205" s="9"/>
      <c r="G205" s="7" t="str">
        <f t="shared" si="18"/>
        <v>DVRPU</v>
      </c>
      <c r="H205" s="7" t="s">
        <v>118</v>
      </c>
      <c r="I205" s="7"/>
      <c r="K205" s="1">
        <v>221</v>
      </c>
      <c r="L205" s="1" t="str">
        <v>SR-YB1472</v>
      </c>
      <c r="M205" s="1" t="str">
        <v>D</v>
      </c>
      <c r="N205" s="1">
        <v>43210000</v>
      </c>
      <c r="O205" s="1">
        <v>43210000</v>
      </c>
      <c r="P205" s="1">
        <v>0</v>
      </c>
    </row>
    <row r="206" spans="1:16" x14ac:dyDescent="0.25">
      <c r="A206" s="7">
        <f t="shared" si="17"/>
        <v>160</v>
      </c>
      <c r="B206" s="9" t="s">
        <v>247</v>
      </c>
      <c r="C206" s="7" t="str">
        <f t="shared" si="19"/>
        <v>D</v>
      </c>
      <c r="D206" s="7">
        <f>IF(B206="","",IF(AND(LEFT(B206,1)="D",G206="MMDVM"),Input!$H$5,IF(AND(LEFT(B206,1)="D",G206="DVRPU"),Input!$K$4,IF(AND(LEFT(B206,1)="D",G206="OTHER"),Input!$N$4,Input!$H$3))))</f>
        <v>43460000</v>
      </c>
      <c r="E206" s="7">
        <f>IF(B206="","",IF(AND(LEFT(B206,1)="D",G206="MMDVM"),Input!$H$4,IF(AND(LEFT(B206,1)="D",G206="DVRPU"),Input!$K$3,IF(AND(LEFT(B206,1)="D",G206="OTHER"),Input!$N$3,Input!$H$3))))</f>
        <v>43060000</v>
      </c>
      <c r="F206" s="9"/>
      <c r="G206" s="7" t="str">
        <f t="shared" si="18"/>
        <v>DVRPU</v>
      </c>
      <c r="H206" s="7" t="s">
        <v>118</v>
      </c>
      <c r="I206" s="7"/>
      <c r="K206" s="1">
        <v>222</v>
      </c>
      <c r="L206" s="1" t="str">
        <v>SR-YB31</v>
      </c>
      <c r="M206" s="1" t="str">
        <v>D</v>
      </c>
      <c r="N206" s="1">
        <v>43210000</v>
      </c>
      <c r="O206" s="1">
        <v>43210000</v>
      </c>
      <c r="P206" s="1">
        <v>0</v>
      </c>
    </row>
    <row r="207" spans="1:16" x14ac:dyDescent="0.25">
      <c r="A207" s="7">
        <f t="shared" si="17"/>
        <v>161</v>
      </c>
      <c r="B207" s="9" t="s">
        <v>248</v>
      </c>
      <c r="C207" s="7" t="str">
        <f t="shared" si="19"/>
        <v>D</v>
      </c>
      <c r="D207" s="7">
        <f>IF(B207="","",IF(AND(LEFT(B207,1)="D",G207="MMDVM"),Input!$H$5,IF(AND(LEFT(B207,1)="D",G207="DVRPU"),Input!$K$4,IF(AND(LEFT(B207,1)="D",G207="OTHER"),Input!$N$4,Input!$H$3))))</f>
        <v>43460000</v>
      </c>
      <c r="E207" s="7">
        <f>IF(B207="","",IF(AND(LEFT(B207,1)="D",G207="MMDVM"),Input!$H$4,IF(AND(LEFT(B207,1)="D",G207="DVRPU"),Input!$K$3,IF(AND(LEFT(B207,1)="D",G207="OTHER"),Input!$N$3,Input!$H$3))))</f>
        <v>43060000</v>
      </c>
      <c r="F207" s="9"/>
      <c r="G207" s="7" t="str">
        <f t="shared" si="18"/>
        <v>DVRPU</v>
      </c>
      <c r="H207" s="7" t="s">
        <v>118</v>
      </c>
      <c r="I207" s="7"/>
      <c r="K207" s="1">
        <v>223</v>
      </c>
      <c r="L207" s="1" t="str">
        <v>SR-YB32</v>
      </c>
      <c r="M207" s="1" t="str">
        <v>D</v>
      </c>
      <c r="N207" s="1">
        <v>43210000</v>
      </c>
      <c r="O207" s="1">
        <v>43210000</v>
      </c>
      <c r="P207" s="1">
        <v>0</v>
      </c>
    </row>
    <row r="208" spans="1:16" x14ac:dyDescent="0.25">
      <c r="A208" s="7">
        <f t="shared" si="17"/>
        <v>162</v>
      </c>
      <c r="B208" s="9" t="s">
        <v>249</v>
      </c>
      <c r="C208" s="7" t="str">
        <f t="shared" si="19"/>
        <v>D</v>
      </c>
      <c r="D208" s="7">
        <f>IF(B208="","",IF(AND(LEFT(B208,1)="D",G208="MMDVM"),Input!$H$5,IF(AND(LEFT(B208,1)="D",G208="DVRPU"),Input!$K$4,IF(AND(LEFT(B208,1)="D",G208="OTHER"),Input!$N$4,Input!$H$3))))</f>
        <v>43460000</v>
      </c>
      <c r="E208" s="7">
        <f>IF(B208="","",IF(AND(LEFT(B208,1)="D",G208="MMDVM"),Input!$H$4,IF(AND(LEFT(B208,1)="D",G208="DVRPU"),Input!$K$3,IF(AND(LEFT(B208,1)="D",G208="OTHER"),Input!$N$3,Input!$H$3))))</f>
        <v>43060000</v>
      </c>
      <c r="F208" s="9"/>
      <c r="G208" s="7" t="str">
        <f t="shared" si="18"/>
        <v>DVRPU</v>
      </c>
      <c r="H208" s="7" t="s">
        <v>118</v>
      </c>
      <c r="I208" s="7"/>
      <c r="K208" s="1">
        <v>224</v>
      </c>
      <c r="L208" s="1" t="str">
        <v>SR-YB3275</v>
      </c>
      <c r="M208" s="1" t="str">
        <v>D</v>
      </c>
      <c r="N208" s="1">
        <v>43210000</v>
      </c>
      <c r="O208" s="1">
        <v>43210000</v>
      </c>
      <c r="P208" s="1">
        <v>0</v>
      </c>
    </row>
    <row r="209" spans="1:16" x14ac:dyDescent="0.25">
      <c r="A209" s="7">
        <f t="shared" si="17"/>
        <v>163</v>
      </c>
      <c r="B209" s="9" t="s">
        <v>250</v>
      </c>
      <c r="C209" s="7" t="str">
        <f t="shared" si="19"/>
        <v>D</v>
      </c>
      <c r="D209" s="7">
        <f>IF(B209="","",IF(AND(LEFT(B209,1)="D",G209="MMDVM"),Input!$H$5,IF(AND(LEFT(B209,1)="D",G209="DVRPU"),Input!$K$4,IF(AND(LEFT(B209,1)="D",G209="OTHER"),Input!$N$4,Input!$H$3))))</f>
        <v>43460000</v>
      </c>
      <c r="E209" s="7">
        <f>IF(B209="","",IF(AND(LEFT(B209,1)="D",G209="MMDVM"),Input!$H$4,IF(AND(LEFT(B209,1)="D",G209="DVRPU"),Input!$K$3,IF(AND(LEFT(B209,1)="D",G209="OTHER"),Input!$N$3,Input!$H$3))))</f>
        <v>43060000</v>
      </c>
      <c r="F209" s="9"/>
      <c r="G209" s="7" t="str">
        <f t="shared" si="18"/>
        <v>DVRPU</v>
      </c>
      <c r="H209" s="7" t="s">
        <v>118</v>
      </c>
      <c r="I209" s="7"/>
      <c r="K209" s="1">
        <v>225</v>
      </c>
      <c r="L209" s="1" t="str">
        <v>SR-YB33</v>
      </c>
      <c r="M209" s="1" t="str">
        <v>D</v>
      </c>
      <c r="N209" s="1">
        <v>43210000</v>
      </c>
      <c r="O209" s="1">
        <v>43210000</v>
      </c>
      <c r="P209" s="1">
        <v>0</v>
      </c>
    </row>
    <row r="210" spans="1:16" x14ac:dyDescent="0.25">
      <c r="A210" s="7">
        <f t="shared" si="17"/>
        <v>164</v>
      </c>
      <c r="B210" s="9" t="s">
        <v>251</v>
      </c>
      <c r="C210" s="7" t="str">
        <f t="shared" si="19"/>
        <v>D</v>
      </c>
      <c r="D210" s="7">
        <f>IF(B210="","",IF(AND(LEFT(B210,1)="D",G210="MMDVM"),Input!$H$5,IF(AND(LEFT(B210,1)="D",G210="DVRPU"),Input!$K$4,IF(AND(LEFT(B210,1)="D",G210="OTHER"),Input!$N$4,Input!$H$3))))</f>
        <v>43460000</v>
      </c>
      <c r="E210" s="7">
        <f>IF(B210="","",IF(AND(LEFT(B210,1)="D",G210="MMDVM"),Input!$H$4,IF(AND(LEFT(B210,1)="D",G210="DVRPU"),Input!$K$3,IF(AND(LEFT(B210,1)="D",G210="OTHER"),Input!$N$3,Input!$H$3))))</f>
        <v>43060000</v>
      </c>
      <c r="F210" s="9"/>
      <c r="G210" s="7" t="str">
        <f t="shared" si="18"/>
        <v>DVRPU</v>
      </c>
      <c r="H210" s="7" t="s">
        <v>118</v>
      </c>
      <c r="I210" s="7"/>
      <c r="K210" s="1">
        <v>226</v>
      </c>
      <c r="L210" s="1" t="str">
        <v>SR-YB3374</v>
      </c>
      <c r="M210" s="1" t="str">
        <v>D</v>
      </c>
      <c r="N210" s="1">
        <v>43210000</v>
      </c>
      <c r="O210" s="1">
        <v>43210000</v>
      </c>
      <c r="P210" s="1">
        <v>0</v>
      </c>
    </row>
    <row r="211" spans="1:16" x14ac:dyDescent="0.25">
      <c r="A211" s="7">
        <f t="shared" si="17"/>
        <v>165</v>
      </c>
      <c r="B211" s="9" t="s">
        <v>252</v>
      </c>
      <c r="C211" s="7" t="str">
        <f t="shared" si="19"/>
        <v>D</v>
      </c>
      <c r="D211" s="7">
        <f>IF(B211="","",IF(AND(LEFT(B211,1)="D",G211="MMDVM"),Input!$H$5,IF(AND(LEFT(B211,1)="D",G211="DVRPU"),Input!$K$4,IF(AND(LEFT(B211,1)="D",G211="OTHER"),Input!$N$4,Input!$H$3))))</f>
        <v>43460000</v>
      </c>
      <c r="E211" s="7">
        <f>IF(B211="","",IF(AND(LEFT(B211,1)="D",G211="MMDVM"),Input!$H$4,IF(AND(LEFT(B211,1)="D",G211="DVRPU"),Input!$K$3,IF(AND(LEFT(B211,1)="D",G211="OTHER"),Input!$N$3,Input!$H$3))))</f>
        <v>43060000</v>
      </c>
      <c r="F211" s="9"/>
      <c r="G211" s="7" t="str">
        <f t="shared" si="18"/>
        <v>DVRPU</v>
      </c>
      <c r="H211" s="7" t="s">
        <v>118</v>
      </c>
      <c r="I211" s="7"/>
      <c r="K211" s="1">
        <v>227</v>
      </c>
      <c r="L211" s="1" t="str">
        <v>SR-YB34</v>
      </c>
      <c r="M211" s="1" t="str">
        <v>D</v>
      </c>
      <c r="N211" s="1">
        <v>43210000</v>
      </c>
      <c r="O211" s="1">
        <v>43210000</v>
      </c>
      <c r="P211" s="1">
        <v>0</v>
      </c>
    </row>
    <row r="212" spans="1:16" x14ac:dyDescent="0.25">
      <c r="A212" s="7">
        <f t="shared" si="17"/>
        <v>166</v>
      </c>
      <c r="B212" s="9" t="s">
        <v>253</v>
      </c>
      <c r="C212" s="7" t="str">
        <f t="shared" si="19"/>
        <v>D</v>
      </c>
      <c r="D212" s="7">
        <f>IF(B212="","",IF(AND(LEFT(B212,1)="D",G212="MMDVM"),Input!$H$5,IF(AND(LEFT(B212,1)="D",G212="DVRPU"),Input!$K$4,IF(AND(LEFT(B212,1)="D",G212="OTHER"),Input!$N$4,Input!$H$3))))</f>
        <v>43460000</v>
      </c>
      <c r="E212" s="7">
        <f>IF(B212="","",IF(AND(LEFT(B212,1)="D",G212="MMDVM"),Input!$H$4,IF(AND(LEFT(B212,1)="D",G212="DVRPU"),Input!$K$3,IF(AND(LEFT(B212,1)="D",G212="OTHER"),Input!$N$3,Input!$H$3))))</f>
        <v>43060000</v>
      </c>
      <c r="F212" s="9"/>
      <c r="G212" s="7" t="str">
        <f t="shared" si="18"/>
        <v>DVRPU</v>
      </c>
      <c r="H212" s="7" t="s">
        <v>118</v>
      </c>
      <c r="I212" s="7"/>
      <c r="K212" s="1">
        <v>228</v>
      </c>
      <c r="L212" s="1" t="str">
        <v>SR-YB35</v>
      </c>
      <c r="M212" s="1" t="str">
        <v>D</v>
      </c>
      <c r="N212" s="1">
        <v>43210000</v>
      </c>
      <c r="O212" s="1">
        <v>43210000</v>
      </c>
      <c r="P212" s="1">
        <v>0</v>
      </c>
    </row>
    <row r="213" spans="1:16" x14ac:dyDescent="0.25">
      <c r="A213" s="7">
        <f t="shared" si="17"/>
        <v>167</v>
      </c>
      <c r="B213" s="9" t="s">
        <v>254</v>
      </c>
      <c r="C213" s="7" t="str">
        <f t="shared" si="19"/>
        <v>D</v>
      </c>
      <c r="D213" s="7">
        <f>IF(B213="","",IF(AND(LEFT(B213,1)="D",G213="MMDVM"),Input!$H$5,IF(AND(LEFT(B213,1)="D",G213="DVRPU"),Input!$K$4,IF(AND(LEFT(B213,1)="D",G213="OTHER"),Input!$N$4,Input!$H$3))))</f>
        <v>43460000</v>
      </c>
      <c r="E213" s="7">
        <f>IF(B213="","",IF(AND(LEFT(B213,1)="D",G213="MMDVM"),Input!$H$4,IF(AND(LEFT(B213,1)="D",G213="DVRPU"),Input!$K$3,IF(AND(LEFT(B213,1)="D",G213="OTHER"),Input!$N$3,Input!$H$3))))</f>
        <v>43060000</v>
      </c>
      <c r="F213" s="9"/>
      <c r="G213" s="7" t="str">
        <f t="shared" si="18"/>
        <v>DVRPU</v>
      </c>
      <c r="H213" s="7" t="s">
        <v>118</v>
      </c>
      <c r="I213" s="7"/>
      <c r="K213" s="1">
        <v>229</v>
      </c>
      <c r="L213" s="1" t="str">
        <v>SR-YB3522</v>
      </c>
      <c r="M213" s="1" t="str">
        <v>D</v>
      </c>
      <c r="N213" s="1">
        <v>43210000</v>
      </c>
      <c r="O213" s="1">
        <v>43210000</v>
      </c>
      <c r="P213" s="1">
        <v>0</v>
      </c>
    </row>
    <row r="214" spans="1:16" x14ac:dyDescent="0.25">
      <c r="A214" s="7">
        <f t="shared" si="17"/>
        <v>168</v>
      </c>
      <c r="B214" s="9" t="s">
        <v>255</v>
      </c>
      <c r="C214" s="7" t="str">
        <f t="shared" si="19"/>
        <v>D</v>
      </c>
      <c r="D214" s="7">
        <f>IF(B214="","",IF(AND(LEFT(B214,1)="D",G214="MMDVM"),Input!$H$5,IF(AND(LEFT(B214,1)="D",G214="DVRPU"),Input!$K$4,IF(AND(LEFT(B214,1)="D",G214="OTHER"),Input!$N$4,Input!$H$3))))</f>
        <v>43460000</v>
      </c>
      <c r="E214" s="7">
        <f>IF(B214="","",IF(AND(LEFT(B214,1)="D",G214="MMDVM"),Input!$H$4,IF(AND(LEFT(B214,1)="D",G214="DVRPU"),Input!$K$3,IF(AND(LEFT(B214,1)="D",G214="OTHER"),Input!$N$3,Input!$H$3))))</f>
        <v>43060000</v>
      </c>
      <c r="F214" s="9"/>
      <c r="G214" s="7" t="str">
        <f t="shared" si="18"/>
        <v>DVRPU</v>
      </c>
      <c r="H214" s="7" t="s">
        <v>118</v>
      </c>
      <c r="I214" s="7"/>
      <c r="K214" s="1">
        <v>230</v>
      </c>
      <c r="L214" s="1" t="str">
        <v>SR-YBDXP</v>
      </c>
      <c r="M214" s="1" t="str">
        <v>D</v>
      </c>
      <c r="N214" s="1">
        <v>43210000</v>
      </c>
      <c r="O214" s="1">
        <v>43210000</v>
      </c>
      <c r="P214" s="1">
        <v>0</v>
      </c>
    </row>
    <row r="215" spans="1:16" x14ac:dyDescent="0.25">
      <c r="A215" s="7">
        <f t="shared" si="17"/>
        <v>169</v>
      </c>
      <c r="B215" s="9" t="s">
        <v>256</v>
      </c>
      <c r="C215" s="7" t="str">
        <f t="shared" si="19"/>
        <v>D</v>
      </c>
      <c r="D215" s="7">
        <f>IF(B215="","",IF(AND(LEFT(B215,1)="D",G215="MMDVM"),Input!$H$5,IF(AND(LEFT(B215,1)="D",G215="DVRPU"),Input!$K$4,IF(AND(LEFT(B215,1)="D",G215="OTHER"),Input!$N$4,Input!$H$3))))</f>
        <v>43460000</v>
      </c>
      <c r="E215" s="7">
        <f>IF(B215="","",IF(AND(LEFT(B215,1)="D",G215="MMDVM"),Input!$H$4,IF(AND(LEFT(B215,1)="D",G215="DVRPU"),Input!$K$3,IF(AND(LEFT(B215,1)="D",G215="OTHER"),Input!$N$3,Input!$H$3))))</f>
        <v>43060000</v>
      </c>
      <c r="F215" s="9"/>
      <c r="G215" s="7" t="str">
        <f t="shared" si="18"/>
        <v>DVRPU</v>
      </c>
      <c r="H215" s="7" t="s">
        <v>118</v>
      </c>
      <c r="I215" s="7"/>
      <c r="K215" s="1">
        <v>234</v>
      </c>
      <c r="L215" s="1" t="str">
        <v>SR-YBFSI</v>
      </c>
      <c r="M215" s="1" t="str">
        <v>D</v>
      </c>
      <c r="N215" s="1">
        <v>43210000</v>
      </c>
      <c r="O215" s="1">
        <v>43210000</v>
      </c>
      <c r="P215" s="1">
        <v>0</v>
      </c>
    </row>
    <row r="216" spans="1:16" x14ac:dyDescent="0.25">
      <c r="A216" s="7">
        <f t="shared" si="17"/>
        <v>170</v>
      </c>
      <c r="B216" s="9" t="s">
        <v>257</v>
      </c>
      <c r="C216" s="7" t="str">
        <f t="shared" si="19"/>
        <v>D</v>
      </c>
      <c r="D216" s="7">
        <f>IF(B216="","",IF(AND(LEFT(B216,1)="D",G216="MMDVM"),Input!$H$5,IF(AND(LEFT(B216,1)="D",G216="DVRPU"),Input!$K$4,IF(AND(LEFT(B216,1)="D",G216="OTHER"),Input!$N$4,Input!$H$3))))</f>
        <v>43460000</v>
      </c>
      <c r="E216" s="7">
        <f>IF(B216="","",IF(AND(LEFT(B216,1)="D",G216="MMDVM"),Input!$H$4,IF(AND(LEFT(B216,1)="D",G216="DVRPU"),Input!$K$3,IF(AND(LEFT(B216,1)="D",G216="OTHER"),Input!$N$3,Input!$H$3))))</f>
        <v>43060000</v>
      </c>
      <c r="F216" s="9"/>
      <c r="G216" s="7" t="str">
        <f t="shared" si="18"/>
        <v>DVRPU</v>
      </c>
      <c r="H216" s="7" t="s">
        <v>118</v>
      </c>
      <c r="I216" s="7"/>
      <c r="K216" s="1">
        <v>235</v>
      </c>
      <c r="L216" s="1" t="str">
        <v>SR-YBFSR</v>
      </c>
      <c r="M216" s="1" t="str">
        <v>D</v>
      </c>
      <c r="N216" s="1">
        <v>43210000</v>
      </c>
      <c r="O216" s="1">
        <v>43210000</v>
      </c>
      <c r="P216" s="1">
        <v>0</v>
      </c>
    </row>
    <row r="217" spans="1:16" x14ac:dyDescent="0.25">
      <c r="A217" s="7">
        <f t="shared" ref="A217:A280" si="20">IF(B217="",0,A216+1)</f>
        <v>171</v>
      </c>
      <c r="B217" s="9" t="s">
        <v>258</v>
      </c>
      <c r="C217" s="7" t="str">
        <f t="shared" si="19"/>
        <v>D</v>
      </c>
      <c r="D217" s="7">
        <f>IF(B217="","",IF(AND(LEFT(B217,1)="D",G217="MMDVM"),Input!$H$5,IF(AND(LEFT(B217,1)="D",G217="DVRPU"),Input!$K$4,IF(AND(LEFT(B217,1)="D",G217="OTHER"),Input!$N$4,Input!$H$3))))</f>
        <v>43460000</v>
      </c>
      <c r="E217" s="7">
        <f>IF(B217="","",IF(AND(LEFT(B217,1)="D",G217="MMDVM"),Input!$H$4,IF(AND(LEFT(B217,1)="D",G217="DVRPU"),Input!$K$3,IF(AND(LEFT(B217,1)="D",G217="OTHER"),Input!$N$3,Input!$H$3))))</f>
        <v>43060000</v>
      </c>
      <c r="F217" s="9"/>
      <c r="G217" s="7" t="str">
        <f t="shared" si="18"/>
        <v>DVRPU</v>
      </c>
      <c r="H217" s="7" t="s">
        <v>118</v>
      </c>
      <c r="I217" s="7"/>
      <c r="K217" s="1">
        <v>183</v>
      </c>
      <c r="L217" s="1" t="str">
        <v>SR-YBJI</v>
      </c>
      <c r="M217" s="1" t="str">
        <v>D</v>
      </c>
      <c r="N217" s="1">
        <v>43210000</v>
      </c>
      <c r="O217" s="1">
        <v>43210000</v>
      </c>
      <c r="P217" s="1">
        <v>0</v>
      </c>
    </row>
    <row r="218" spans="1:16" x14ac:dyDescent="0.25">
      <c r="A218" s="7">
        <f t="shared" si="20"/>
        <v>172</v>
      </c>
      <c r="B218" s="9" t="s">
        <v>259</v>
      </c>
      <c r="C218" s="7" t="str">
        <f t="shared" si="19"/>
        <v>D</v>
      </c>
      <c r="D218" s="7">
        <f>IF(B218="","",IF(AND(LEFT(B218,1)="D",G218="MMDVM"),Input!$H$5,IF(AND(LEFT(B218,1)="D",G218="DVRPU"),Input!$K$4,IF(AND(LEFT(B218,1)="D",G218="OTHER"),Input!$N$4,Input!$H$3))))</f>
        <v>43460000</v>
      </c>
      <c r="E218" s="7">
        <f>IF(B218="","",IF(AND(LEFT(B218,1)="D",G218="MMDVM"),Input!$H$4,IF(AND(LEFT(B218,1)="D",G218="DVRPU"),Input!$K$3,IF(AND(LEFT(B218,1)="D",G218="OTHER"),Input!$N$3,Input!$H$3))))</f>
        <v>43060000</v>
      </c>
      <c r="F218" s="9"/>
      <c r="G218" s="7" t="str">
        <f t="shared" si="18"/>
        <v>DVRPU</v>
      </c>
      <c r="H218" s="7" t="s">
        <v>118</v>
      </c>
      <c r="I218" s="7"/>
      <c r="K218" s="1">
        <v>182</v>
      </c>
      <c r="L218" s="1" t="str">
        <v>SR-YBJW</v>
      </c>
      <c r="M218" s="1" t="str">
        <v>D</v>
      </c>
      <c r="N218" s="1">
        <v>43210000</v>
      </c>
      <c r="O218" s="1">
        <v>43210000</v>
      </c>
      <c r="P218" s="1">
        <v>0</v>
      </c>
    </row>
    <row r="219" spans="1:16" x14ac:dyDescent="0.25">
      <c r="A219" s="7">
        <f t="shared" si="20"/>
        <v>173</v>
      </c>
      <c r="B219" s="9" t="s">
        <v>260</v>
      </c>
      <c r="C219" s="7" t="str">
        <f t="shared" si="19"/>
        <v>D</v>
      </c>
      <c r="D219" s="7">
        <f>IF(B219="","",IF(AND(LEFT(B219,1)="D",G219="MMDVM"),Input!$H$5,IF(AND(LEFT(B219,1)="D",G219="DVRPU"),Input!$K$4,IF(AND(LEFT(B219,1)="D",G219="OTHER"),Input!$N$4,Input!$H$3))))</f>
        <v>43460000</v>
      </c>
      <c r="E219" s="7">
        <f>IF(B219="","",IF(AND(LEFT(B219,1)="D",G219="MMDVM"),Input!$H$4,IF(AND(LEFT(B219,1)="D",G219="DVRPU"),Input!$K$3,IF(AND(LEFT(B219,1)="D",G219="OTHER"),Input!$N$3,Input!$H$3))))</f>
        <v>43060000</v>
      </c>
      <c r="F219" s="9"/>
      <c r="G219" s="7" t="str">
        <f t="shared" si="18"/>
        <v>DVRPU</v>
      </c>
      <c r="H219" s="7" t="s">
        <v>118</v>
      </c>
      <c r="I219" s="7"/>
      <c r="K219" s="1">
        <v>231</v>
      </c>
      <c r="L219" s="1" t="str">
        <v>SR-YBK2PI</v>
      </c>
      <c r="M219" s="1" t="str">
        <v>D</v>
      </c>
      <c r="N219" s="1">
        <v>43210000</v>
      </c>
      <c r="O219" s="1">
        <v>43210000</v>
      </c>
      <c r="P219" s="1">
        <v>0</v>
      </c>
    </row>
    <row r="220" spans="1:16" x14ac:dyDescent="0.25">
      <c r="A220" s="7">
        <f t="shared" si="20"/>
        <v>174</v>
      </c>
      <c r="B220" s="9" t="s">
        <v>261</v>
      </c>
      <c r="C220" s="7" t="str">
        <f t="shared" si="19"/>
        <v>D</v>
      </c>
      <c r="D220" s="7">
        <f>IF(B220="","",IF(AND(LEFT(B220,1)="D",G220="MMDVM"),Input!$H$5,IF(AND(LEFT(B220,1)="D",G220="DVRPU"),Input!$K$4,IF(AND(LEFT(B220,1)="D",G220="OTHER"),Input!$N$4,Input!$H$3))))</f>
        <v>43460000</v>
      </c>
      <c r="E220" s="7">
        <f>IF(B220="","",IF(AND(LEFT(B220,1)="D",G220="MMDVM"),Input!$H$4,IF(AND(LEFT(B220,1)="D",G220="DVRPU"),Input!$K$3,IF(AND(LEFT(B220,1)="D",G220="OTHER"),Input!$N$3,Input!$H$3))))</f>
        <v>43060000</v>
      </c>
      <c r="F220" s="9"/>
      <c r="G220" s="7" t="str">
        <f t="shared" si="18"/>
        <v>DVRPU</v>
      </c>
      <c r="H220" s="7" t="s">
        <v>118</v>
      </c>
      <c r="I220" s="7"/>
      <c r="K220" s="1">
        <v>232</v>
      </c>
      <c r="L220" s="1" t="str">
        <v>SR-YBRC</v>
      </c>
      <c r="M220" s="1" t="str">
        <v>D</v>
      </c>
      <c r="N220" s="1">
        <v>43210000</v>
      </c>
      <c r="O220" s="1">
        <v>43210000</v>
      </c>
      <c r="P220" s="1">
        <v>0</v>
      </c>
    </row>
    <row r="221" spans="1:16" x14ac:dyDescent="0.25">
      <c r="A221" s="7">
        <f t="shared" si="20"/>
        <v>175</v>
      </c>
      <c r="B221" s="9" t="s">
        <v>262</v>
      </c>
      <c r="C221" s="7" t="str">
        <f t="shared" si="19"/>
        <v>D</v>
      </c>
      <c r="D221" s="7">
        <f>IF(B221="","",IF(AND(LEFT(B221,1)="D",G221="MMDVM"),Input!$H$5,IF(AND(LEFT(B221,1)="D",G221="DVRPU"),Input!$K$4,IF(AND(LEFT(B221,1)="D",G221="OTHER"),Input!$N$4,Input!$H$3))))</f>
        <v>43460000</v>
      </c>
      <c r="E221" s="7">
        <f>IF(B221="","",IF(AND(LEFT(B221,1)="D",G221="MMDVM"),Input!$H$4,IF(AND(LEFT(B221,1)="D",G221="DVRPU"),Input!$K$3,IF(AND(LEFT(B221,1)="D",G221="OTHER"),Input!$N$3,Input!$H$3))))</f>
        <v>43060000</v>
      </c>
      <c r="F221" s="9"/>
      <c r="G221" s="7" t="str">
        <f t="shared" si="18"/>
        <v>DVRPU</v>
      </c>
      <c r="H221" s="7" t="s">
        <v>118</v>
      </c>
      <c r="I221" s="7"/>
      <c r="K221" s="1">
        <v>233</v>
      </c>
      <c r="L221" s="1" t="str">
        <v>SR-YBWW</v>
      </c>
      <c r="M221" s="1" t="str">
        <v>D</v>
      </c>
      <c r="N221" s="1">
        <v>43210000</v>
      </c>
      <c r="O221" s="1">
        <v>43210000</v>
      </c>
      <c r="P221" s="1">
        <v>0</v>
      </c>
    </row>
    <row r="222" spans="1:16" x14ac:dyDescent="0.25">
      <c r="A222" s="7">
        <f t="shared" si="20"/>
        <v>176</v>
      </c>
      <c r="B222" s="9" t="s">
        <v>263</v>
      </c>
      <c r="C222" s="7" t="str">
        <f t="shared" si="19"/>
        <v>D</v>
      </c>
      <c r="D222" s="7">
        <f>IF(B222="","",IF(AND(LEFT(B222,1)="D",G222="MMDVM"),Input!$H$5,IF(AND(LEFT(B222,1)="D",G222="DVRPU"),Input!$K$4,IF(AND(LEFT(B222,1)="D",G222="OTHER"),Input!$N$4,Input!$H$3))))</f>
        <v>43460000</v>
      </c>
      <c r="E222" s="7">
        <f>IF(B222="","",IF(AND(LEFT(B222,1)="D",G222="MMDVM"),Input!$H$4,IF(AND(LEFT(B222,1)="D",G222="DVRPU"),Input!$K$3,IF(AND(LEFT(B222,1)="D",G222="OTHER"),Input!$N$3,Input!$H$3))))</f>
        <v>43060000</v>
      </c>
      <c r="F222" s="9"/>
      <c r="G222" s="7" t="str">
        <f t="shared" si="18"/>
        <v>DVRPU</v>
      </c>
      <c r="H222" s="7" t="s">
        <v>118</v>
      </c>
      <c r="I222" s="7"/>
    </row>
    <row r="223" spans="1:16" x14ac:dyDescent="0.25">
      <c r="A223" s="7">
        <f t="shared" si="20"/>
        <v>177</v>
      </c>
      <c r="B223" s="9" t="s">
        <v>264</v>
      </c>
      <c r="C223" s="7" t="str">
        <f t="shared" si="19"/>
        <v>D</v>
      </c>
      <c r="D223" s="7">
        <f>IF(B223="","",IF(AND(LEFT(B223,1)="D",G223="MMDVM"),Input!$H$5,IF(AND(LEFT(B223,1)="D",G223="DVRPU"),Input!$K$4,IF(AND(LEFT(B223,1)="D",G223="OTHER"),Input!$N$4,Input!$H$3))))</f>
        <v>43460000</v>
      </c>
      <c r="E223" s="7">
        <f>IF(B223="","",IF(AND(LEFT(B223,1)="D",G223="MMDVM"),Input!$H$4,IF(AND(LEFT(B223,1)="D",G223="DVRPU"),Input!$K$3,IF(AND(LEFT(B223,1)="D",G223="OTHER"),Input!$N$3,Input!$H$3))))</f>
        <v>43060000</v>
      </c>
      <c r="F223" s="9"/>
      <c r="G223" s="7" t="str">
        <f t="shared" si="18"/>
        <v>DVRPU</v>
      </c>
      <c r="H223" s="7" t="s">
        <v>118</v>
      </c>
      <c r="I223" s="7"/>
    </row>
    <row r="224" spans="1:16" x14ac:dyDescent="0.25">
      <c r="A224" s="7">
        <f t="shared" si="20"/>
        <v>178</v>
      </c>
      <c r="B224" s="9" t="s">
        <v>265</v>
      </c>
      <c r="C224" s="7" t="str">
        <f t="shared" si="19"/>
        <v>D</v>
      </c>
      <c r="D224" s="7">
        <f>IF(B224="","",IF(AND(LEFT(B224,1)="D",G224="MMDVM"),Input!$H$5,IF(AND(LEFT(B224,1)="D",G224="DVRPU"),Input!$K$4,IF(AND(LEFT(B224,1)="D",G224="OTHER"),Input!$N$4,Input!$H$3))))</f>
        <v>43460000</v>
      </c>
      <c r="E224" s="7">
        <f>IF(B224="","",IF(AND(LEFT(B224,1)="D",G224="MMDVM"),Input!$H$4,IF(AND(LEFT(B224,1)="D",G224="DVRPU"),Input!$K$3,IF(AND(LEFT(B224,1)="D",G224="OTHER"),Input!$N$3,Input!$H$3))))</f>
        <v>43060000</v>
      </c>
      <c r="F224" s="9"/>
      <c r="G224" s="7" t="str">
        <f t="shared" si="18"/>
        <v>DVRPU</v>
      </c>
      <c r="H224" s="7" t="s">
        <v>118</v>
      </c>
      <c r="I224" s="7"/>
    </row>
    <row r="225" spans="1:9" x14ac:dyDescent="0.25">
      <c r="A225" s="7">
        <f t="shared" si="20"/>
        <v>179</v>
      </c>
      <c r="B225" s="9" t="s">
        <v>266</v>
      </c>
      <c r="C225" s="7" t="str">
        <f t="shared" si="19"/>
        <v>D</v>
      </c>
      <c r="D225" s="7">
        <f>IF(B225="","",IF(AND(LEFT(B225,1)="D",G225="MMDVM"),Input!$H$5,IF(AND(LEFT(B225,1)="D",G225="DVRPU"),Input!$K$4,IF(AND(LEFT(B225,1)="D",G225="OTHER"),Input!$N$4,Input!$H$3))))</f>
        <v>43460000</v>
      </c>
      <c r="E225" s="7">
        <f>IF(B225="","",IF(AND(LEFT(B225,1)="D",G225="MMDVM"),Input!$H$4,IF(AND(LEFT(B225,1)="D",G225="DVRPU"),Input!$K$3,IF(AND(LEFT(B225,1)="D",G225="OTHER"),Input!$N$3,Input!$H$3))))</f>
        <v>43060000</v>
      </c>
      <c r="F225" s="9"/>
      <c r="G225" s="7" t="str">
        <f t="shared" si="18"/>
        <v>DVRPU</v>
      </c>
      <c r="H225" s="7" t="s">
        <v>118</v>
      </c>
      <c r="I225" s="7"/>
    </row>
    <row r="226" spans="1:9" x14ac:dyDescent="0.25">
      <c r="A226" s="7">
        <f t="shared" si="20"/>
        <v>180</v>
      </c>
      <c r="B226" s="9" t="s">
        <v>330</v>
      </c>
      <c r="C226" s="7" t="str">
        <f t="shared" si="19"/>
        <v>D</v>
      </c>
      <c r="D226" s="7">
        <f>IF(B226="","",IF(AND(LEFT(B226,1)="D",G226="MMDVM"),Input!$H$5,IF(AND(LEFT(B226,1)="D",G226="DVRPU"),Input!$K$4,IF(AND(LEFT(B226,1)="D",G226="OTHER"),Input!$N$4,Input!$H$3))))</f>
        <v>43460000</v>
      </c>
      <c r="E226" s="7">
        <f>IF(B226="","",IF(AND(LEFT(B226,1)="D",G226="MMDVM"),Input!$H$4,IF(AND(LEFT(B226,1)="D",G226="DVRPU"),Input!$K$3,IF(AND(LEFT(B226,1)="D",G226="OTHER"),Input!$N$3,Input!$H$3))))</f>
        <v>43060000</v>
      </c>
      <c r="F226" s="9"/>
      <c r="G226" s="7" t="str">
        <f t="shared" si="18"/>
        <v>DVRPU</v>
      </c>
      <c r="H226" s="7" t="s">
        <v>118</v>
      </c>
      <c r="I226" s="7"/>
    </row>
    <row r="227" spans="1:9" x14ac:dyDescent="0.25">
      <c r="A227" s="7">
        <f t="shared" si="20"/>
        <v>181</v>
      </c>
      <c r="B227" s="9" t="s">
        <v>334</v>
      </c>
      <c r="C227" s="7" t="str">
        <f t="shared" si="19"/>
        <v>D</v>
      </c>
      <c r="D227" s="7">
        <f>IF(B227="","",IF(AND(LEFT(B227,1)="D",G227="MMDVM"),Input!$H$5,IF(AND(LEFT(B227,1)="D",G227="DVRPU"),Input!$K$4,IF(AND(LEFT(B227,1)="D",G227="OTHER"),Input!$N$4,Input!$H$3))))</f>
        <v>43460000</v>
      </c>
      <c r="E227" s="7">
        <f>IF(B227="","",IF(AND(LEFT(B227,1)="D",G227="MMDVM"),Input!$H$4,IF(AND(LEFT(B227,1)="D",G227="DVRPU"),Input!$K$3,IF(AND(LEFT(B227,1)="D",G227="OTHER"),Input!$N$3,Input!$H$3))))</f>
        <v>43060000</v>
      </c>
      <c r="F227" s="9"/>
      <c r="G227" s="7" t="str">
        <f t="shared" si="18"/>
        <v>DVRPU</v>
      </c>
      <c r="H227" s="7" t="s">
        <v>118</v>
      </c>
      <c r="I227" s="7"/>
    </row>
    <row r="228" spans="1:9" x14ac:dyDescent="0.25">
      <c r="A228" s="7">
        <f t="shared" si="20"/>
        <v>182</v>
      </c>
      <c r="B228" s="9" t="s">
        <v>321</v>
      </c>
      <c r="C228" s="7" t="str">
        <f t="shared" si="19"/>
        <v>D</v>
      </c>
      <c r="D228" s="7">
        <f>IF(B228="","",IF(AND(LEFT(B228,1)="D",G228="MMDVM"),Input!$H$5,IF(AND(LEFT(B228,1)="D",G228="DVRPU"),Input!$K$4,IF(AND(LEFT(B228,1)="D",G228="OTHER"),Input!$N$4,Input!$H$3))))</f>
        <v>43210000</v>
      </c>
      <c r="E228" s="7">
        <f>IF(B228="","",IF(AND(LEFT(B228,1)="D",G228="MMDVM"),Input!$H$4,IF(AND(LEFT(B228,1)="D",G228="DVRPU"),Input!$K$3,IF(AND(LEFT(B228,1)="D",G228="OTHER"),Input!$N$3,Input!$H$3))))</f>
        <v>43210000</v>
      </c>
      <c r="F228" s="9"/>
      <c r="G228" s="7" t="str">
        <f t="shared" si="18"/>
        <v>DVRPU</v>
      </c>
      <c r="H228" s="7" t="s">
        <v>118</v>
      </c>
      <c r="I228" s="7"/>
    </row>
    <row r="229" spans="1:9" x14ac:dyDescent="0.25">
      <c r="A229" s="7">
        <f t="shared" si="20"/>
        <v>183</v>
      </c>
      <c r="B229" s="9" t="s">
        <v>325</v>
      </c>
      <c r="C229" s="7" t="str">
        <f t="shared" si="19"/>
        <v>D</v>
      </c>
      <c r="D229" s="7">
        <f>IF(B229="","",IF(AND(LEFT(B229,1)="D",G229="MMDVM"),Input!$H$5,IF(AND(LEFT(B229,1)="D",G229="DVRPU"),Input!$K$4,IF(AND(LEFT(B229,1)="D",G229="OTHER"),Input!$N$4,Input!$H$3))))</f>
        <v>43210000</v>
      </c>
      <c r="E229" s="7">
        <f>IF(B229="","",IF(AND(LEFT(B229,1)="D",G229="MMDVM"),Input!$H$4,IF(AND(LEFT(B229,1)="D",G229="DVRPU"),Input!$K$3,IF(AND(LEFT(B229,1)="D",G229="OTHER"),Input!$N$3,Input!$H$3))))</f>
        <v>43210000</v>
      </c>
      <c r="F229" s="9"/>
      <c r="G229" s="7" t="str">
        <f t="shared" si="18"/>
        <v>DVRPU</v>
      </c>
      <c r="H229" s="7" t="s">
        <v>118</v>
      </c>
      <c r="I229" s="7"/>
    </row>
    <row r="230" spans="1:9" x14ac:dyDescent="0.25">
      <c r="A230" s="7">
        <f t="shared" si="20"/>
        <v>184</v>
      </c>
      <c r="B230" s="9" t="s">
        <v>267</v>
      </c>
      <c r="C230" s="7" t="str">
        <f t="shared" si="19"/>
        <v>D</v>
      </c>
      <c r="D230" s="7">
        <f>IF(B230="","",IF(AND(LEFT(B230,1)="D",G230="MMDVM"),Input!$H$5,IF(AND(LEFT(B230,1)="D",G230="DVRPU"),Input!$K$4,IF(AND(LEFT(B230,1)="D",G230="OTHER"),Input!$N$4,Input!$H$3))))</f>
        <v>43210000</v>
      </c>
      <c r="E230" s="7">
        <f>IF(B230="","",IF(AND(LEFT(B230,1)="D",G230="MMDVM"),Input!$H$4,IF(AND(LEFT(B230,1)="D",G230="DVRPU"),Input!$K$3,IF(AND(LEFT(B230,1)="D",G230="OTHER"),Input!$N$3,Input!$H$3))))</f>
        <v>43210000</v>
      </c>
      <c r="F230" s="9"/>
      <c r="G230" s="7" t="str">
        <f t="shared" si="18"/>
        <v>DVRPU</v>
      </c>
      <c r="H230" s="7" t="s">
        <v>118</v>
      </c>
      <c r="I230" s="7"/>
    </row>
    <row r="231" spans="1:9" x14ac:dyDescent="0.25">
      <c r="A231" s="7">
        <f t="shared" si="20"/>
        <v>185</v>
      </c>
      <c r="B231" s="9" t="s">
        <v>268</v>
      </c>
      <c r="C231" s="7" t="str">
        <f t="shared" si="19"/>
        <v>D</v>
      </c>
      <c r="D231" s="7">
        <f>IF(B231="","",IF(AND(LEFT(B231,1)="D",G231="MMDVM"),Input!$H$5,IF(AND(LEFT(B231,1)="D",G231="DVRPU"),Input!$K$4,IF(AND(LEFT(B231,1)="D",G231="OTHER"),Input!$N$4,Input!$H$3))))</f>
        <v>43210000</v>
      </c>
      <c r="E231" s="7">
        <f>IF(B231="","",IF(AND(LEFT(B231,1)="D",G231="MMDVM"),Input!$H$4,IF(AND(LEFT(B231,1)="D",G231="DVRPU"),Input!$K$3,IF(AND(LEFT(B231,1)="D",G231="OTHER"),Input!$N$3,Input!$H$3))))</f>
        <v>43210000</v>
      </c>
      <c r="F231" s="9"/>
      <c r="G231" s="7" t="str">
        <f t="shared" si="18"/>
        <v>DVRPU</v>
      </c>
      <c r="H231" s="7" t="s">
        <v>118</v>
      </c>
      <c r="I231" s="7"/>
    </row>
    <row r="232" spans="1:9" x14ac:dyDescent="0.25">
      <c r="A232" s="7">
        <f t="shared" si="20"/>
        <v>186</v>
      </c>
      <c r="B232" s="9" t="s">
        <v>269</v>
      </c>
      <c r="C232" s="7" t="str">
        <f t="shared" si="19"/>
        <v>D</v>
      </c>
      <c r="D232" s="7">
        <f>IF(B232="","",IF(AND(LEFT(B232,1)="D",G232="MMDVM"),Input!$H$5,IF(AND(LEFT(B232,1)="D",G232="DVRPU"),Input!$K$4,IF(AND(LEFT(B232,1)="D",G232="OTHER"),Input!$N$4,Input!$H$3))))</f>
        <v>43210000</v>
      </c>
      <c r="E232" s="7">
        <f>IF(B232="","",IF(AND(LEFT(B232,1)="D",G232="MMDVM"),Input!$H$4,IF(AND(LEFT(B232,1)="D",G232="DVRPU"),Input!$K$3,IF(AND(LEFT(B232,1)="D",G232="OTHER"),Input!$N$3,Input!$H$3))))</f>
        <v>43210000</v>
      </c>
      <c r="F232" s="9"/>
      <c r="G232" s="7" t="str">
        <f t="shared" si="18"/>
        <v>DVRPU</v>
      </c>
      <c r="H232" s="7" t="s">
        <v>118</v>
      </c>
      <c r="I232" s="7"/>
    </row>
    <row r="233" spans="1:9" x14ac:dyDescent="0.25">
      <c r="A233" s="7">
        <f t="shared" si="20"/>
        <v>187</v>
      </c>
      <c r="B233" s="9" t="s">
        <v>270</v>
      </c>
      <c r="C233" s="7" t="str">
        <f t="shared" si="19"/>
        <v>D</v>
      </c>
      <c r="D233" s="7">
        <f>IF(B233="","",IF(AND(LEFT(B233,1)="D",G233="MMDVM"),Input!$H$5,IF(AND(LEFT(B233,1)="D",G233="DVRPU"),Input!$K$4,IF(AND(LEFT(B233,1)="D",G233="OTHER"),Input!$N$4,Input!$H$3))))</f>
        <v>43210000</v>
      </c>
      <c r="E233" s="7">
        <f>IF(B233="","",IF(AND(LEFT(B233,1)="D",G233="MMDVM"),Input!$H$4,IF(AND(LEFT(B233,1)="D",G233="DVRPU"),Input!$K$3,IF(AND(LEFT(B233,1)="D",G233="OTHER"),Input!$N$3,Input!$H$3))))</f>
        <v>43210000</v>
      </c>
      <c r="F233" s="9"/>
      <c r="G233" s="7" t="str">
        <f t="shared" si="18"/>
        <v>DVRPU</v>
      </c>
      <c r="H233" s="7" t="s">
        <v>118</v>
      </c>
      <c r="I233" s="7"/>
    </row>
    <row r="234" spans="1:9" x14ac:dyDescent="0.25">
      <c r="A234" s="7">
        <f t="shared" si="20"/>
        <v>188</v>
      </c>
      <c r="B234" s="9" t="s">
        <v>271</v>
      </c>
      <c r="C234" s="7" t="str">
        <f t="shared" si="19"/>
        <v>D</v>
      </c>
      <c r="D234" s="7">
        <f>IF(B234="","",IF(AND(LEFT(B234,1)="D",G234="MMDVM"),Input!$H$5,IF(AND(LEFT(B234,1)="D",G234="DVRPU"),Input!$K$4,IF(AND(LEFT(B234,1)="D",G234="OTHER"),Input!$N$4,Input!$H$3))))</f>
        <v>43210000</v>
      </c>
      <c r="E234" s="7">
        <f>IF(B234="","",IF(AND(LEFT(B234,1)="D",G234="MMDVM"),Input!$H$4,IF(AND(LEFT(B234,1)="D",G234="DVRPU"),Input!$K$3,IF(AND(LEFT(B234,1)="D",G234="OTHER"),Input!$N$3,Input!$H$3))))</f>
        <v>43210000</v>
      </c>
      <c r="F234" s="9"/>
      <c r="G234" s="7" t="str">
        <f t="shared" si="18"/>
        <v>DVRPU</v>
      </c>
      <c r="H234" s="7" t="s">
        <v>118</v>
      </c>
      <c r="I234" s="7"/>
    </row>
    <row r="235" spans="1:9" x14ac:dyDescent="0.25">
      <c r="A235" s="7">
        <f t="shared" si="20"/>
        <v>189</v>
      </c>
      <c r="B235" s="9" t="s">
        <v>272</v>
      </c>
      <c r="C235" s="7" t="str">
        <f t="shared" si="19"/>
        <v>D</v>
      </c>
      <c r="D235" s="7">
        <f>IF(B235="","",IF(AND(LEFT(B235,1)="D",G235="MMDVM"),Input!$H$5,IF(AND(LEFT(B235,1)="D",G235="DVRPU"),Input!$K$4,IF(AND(LEFT(B235,1)="D",G235="OTHER"),Input!$N$4,Input!$H$3))))</f>
        <v>43210000</v>
      </c>
      <c r="E235" s="7">
        <f>IF(B235="","",IF(AND(LEFT(B235,1)="D",G235="MMDVM"),Input!$H$4,IF(AND(LEFT(B235,1)="D",G235="DVRPU"),Input!$K$3,IF(AND(LEFT(B235,1)="D",G235="OTHER"),Input!$N$3,Input!$H$3))))</f>
        <v>43210000</v>
      </c>
      <c r="F235" s="9"/>
      <c r="G235" s="7" t="str">
        <f t="shared" si="18"/>
        <v>DVRPU</v>
      </c>
      <c r="H235" s="7" t="s">
        <v>118</v>
      </c>
      <c r="I235" s="7"/>
    </row>
    <row r="236" spans="1:9" x14ac:dyDescent="0.25">
      <c r="A236" s="7">
        <f t="shared" si="20"/>
        <v>190</v>
      </c>
      <c r="B236" s="9" t="s">
        <v>273</v>
      </c>
      <c r="C236" s="7" t="str">
        <f t="shared" si="19"/>
        <v>D</v>
      </c>
      <c r="D236" s="7">
        <f>IF(B236="","",IF(AND(LEFT(B236,1)="D",G236="MMDVM"),Input!$H$5,IF(AND(LEFT(B236,1)="D",G236="DVRPU"),Input!$K$4,IF(AND(LEFT(B236,1)="D",G236="OTHER"),Input!$N$4,Input!$H$3))))</f>
        <v>43210000</v>
      </c>
      <c r="E236" s="7">
        <f>IF(B236="","",IF(AND(LEFT(B236,1)="D",G236="MMDVM"),Input!$H$4,IF(AND(LEFT(B236,1)="D",G236="DVRPU"),Input!$K$3,IF(AND(LEFT(B236,1)="D",G236="OTHER"),Input!$N$3,Input!$H$3))))</f>
        <v>43210000</v>
      </c>
      <c r="F236" s="9"/>
      <c r="G236" s="7" t="str">
        <f t="shared" si="18"/>
        <v>DVRPU</v>
      </c>
      <c r="H236" s="7" t="s">
        <v>118</v>
      </c>
      <c r="I236" s="7"/>
    </row>
    <row r="237" spans="1:9" x14ac:dyDescent="0.25">
      <c r="A237" s="7">
        <f t="shared" si="20"/>
        <v>191</v>
      </c>
      <c r="B237" s="9" t="s">
        <v>274</v>
      </c>
      <c r="C237" s="7" t="str">
        <f t="shared" si="19"/>
        <v>D</v>
      </c>
      <c r="D237" s="7">
        <f>IF(B237="","",IF(AND(LEFT(B237,1)="D",G237="MMDVM"),Input!$H$5,IF(AND(LEFT(B237,1)="D",G237="DVRPU"),Input!$K$4,IF(AND(LEFT(B237,1)="D",G237="OTHER"),Input!$N$4,Input!$H$3))))</f>
        <v>43210000</v>
      </c>
      <c r="E237" s="7">
        <f>IF(B237="","",IF(AND(LEFT(B237,1)="D",G237="MMDVM"),Input!$H$4,IF(AND(LEFT(B237,1)="D",G237="DVRPU"),Input!$K$3,IF(AND(LEFT(B237,1)="D",G237="OTHER"),Input!$N$3,Input!$H$3))))</f>
        <v>43210000</v>
      </c>
      <c r="F237" s="9"/>
      <c r="G237" s="7" t="str">
        <f t="shared" si="18"/>
        <v>DVRPU</v>
      </c>
      <c r="H237" s="7" t="s">
        <v>118</v>
      </c>
      <c r="I237" s="7"/>
    </row>
    <row r="238" spans="1:9" x14ac:dyDescent="0.25">
      <c r="A238" s="7">
        <f t="shared" si="20"/>
        <v>192</v>
      </c>
      <c r="B238" s="9" t="s">
        <v>275</v>
      </c>
      <c r="C238" s="7" t="str">
        <f t="shared" si="19"/>
        <v>D</v>
      </c>
      <c r="D238" s="7">
        <f>IF(B238="","",IF(AND(LEFT(B238,1)="D",G238="MMDVM"),Input!$H$5,IF(AND(LEFT(B238,1)="D",G238="DVRPU"),Input!$K$4,IF(AND(LEFT(B238,1)="D",G238="OTHER"),Input!$N$4,Input!$H$3))))</f>
        <v>43210000</v>
      </c>
      <c r="E238" s="7">
        <f>IF(B238="","",IF(AND(LEFT(B238,1)="D",G238="MMDVM"),Input!$H$4,IF(AND(LEFT(B238,1)="D",G238="DVRPU"),Input!$K$3,IF(AND(LEFT(B238,1)="D",G238="OTHER"),Input!$N$3,Input!$H$3))))</f>
        <v>43210000</v>
      </c>
      <c r="F238" s="9"/>
      <c r="G238" s="7" t="str">
        <f t="shared" si="18"/>
        <v>DVRPU</v>
      </c>
      <c r="H238" s="7" t="s">
        <v>118</v>
      </c>
      <c r="I238" s="7"/>
    </row>
    <row r="239" spans="1:9" x14ac:dyDescent="0.25">
      <c r="A239" s="7">
        <f t="shared" si="20"/>
        <v>193</v>
      </c>
      <c r="B239" s="9" t="s">
        <v>276</v>
      </c>
      <c r="C239" s="7" t="str">
        <f t="shared" si="19"/>
        <v>D</v>
      </c>
      <c r="D239" s="7">
        <f>IF(B239="","",IF(AND(LEFT(B239,1)="D",G239="MMDVM"),Input!$H$5,IF(AND(LEFT(B239,1)="D",G239="DVRPU"),Input!$K$4,IF(AND(LEFT(B239,1)="D",G239="OTHER"),Input!$N$4,Input!$H$3))))</f>
        <v>43210000</v>
      </c>
      <c r="E239" s="7">
        <f>IF(B239="","",IF(AND(LEFT(B239,1)="D",G239="MMDVM"),Input!$H$4,IF(AND(LEFT(B239,1)="D",G239="DVRPU"),Input!$K$3,IF(AND(LEFT(B239,1)="D",G239="OTHER"),Input!$N$3,Input!$H$3))))</f>
        <v>43210000</v>
      </c>
      <c r="F239" s="9"/>
      <c r="G239" s="7" t="str">
        <f t="shared" si="18"/>
        <v>DVRPU</v>
      </c>
      <c r="H239" s="7" t="s">
        <v>118</v>
      </c>
      <c r="I239" s="7"/>
    </row>
    <row r="240" spans="1:9" x14ac:dyDescent="0.25">
      <c r="A240" s="7">
        <f t="shared" si="20"/>
        <v>194</v>
      </c>
      <c r="B240" s="9" t="s">
        <v>277</v>
      </c>
      <c r="C240" s="7" t="str">
        <f t="shared" si="19"/>
        <v>D</v>
      </c>
      <c r="D240" s="7">
        <f>IF(B240="","",IF(AND(LEFT(B240,1)="D",G240="MMDVM"),Input!$H$5,IF(AND(LEFT(B240,1)="D",G240="DVRPU"),Input!$K$4,IF(AND(LEFT(B240,1)="D",G240="OTHER"),Input!$N$4,Input!$H$3))))</f>
        <v>43210000</v>
      </c>
      <c r="E240" s="7">
        <f>IF(B240="","",IF(AND(LEFT(B240,1)="D",G240="MMDVM"),Input!$H$4,IF(AND(LEFT(B240,1)="D",G240="DVRPU"),Input!$K$3,IF(AND(LEFT(B240,1)="D",G240="OTHER"),Input!$N$3,Input!$H$3))))</f>
        <v>43210000</v>
      </c>
      <c r="F240" s="9"/>
      <c r="G240" s="7" t="str">
        <f t="shared" si="18"/>
        <v>DVRPU</v>
      </c>
      <c r="H240" s="7" t="s">
        <v>118</v>
      </c>
      <c r="I240" s="7"/>
    </row>
    <row r="241" spans="1:9" x14ac:dyDescent="0.25">
      <c r="A241" s="7">
        <f t="shared" si="20"/>
        <v>195</v>
      </c>
      <c r="B241" s="9" t="s">
        <v>278</v>
      </c>
      <c r="C241" s="7" t="str">
        <f t="shared" si="19"/>
        <v>D</v>
      </c>
      <c r="D241" s="7">
        <f>IF(B241="","",IF(AND(LEFT(B241,1)="D",G241="MMDVM"),Input!$H$5,IF(AND(LEFT(B241,1)="D",G241="DVRPU"),Input!$K$4,IF(AND(LEFT(B241,1)="D",G241="OTHER"),Input!$N$4,Input!$H$3))))</f>
        <v>43210000</v>
      </c>
      <c r="E241" s="7">
        <f>IF(B241="","",IF(AND(LEFT(B241,1)="D",G241="MMDVM"),Input!$H$4,IF(AND(LEFT(B241,1)="D",G241="DVRPU"),Input!$K$3,IF(AND(LEFT(B241,1)="D",G241="OTHER"),Input!$N$3,Input!$H$3))))</f>
        <v>43210000</v>
      </c>
      <c r="F241" s="9"/>
      <c r="G241" s="7" t="str">
        <f t="shared" si="18"/>
        <v>DVRPU</v>
      </c>
      <c r="H241" s="7" t="s">
        <v>118</v>
      </c>
      <c r="I241" s="7"/>
    </row>
    <row r="242" spans="1:9" x14ac:dyDescent="0.25">
      <c r="A242" s="7">
        <f t="shared" si="20"/>
        <v>196</v>
      </c>
      <c r="B242" s="9" t="s">
        <v>279</v>
      </c>
      <c r="C242" s="7" t="str">
        <f t="shared" si="19"/>
        <v>D</v>
      </c>
      <c r="D242" s="7">
        <f>IF(B242="","",IF(AND(LEFT(B242,1)="D",G242="MMDVM"),Input!$H$5,IF(AND(LEFT(B242,1)="D",G242="DVRPU"),Input!$K$4,IF(AND(LEFT(B242,1)="D",G242="OTHER"),Input!$N$4,Input!$H$3))))</f>
        <v>43210000</v>
      </c>
      <c r="E242" s="7">
        <f>IF(B242="","",IF(AND(LEFT(B242,1)="D",G242="MMDVM"),Input!$H$4,IF(AND(LEFT(B242,1)="D",G242="DVRPU"),Input!$K$3,IF(AND(LEFT(B242,1)="D",G242="OTHER"),Input!$N$3,Input!$H$3))))</f>
        <v>43210000</v>
      </c>
      <c r="F242" s="9"/>
      <c r="G242" s="7" t="str">
        <f t="shared" si="18"/>
        <v>DVRPU</v>
      </c>
      <c r="H242" s="7" t="s">
        <v>118</v>
      </c>
      <c r="I242" s="7"/>
    </row>
    <row r="243" spans="1:9" x14ac:dyDescent="0.25">
      <c r="A243" s="7">
        <f t="shared" si="20"/>
        <v>197</v>
      </c>
      <c r="B243" s="9" t="s">
        <v>280</v>
      </c>
      <c r="C243" s="7" t="str">
        <f t="shared" si="19"/>
        <v>D</v>
      </c>
      <c r="D243" s="7">
        <f>IF(B243="","",IF(AND(LEFT(B243,1)="D",G243="MMDVM"),Input!$H$5,IF(AND(LEFT(B243,1)="D",G243="DVRPU"),Input!$K$4,IF(AND(LEFT(B243,1)="D",G243="OTHER"),Input!$N$4,Input!$H$3))))</f>
        <v>43210000</v>
      </c>
      <c r="E243" s="7">
        <f>IF(B243="","",IF(AND(LEFT(B243,1)="D",G243="MMDVM"),Input!$H$4,IF(AND(LEFT(B243,1)="D",G243="DVRPU"),Input!$K$3,IF(AND(LEFT(B243,1)="D",G243="OTHER"),Input!$N$3,Input!$H$3))))</f>
        <v>43210000</v>
      </c>
      <c r="F243" s="9"/>
      <c r="G243" s="7" t="str">
        <f t="shared" si="18"/>
        <v>DVRPU</v>
      </c>
      <c r="H243" s="7" t="s">
        <v>118</v>
      </c>
      <c r="I243" s="7"/>
    </row>
    <row r="244" spans="1:9" x14ac:dyDescent="0.25">
      <c r="A244" s="7">
        <f t="shared" si="20"/>
        <v>198</v>
      </c>
      <c r="B244" s="9" t="s">
        <v>281</v>
      </c>
      <c r="C244" s="7" t="str">
        <f t="shared" si="19"/>
        <v>D</v>
      </c>
      <c r="D244" s="7">
        <f>IF(B244="","",IF(AND(LEFT(B244,1)="D",G244="MMDVM"),Input!$H$5,IF(AND(LEFT(B244,1)="D",G244="DVRPU"),Input!$K$4,IF(AND(LEFT(B244,1)="D",G244="OTHER"),Input!$N$4,Input!$H$3))))</f>
        <v>43210000</v>
      </c>
      <c r="E244" s="7">
        <f>IF(B244="","",IF(AND(LEFT(B244,1)="D",G244="MMDVM"),Input!$H$4,IF(AND(LEFT(B244,1)="D",G244="DVRPU"),Input!$K$3,IF(AND(LEFT(B244,1)="D",G244="OTHER"),Input!$N$3,Input!$H$3))))</f>
        <v>43210000</v>
      </c>
      <c r="F244" s="9"/>
      <c r="G244" s="7" t="str">
        <f t="shared" si="18"/>
        <v>DVRPU</v>
      </c>
      <c r="H244" s="7" t="s">
        <v>118</v>
      </c>
      <c r="I244" s="7"/>
    </row>
    <row r="245" spans="1:9" x14ac:dyDescent="0.25">
      <c r="A245" s="7">
        <f t="shared" si="20"/>
        <v>199</v>
      </c>
      <c r="B245" s="9" t="s">
        <v>340</v>
      </c>
      <c r="C245" s="7" t="str">
        <f t="shared" si="19"/>
        <v>D</v>
      </c>
      <c r="D245" s="7">
        <f>IF(B245="","",IF(AND(LEFT(B245,1)="D",G245="MMDVM"),Input!$H$5,IF(AND(LEFT(B245,1)="D",G245="DVRPU"),Input!$K$4,IF(AND(LEFT(B245,1)="D",G245="OTHER"),Input!$N$4,Input!$H$3))))</f>
        <v>43210000</v>
      </c>
      <c r="E245" s="7">
        <f>IF(B245="","",IF(AND(LEFT(B245,1)="D",G245="MMDVM"),Input!$H$4,IF(AND(LEFT(B245,1)="D",G245="DVRPU"),Input!$K$3,IF(AND(LEFT(B245,1)="D",G245="OTHER"),Input!$N$3,Input!$H$3))))</f>
        <v>43210000</v>
      </c>
      <c r="F245" s="9"/>
      <c r="G245" s="7" t="str">
        <f t="shared" si="18"/>
        <v>DVRPU</v>
      </c>
      <c r="H245" s="7" t="s">
        <v>118</v>
      </c>
      <c r="I245" s="7"/>
    </row>
    <row r="246" spans="1:9" x14ac:dyDescent="0.25">
      <c r="A246" s="7">
        <f t="shared" si="20"/>
        <v>200</v>
      </c>
      <c r="B246" s="9" t="s">
        <v>282</v>
      </c>
      <c r="C246" s="7" t="str">
        <f t="shared" si="19"/>
        <v>D</v>
      </c>
      <c r="D246" s="7">
        <f>IF(B246="","",IF(AND(LEFT(B246,1)="D",G246="MMDVM"),Input!$H$5,IF(AND(LEFT(B246,1)="D",G246="DVRPU"),Input!$K$4,IF(AND(LEFT(B246,1)="D",G246="OTHER"),Input!$N$4,Input!$H$3))))</f>
        <v>43210000</v>
      </c>
      <c r="E246" s="7">
        <f>IF(B246="","",IF(AND(LEFT(B246,1)="D",G246="MMDVM"),Input!$H$4,IF(AND(LEFT(B246,1)="D",G246="DVRPU"),Input!$K$3,IF(AND(LEFT(B246,1)="D",G246="OTHER"),Input!$N$3,Input!$H$3))))</f>
        <v>43210000</v>
      </c>
      <c r="F246" s="9"/>
      <c r="G246" s="7" t="str">
        <f t="shared" si="18"/>
        <v>DVRPU</v>
      </c>
      <c r="H246" s="7" t="s">
        <v>118</v>
      </c>
      <c r="I246" s="7"/>
    </row>
    <row r="247" spans="1:9" x14ac:dyDescent="0.25">
      <c r="A247" s="7">
        <f t="shared" si="20"/>
        <v>201</v>
      </c>
      <c r="B247" s="9" t="s">
        <v>283</v>
      </c>
      <c r="C247" s="7" t="str">
        <f t="shared" si="19"/>
        <v>D</v>
      </c>
      <c r="D247" s="7">
        <f>IF(B247="","",IF(AND(LEFT(B247,1)="D",G247="MMDVM"),Input!$H$5,IF(AND(LEFT(B247,1)="D",G247="DVRPU"),Input!$K$4,IF(AND(LEFT(B247,1)="D",G247="OTHER"),Input!$N$4,Input!$H$3))))</f>
        <v>43210000</v>
      </c>
      <c r="E247" s="7">
        <f>IF(B247="","",IF(AND(LEFT(B247,1)="D",G247="MMDVM"),Input!$H$4,IF(AND(LEFT(B247,1)="D",G247="DVRPU"),Input!$K$3,IF(AND(LEFT(B247,1)="D",G247="OTHER"),Input!$N$3,Input!$H$3))))</f>
        <v>43210000</v>
      </c>
      <c r="F247" s="9"/>
      <c r="G247" s="7" t="str">
        <f t="shared" si="18"/>
        <v>DVRPU</v>
      </c>
      <c r="H247" s="7" t="s">
        <v>118</v>
      </c>
      <c r="I247" s="7"/>
    </row>
    <row r="248" spans="1:9" x14ac:dyDescent="0.25">
      <c r="A248" s="7">
        <f t="shared" si="20"/>
        <v>202</v>
      </c>
      <c r="B248" s="9" t="s">
        <v>284</v>
      </c>
      <c r="C248" s="7" t="str">
        <f t="shared" si="19"/>
        <v>D</v>
      </c>
      <c r="D248" s="7">
        <f>IF(B248="","",IF(AND(LEFT(B248,1)="D",G248="MMDVM"),Input!$H$5,IF(AND(LEFT(B248,1)="D",G248="DVRPU"),Input!$K$4,IF(AND(LEFT(B248,1)="D",G248="OTHER"),Input!$N$4,Input!$H$3))))</f>
        <v>43210000</v>
      </c>
      <c r="E248" s="7">
        <f>IF(B248="","",IF(AND(LEFT(B248,1)="D",G248="MMDVM"),Input!$H$4,IF(AND(LEFT(B248,1)="D",G248="DVRPU"),Input!$K$3,IF(AND(LEFT(B248,1)="D",G248="OTHER"),Input!$N$3,Input!$H$3))))</f>
        <v>43210000</v>
      </c>
      <c r="F248" s="9"/>
      <c r="G248" s="7" t="str">
        <f t="shared" si="18"/>
        <v>DVRPU</v>
      </c>
      <c r="H248" s="7" t="s">
        <v>118</v>
      </c>
      <c r="I248" s="7"/>
    </row>
    <row r="249" spans="1:9" x14ac:dyDescent="0.25">
      <c r="A249" s="7">
        <f t="shared" si="20"/>
        <v>203</v>
      </c>
      <c r="B249" s="9" t="s">
        <v>285</v>
      </c>
      <c r="C249" s="7" t="str">
        <f t="shared" si="19"/>
        <v>D</v>
      </c>
      <c r="D249" s="7">
        <f>IF(B249="","",IF(AND(LEFT(B249,1)="D",G249="MMDVM"),Input!$H$5,IF(AND(LEFT(B249,1)="D",G249="DVRPU"),Input!$K$4,IF(AND(LEFT(B249,1)="D",G249="OTHER"),Input!$N$4,Input!$H$3))))</f>
        <v>43210000</v>
      </c>
      <c r="E249" s="7">
        <f>IF(B249="","",IF(AND(LEFT(B249,1)="D",G249="MMDVM"),Input!$H$4,IF(AND(LEFT(B249,1)="D",G249="DVRPU"),Input!$K$3,IF(AND(LEFT(B249,1)="D",G249="OTHER"),Input!$N$3,Input!$H$3))))</f>
        <v>43210000</v>
      </c>
      <c r="F249" s="9"/>
      <c r="G249" s="7" t="str">
        <f t="shared" si="18"/>
        <v>DVRPU</v>
      </c>
      <c r="H249" s="7" t="s">
        <v>118</v>
      </c>
      <c r="I249" s="7"/>
    </row>
    <row r="250" spans="1:9" x14ac:dyDescent="0.25">
      <c r="A250" s="7">
        <f t="shared" si="20"/>
        <v>204</v>
      </c>
      <c r="B250" s="9" t="s">
        <v>286</v>
      </c>
      <c r="C250" s="7" t="str">
        <f t="shared" si="19"/>
        <v>D</v>
      </c>
      <c r="D250" s="7">
        <f>IF(B250="","",IF(AND(LEFT(B250,1)="D",G250="MMDVM"),Input!$H$5,IF(AND(LEFT(B250,1)="D",G250="DVRPU"),Input!$K$4,IF(AND(LEFT(B250,1)="D",G250="OTHER"),Input!$N$4,Input!$H$3))))</f>
        <v>43210000</v>
      </c>
      <c r="E250" s="7">
        <f>IF(B250="","",IF(AND(LEFT(B250,1)="D",G250="MMDVM"),Input!$H$4,IF(AND(LEFT(B250,1)="D",G250="DVRPU"),Input!$K$3,IF(AND(LEFT(B250,1)="D",G250="OTHER"),Input!$N$3,Input!$H$3))))</f>
        <v>43210000</v>
      </c>
      <c r="F250" s="9"/>
      <c r="G250" s="7" t="str">
        <f t="shared" si="18"/>
        <v>DVRPU</v>
      </c>
      <c r="H250" s="7" t="s">
        <v>118</v>
      </c>
      <c r="I250" s="7"/>
    </row>
    <row r="251" spans="1:9" x14ac:dyDescent="0.25">
      <c r="A251" s="7">
        <f t="shared" si="20"/>
        <v>205</v>
      </c>
      <c r="B251" s="9" t="s">
        <v>287</v>
      </c>
      <c r="C251" s="7" t="str">
        <f t="shared" si="19"/>
        <v>D</v>
      </c>
      <c r="D251" s="7">
        <f>IF(B251="","",IF(AND(LEFT(B251,1)="D",G251="MMDVM"),Input!$H$5,IF(AND(LEFT(B251,1)="D",G251="DVRPU"),Input!$K$4,IF(AND(LEFT(B251,1)="D",G251="OTHER"),Input!$N$4,Input!$H$3))))</f>
        <v>43210000</v>
      </c>
      <c r="E251" s="7">
        <f>IF(B251="","",IF(AND(LEFT(B251,1)="D",G251="MMDVM"),Input!$H$4,IF(AND(LEFT(B251,1)="D",G251="DVRPU"),Input!$K$3,IF(AND(LEFT(B251,1)="D",G251="OTHER"),Input!$N$3,Input!$H$3))))</f>
        <v>43210000</v>
      </c>
      <c r="F251" s="9"/>
      <c r="G251" s="7" t="str">
        <f t="shared" si="18"/>
        <v>DVRPU</v>
      </c>
      <c r="H251" s="7" t="s">
        <v>118</v>
      </c>
      <c r="I251" s="7"/>
    </row>
    <row r="252" spans="1:9" x14ac:dyDescent="0.25">
      <c r="A252" s="7">
        <f t="shared" si="20"/>
        <v>206</v>
      </c>
      <c r="B252" s="9" t="s">
        <v>288</v>
      </c>
      <c r="C252" s="7" t="str">
        <f t="shared" si="19"/>
        <v>D</v>
      </c>
      <c r="D252" s="7">
        <f>IF(B252="","",IF(AND(LEFT(B252,1)="D",G252="MMDVM"),Input!$H$5,IF(AND(LEFT(B252,1)="D",G252="DVRPU"),Input!$K$4,IF(AND(LEFT(B252,1)="D",G252="OTHER"),Input!$N$4,Input!$H$3))))</f>
        <v>43210000</v>
      </c>
      <c r="E252" s="7">
        <f>IF(B252="","",IF(AND(LEFT(B252,1)="D",G252="MMDVM"),Input!$H$4,IF(AND(LEFT(B252,1)="D",G252="DVRPU"),Input!$K$3,IF(AND(LEFT(B252,1)="D",G252="OTHER"),Input!$N$3,Input!$H$3))))</f>
        <v>43210000</v>
      </c>
      <c r="F252" s="9"/>
      <c r="G252" s="7" t="str">
        <f t="shared" si="18"/>
        <v>DVRPU</v>
      </c>
      <c r="H252" s="7" t="s">
        <v>118</v>
      </c>
      <c r="I252" s="7"/>
    </row>
    <row r="253" spans="1:9" x14ac:dyDescent="0.25">
      <c r="A253" s="7">
        <f t="shared" si="20"/>
        <v>207</v>
      </c>
      <c r="B253" s="9" t="s">
        <v>289</v>
      </c>
      <c r="C253" s="7" t="str">
        <f t="shared" si="19"/>
        <v>D</v>
      </c>
      <c r="D253" s="7">
        <f>IF(B253="","",IF(AND(LEFT(B253,1)="D",G253="MMDVM"),Input!$H$5,IF(AND(LEFT(B253,1)="D",G253="DVRPU"),Input!$K$4,IF(AND(LEFT(B253,1)="D",G253="OTHER"),Input!$N$4,Input!$H$3))))</f>
        <v>43210000</v>
      </c>
      <c r="E253" s="7">
        <f>IF(B253="","",IF(AND(LEFT(B253,1)="D",G253="MMDVM"),Input!$H$4,IF(AND(LEFT(B253,1)="D",G253="DVRPU"),Input!$K$3,IF(AND(LEFT(B253,1)="D",G253="OTHER"),Input!$N$3,Input!$H$3))))</f>
        <v>43210000</v>
      </c>
      <c r="F253" s="9"/>
      <c r="G253" s="7" t="str">
        <f t="shared" si="18"/>
        <v>DVRPU</v>
      </c>
      <c r="H253" s="7" t="s">
        <v>118</v>
      </c>
      <c r="I253" s="7"/>
    </row>
    <row r="254" spans="1:9" x14ac:dyDescent="0.25">
      <c r="A254" s="7">
        <f t="shared" si="20"/>
        <v>208</v>
      </c>
      <c r="B254" s="9" t="s">
        <v>290</v>
      </c>
      <c r="C254" s="7" t="str">
        <f t="shared" si="19"/>
        <v>D</v>
      </c>
      <c r="D254" s="7">
        <f>IF(B254="","",IF(AND(LEFT(B254,1)="D",G254="MMDVM"),Input!$H$5,IF(AND(LEFT(B254,1)="D",G254="DVRPU"),Input!$K$4,IF(AND(LEFT(B254,1)="D",G254="OTHER"),Input!$N$4,Input!$H$3))))</f>
        <v>43210000</v>
      </c>
      <c r="E254" s="7">
        <f>IF(B254="","",IF(AND(LEFT(B254,1)="D",G254="MMDVM"),Input!$H$4,IF(AND(LEFT(B254,1)="D",G254="DVRPU"),Input!$K$3,IF(AND(LEFT(B254,1)="D",G254="OTHER"),Input!$N$3,Input!$H$3))))</f>
        <v>43210000</v>
      </c>
      <c r="F254" s="9"/>
      <c r="G254" s="7" t="str">
        <f t="shared" si="18"/>
        <v>DVRPU</v>
      </c>
      <c r="H254" s="7" t="s">
        <v>118</v>
      </c>
      <c r="I254" s="7"/>
    </row>
    <row r="255" spans="1:9" x14ac:dyDescent="0.25">
      <c r="A255" s="7">
        <f t="shared" si="20"/>
        <v>209</v>
      </c>
      <c r="B255" s="9" t="s">
        <v>291</v>
      </c>
      <c r="C255" s="7" t="str">
        <f t="shared" si="19"/>
        <v>D</v>
      </c>
      <c r="D255" s="7">
        <f>IF(B255="","",IF(AND(LEFT(B255,1)="D",G255="MMDVM"),Input!$H$5,IF(AND(LEFT(B255,1)="D",G255="DVRPU"),Input!$K$4,IF(AND(LEFT(B255,1)="D",G255="OTHER"),Input!$N$4,Input!$H$3))))</f>
        <v>43210000</v>
      </c>
      <c r="E255" s="7">
        <f>IF(B255="","",IF(AND(LEFT(B255,1)="D",G255="MMDVM"),Input!$H$4,IF(AND(LEFT(B255,1)="D",G255="DVRPU"),Input!$K$3,IF(AND(LEFT(B255,1)="D",G255="OTHER"),Input!$N$3,Input!$H$3))))</f>
        <v>43210000</v>
      </c>
      <c r="F255" s="9"/>
      <c r="G255" s="7" t="str">
        <f t="shared" si="18"/>
        <v>DVRPU</v>
      </c>
      <c r="H255" s="7" t="s">
        <v>118</v>
      </c>
      <c r="I255" s="7"/>
    </row>
    <row r="256" spans="1:9" x14ac:dyDescent="0.25">
      <c r="A256" s="7">
        <f t="shared" si="20"/>
        <v>210</v>
      </c>
      <c r="B256" s="9" t="s">
        <v>292</v>
      </c>
      <c r="C256" s="7" t="str">
        <f t="shared" si="19"/>
        <v>D</v>
      </c>
      <c r="D256" s="7">
        <f>IF(B256="","",IF(AND(LEFT(B256,1)="D",G256="MMDVM"),Input!$H$5,IF(AND(LEFT(B256,1)="D",G256="DVRPU"),Input!$K$4,IF(AND(LEFT(B256,1)="D",G256="OTHER"),Input!$N$4,Input!$H$3))))</f>
        <v>43210000</v>
      </c>
      <c r="E256" s="7">
        <f>IF(B256="","",IF(AND(LEFT(B256,1)="D",G256="MMDVM"),Input!$H$4,IF(AND(LEFT(B256,1)="D",G256="DVRPU"),Input!$K$3,IF(AND(LEFT(B256,1)="D",G256="OTHER"),Input!$N$3,Input!$H$3))))</f>
        <v>43210000</v>
      </c>
      <c r="F256" s="9"/>
      <c r="G256" s="7" t="str">
        <f t="shared" si="18"/>
        <v>DVRPU</v>
      </c>
      <c r="H256" s="7" t="s">
        <v>118</v>
      </c>
      <c r="I256" s="7"/>
    </row>
    <row r="257" spans="1:9" x14ac:dyDescent="0.25">
      <c r="A257" s="7">
        <f t="shared" si="20"/>
        <v>211</v>
      </c>
      <c r="B257" s="9" t="s">
        <v>293</v>
      </c>
      <c r="C257" s="7" t="str">
        <f t="shared" si="19"/>
        <v>D</v>
      </c>
      <c r="D257" s="7">
        <f>IF(B257="","",IF(AND(LEFT(B257,1)="D",G257="MMDVM"),Input!$H$5,IF(AND(LEFT(B257,1)="D",G257="DVRPU"),Input!$K$4,IF(AND(LEFT(B257,1)="D",G257="OTHER"),Input!$N$4,Input!$H$3))))</f>
        <v>43210000</v>
      </c>
      <c r="E257" s="7">
        <f>IF(B257="","",IF(AND(LEFT(B257,1)="D",G257="MMDVM"),Input!$H$4,IF(AND(LEFT(B257,1)="D",G257="DVRPU"),Input!$K$3,IF(AND(LEFT(B257,1)="D",G257="OTHER"),Input!$N$3,Input!$H$3))))</f>
        <v>43210000</v>
      </c>
      <c r="F257" s="9"/>
      <c r="G257" s="7" t="str">
        <f t="shared" si="18"/>
        <v>DVRPU</v>
      </c>
      <c r="H257" s="7" t="s">
        <v>118</v>
      </c>
      <c r="I257" s="7"/>
    </row>
    <row r="258" spans="1:9" x14ac:dyDescent="0.25">
      <c r="A258" s="7">
        <f t="shared" si="20"/>
        <v>212</v>
      </c>
      <c r="B258" s="9" t="s">
        <v>294</v>
      </c>
      <c r="C258" s="7" t="str">
        <f t="shared" si="19"/>
        <v>D</v>
      </c>
      <c r="D258" s="7">
        <f>IF(B258="","",IF(AND(LEFT(B258,1)="D",G258="MMDVM"),Input!$H$5,IF(AND(LEFT(B258,1)="D",G258="DVRPU"),Input!$K$4,IF(AND(LEFT(B258,1)="D",G258="OTHER"),Input!$N$4,Input!$H$3))))</f>
        <v>43210000</v>
      </c>
      <c r="E258" s="7">
        <f>IF(B258="","",IF(AND(LEFT(B258,1)="D",G258="MMDVM"),Input!$H$4,IF(AND(LEFT(B258,1)="D",G258="DVRPU"),Input!$K$3,IF(AND(LEFT(B258,1)="D",G258="OTHER"),Input!$N$3,Input!$H$3))))</f>
        <v>43210000</v>
      </c>
      <c r="F258" s="9"/>
      <c r="G258" s="7" t="str">
        <f t="shared" ref="G258:G321" si="21">IF(MID(B258,2,1)="M","MMDVM",IF(MID(B258,2,1)="R","DVRPU",IF(MID(B258,2,1)="L","OTHER","")))</f>
        <v>DVRPU</v>
      </c>
      <c r="H258" s="7" t="s">
        <v>118</v>
      </c>
      <c r="I258" s="7"/>
    </row>
    <row r="259" spans="1:9" x14ac:dyDescent="0.25">
      <c r="A259" s="7">
        <f t="shared" si="20"/>
        <v>213</v>
      </c>
      <c r="B259" s="9" t="s">
        <v>295</v>
      </c>
      <c r="C259" s="7" t="str">
        <f t="shared" ref="C259:C322" si="22">IF(B259="","","D")</f>
        <v>D</v>
      </c>
      <c r="D259" s="7">
        <f>IF(B259="","",IF(AND(LEFT(B259,1)="D",G259="MMDVM"),Input!$H$5,IF(AND(LEFT(B259,1)="D",G259="DVRPU"),Input!$K$4,IF(AND(LEFT(B259,1)="D",G259="OTHER"),Input!$N$4,Input!$H$3))))</f>
        <v>43210000</v>
      </c>
      <c r="E259" s="7">
        <f>IF(B259="","",IF(AND(LEFT(B259,1)="D",G259="MMDVM"),Input!$H$4,IF(AND(LEFT(B259,1)="D",G259="DVRPU"),Input!$K$3,IF(AND(LEFT(B259,1)="D",G259="OTHER"),Input!$N$3,Input!$H$3))))</f>
        <v>43210000</v>
      </c>
      <c r="F259" s="9"/>
      <c r="G259" s="7" t="str">
        <f t="shared" si="21"/>
        <v>DVRPU</v>
      </c>
      <c r="H259" s="7" t="s">
        <v>118</v>
      </c>
      <c r="I259" s="7"/>
    </row>
    <row r="260" spans="1:9" x14ac:dyDescent="0.25">
      <c r="A260" s="7">
        <f t="shared" si="20"/>
        <v>214</v>
      </c>
      <c r="B260" s="9" t="s">
        <v>296</v>
      </c>
      <c r="C260" s="7" t="str">
        <f t="shared" si="22"/>
        <v>D</v>
      </c>
      <c r="D260" s="7">
        <f>IF(B260="","",IF(AND(LEFT(B260,1)="D",G260="MMDVM"),Input!$H$5,IF(AND(LEFT(B260,1)="D",G260="DVRPU"),Input!$K$4,IF(AND(LEFT(B260,1)="D",G260="OTHER"),Input!$N$4,Input!$H$3))))</f>
        <v>43210000</v>
      </c>
      <c r="E260" s="7">
        <f>IF(B260="","",IF(AND(LEFT(B260,1)="D",G260="MMDVM"),Input!$H$4,IF(AND(LEFT(B260,1)="D",G260="DVRPU"),Input!$K$3,IF(AND(LEFT(B260,1)="D",G260="OTHER"),Input!$N$3,Input!$H$3))))</f>
        <v>43210000</v>
      </c>
      <c r="F260" s="9"/>
      <c r="G260" s="7" t="str">
        <f t="shared" si="21"/>
        <v>DVRPU</v>
      </c>
      <c r="H260" s="7" t="s">
        <v>118</v>
      </c>
      <c r="I260" s="7"/>
    </row>
    <row r="261" spans="1:9" x14ac:dyDescent="0.25">
      <c r="A261" s="7">
        <f t="shared" si="20"/>
        <v>215</v>
      </c>
      <c r="B261" s="9" t="s">
        <v>297</v>
      </c>
      <c r="C261" s="7" t="str">
        <f t="shared" si="22"/>
        <v>D</v>
      </c>
      <c r="D261" s="7">
        <f>IF(B261="","",IF(AND(LEFT(B261,1)="D",G261="MMDVM"),Input!$H$5,IF(AND(LEFT(B261,1)="D",G261="DVRPU"),Input!$K$4,IF(AND(LEFT(B261,1)="D",G261="OTHER"),Input!$N$4,Input!$H$3))))</f>
        <v>43210000</v>
      </c>
      <c r="E261" s="7">
        <f>IF(B261="","",IF(AND(LEFT(B261,1)="D",G261="MMDVM"),Input!$H$4,IF(AND(LEFT(B261,1)="D",G261="DVRPU"),Input!$K$3,IF(AND(LEFT(B261,1)="D",G261="OTHER"),Input!$N$3,Input!$H$3))))</f>
        <v>43210000</v>
      </c>
      <c r="F261" s="9"/>
      <c r="G261" s="7" t="str">
        <f t="shared" si="21"/>
        <v>DVRPU</v>
      </c>
      <c r="H261" s="7" t="s">
        <v>118</v>
      </c>
      <c r="I261" s="7"/>
    </row>
    <row r="262" spans="1:9" x14ac:dyDescent="0.25">
      <c r="A262" s="7">
        <f t="shared" si="20"/>
        <v>216</v>
      </c>
      <c r="B262" s="9" t="s">
        <v>298</v>
      </c>
      <c r="C262" s="7" t="str">
        <f t="shared" si="22"/>
        <v>D</v>
      </c>
      <c r="D262" s="7">
        <f>IF(B262="","",IF(AND(LEFT(B262,1)="D",G262="MMDVM"),Input!$H$5,IF(AND(LEFT(B262,1)="D",G262="DVRPU"),Input!$K$4,IF(AND(LEFT(B262,1)="D",G262="OTHER"),Input!$N$4,Input!$H$3))))</f>
        <v>43210000</v>
      </c>
      <c r="E262" s="7">
        <f>IF(B262="","",IF(AND(LEFT(B262,1)="D",G262="MMDVM"),Input!$H$4,IF(AND(LEFT(B262,1)="D",G262="DVRPU"),Input!$K$3,IF(AND(LEFT(B262,1)="D",G262="OTHER"),Input!$N$3,Input!$H$3))))</f>
        <v>43210000</v>
      </c>
      <c r="F262" s="9"/>
      <c r="G262" s="7" t="str">
        <f t="shared" si="21"/>
        <v>DVRPU</v>
      </c>
      <c r="H262" s="7" t="s">
        <v>118</v>
      </c>
      <c r="I262" s="7"/>
    </row>
    <row r="263" spans="1:9" x14ac:dyDescent="0.25">
      <c r="A263" s="7">
        <f t="shared" si="20"/>
        <v>217</v>
      </c>
      <c r="B263" s="9" t="s">
        <v>299</v>
      </c>
      <c r="C263" s="7" t="str">
        <f t="shared" si="22"/>
        <v>D</v>
      </c>
      <c r="D263" s="7">
        <f>IF(B263="","",IF(AND(LEFT(B263,1)="D",G263="MMDVM"),Input!$H$5,IF(AND(LEFT(B263,1)="D",G263="DVRPU"),Input!$K$4,IF(AND(LEFT(B263,1)="D",G263="OTHER"),Input!$N$4,Input!$H$3))))</f>
        <v>43210000</v>
      </c>
      <c r="E263" s="7">
        <f>IF(B263="","",IF(AND(LEFT(B263,1)="D",G263="MMDVM"),Input!$H$4,IF(AND(LEFT(B263,1)="D",G263="DVRPU"),Input!$K$3,IF(AND(LEFT(B263,1)="D",G263="OTHER"),Input!$N$3,Input!$H$3))))</f>
        <v>43210000</v>
      </c>
      <c r="F263" s="9"/>
      <c r="G263" s="7" t="str">
        <f t="shared" si="21"/>
        <v>DVRPU</v>
      </c>
      <c r="H263" s="7" t="s">
        <v>118</v>
      </c>
      <c r="I263" s="7"/>
    </row>
    <row r="264" spans="1:9" x14ac:dyDescent="0.25">
      <c r="A264" s="7">
        <f t="shared" si="20"/>
        <v>218</v>
      </c>
      <c r="B264" s="9" t="s">
        <v>300</v>
      </c>
      <c r="C264" s="7" t="str">
        <f t="shared" si="22"/>
        <v>D</v>
      </c>
      <c r="D264" s="7">
        <f>IF(B264="","",IF(AND(LEFT(B264,1)="D",G264="MMDVM"),Input!$H$5,IF(AND(LEFT(B264,1)="D",G264="DVRPU"),Input!$K$4,IF(AND(LEFT(B264,1)="D",G264="OTHER"),Input!$N$4,Input!$H$3))))</f>
        <v>43210000</v>
      </c>
      <c r="E264" s="7">
        <f>IF(B264="","",IF(AND(LEFT(B264,1)="D",G264="MMDVM"),Input!$H$4,IF(AND(LEFT(B264,1)="D",G264="DVRPU"),Input!$K$3,IF(AND(LEFT(B264,1)="D",G264="OTHER"),Input!$N$3,Input!$H$3))))</f>
        <v>43210000</v>
      </c>
      <c r="F264" s="9"/>
      <c r="G264" s="7" t="str">
        <f t="shared" si="21"/>
        <v>DVRPU</v>
      </c>
      <c r="H264" s="7" t="s">
        <v>118</v>
      </c>
      <c r="I264" s="7"/>
    </row>
    <row r="265" spans="1:9" x14ac:dyDescent="0.25">
      <c r="A265" s="7">
        <f t="shared" si="20"/>
        <v>219</v>
      </c>
      <c r="B265" s="9" t="s">
        <v>301</v>
      </c>
      <c r="C265" s="7" t="str">
        <f t="shared" si="22"/>
        <v>D</v>
      </c>
      <c r="D265" s="7">
        <f>IF(B265="","",IF(AND(LEFT(B265,1)="D",G265="MMDVM"),Input!$H$5,IF(AND(LEFT(B265,1)="D",G265="DVRPU"),Input!$K$4,IF(AND(LEFT(B265,1)="D",G265="OTHER"),Input!$N$4,Input!$H$3))))</f>
        <v>43210000</v>
      </c>
      <c r="E265" s="7">
        <f>IF(B265="","",IF(AND(LEFT(B265,1)="D",G265="MMDVM"),Input!$H$4,IF(AND(LEFT(B265,1)="D",G265="DVRPU"),Input!$K$3,IF(AND(LEFT(B265,1)="D",G265="OTHER"),Input!$N$3,Input!$H$3))))</f>
        <v>43210000</v>
      </c>
      <c r="F265" s="9"/>
      <c r="G265" s="7" t="str">
        <f t="shared" si="21"/>
        <v>DVRPU</v>
      </c>
      <c r="H265" s="7" t="s">
        <v>118</v>
      </c>
      <c r="I265" s="7"/>
    </row>
    <row r="266" spans="1:9" x14ac:dyDescent="0.25">
      <c r="A266" s="7">
        <f t="shared" si="20"/>
        <v>220</v>
      </c>
      <c r="B266" s="9" t="s">
        <v>302</v>
      </c>
      <c r="C266" s="7" t="str">
        <f t="shared" si="22"/>
        <v>D</v>
      </c>
      <c r="D266" s="7">
        <f>IF(B266="","",IF(AND(LEFT(B266,1)="D",G266="MMDVM"),Input!$H$5,IF(AND(LEFT(B266,1)="D",G266="DVRPU"),Input!$K$4,IF(AND(LEFT(B266,1)="D",G266="OTHER"),Input!$N$4,Input!$H$3))))</f>
        <v>43210000</v>
      </c>
      <c r="E266" s="7">
        <f>IF(B266="","",IF(AND(LEFT(B266,1)="D",G266="MMDVM"),Input!$H$4,IF(AND(LEFT(B266,1)="D",G266="DVRPU"),Input!$K$3,IF(AND(LEFT(B266,1)="D",G266="OTHER"),Input!$N$3,Input!$H$3))))</f>
        <v>43210000</v>
      </c>
      <c r="F266" s="9"/>
      <c r="G266" s="7" t="str">
        <f t="shared" si="21"/>
        <v>DVRPU</v>
      </c>
      <c r="H266" s="7" t="s">
        <v>118</v>
      </c>
      <c r="I266" s="7"/>
    </row>
    <row r="267" spans="1:9" x14ac:dyDescent="0.25">
      <c r="A267" s="7">
        <f t="shared" si="20"/>
        <v>221</v>
      </c>
      <c r="B267" s="9" t="s">
        <v>303</v>
      </c>
      <c r="C267" s="7" t="str">
        <f t="shared" si="22"/>
        <v>D</v>
      </c>
      <c r="D267" s="7">
        <f>IF(B267="","",IF(AND(LEFT(B267,1)="D",G267="MMDVM"),Input!$H$5,IF(AND(LEFT(B267,1)="D",G267="DVRPU"),Input!$K$4,IF(AND(LEFT(B267,1)="D",G267="OTHER"),Input!$N$4,Input!$H$3))))</f>
        <v>43210000</v>
      </c>
      <c r="E267" s="7">
        <f>IF(B267="","",IF(AND(LEFT(B267,1)="D",G267="MMDVM"),Input!$H$4,IF(AND(LEFT(B267,1)="D",G267="DVRPU"),Input!$K$3,IF(AND(LEFT(B267,1)="D",G267="OTHER"),Input!$N$3,Input!$H$3))))</f>
        <v>43210000</v>
      </c>
      <c r="F267" s="9"/>
      <c r="G267" s="7" t="str">
        <f t="shared" si="21"/>
        <v>DVRPU</v>
      </c>
      <c r="H267" s="7" t="s">
        <v>118</v>
      </c>
      <c r="I267" s="7"/>
    </row>
    <row r="268" spans="1:9" x14ac:dyDescent="0.25">
      <c r="A268" s="7">
        <f t="shared" si="20"/>
        <v>222</v>
      </c>
      <c r="B268" s="9" t="s">
        <v>304</v>
      </c>
      <c r="C268" s="7" t="str">
        <f t="shared" si="22"/>
        <v>D</v>
      </c>
      <c r="D268" s="7">
        <f>IF(B268="","",IF(AND(LEFT(B268,1)="D",G268="MMDVM"),Input!$H$5,IF(AND(LEFT(B268,1)="D",G268="DVRPU"),Input!$K$4,IF(AND(LEFT(B268,1)="D",G268="OTHER"),Input!$N$4,Input!$H$3))))</f>
        <v>43210000</v>
      </c>
      <c r="E268" s="7">
        <f>IF(B268="","",IF(AND(LEFT(B268,1)="D",G268="MMDVM"),Input!$H$4,IF(AND(LEFT(B268,1)="D",G268="DVRPU"),Input!$K$3,IF(AND(LEFT(B268,1)="D",G268="OTHER"),Input!$N$3,Input!$H$3))))</f>
        <v>43210000</v>
      </c>
      <c r="F268" s="9"/>
      <c r="G268" s="7" t="str">
        <f t="shared" si="21"/>
        <v>DVRPU</v>
      </c>
      <c r="H268" s="7" t="s">
        <v>118</v>
      </c>
      <c r="I268" s="7"/>
    </row>
    <row r="269" spans="1:9" x14ac:dyDescent="0.25">
      <c r="A269" s="7">
        <f t="shared" si="20"/>
        <v>223</v>
      </c>
      <c r="B269" s="9" t="s">
        <v>305</v>
      </c>
      <c r="C269" s="7" t="str">
        <f t="shared" si="22"/>
        <v>D</v>
      </c>
      <c r="D269" s="7">
        <f>IF(B269="","",IF(AND(LEFT(B269,1)="D",G269="MMDVM"),Input!$H$5,IF(AND(LEFT(B269,1)="D",G269="DVRPU"),Input!$K$4,IF(AND(LEFT(B269,1)="D",G269="OTHER"),Input!$N$4,Input!$H$3))))</f>
        <v>43210000</v>
      </c>
      <c r="E269" s="7">
        <f>IF(B269="","",IF(AND(LEFT(B269,1)="D",G269="MMDVM"),Input!$H$4,IF(AND(LEFT(B269,1)="D",G269="DVRPU"),Input!$K$3,IF(AND(LEFT(B269,1)="D",G269="OTHER"),Input!$N$3,Input!$H$3))))</f>
        <v>43210000</v>
      </c>
      <c r="F269" s="9"/>
      <c r="G269" s="7" t="str">
        <f t="shared" si="21"/>
        <v>DVRPU</v>
      </c>
      <c r="H269" s="7" t="s">
        <v>118</v>
      </c>
      <c r="I269" s="7"/>
    </row>
    <row r="270" spans="1:9" x14ac:dyDescent="0.25">
      <c r="A270" s="7">
        <f t="shared" si="20"/>
        <v>224</v>
      </c>
      <c r="B270" s="9" t="s">
        <v>306</v>
      </c>
      <c r="C270" s="7" t="str">
        <f t="shared" si="22"/>
        <v>D</v>
      </c>
      <c r="D270" s="7">
        <f>IF(B270="","",IF(AND(LEFT(B270,1)="D",G270="MMDVM"),Input!$H$5,IF(AND(LEFT(B270,1)="D",G270="DVRPU"),Input!$K$4,IF(AND(LEFT(B270,1)="D",G270="OTHER"),Input!$N$4,Input!$H$3))))</f>
        <v>43210000</v>
      </c>
      <c r="E270" s="7">
        <f>IF(B270="","",IF(AND(LEFT(B270,1)="D",G270="MMDVM"),Input!$H$4,IF(AND(LEFT(B270,1)="D",G270="DVRPU"),Input!$K$3,IF(AND(LEFT(B270,1)="D",G270="OTHER"),Input!$N$3,Input!$H$3))))</f>
        <v>43210000</v>
      </c>
      <c r="F270" s="9"/>
      <c r="G270" s="7" t="str">
        <f t="shared" si="21"/>
        <v>DVRPU</v>
      </c>
      <c r="H270" s="7" t="s">
        <v>118</v>
      </c>
      <c r="I270" s="7"/>
    </row>
    <row r="271" spans="1:9" x14ac:dyDescent="0.25">
      <c r="A271" s="7">
        <f t="shared" si="20"/>
        <v>225</v>
      </c>
      <c r="B271" s="9" t="s">
        <v>307</v>
      </c>
      <c r="C271" s="7" t="str">
        <f t="shared" si="22"/>
        <v>D</v>
      </c>
      <c r="D271" s="7">
        <f>IF(B271="","",IF(AND(LEFT(B271,1)="D",G271="MMDVM"),Input!$H$5,IF(AND(LEFT(B271,1)="D",G271="DVRPU"),Input!$K$4,IF(AND(LEFT(B271,1)="D",G271="OTHER"),Input!$N$4,Input!$H$3))))</f>
        <v>43210000</v>
      </c>
      <c r="E271" s="7">
        <f>IF(B271="","",IF(AND(LEFT(B271,1)="D",G271="MMDVM"),Input!$H$4,IF(AND(LEFT(B271,1)="D",G271="DVRPU"),Input!$K$3,IF(AND(LEFT(B271,1)="D",G271="OTHER"),Input!$N$3,Input!$H$3))))</f>
        <v>43210000</v>
      </c>
      <c r="F271" s="9"/>
      <c r="G271" s="7" t="str">
        <f t="shared" si="21"/>
        <v>DVRPU</v>
      </c>
      <c r="H271" s="7" t="s">
        <v>118</v>
      </c>
      <c r="I271" s="7"/>
    </row>
    <row r="272" spans="1:9" x14ac:dyDescent="0.25">
      <c r="A272" s="7">
        <f t="shared" si="20"/>
        <v>226</v>
      </c>
      <c r="B272" s="9" t="s">
        <v>308</v>
      </c>
      <c r="C272" s="7" t="str">
        <f t="shared" si="22"/>
        <v>D</v>
      </c>
      <c r="D272" s="7">
        <f>IF(B272="","",IF(AND(LEFT(B272,1)="D",G272="MMDVM"),Input!$H$5,IF(AND(LEFT(B272,1)="D",G272="DVRPU"),Input!$K$4,IF(AND(LEFT(B272,1)="D",G272="OTHER"),Input!$N$4,Input!$H$3))))</f>
        <v>43210000</v>
      </c>
      <c r="E272" s="7">
        <f>IF(B272="","",IF(AND(LEFT(B272,1)="D",G272="MMDVM"),Input!$H$4,IF(AND(LEFT(B272,1)="D",G272="DVRPU"),Input!$K$3,IF(AND(LEFT(B272,1)="D",G272="OTHER"),Input!$N$3,Input!$H$3))))</f>
        <v>43210000</v>
      </c>
      <c r="F272" s="9"/>
      <c r="G272" s="7" t="str">
        <f t="shared" si="21"/>
        <v>DVRPU</v>
      </c>
      <c r="H272" s="7" t="s">
        <v>118</v>
      </c>
      <c r="I272" s="7"/>
    </row>
    <row r="273" spans="1:9" x14ac:dyDescent="0.25">
      <c r="A273" s="7">
        <f t="shared" si="20"/>
        <v>227</v>
      </c>
      <c r="B273" s="9" t="s">
        <v>309</v>
      </c>
      <c r="C273" s="7" t="str">
        <f t="shared" si="22"/>
        <v>D</v>
      </c>
      <c r="D273" s="7">
        <f>IF(B273="","",IF(AND(LEFT(B273,1)="D",G273="MMDVM"),Input!$H$5,IF(AND(LEFT(B273,1)="D",G273="DVRPU"),Input!$K$4,IF(AND(LEFT(B273,1)="D",G273="OTHER"),Input!$N$4,Input!$H$3))))</f>
        <v>43210000</v>
      </c>
      <c r="E273" s="7">
        <f>IF(B273="","",IF(AND(LEFT(B273,1)="D",G273="MMDVM"),Input!$H$4,IF(AND(LEFT(B273,1)="D",G273="DVRPU"),Input!$K$3,IF(AND(LEFT(B273,1)="D",G273="OTHER"),Input!$N$3,Input!$H$3))))</f>
        <v>43210000</v>
      </c>
      <c r="F273" s="9"/>
      <c r="G273" s="7" t="str">
        <f t="shared" si="21"/>
        <v>DVRPU</v>
      </c>
      <c r="H273" s="7" t="s">
        <v>118</v>
      </c>
      <c r="I273" s="7"/>
    </row>
    <row r="274" spans="1:9" x14ac:dyDescent="0.25">
      <c r="A274" s="7">
        <f t="shared" si="20"/>
        <v>228</v>
      </c>
      <c r="B274" s="9" t="s">
        <v>310</v>
      </c>
      <c r="C274" s="7" t="str">
        <f t="shared" si="22"/>
        <v>D</v>
      </c>
      <c r="D274" s="7">
        <f>IF(B274="","",IF(AND(LEFT(B274,1)="D",G274="MMDVM"),Input!$H$5,IF(AND(LEFT(B274,1)="D",G274="DVRPU"),Input!$K$4,IF(AND(LEFT(B274,1)="D",G274="OTHER"),Input!$N$4,Input!$H$3))))</f>
        <v>43210000</v>
      </c>
      <c r="E274" s="7">
        <f>IF(B274="","",IF(AND(LEFT(B274,1)="D",G274="MMDVM"),Input!$H$4,IF(AND(LEFT(B274,1)="D",G274="DVRPU"),Input!$K$3,IF(AND(LEFT(B274,1)="D",G274="OTHER"),Input!$N$3,Input!$H$3))))</f>
        <v>43210000</v>
      </c>
      <c r="F274" s="9"/>
      <c r="G274" s="7" t="str">
        <f t="shared" si="21"/>
        <v>DVRPU</v>
      </c>
      <c r="H274" s="7" t="s">
        <v>118</v>
      </c>
      <c r="I274" s="7"/>
    </row>
    <row r="275" spans="1:9" x14ac:dyDescent="0.25">
      <c r="A275" s="7">
        <f t="shared" si="20"/>
        <v>229</v>
      </c>
      <c r="B275" s="9" t="s">
        <v>311</v>
      </c>
      <c r="C275" s="7" t="str">
        <f t="shared" si="22"/>
        <v>D</v>
      </c>
      <c r="D275" s="7">
        <f>IF(B275="","",IF(AND(LEFT(B275,1)="D",G275="MMDVM"),Input!$H$5,IF(AND(LEFT(B275,1)="D",G275="DVRPU"),Input!$K$4,IF(AND(LEFT(B275,1)="D",G275="OTHER"),Input!$N$4,Input!$H$3))))</f>
        <v>43210000</v>
      </c>
      <c r="E275" s="7">
        <f>IF(B275="","",IF(AND(LEFT(B275,1)="D",G275="MMDVM"),Input!$H$4,IF(AND(LEFT(B275,1)="D",G275="DVRPU"),Input!$K$3,IF(AND(LEFT(B275,1)="D",G275="OTHER"),Input!$N$3,Input!$H$3))))</f>
        <v>43210000</v>
      </c>
      <c r="F275" s="9"/>
      <c r="G275" s="7" t="str">
        <f t="shared" si="21"/>
        <v>DVRPU</v>
      </c>
      <c r="H275" s="7" t="s">
        <v>118</v>
      </c>
      <c r="I275" s="7"/>
    </row>
    <row r="276" spans="1:9" x14ac:dyDescent="0.25">
      <c r="A276" s="7">
        <f t="shared" si="20"/>
        <v>230</v>
      </c>
      <c r="B276" s="9" t="s">
        <v>312</v>
      </c>
      <c r="C276" s="7" t="str">
        <f t="shared" si="22"/>
        <v>D</v>
      </c>
      <c r="D276" s="7">
        <f>IF(B276="","",IF(AND(LEFT(B276,1)="D",G276="MMDVM"),Input!$H$5,IF(AND(LEFT(B276,1)="D",G276="DVRPU"),Input!$K$4,IF(AND(LEFT(B276,1)="D",G276="OTHER"),Input!$N$4,Input!$H$3))))</f>
        <v>43210000</v>
      </c>
      <c r="E276" s="7">
        <f>IF(B276="","",IF(AND(LEFT(B276,1)="D",G276="MMDVM"),Input!$H$4,IF(AND(LEFT(B276,1)="D",G276="DVRPU"),Input!$K$3,IF(AND(LEFT(B276,1)="D",G276="OTHER"),Input!$N$3,Input!$H$3))))</f>
        <v>43210000</v>
      </c>
      <c r="F276" s="9"/>
      <c r="G276" s="7" t="str">
        <f t="shared" si="21"/>
        <v>DVRPU</v>
      </c>
      <c r="H276" s="7" t="s">
        <v>118</v>
      </c>
      <c r="I276" s="7"/>
    </row>
    <row r="277" spans="1:9" x14ac:dyDescent="0.25">
      <c r="A277" s="7">
        <f t="shared" si="20"/>
        <v>231</v>
      </c>
      <c r="B277" s="9" t="s">
        <v>313</v>
      </c>
      <c r="C277" s="7" t="str">
        <f t="shared" si="22"/>
        <v>D</v>
      </c>
      <c r="D277" s="7">
        <f>IF(B277="","",IF(AND(LEFT(B277,1)="D",G277="MMDVM"),Input!$H$5,IF(AND(LEFT(B277,1)="D",G277="DVRPU"),Input!$K$4,IF(AND(LEFT(B277,1)="D",G277="OTHER"),Input!$N$4,Input!$H$3))))</f>
        <v>43210000</v>
      </c>
      <c r="E277" s="7">
        <f>IF(B277="","",IF(AND(LEFT(B277,1)="D",G277="MMDVM"),Input!$H$4,IF(AND(LEFT(B277,1)="D",G277="DVRPU"),Input!$K$3,IF(AND(LEFT(B277,1)="D",G277="OTHER"),Input!$N$3,Input!$H$3))))</f>
        <v>43210000</v>
      </c>
      <c r="F277" s="9"/>
      <c r="G277" s="7" t="str">
        <f t="shared" si="21"/>
        <v>DVRPU</v>
      </c>
      <c r="H277" s="7" t="s">
        <v>118</v>
      </c>
      <c r="I277" s="7"/>
    </row>
    <row r="278" spans="1:9" x14ac:dyDescent="0.25">
      <c r="A278" s="7">
        <f t="shared" si="20"/>
        <v>232</v>
      </c>
      <c r="B278" s="9" t="s">
        <v>314</v>
      </c>
      <c r="C278" s="7" t="str">
        <f t="shared" si="22"/>
        <v>D</v>
      </c>
      <c r="D278" s="7">
        <f>IF(B278="","",IF(AND(LEFT(B278,1)="D",G278="MMDVM"),Input!$H$5,IF(AND(LEFT(B278,1)="D",G278="DVRPU"),Input!$K$4,IF(AND(LEFT(B278,1)="D",G278="OTHER"),Input!$N$4,Input!$H$3))))</f>
        <v>43210000</v>
      </c>
      <c r="E278" s="7">
        <f>IF(B278="","",IF(AND(LEFT(B278,1)="D",G278="MMDVM"),Input!$H$4,IF(AND(LEFT(B278,1)="D",G278="DVRPU"),Input!$K$3,IF(AND(LEFT(B278,1)="D",G278="OTHER"),Input!$N$3,Input!$H$3))))</f>
        <v>43210000</v>
      </c>
      <c r="F278" s="9"/>
      <c r="G278" s="7" t="str">
        <f t="shared" si="21"/>
        <v>DVRPU</v>
      </c>
      <c r="H278" s="7" t="s">
        <v>118</v>
      </c>
      <c r="I278" s="7"/>
    </row>
    <row r="279" spans="1:9" x14ac:dyDescent="0.25">
      <c r="A279" s="7">
        <f t="shared" si="20"/>
        <v>233</v>
      </c>
      <c r="B279" s="9" t="s">
        <v>315</v>
      </c>
      <c r="C279" s="7" t="str">
        <f t="shared" si="22"/>
        <v>D</v>
      </c>
      <c r="D279" s="7">
        <f>IF(B279="","",IF(AND(LEFT(B279,1)="D",G279="MMDVM"),Input!$H$5,IF(AND(LEFT(B279,1)="D",G279="DVRPU"),Input!$K$4,IF(AND(LEFT(B279,1)="D",G279="OTHER"),Input!$N$4,Input!$H$3))))</f>
        <v>43210000</v>
      </c>
      <c r="E279" s="7">
        <f>IF(B279="","",IF(AND(LEFT(B279,1)="D",G279="MMDVM"),Input!$H$4,IF(AND(LEFT(B279,1)="D",G279="DVRPU"),Input!$K$3,IF(AND(LEFT(B279,1)="D",G279="OTHER"),Input!$N$3,Input!$H$3))))</f>
        <v>43210000</v>
      </c>
      <c r="F279" s="9"/>
      <c r="G279" s="7" t="str">
        <f t="shared" si="21"/>
        <v>DVRPU</v>
      </c>
      <c r="H279" s="7" t="s">
        <v>118</v>
      </c>
      <c r="I279" s="7"/>
    </row>
    <row r="280" spans="1:9" x14ac:dyDescent="0.25">
      <c r="A280" s="7">
        <f t="shared" si="20"/>
        <v>234</v>
      </c>
      <c r="B280" s="9" t="s">
        <v>331</v>
      </c>
      <c r="C280" s="7" t="str">
        <f t="shared" si="22"/>
        <v>D</v>
      </c>
      <c r="D280" s="7">
        <f>IF(B280="","",IF(AND(LEFT(B280,1)="D",G280="MMDVM"),Input!$H$5,IF(AND(LEFT(B280,1)="D",G280="DVRPU"),Input!$K$4,IF(AND(LEFT(B280,1)="D",G280="OTHER"),Input!$N$4,Input!$H$3))))</f>
        <v>43210000</v>
      </c>
      <c r="E280" s="7">
        <f>IF(B280="","",IF(AND(LEFT(B280,1)="D",G280="MMDVM"),Input!$H$4,IF(AND(LEFT(B280,1)="D",G280="DVRPU"),Input!$K$3,IF(AND(LEFT(B280,1)="D",G280="OTHER"),Input!$N$3,Input!$H$3))))</f>
        <v>43210000</v>
      </c>
      <c r="F280" s="9"/>
      <c r="G280" s="7" t="str">
        <f t="shared" si="21"/>
        <v>DVRPU</v>
      </c>
      <c r="H280" s="7" t="s">
        <v>118</v>
      </c>
      <c r="I280" s="7"/>
    </row>
    <row r="281" spans="1:9" x14ac:dyDescent="0.25">
      <c r="A281" s="7">
        <f t="shared" ref="A281:A344" si="23">IF(B281="",0,A280+1)</f>
        <v>235</v>
      </c>
      <c r="B281" s="9" t="s">
        <v>335</v>
      </c>
      <c r="C281" s="7" t="str">
        <f t="shared" si="22"/>
        <v>D</v>
      </c>
      <c r="D281" s="7">
        <f>IF(B281="","",IF(AND(LEFT(B281,1)="D",G281="MMDVM"),Input!$H$5,IF(AND(LEFT(B281,1)="D",G281="DVRPU"),Input!$K$4,IF(AND(LEFT(B281,1)="D",G281="OTHER"),Input!$N$4,Input!$H$3))))</f>
        <v>43210000</v>
      </c>
      <c r="E281" s="7">
        <f>IF(B281="","",IF(AND(LEFT(B281,1)="D",G281="MMDVM"),Input!$H$4,IF(AND(LEFT(B281,1)="D",G281="DVRPU"),Input!$K$3,IF(AND(LEFT(B281,1)="D",G281="OTHER"),Input!$N$3,Input!$H$3))))</f>
        <v>43210000</v>
      </c>
      <c r="F281" s="9"/>
      <c r="G281" s="7" t="str">
        <f t="shared" si="21"/>
        <v>DVRPU</v>
      </c>
      <c r="H281" s="7" t="s">
        <v>118</v>
      </c>
      <c r="I281" s="7"/>
    </row>
    <row r="282" spans="1:9" x14ac:dyDescent="0.25">
      <c r="A282" s="7">
        <f t="shared" si="23"/>
        <v>0</v>
      </c>
      <c r="B282" s="5"/>
      <c r="C282" s="7" t="str">
        <f t="shared" si="22"/>
        <v/>
      </c>
      <c r="D282" s="7" t="str">
        <f>IF(B282="","",IF(AND(LEFT(B282,1)="D",G282="MMDVM"),Input!$H$5,IF(AND(LEFT(B282,1)="D",G282="DVRPU"),Input!$K$4,IF(AND(LEFT(B282,1)="D",G282="OTHER"),Input!$N$4,Input!$H$3))))</f>
        <v/>
      </c>
      <c r="E282" s="7" t="str">
        <f>IF(B282="","",IF(AND(LEFT(B282,1)="D",G282="MMDVM"),Input!$H$4,IF(AND(LEFT(B282,1)="D",G282="DVRPU"),Input!$K$3,IF(AND(LEFT(B282,1)="D",G282="OTHER"),Input!$N$3,Input!$H$3))))</f>
        <v/>
      </c>
      <c r="F282" s="5"/>
      <c r="G282" s="7" t="str">
        <f t="shared" si="21"/>
        <v/>
      </c>
      <c r="H282" s="7" t="str">
        <f t="shared" ref="H282:H345" si="24">IF(B282="","Untuk Penambahan Channel Digital","Channel Tambahan User")</f>
        <v>Untuk Penambahan Channel Digital</v>
      </c>
      <c r="I282" s="7" t="s">
        <v>349</v>
      </c>
    </row>
    <row r="283" spans="1:9" x14ac:dyDescent="0.25">
      <c r="A283" s="7">
        <f t="shared" si="23"/>
        <v>0</v>
      </c>
      <c r="B283" s="5"/>
      <c r="C283" s="7" t="str">
        <f t="shared" si="22"/>
        <v/>
      </c>
      <c r="D283" s="7" t="str">
        <f>IF(B283="","",IF(AND(LEFT(B283,1)="D",G283="MMDVM"),Input!$H$5,IF(AND(LEFT(B283,1)="D",G283="DVRPU"),Input!$K$4,IF(AND(LEFT(B283,1)="D",G283="OTHER"),Input!$N$4,Input!$H$3))))</f>
        <v/>
      </c>
      <c r="E283" s="7" t="str">
        <f>IF(B283="","",IF(AND(LEFT(B283,1)="D",G283="MMDVM"),Input!$H$4,IF(AND(LEFT(B283,1)="D",G283="DVRPU"),Input!$K$3,IF(AND(LEFT(B283,1)="D",G283="OTHER"),Input!$N$3,Input!$H$3))))</f>
        <v/>
      </c>
      <c r="F283" s="5"/>
      <c r="G283" s="7" t="str">
        <f t="shared" si="21"/>
        <v/>
      </c>
      <c r="H283" s="7" t="str">
        <f t="shared" si="24"/>
        <v>Untuk Penambahan Channel Digital</v>
      </c>
      <c r="I283" s="7"/>
    </row>
    <row r="284" spans="1:9" x14ac:dyDescent="0.25">
      <c r="A284" s="7">
        <f t="shared" si="23"/>
        <v>0</v>
      </c>
      <c r="B284" s="5"/>
      <c r="C284" s="7" t="str">
        <f t="shared" si="22"/>
        <v/>
      </c>
      <c r="D284" s="7" t="str">
        <f>IF(B284="","",IF(AND(LEFT(B284,1)="D",G284="MMDVM"),Input!$H$5,IF(AND(LEFT(B284,1)="D",G284="DVRPU"),Input!$K$4,IF(AND(LEFT(B284,1)="D",G284="OTHER"),Input!$N$4,Input!$H$3))))</f>
        <v/>
      </c>
      <c r="E284" s="7" t="str">
        <f>IF(B284="","",IF(AND(LEFT(B284,1)="D",G284="MMDVM"),Input!$H$4,IF(AND(LEFT(B284,1)="D",G284="DVRPU"),Input!$K$3,IF(AND(LEFT(B284,1)="D",G284="OTHER"),Input!$N$3,Input!$H$3))))</f>
        <v/>
      </c>
      <c r="F284" s="5"/>
      <c r="G284" s="7" t="str">
        <f t="shared" si="21"/>
        <v/>
      </c>
      <c r="H284" s="7" t="str">
        <f t="shared" si="24"/>
        <v>Untuk Penambahan Channel Digital</v>
      </c>
      <c r="I284" s="7"/>
    </row>
    <row r="285" spans="1:9" x14ac:dyDescent="0.25">
      <c r="A285" s="7">
        <f t="shared" si="23"/>
        <v>0</v>
      </c>
      <c r="B285" s="5"/>
      <c r="C285" s="7" t="str">
        <f t="shared" si="22"/>
        <v/>
      </c>
      <c r="D285" s="7" t="str">
        <f>IF(B285="","",IF(AND(LEFT(B285,1)="D",G285="MMDVM"),Input!$H$5,IF(AND(LEFT(B285,1)="D",G285="DVRPU"),Input!$K$4,IF(AND(LEFT(B285,1)="D",G285="OTHER"),Input!$N$4,Input!$H$3))))</f>
        <v/>
      </c>
      <c r="E285" s="7" t="str">
        <f>IF(B285="","",IF(AND(LEFT(B285,1)="D",G285="MMDVM"),Input!$H$4,IF(AND(LEFT(B285,1)="D",G285="DVRPU"),Input!$K$3,IF(AND(LEFT(B285,1)="D",G285="OTHER"),Input!$N$3,Input!$H$3))))</f>
        <v/>
      </c>
      <c r="F285" s="5"/>
      <c r="G285" s="7" t="str">
        <f t="shared" si="21"/>
        <v/>
      </c>
      <c r="H285" s="7" t="str">
        <f t="shared" si="24"/>
        <v>Untuk Penambahan Channel Digital</v>
      </c>
      <c r="I285" s="7"/>
    </row>
    <row r="286" spans="1:9" x14ac:dyDescent="0.25">
      <c r="A286" s="7">
        <f t="shared" si="23"/>
        <v>0</v>
      </c>
      <c r="B286" s="5"/>
      <c r="C286" s="7" t="str">
        <f t="shared" si="22"/>
        <v/>
      </c>
      <c r="D286" s="7" t="str">
        <f>IF(B286="","",IF(AND(LEFT(B286,1)="D",G286="MMDVM"),Input!$H$5,IF(AND(LEFT(B286,1)="D",G286="DVRPU"),Input!$K$4,IF(AND(LEFT(B286,1)="D",G286="OTHER"),Input!$N$4,Input!$H$3))))</f>
        <v/>
      </c>
      <c r="E286" s="7" t="str">
        <f>IF(B286="","",IF(AND(LEFT(B286,1)="D",G286="MMDVM"),Input!$H$4,IF(AND(LEFT(B286,1)="D",G286="DVRPU"),Input!$K$3,IF(AND(LEFT(B286,1)="D",G286="OTHER"),Input!$N$3,Input!$H$3))))</f>
        <v/>
      </c>
      <c r="F286" s="5"/>
      <c r="G286" s="7" t="str">
        <f t="shared" si="21"/>
        <v/>
      </c>
      <c r="H286" s="7" t="str">
        <f t="shared" si="24"/>
        <v>Untuk Penambahan Channel Digital</v>
      </c>
      <c r="I286" s="7"/>
    </row>
    <row r="287" spans="1:9" x14ac:dyDescent="0.25">
      <c r="A287" s="7">
        <f t="shared" si="23"/>
        <v>0</v>
      </c>
      <c r="B287" s="5"/>
      <c r="C287" s="7" t="str">
        <f t="shared" si="22"/>
        <v/>
      </c>
      <c r="D287" s="7" t="str">
        <f>IF(B287="","",IF(AND(LEFT(B287,1)="D",G287="MMDVM"),Input!$H$5,IF(AND(LEFT(B287,1)="D",G287="DVRPU"),Input!$K$4,IF(AND(LEFT(B287,1)="D",G287="OTHER"),Input!$N$4,Input!$H$3))))</f>
        <v/>
      </c>
      <c r="E287" s="7" t="str">
        <f>IF(B287="","",IF(AND(LEFT(B287,1)="D",G287="MMDVM"),Input!$H$4,IF(AND(LEFT(B287,1)="D",G287="DVRPU"),Input!$K$3,IF(AND(LEFT(B287,1)="D",G287="OTHER"),Input!$N$3,Input!$H$3))))</f>
        <v/>
      </c>
      <c r="F287" s="5"/>
      <c r="G287" s="7" t="str">
        <f t="shared" si="21"/>
        <v/>
      </c>
      <c r="H287" s="7" t="str">
        <f t="shared" si="24"/>
        <v>Untuk Penambahan Channel Digital</v>
      </c>
      <c r="I287" s="7"/>
    </row>
    <row r="288" spans="1:9" x14ac:dyDescent="0.25">
      <c r="A288" s="7">
        <f t="shared" si="23"/>
        <v>0</v>
      </c>
      <c r="B288" s="5"/>
      <c r="C288" s="7" t="str">
        <f t="shared" si="22"/>
        <v/>
      </c>
      <c r="D288" s="7" t="str">
        <f>IF(B288="","",IF(AND(LEFT(B288,1)="D",G288="MMDVM"),Input!$H$5,IF(AND(LEFT(B288,1)="D",G288="DVRPU"),Input!$K$4,IF(AND(LEFT(B288,1)="D",G288="OTHER"),Input!$N$4,Input!$H$3))))</f>
        <v/>
      </c>
      <c r="E288" s="7" t="str">
        <f>IF(B288="","",IF(AND(LEFT(B288,1)="D",G288="MMDVM"),Input!$H$4,IF(AND(LEFT(B288,1)="D",G288="DVRPU"),Input!$K$3,IF(AND(LEFT(B288,1)="D",G288="OTHER"),Input!$N$3,Input!$H$3))))</f>
        <v/>
      </c>
      <c r="F288" s="5"/>
      <c r="G288" s="7" t="str">
        <f t="shared" si="21"/>
        <v/>
      </c>
      <c r="H288" s="7" t="str">
        <f t="shared" si="24"/>
        <v>Untuk Penambahan Channel Digital</v>
      </c>
      <c r="I288" s="7"/>
    </row>
    <row r="289" spans="1:9" x14ac:dyDescent="0.25">
      <c r="A289" s="7">
        <f t="shared" si="23"/>
        <v>0</v>
      </c>
      <c r="B289" s="5"/>
      <c r="C289" s="7" t="str">
        <f t="shared" si="22"/>
        <v/>
      </c>
      <c r="D289" s="7" t="str">
        <f>IF(B289="","",IF(AND(LEFT(B289,1)="D",G289="MMDVM"),Input!$H$5,IF(AND(LEFT(B289,1)="D",G289="DVRPU"),Input!$K$4,IF(AND(LEFT(B289,1)="D",G289="OTHER"),Input!$N$4,Input!$H$3))))</f>
        <v/>
      </c>
      <c r="E289" s="7" t="str">
        <f>IF(B289="","",IF(AND(LEFT(B289,1)="D",G289="MMDVM"),Input!$H$4,IF(AND(LEFT(B289,1)="D",G289="DVRPU"),Input!$K$3,IF(AND(LEFT(B289,1)="D",G289="OTHER"),Input!$N$3,Input!$H$3))))</f>
        <v/>
      </c>
      <c r="F289" s="5"/>
      <c r="G289" s="7" t="str">
        <f t="shared" si="21"/>
        <v/>
      </c>
      <c r="H289" s="7" t="str">
        <f t="shared" si="24"/>
        <v>Untuk Penambahan Channel Digital</v>
      </c>
      <c r="I289" s="7"/>
    </row>
    <row r="290" spans="1:9" x14ac:dyDescent="0.25">
      <c r="A290" s="7">
        <f t="shared" si="23"/>
        <v>0</v>
      </c>
      <c r="B290" s="5"/>
      <c r="C290" s="7" t="str">
        <f t="shared" si="22"/>
        <v/>
      </c>
      <c r="D290" s="7" t="str">
        <f>IF(B290="","",IF(AND(LEFT(B290,1)="D",G290="MMDVM"),Input!$H$5,IF(AND(LEFT(B290,1)="D",G290="DVRPU"),Input!$K$4,IF(AND(LEFT(B290,1)="D",G290="OTHER"),Input!$N$4,Input!$H$3))))</f>
        <v/>
      </c>
      <c r="E290" s="7" t="str">
        <f>IF(B290="","",IF(AND(LEFT(B290,1)="D",G290="MMDVM"),Input!$H$4,IF(AND(LEFT(B290,1)="D",G290="DVRPU"),Input!$K$3,IF(AND(LEFT(B290,1)="D",G290="OTHER"),Input!$N$3,Input!$H$3))))</f>
        <v/>
      </c>
      <c r="F290" s="5"/>
      <c r="G290" s="7" t="str">
        <f t="shared" si="21"/>
        <v/>
      </c>
      <c r="H290" s="7" t="str">
        <f t="shared" si="24"/>
        <v>Untuk Penambahan Channel Digital</v>
      </c>
      <c r="I290" s="7"/>
    </row>
    <row r="291" spans="1:9" x14ac:dyDescent="0.25">
      <c r="A291" s="7">
        <f t="shared" si="23"/>
        <v>0</v>
      </c>
      <c r="B291" s="5"/>
      <c r="C291" s="7" t="str">
        <f t="shared" si="22"/>
        <v/>
      </c>
      <c r="D291" s="7" t="str">
        <f>IF(B291="","",IF(AND(LEFT(B291,1)="D",G291="MMDVM"),Input!$H$5,IF(AND(LEFT(B291,1)="D",G291="DVRPU"),Input!$K$4,IF(AND(LEFT(B291,1)="D",G291="OTHER"),Input!$N$4,Input!$H$3))))</f>
        <v/>
      </c>
      <c r="E291" s="7" t="str">
        <f>IF(B291="","",IF(AND(LEFT(B291,1)="D",G291="MMDVM"),Input!$H$4,IF(AND(LEFT(B291,1)="D",G291="DVRPU"),Input!$K$3,IF(AND(LEFT(B291,1)="D",G291="OTHER"),Input!$N$3,Input!$H$3))))</f>
        <v/>
      </c>
      <c r="F291" s="5"/>
      <c r="G291" s="7" t="str">
        <f t="shared" si="21"/>
        <v/>
      </c>
      <c r="H291" s="7" t="str">
        <f t="shared" si="24"/>
        <v>Untuk Penambahan Channel Digital</v>
      </c>
      <c r="I291" s="7"/>
    </row>
    <row r="292" spans="1:9" x14ac:dyDescent="0.25">
      <c r="A292" s="7">
        <f t="shared" si="23"/>
        <v>0</v>
      </c>
      <c r="B292" s="5"/>
      <c r="C292" s="7" t="str">
        <f t="shared" si="22"/>
        <v/>
      </c>
      <c r="D292" s="7" t="str">
        <f>IF(B292="","",IF(AND(LEFT(B292,1)="D",G292="MMDVM"),Input!$H$5,IF(AND(LEFT(B292,1)="D",G292="DVRPU"),Input!$K$4,IF(AND(LEFT(B292,1)="D",G292="OTHER"),Input!$N$4,Input!$H$3))))</f>
        <v/>
      </c>
      <c r="E292" s="7" t="str">
        <f>IF(B292="","",IF(AND(LEFT(B292,1)="D",G292="MMDVM"),Input!$H$4,IF(AND(LEFT(B292,1)="D",G292="DVRPU"),Input!$K$3,IF(AND(LEFT(B292,1)="D",G292="OTHER"),Input!$N$3,Input!$H$3))))</f>
        <v/>
      </c>
      <c r="F292" s="5"/>
      <c r="G292" s="7" t="str">
        <f t="shared" si="21"/>
        <v/>
      </c>
      <c r="H292" s="7" t="str">
        <f t="shared" si="24"/>
        <v>Untuk Penambahan Channel Digital</v>
      </c>
      <c r="I292" s="7"/>
    </row>
    <row r="293" spans="1:9" x14ac:dyDescent="0.25">
      <c r="A293" s="7">
        <f t="shared" si="23"/>
        <v>0</v>
      </c>
      <c r="B293" s="5"/>
      <c r="C293" s="7" t="str">
        <f t="shared" si="22"/>
        <v/>
      </c>
      <c r="D293" s="7" t="str">
        <f>IF(B293="","",IF(AND(LEFT(B293,1)="D",G293="MMDVM"),Input!$H$5,IF(AND(LEFT(B293,1)="D",G293="DVRPU"),Input!$K$4,IF(AND(LEFT(B293,1)="D",G293="OTHER"),Input!$N$4,Input!$H$3))))</f>
        <v/>
      </c>
      <c r="E293" s="7" t="str">
        <f>IF(B293="","",IF(AND(LEFT(B293,1)="D",G293="MMDVM"),Input!$H$4,IF(AND(LEFT(B293,1)="D",G293="DVRPU"),Input!$K$3,IF(AND(LEFT(B293,1)="D",G293="OTHER"),Input!$N$3,Input!$H$3))))</f>
        <v/>
      </c>
      <c r="F293" s="5"/>
      <c r="G293" s="7" t="str">
        <f t="shared" si="21"/>
        <v/>
      </c>
      <c r="H293" s="7" t="str">
        <f t="shared" si="24"/>
        <v>Untuk Penambahan Channel Digital</v>
      </c>
      <c r="I293" s="7"/>
    </row>
    <row r="294" spans="1:9" x14ac:dyDescent="0.25">
      <c r="A294" s="7">
        <f t="shared" si="23"/>
        <v>0</v>
      </c>
      <c r="B294" s="5"/>
      <c r="C294" s="7" t="str">
        <f t="shared" si="22"/>
        <v/>
      </c>
      <c r="D294" s="7" t="str">
        <f>IF(B294="","",IF(AND(LEFT(B294,1)="D",G294="MMDVM"),Input!$H$5,IF(AND(LEFT(B294,1)="D",G294="DVRPU"),Input!$K$4,IF(AND(LEFT(B294,1)="D",G294="OTHER"),Input!$N$4,Input!$H$3))))</f>
        <v/>
      </c>
      <c r="E294" s="7" t="str">
        <f>IF(B294="","",IF(AND(LEFT(B294,1)="D",G294="MMDVM"),Input!$H$4,IF(AND(LEFT(B294,1)="D",G294="DVRPU"),Input!$K$3,IF(AND(LEFT(B294,1)="D",G294="OTHER"),Input!$N$3,Input!$H$3))))</f>
        <v/>
      </c>
      <c r="F294" s="5"/>
      <c r="G294" s="7" t="str">
        <f t="shared" si="21"/>
        <v/>
      </c>
      <c r="H294" s="7" t="str">
        <f t="shared" si="24"/>
        <v>Untuk Penambahan Channel Digital</v>
      </c>
      <c r="I294" s="7"/>
    </row>
    <row r="295" spans="1:9" x14ac:dyDescent="0.25">
      <c r="A295" s="7">
        <f t="shared" si="23"/>
        <v>0</v>
      </c>
      <c r="B295" s="5"/>
      <c r="C295" s="7" t="str">
        <f t="shared" si="22"/>
        <v/>
      </c>
      <c r="D295" s="7" t="str">
        <f>IF(B295="","",IF(AND(LEFT(B295,1)="D",G295="MMDVM"),Input!$H$5,IF(AND(LEFT(B295,1)="D",G295="DVRPU"),Input!$K$4,IF(AND(LEFT(B295,1)="D",G295="OTHER"),Input!$N$4,Input!$H$3))))</f>
        <v/>
      </c>
      <c r="E295" s="7" t="str">
        <f>IF(B295="","",IF(AND(LEFT(B295,1)="D",G295="MMDVM"),Input!$H$4,IF(AND(LEFT(B295,1)="D",G295="DVRPU"),Input!$K$3,IF(AND(LEFT(B295,1)="D",G295="OTHER"),Input!$N$3,Input!$H$3))))</f>
        <v/>
      </c>
      <c r="F295" s="5"/>
      <c r="G295" s="7" t="str">
        <f t="shared" si="21"/>
        <v/>
      </c>
      <c r="H295" s="7" t="str">
        <f t="shared" si="24"/>
        <v>Untuk Penambahan Channel Digital</v>
      </c>
      <c r="I295" s="7"/>
    </row>
    <row r="296" spans="1:9" x14ac:dyDescent="0.25">
      <c r="A296" s="7">
        <f t="shared" si="23"/>
        <v>0</v>
      </c>
      <c r="B296" s="5"/>
      <c r="C296" s="7" t="str">
        <f t="shared" si="22"/>
        <v/>
      </c>
      <c r="D296" s="7" t="str">
        <f>IF(B296="","",IF(AND(LEFT(B296,1)="D",G296="MMDVM"),Input!$H$5,IF(AND(LEFT(B296,1)="D",G296="DVRPU"),Input!$K$4,IF(AND(LEFT(B296,1)="D",G296="OTHER"),Input!$N$4,Input!$H$3))))</f>
        <v/>
      </c>
      <c r="E296" s="7" t="str">
        <f>IF(B296="","",IF(AND(LEFT(B296,1)="D",G296="MMDVM"),Input!$H$4,IF(AND(LEFT(B296,1)="D",G296="DVRPU"),Input!$K$3,IF(AND(LEFT(B296,1)="D",G296="OTHER"),Input!$N$3,Input!$H$3))))</f>
        <v/>
      </c>
      <c r="F296" s="5"/>
      <c r="G296" s="7" t="str">
        <f t="shared" si="21"/>
        <v/>
      </c>
      <c r="H296" s="7" t="str">
        <f t="shared" si="24"/>
        <v>Untuk Penambahan Channel Digital</v>
      </c>
      <c r="I296" s="7"/>
    </row>
    <row r="297" spans="1:9" x14ac:dyDescent="0.25">
      <c r="A297" s="7">
        <f t="shared" si="23"/>
        <v>0</v>
      </c>
      <c r="B297" s="5"/>
      <c r="C297" s="7" t="str">
        <f t="shared" si="22"/>
        <v/>
      </c>
      <c r="D297" s="7" t="str">
        <f>IF(B297="","",IF(AND(LEFT(B297,1)="D",G297="MMDVM"),Input!$H$5,IF(AND(LEFT(B297,1)="D",G297="DVRPU"),Input!$K$4,IF(AND(LEFT(B297,1)="D",G297="OTHER"),Input!$N$4,Input!$H$3))))</f>
        <v/>
      </c>
      <c r="E297" s="7" t="str">
        <f>IF(B297="","",IF(AND(LEFT(B297,1)="D",G297="MMDVM"),Input!$H$4,IF(AND(LEFT(B297,1)="D",G297="DVRPU"),Input!$K$3,IF(AND(LEFT(B297,1)="D",G297="OTHER"),Input!$N$3,Input!$H$3))))</f>
        <v/>
      </c>
      <c r="F297" s="5"/>
      <c r="G297" s="7" t="str">
        <f t="shared" si="21"/>
        <v/>
      </c>
      <c r="H297" s="7" t="str">
        <f t="shared" si="24"/>
        <v>Untuk Penambahan Channel Digital</v>
      </c>
      <c r="I297" s="7"/>
    </row>
    <row r="298" spans="1:9" x14ac:dyDescent="0.25">
      <c r="A298" s="7">
        <f t="shared" si="23"/>
        <v>0</v>
      </c>
      <c r="B298" s="5"/>
      <c r="C298" s="7" t="str">
        <f t="shared" si="22"/>
        <v/>
      </c>
      <c r="D298" s="7" t="str">
        <f>IF(B298="","",IF(AND(LEFT(B298,1)="D",G298="MMDVM"),Input!$H$5,IF(AND(LEFT(B298,1)="D",G298="DVRPU"),Input!$K$4,IF(AND(LEFT(B298,1)="D",G298="OTHER"),Input!$N$4,Input!$H$3))))</f>
        <v/>
      </c>
      <c r="E298" s="7" t="str">
        <f>IF(B298="","",IF(AND(LEFT(B298,1)="D",G298="MMDVM"),Input!$H$4,IF(AND(LEFT(B298,1)="D",G298="DVRPU"),Input!$K$3,IF(AND(LEFT(B298,1)="D",G298="OTHER"),Input!$N$3,Input!$H$3))))</f>
        <v/>
      </c>
      <c r="F298" s="5"/>
      <c r="G298" s="7" t="str">
        <f t="shared" si="21"/>
        <v/>
      </c>
      <c r="H298" s="7" t="str">
        <f t="shared" si="24"/>
        <v>Untuk Penambahan Channel Digital</v>
      </c>
      <c r="I298" s="7"/>
    </row>
    <row r="299" spans="1:9" x14ac:dyDescent="0.25">
      <c r="A299" s="7">
        <f t="shared" si="23"/>
        <v>0</v>
      </c>
      <c r="B299" s="5"/>
      <c r="C299" s="7" t="str">
        <f t="shared" si="22"/>
        <v/>
      </c>
      <c r="D299" s="7" t="str">
        <f>IF(B299="","",IF(AND(LEFT(B299,1)="D",G299="MMDVM"),Input!$H$5,IF(AND(LEFT(B299,1)="D",G299="DVRPU"),Input!$K$4,IF(AND(LEFT(B299,1)="D",G299="OTHER"),Input!$N$4,Input!$H$3))))</f>
        <v/>
      </c>
      <c r="E299" s="7" t="str">
        <f>IF(B299="","",IF(AND(LEFT(B299,1)="D",G299="MMDVM"),Input!$H$4,IF(AND(LEFT(B299,1)="D",G299="DVRPU"),Input!$K$3,IF(AND(LEFT(B299,1)="D",G299="OTHER"),Input!$N$3,Input!$H$3))))</f>
        <v/>
      </c>
      <c r="F299" s="5"/>
      <c r="G299" s="7" t="str">
        <f t="shared" si="21"/>
        <v/>
      </c>
      <c r="H299" s="7" t="str">
        <f t="shared" si="24"/>
        <v>Untuk Penambahan Channel Digital</v>
      </c>
      <c r="I299" s="7"/>
    </row>
    <row r="300" spans="1:9" x14ac:dyDescent="0.25">
      <c r="A300" s="7">
        <f t="shared" si="23"/>
        <v>0</v>
      </c>
      <c r="B300" s="5"/>
      <c r="C300" s="7" t="str">
        <f t="shared" si="22"/>
        <v/>
      </c>
      <c r="D300" s="7" t="str">
        <f>IF(B300="","",IF(AND(LEFT(B300,1)="D",G300="MMDVM"),Input!$H$5,IF(AND(LEFT(B300,1)="D",G300="DVRPU"),Input!$K$4,IF(AND(LEFT(B300,1)="D",G300="OTHER"),Input!$N$4,Input!$H$3))))</f>
        <v/>
      </c>
      <c r="E300" s="7" t="str">
        <f>IF(B300="","",IF(AND(LEFT(B300,1)="D",G300="MMDVM"),Input!$H$4,IF(AND(LEFT(B300,1)="D",G300="DVRPU"),Input!$K$3,IF(AND(LEFT(B300,1)="D",G300="OTHER"),Input!$N$3,Input!$H$3))))</f>
        <v/>
      </c>
      <c r="F300" s="5"/>
      <c r="G300" s="7" t="str">
        <f t="shared" si="21"/>
        <v/>
      </c>
      <c r="H300" s="7" t="str">
        <f t="shared" si="24"/>
        <v>Untuk Penambahan Channel Digital</v>
      </c>
      <c r="I300" s="7"/>
    </row>
    <row r="301" spans="1:9" x14ac:dyDescent="0.25">
      <c r="A301" s="7">
        <f t="shared" si="23"/>
        <v>0</v>
      </c>
      <c r="B301" s="5"/>
      <c r="C301" s="7" t="str">
        <f t="shared" si="22"/>
        <v/>
      </c>
      <c r="D301" s="7" t="str">
        <f>IF(B301="","",IF(AND(LEFT(B301,1)="D",G301="MMDVM"),Input!$H$5,IF(AND(LEFT(B301,1)="D",G301="DVRPU"),Input!$K$4,IF(AND(LEFT(B301,1)="D",G301="OTHER"),Input!$N$4,Input!$H$3))))</f>
        <v/>
      </c>
      <c r="E301" s="7" t="str">
        <f>IF(B301="","",IF(AND(LEFT(B301,1)="D",G301="MMDVM"),Input!$H$4,IF(AND(LEFT(B301,1)="D",G301="DVRPU"),Input!$K$3,IF(AND(LEFT(B301,1)="D",G301="OTHER"),Input!$N$3,Input!$H$3))))</f>
        <v/>
      </c>
      <c r="F301" s="5"/>
      <c r="G301" s="7" t="str">
        <f t="shared" si="21"/>
        <v/>
      </c>
      <c r="H301" s="7" t="str">
        <f t="shared" si="24"/>
        <v>Untuk Penambahan Channel Digital</v>
      </c>
      <c r="I301" s="7"/>
    </row>
    <row r="302" spans="1:9" x14ac:dyDescent="0.25">
      <c r="A302" s="7">
        <f t="shared" si="23"/>
        <v>0</v>
      </c>
      <c r="B302" s="5"/>
      <c r="C302" s="7" t="str">
        <f t="shared" si="22"/>
        <v/>
      </c>
      <c r="D302" s="7" t="str">
        <f>IF(B302="","",IF(AND(LEFT(B302,1)="D",G302="MMDVM"),Input!$H$5,IF(AND(LEFT(B302,1)="D",G302="DVRPU"),Input!$K$4,IF(AND(LEFT(B302,1)="D",G302="OTHER"),Input!$N$4,Input!$H$3))))</f>
        <v/>
      </c>
      <c r="E302" s="7" t="str">
        <f>IF(B302="","",IF(AND(LEFT(B302,1)="D",G302="MMDVM"),Input!$H$4,IF(AND(LEFT(B302,1)="D",G302="DVRPU"),Input!$K$3,IF(AND(LEFT(B302,1)="D",G302="OTHER"),Input!$N$3,Input!$H$3))))</f>
        <v/>
      </c>
      <c r="F302" s="5"/>
      <c r="G302" s="7" t="str">
        <f t="shared" si="21"/>
        <v/>
      </c>
      <c r="H302" s="7" t="str">
        <f t="shared" si="24"/>
        <v>Untuk Penambahan Channel Digital</v>
      </c>
      <c r="I302" s="7"/>
    </row>
    <row r="303" spans="1:9" x14ac:dyDescent="0.25">
      <c r="A303" s="7">
        <f t="shared" si="23"/>
        <v>0</v>
      </c>
      <c r="B303" s="5"/>
      <c r="C303" s="7" t="str">
        <f t="shared" si="22"/>
        <v/>
      </c>
      <c r="D303" s="7" t="str">
        <f>IF(B303="","",IF(AND(LEFT(B303,1)="D",G303="MMDVM"),Input!$H$5,IF(AND(LEFT(B303,1)="D",G303="DVRPU"),Input!$K$4,IF(AND(LEFT(B303,1)="D",G303="OTHER"),Input!$N$4,Input!$H$3))))</f>
        <v/>
      </c>
      <c r="E303" s="7" t="str">
        <f>IF(B303="","",IF(AND(LEFT(B303,1)="D",G303="MMDVM"),Input!$H$4,IF(AND(LEFT(B303,1)="D",G303="DVRPU"),Input!$K$3,IF(AND(LEFT(B303,1)="D",G303="OTHER"),Input!$N$3,Input!$H$3))))</f>
        <v/>
      </c>
      <c r="F303" s="5"/>
      <c r="G303" s="7" t="str">
        <f t="shared" si="21"/>
        <v/>
      </c>
      <c r="H303" s="7" t="str">
        <f t="shared" si="24"/>
        <v>Untuk Penambahan Channel Digital</v>
      </c>
      <c r="I303" s="7"/>
    </row>
    <row r="304" spans="1:9" x14ac:dyDescent="0.25">
      <c r="A304" s="7">
        <f t="shared" si="23"/>
        <v>0</v>
      </c>
      <c r="B304" s="5"/>
      <c r="C304" s="7" t="str">
        <f t="shared" si="22"/>
        <v/>
      </c>
      <c r="D304" s="7" t="str">
        <f>IF(B304="","",IF(AND(LEFT(B304,1)="D",G304="MMDVM"),Input!$H$5,IF(AND(LEFT(B304,1)="D",G304="DVRPU"),Input!$K$4,IF(AND(LEFT(B304,1)="D",G304="OTHER"),Input!$N$4,Input!$H$3))))</f>
        <v/>
      </c>
      <c r="E304" s="7" t="str">
        <f>IF(B304="","",IF(AND(LEFT(B304,1)="D",G304="MMDVM"),Input!$H$4,IF(AND(LEFT(B304,1)="D",G304="DVRPU"),Input!$K$3,IF(AND(LEFT(B304,1)="D",G304="OTHER"),Input!$N$3,Input!$H$3))))</f>
        <v/>
      </c>
      <c r="F304" s="5"/>
      <c r="G304" s="7" t="str">
        <f t="shared" si="21"/>
        <v/>
      </c>
      <c r="H304" s="7" t="str">
        <f t="shared" si="24"/>
        <v>Untuk Penambahan Channel Digital</v>
      </c>
      <c r="I304" s="7"/>
    </row>
    <row r="305" spans="1:9" x14ac:dyDescent="0.25">
      <c r="A305" s="7">
        <f t="shared" si="23"/>
        <v>0</v>
      </c>
      <c r="B305" s="5"/>
      <c r="C305" s="7" t="str">
        <f t="shared" si="22"/>
        <v/>
      </c>
      <c r="D305" s="7" t="str">
        <f>IF(B305="","",IF(AND(LEFT(B305,1)="D",G305="MMDVM"),Input!$H$5,IF(AND(LEFT(B305,1)="D",G305="DVRPU"),Input!$K$4,IF(AND(LEFT(B305,1)="D",G305="OTHER"),Input!$N$4,Input!$H$3))))</f>
        <v/>
      </c>
      <c r="E305" s="7" t="str">
        <f>IF(B305="","",IF(AND(LEFT(B305,1)="D",G305="MMDVM"),Input!$H$4,IF(AND(LEFT(B305,1)="D",G305="DVRPU"),Input!$K$3,IF(AND(LEFT(B305,1)="D",G305="OTHER"),Input!$N$3,Input!$H$3))))</f>
        <v/>
      </c>
      <c r="F305" s="5"/>
      <c r="G305" s="7" t="str">
        <f t="shared" si="21"/>
        <v/>
      </c>
      <c r="H305" s="7" t="str">
        <f t="shared" si="24"/>
        <v>Untuk Penambahan Channel Digital</v>
      </c>
      <c r="I305" s="7"/>
    </row>
    <row r="306" spans="1:9" x14ac:dyDescent="0.25">
      <c r="A306" s="7">
        <f t="shared" si="23"/>
        <v>0</v>
      </c>
      <c r="B306" s="5"/>
      <c r="C306" s="7" t="str">
        <f t="shared" si="22"/>
        <v/>
      </c>
      <c r="D306" s="7" t="str">
        <f>IF(B306="","",IF(AND(LEFT(B306,1)="D",G306="MMDVM"),Input!$H$5,IF(AND(LEFT(B306,1)="D",G306="DVRPU"),Input!$K$4,IF(AND(LEFT(B306,1)="D",G306="OTHER"),Input!$N$4,Input!$H$3))))</f>
        <v/>
      </c>
      <c r="E306" s="7" t="str">
        <f>IF(B306="","",IF(AND(LEFT(B306,1)="D",G306="MMDVM"),Input!$H$4,IF(AND(LEFT(B306,1)="D",G306="DVRPU"),Input!$K$3,IF(AND(LEFT(B306,1)="D",G306="OTHER"),Input!$N$3,Input!$H$3))))</f>
        <v/>
      </c>
      <c r="F306" s="5"/>
      <c r="G306" s="7" t="str">
        <f t="shared" si="21"/>
        <v/>
      </c>
      <c r="H306" s="7" t="str">
        <f t="shared" si="24"/>
        <v>Untuk Penambahan Channel Digital</v>
      </c>
      <c r="I306" s="7"/>
    </row>
    <row r="307" spans="1:9" x14ac:dyDescent="0.25">
      <c r="A307" s="7">
        <f t="shared" si="23"/>
        <v>0</v>
      </c>
      <c r="B307" s="5"/>
      <c r="C307" s="7" t="str">
        <f t="shared" si="22"/>
        <v/>
      </c>
      <c r="D307" s="7" t="str">
        <f>IF(B307="","",IF(AND(LEFT(B307,1)="D",G307="MMDVM"),Input!$H$5,IF(AND(LEFT(B307,1)="D",G307="DVRPU"),Input!$K$4,IF(AND(LEFT(B307,1)="D",G307="OTHER"),Input!$N$4,Input!$H$3))))</f>
        <v/>
      </c>
      <c r="E307" s="7" t="str">
        <f>IF(B307="","",IF(AND(LEFT(B307,1)="D",G307="MMDVM"),Input!$H$4,IF(AND(LEFT(B307,1)="D",G307="DVRPU"),Input!$K$3,IF(AND(LEFT(B307,1)="D",G307="OTHER"),Input!$N$3,Input!$H$3))))</f>
        <v/>
      </c>
      <c r="F307" s="5"/>
      <c r="G307" s="7" t="str">
        <f t="shared" si="21"/>
        <v/>
      </c>
      <c r="H307" s="7" t="str">
        <f t="shared" si="24"/>
        <v>Untuk Penambahan Channel Digital</v>
      </c>
      <c r="I307" s="7"/>
    </row>
    <row r="308" spans="1:9" x14ac:dyDescent="0.25">
      <c r="A308" s="7">
        <f t="shared" si="23"/>
        <v>0</v>
      </c>
      <c r="B308" s="5"/>
      <c r="C308" s="7" t="str">
        <f t="shared" si="22"/>
        <v/>
      </c>
      <c r="D308" s="7" t="str">
        <f>IF(B308="","",IF(AND(LEFT(B308,1)="D",G308="MMDVM"),Input!$H$5,IF(AND(LEFT(B308,1)="D",G308="DVRPU"),Input!$K$4,IF(AND(LEFT(B308,1)="D",G308="OTHER"),Input!$N$4,Input!$H$3))))</f>
        <v/>
      </c>
      <c r="E308" s="7" t="str">
        <f>IF(B308="","",IF(AND(LEFT(B308,1)="D",G308="MMDVM"),Input!$H$4,IF(AND(LEFT(B308,1)="D",G308="DVRPU"),Input!$K$3,IF(AND(LEFT(B308,1)="D",G308="OTHER"),Input!$N$3,Input!$H$3))))</f>
        <v/>
      </c>
      <c r="F308" s="5"/>
      <c r="G308" s="7" t="str">
        <f t="shared" si="21"/>
        <v/>
      </c>
      <c r="H308" s="7" t="str">
        <f t="shared" si="24"/>
        <v>Untuk Penambahan Channel Digital</v>
      </c>
      <c r="I308" s="7"/>
    </row>
    <row r="309" spans="1:9" x14ac:dyDescent="0.25">
      <c r="A309" s="7">
        <f t="shared" si="23"/>
        <v>0</v>
      </c>
      <c r="B309" s="5"/>
      <c r="C309" s="7" t="str">
        <f t="shared" si="22"/>
        <v/>
      </c>
      <c r="D309" s="7" t="str">
        <f>IF(B309="","",IF(AND(LEFT(B309,1)="D",G309="MMDVM"),Input!$H$5,IF(AND(LEFT(B309,1)="D",G309="DVRPU"),Input!$K$4,IF(AND(LEFT(B309,1)="D",G309="OTHER"),Input!$N$4,Input!$H$3))))</f>
        <v/>
      </c>
      <c r="E309" s="7" t="str">
        <f>IF(B309="","",IF(AND(LEFT(B309,1)="D",G309="MMDVM"),Input!$H$4,IF(AND(LEFT(B309,1)="D",G309="DVRPU"),Input!$K$3,IF(AND(LEFT(B309,1)="D",G309="OTHER"),Input!$N$3,Input!$H$3))))</f>
        <v/>
      </c>
      <c r="F309" s="5"/>
      <c r="G309" s="7" t="str">
        <f t="shared" si="21"/>
        <v/>
      </c>
      <c r="H309" s="7" t="str">
        <f t="shared" si="24"/>
        <v>Untuk Penambahan Channel Digital</v>
      </c>
      <c r="I309" s="7"/>
    </row>
    <row r="310" spans="1:9" x14ac:dyDescent="0.25">
      <c r="A310" s="7">
        <f t="shared" si="23"/>
        <v>0</v>
      </c>
      <c r="B310" s="5"/>
      <c r="C310" s="7" t="str">
        <f t="shared" si="22"/>
        <v/>
      </c>
      <c r="D310" s="7" t="str">
        <f>IF(B310="","",IF(AND(LEFT(B310,1)="D",G310="MMDVM"),Input!$H$5,IF(AND(LEFT(B310,1)="D",G310="DVRPU"),Input!$K$4,IF(AND(LEFT(B310,1)="D",G310="OTHER"),Input!$N$4,Input!$H$3))))</f>
        <v/>
      </c>
      <c r="E310" s="7" t="str">
        <f>IF(B310="","",IF(AND(LEFT(B310,1)="D",G310="MMDVM"),Input!$H$4,IF(AND(LEFT(B310,1)="D",G310="DVRPU"),Input!$K$3,IF(AND(LEFT(B310,1)="D",G310="OTHER"),Input!$N$3,Input!$H$3))))</f>
        <v/>
      </c>
      <c r="F310" s="5"/>
      <c r="G310" s="7" t="str">
        <f t="shared" si="21"/>
        <v/>
      </c>
      <c r="H310" s="7" t="str">
        <f t="shared" si="24"/>
        <v>Untuk Penambahan Channel Digital</v>
      </c>
      <c r="I310" s="7"/>
    </row>
    <row r="311" spans="1:9" x14ac:dyDescent="0.25">
      <c r="A311" s="7">
        <f t="shared" si="23"/>
        <v>0</v>
      </c>
      <c r="B311" s="5"/>
      <c r="C311" s="7" t="str">
        <f t="shared" si="22"/>
        <v/>
      </c>
      <c r="D311" s="7" t="str">
        <f>IF(B311="","",IF(AND(LEFT(B311,1)="D",G311="MMDVM"),Input!$H$5,IF(AND(LEFT(B311,1)="D",G311="DVRPU"),Input!$K$4,IF(AND(LEFT(B311,1)="D",G311="OTHER"),Input!$N$4,Input!$H$3))))</f>
        <v/>
      </c>
      <c r="E311" s="7" t="str">
        <f>IF(B311="","",IF(AND(LEFT(B311,1)="D",G311="MMDVM"),Input!$H$4,IF(AND(LEFT(B311,1)="D",G311="DVRPU"),Input!$K$3,IF(AND(LEFT(B311,1)="D",G311="OTHER"),Input!$N$3,Input!$H$3))))</f>
        <v/>
      </c>
      <c r="F311" s="5"/>
      <c r="G311" s="7" t="str">
        <f t="shared" si="21"/>
        <v/>
      </c>
      <c r="H311" s="7" t="str">
        <f t="shared" si="24"/>
        <v>Untuk Penambahan Channel Digital</v>
      </c>
      <c r="I311" s="7"/>
    </row>
    <row r="312" spans="1:9" x14ac:dyDescent="0.25">
      <c r="A312" s="7">
        <f t="shared" si="23"/>
        <v>0</v>
      </c>
      <c r="B312" s="5"/>
      <c r="C312" s="7" t="str">
        <f t="shared" si="22"/>
        <v/>
      </c>
      <c r="D312" s="7" t="str">
        <f>IF(B312="","",IF(AND(LEFT(B312,1)="D",G312="MMDVM"),Input!$H$5,IF(AND(LEFT(B312,1)="D",G312="DVRPU"),Input!$K$4,IF(AND(LEFT(B312,1)="D",G312="OTHER"),Input!$N$4,Input!$H$3))))</f>
        <v/>
      </c>
      <c r="E312" s="7" t="str">
        <f>IF(B312="","",IF(AND(LEFT(B312,1)="D",G312="MMDVM"),Input!$H$4,IF(AND(LEFT(B312,1)="D",G312="DVRPU"),Input!$K$3,IF(AND(LEFT(B312,1)="D",G312="OTHER"),Input!$N$3,Input!$H$3))))</f>
        <v/>
      </c>
      <c r="F312" s="5"/>
      <c r="G312" s="7" t="str">
        <f t="shared" si="21"/>
        <v/>
      </c>
      <c r="H312" s="7" t="str">
        <f t="shared" si="24"/>
        <v>Untuk Penambahan Channel Digital</v>
      </c>
      <c r="I312" s="7"/>
    </row>
    <row r="313" spans="1:9" x14ac:dyDescent="0.25">
      <c r="A313" s="7">
        <f t="shared" si="23"/>
        <v>0</v>
      </c>
      <c r="B313" s="5"/>
      <c r="C313" s="7" t="str">
        <f t="shared" si="22"/>
        <v/>
      </c>
      <c r="D313" s="7" t="str">
        <f>IF(B313="","",IF(AND(LEFT(B313,1)="D",G313="MMDVM"),Input!$H$5,IF(AND(LEFT(B313,1)="D",G313="DVRPU"),Input!$K$4,IF(AND(LEFT(B313,1)="D",G313="OTHER"),Input!$N$4,Input!$H$3))))</f>
        <v/>
      </c>
      <c r="E313" s="7" t="str">
        <f>IF(B313="","",IF(AND(LEFT(B313,1)="D",G313="MMDVM"),Input!$H$4,IF(AND(LEFT(B313,1)="D",G313="DVRPU"),Input!$K$3,IF(AND(LEFT(B313,1)="D",G313="OTHER"),Input!$N$3,Input!$H$3))))</f>
        <v/>
      </c>
      <c r="F313" s="5"/>
      <c r="G313" s="7" t="str">
        <f t="shared" si="21"/>
        <v/>
      </c>
      <c r="H313" s="7" t="str">
        <f t="shared" si="24"/>
        <v>Untuk Penambahan Channel Digital</v>
      </c>
      <c r="I313" s="7"/>
    </row>
    <row r="314" spans="1:9" x14ac:dyDescent="0.25">
      <c r="A314" s="7">
        <f t="shared" si="23"/>
        <v>0</v>
      </c>
      <c r="B314" s="5"/>
      <c r="C314" s="7" t="str">
        <f t="shared" si="22"/>
        <v/>
      </c>
      <c r="D314" s="7" t="str">
        <f>IF(B314="","",IF(AND(LEFT(B314,1)="D",G314="MMDVM"),Input!$H$5,IF(AND(LEFT(B314,1)="D",G314="DVRPU"),Input!$K$4,IF(AND(LEFT(B314,1)="D",G314="OTHER"),Input!$N$4,Input!$H$3))))</f>
        <v/>
      </c>
      <c r="E314" s="7" t="str">
        <f>IF(B314="","",IF(AND(LEFT(B314,1)="D",G314="MMDVM"),Input!$H$4,IF(AND(LEFT(B314,1)="D",G314="DVRPU"),Input!$K$3,IF(AND(LEFT(B314,1)="D",G314="OTHER"),Input!$N$3,Input!$H$3))))</f>
        <v/>
      </c>
      <c r="F314" s="5"/>
      <c r="G314" s="7" t="str">
        <f t="shared" si="21"/>
        <v/>
      </c>
      <c r="H314" s="7" t="str">
        <f t="shared" si="24"/>
        <v>Untuk Penambahan Channel Digital</v>
      </c>
      <c r="I314" s="7"/>
    </row>
    <row r="315" spans="1:9" x14ac:dyDescent="0.25">
      <c r="A315" s="7">
        <f t="shared" si="23"/>
        <v>0</v>
      </c>
      <c r="B315" s="5"/>
      <c r="C315" s="7" t="str">
        <f t="shared" si="22"/>
        <v/>
      </c>
      <c r="D315" s="7" t="str">
        <f>IF(B315="","",IF(AND(LEFT(B315,1)="D",G315="MMDVM"),Input!$H$5,IF(AND(LEFT(B315,1)="D",G315="DVRPU"),Input!$K$4,IF(AND(LEFT(B315,1)="D",G315="OTHER"),Input!$N$4,Input!$H$3))))</f>
        <v/>
      </c>
      <c r="E315" s="7" t="str">
        <f>IF(B315="","",IF(AND(LEFT(B315,1)="D",G315="MMDVM"),Input!$H$4,IF(AND(LEFT(B315,1)="D",G315="DVRPU"),Input!$K$3,IF(AND(LEFT(B315,1)="D",G315="OTHER"),Input!$N$3,Input!$H$3))))</f>
        <v/>
      </c>
      <c r="F315" s="5"/>
      <c r="G315" s="7" t="str">
        <f t="shared" si="21"/>
        <v/>
      </c>
      <c r="H315" s="7" t="str">
        <f t="shared" si="24"/>
        <v>Untuk Penambahan Channel Digital</v>
      </c>
      <c r="I315" s="7"/>
    </row>
    <row r="316" spans="1:9" x14ac:dyDescent="0.25">
      <c r="A316" s="7">
        <f t="shared" si="23"/>
        <v>0</v>
      </c>
      <c r="B316" s="5"/>
      <c r="C316" s="7" t="str">
        <f t="shared" si="22"/>
        <v/>
      </c>
      <c r="D316" s="7" t="str">
        <f>IF(B316="","",IF(AND(LEFT(B316,1)="D",G316="MMDVM"),Input!$H$5,IF(AND(LEFT(B316,1)="D",G316="DVRPU"),Input!$K$4,IF(AND(LEFT(B316,1)="D",G316="OTHER"),Input!$N$4,Input!$H$3))))</f>
        <v/>
      </c>
      <c r="E316" s="7" t="str">
        <f>IF(B316="","",IF(AND(LEFT(B316,1)="D",G316="MMDVM"),Input!$H$4,IF(AND(LEFT(B316,1)="D",G316="DVRPU"),Input!$K$3,IF(AND(LEFT(B316,1)="D",G316="OTHER"),Input!$N$3,Input!$H$3))))</f>
        <v/>
      </c>
      <c r="F316" s="5"/>
      <c r="G316" s="7" t="str">
        <f t="shared" si="21"/>
        <v/>
      </c>
      <c r="H316" s="7" t="str">
        <f t="shared" si="24"/>
        <v>Untuk Penambahan Channel Digital</v>
      </c>
      <c r="I316" s="7"/>
    </row>
    <row r="317" spans="1:9" x14ac:dyDescent="0.25">
      <c r="A317" s="7">
        <f t="shared" si="23"/>
        <v>0</v>
      </c>
      <c r="B317" s="5"/>
      <c r="C317" s="7" t="str">
        <f t="shared" si="22"/>
        <v/>
      </c>
      <c r="D317" s="7" t="str">
        <f>IF(B317="","",IF(AND(LEFT(B317,1)="D",G317="MMDVM"),Input!$H$5,IF(AND(LEFT(B317,1)="D",G317="DVRPU"),Input!$K$4,IF(AND(LEFT(B317,1)="D",G317="OTHER"),Input!$N$4,Input!$H$3))))</f>
        <v/>
      </c>
      <c r="E317" s="7" t="str">
        <f>IF(B317="","",IF(AND(LEFT(B317,1)="D",G317="MMDVM"),Input!$H$4,IF(AND(LEFT(B317,1)="D",G317="DVRPU"),Input!$K$3,IF(AND(LEFT(B317,1)="D",G317="OTHER"),Input!$N$3,Input!$H$3))))</f>
        <v/>
      </c>
      <c r="F317" s="5"/>
      <c r="G317" s="7" t="str">
        <f t="shared" si="21"/>
        <v/>
      </c>
      <c r="H317" s="7" t="str">
        <f t="shared" si="24"/>
        <v>Untuk Penambahan Channel Digital</v>
      </c>
      <c r="I317" s="7"/>
    </row>
    <row r="318" spans="1:9" x14ac:dyDescent="0.25">
      <c r="A318" s="7">
        <f t="shared" si="23"/>
        <v>0</v>
      </c>
      <c r="B318" s="5"/>
      <c r="C318" s="7" t="str">
        <f t="shared" si="22"/>
        <v/>
      </c>
      <c r="D318" s="7" t="str">
        <f>IF(B318="","",IF(AND(LEFT(B318,1)="D",G318="MMDVM"),Input!$H$5,IF(AND(LEFT(B318,1)="D",G318="DVRPU"),Input!$K$4,IF(AND(LEFT(B318,1)="D",G318="OTHER"),Input!$N$4,Input!$H$3))))</f>
        <v/>
      </c>
      <c r="E318" s="7" t="str">
        <f>IF(B318="","",IF(AND(LEFT(B318,1)="D",G318="MMDVM"),Input!$H$4,IF(AND(LEFT(B318,1)="D",G318="DVRPU"),Input!$K$3,IF(AND(LEFT(B318,1)="D",G318="OTHER"),Input!$N$3,Input!$H$3))))</f>
        <v/>
      </c>
      <c r="F318" s="5"/>
      <c r="G318" s="7" t="str">
        <f t="shared" si="21"/>
        <v/>
      </c>
      <c r="H318" s="7" t="str">
        <f t="shared" si="24"/>
        <v>Untuk Penambahan Channel Digital</v>
      </c>
      <c r="I318" s="7"/>
    </row>
    <row r="319" spans="1:9" x14ac:dyDescent="0.25">
      <c r="A319" s="7">
        <f t="shared" si="23"/>
        <v>0</v>
      </c>
      <c r="B319" s="5"/>
      <c r="C319" s="7" t="str">
        <f t="shared" si="22"/>
        <v/>
      </c>
      <c r="D319" s="7" t="str">
        <f>IF(B319="","",IF(AND(LEFT(B319,1)="D",G319="MMDVM"),Input!$H$5,IF(AND(LEFT(B319,1)="D",G319="DVRPU"),Input!$K$4,IF(AND(LEFT(B319,1)="D",G319="OTHER"),Input!$N$4,Input!$H$3))))</f>
        <v/>
      </c>
      <c r="E319" s="7" t="str">
        <f>IF(B319="","",IF(AND(LEFT(B319,1)="D",G319="MMDVM"),Input!$H$4,IF(AND(LEFT(B319,1)="D",G319="DVRPU"),Input!$K$3,IF(AND(LEFT(B319,1)="D",G319="OTHER"),Input!$N$3,Input!$H$3))))</f>
        <v/>
      </c>
      <c r="F319" s="5"/>
      <c r="G319" s="7" t="str">
        <f t="shared" si="21"/>
        <v/>
      </c>
      <c r="H319" s="7" t="str">
        <f t="shared" si="24"/>
        <v>Untuk Penambahan Channel Digital</v>
      </c>
      <c r="I319" s="7"/>
    </row>
    <row r="320" spans="1:9" x14ac:dyDescent="0.25">
      <c r="A320" s="7">
        <f t="shared" si="23"/>
        <v>0</v>
      </c>
      <c r="B320" s="5"/>
      <c r="C320" s="7" t="str">
        <f t="shared" si="22"/>
        <v/>
      </c>
      <c r="D320" s="7" t="str">
        <f>IF(B320="","",IF(AND(LEFT(B320,1)="D",G320="MMDVM"),Input!$H$5,IF(AND(LEFT(B320,1)="D",G320="DVRPU"),Input!$K$4,IF(AND(LEFT(B320,1)="D",G320="OTHER"),Input!$N$4,Input!$H$3))))</f>
        <v/>
      </c>
      <c r="E320" s="7" t="str">
        <f>IF(B320="","",IF(AND(LEFT(B320,1)="D",G320="MMDVM"),Input!$H$4,IF(AND(LEFT(B320,1)="D",G320="DVRPU"),Input!$K$3,IF(AND(LEFT(B320,1)="D",G320="OTHER"),Input!$N$3,Input!$H$3))))</f>
        <v/>
      </c>
      <c r="F320" s="5"/>
      <c r="G320" s="7" t="str">
        <f t="shared" si="21"/>
        <v/>
      </c>
      <c r="H320" s="7" t="str">
        <f t="shared" si="24"/>
        <v>Untuk Penambahan Channel Digital</v>
      </c>
      <c r="I320" s="7"/>
    </row>
    <row r="321" spans="1:9" x14ac:dyDescent="0.25">
      <c r="A321" s="7">
        <f t="shared" si="23"/>
        <v>0</v>
      </c>
      <c r="B321" s="5"/>
      <c r="C321" s="7" t="str">
        <f t="shared" si="22"/>
        <v/>
      </c>
      <c r="D321" s="7" t="str">
        <f>IF(B321="","",IF(AND(LEFT(B321,1)="D",G321="MMDVM"),Input!$H$5,IF(AND(LEFT(B321,1)="D",G321="DVRPU"),Input!$K$4,IF(AND(LEFT(B321,1)="D",G321="OTHER"),Input!$N$4,Input!$H$3))))</f>
        <v/>
      </c>
      <c r="E321" s="7" t="str">
        <f>IF(B321="","",IF(AND(LEFT(B321,1)="D",G321="MMDVM"),Input!$H$4,IF(AND(LEFT(B321,1)="D",G321="DVRPU"),Input!$K$3,IF(AND(LEFT(B321,1)="D",G321="OTHER"),Input!$N$3,Input!$H$3))))</f>
        <v/>
      </c>
      <c r="F321" s="5"/>
      <c r="G321" s="7" t="str">
        <f t="shared" si="21"/>
        <v/>
      </c>
      <c r="H321" s="7" t="str">
        <f t="shared" si="24"/>
        <v>Untuk Penambahan Channel Digital</v>
      </c>
      <c r="I321" s="7"/>
    </row>
    <row r="322" spans="1:9" x14ac:dyDescent="0.25">
      <c r="A322" s="7">
        <f t="shared" si="23"/>
        <v>0</v>
      </c>
      <c r="B322" s="5"/>
      <c r="C322" s="7" t="str">
        <f t="shared" si="22"/>
        <v/>
      </c>
      <c r="D322" s="7" t="str">
        <f>IF(B322="","",IF(AND(LEFT(B322,1)="D",G322="MMDVM"),Input!$H$5,IF(AND(LEFT(B322,1)="D",G322="DVRPU"),Input!$K$4,IF(AND(LEFT(B322,1)="D",G322="OTHER"),Input!$N$4,Input!$H$3))))</f>
        <v/>
      </c>
      <c r="E322" s="7" t="str">
        <f>IF(B322="","",IF(AND(LEFT(B322,1)="D",G322="MMDVM"),Input!$H$4,IF(AND(LEFT(B322,1)="D",G322="DVRPU"),Input!$K$3,IF(AND(LEFT(B322,1)="D",G322="OTHER"),Input!$N$3,Input!$H$3))))</f>
        <v/>
      </c>
      <c r="F322" s="5"/>
      <c r="G322" s="7" t="str">
        <f t="shared" ref="G322:G385" si="25">IF(MID(B322,2,1)="M","MMDVM",IF(MID(B322,2,1)="R","DVRPU",IF(MID(B322,2,1)="L","OTHER","")))</f>
        <v/>
      </c>
      <c r="H322" s="7" t="str">
        <f t="shared" si="24"/>
        <v>Untuk Penambahan Channel Digital</v>
      </c>
      <c r="I322" s="7"/>
    </row>
    <row r="323" spans="1:9" x14ac:dyDescent="0.25">
      <c r="A323" s="7">
        <f t="shared" si="23"/>
        <v>0</v>
      </c>
      <c r="B323" s="5"/>
      <c r="C323" s="7" t="str">
        <f t="shared" ref="C323:C386" si="26">IF(B323="","","D")</f>
        <v/>
      </c>
      <c r="D323" s="7" t="str">
        <f>IF(B323="","",IF(AND(LEFT(B323,1)="D",G323="MMDVM"),Input!$H$5,IF(AND(LEFT(B323,1)="D",G323="DVRPU"),Input!$K$4,IF(AND(LEFT(B323,1)="D",G323="OTHER"),Input!$N$4,Input!$H$3))))</f>
        <v/>
      </c>
      <c r="E323" s="7" t="str">
        <f>IF(B323="","",IF(AND(LEFT(B323,1)="D",G323="MMDVM"),Input!$H$4,IF(AND(LEFT(B323,1)="D",G323="DVRPU"),Input!$K$3,IF(AND(LEFT(B323,1)="D",G323="OTHER"),Input!$N$3,Input!$H$3))))</f>
        <v/>
      </c>
      <c r="F323" s="5"/>
      <c r="G323" s="7" t="str">
        <f t="shared" si="25"/>
        <v/>
      </c>
      <c r="H323" s="7" t="str">
        <f t="shared" si="24"/>
        <v>Untuk Penambahan Channel Digital</v>
      </c>
      <c r="I323" s="7"/>
    </row>
    <row r="324" spans="1:9" x14ac:dyDescent="0.25">
      <c r="A324" s="7">
        <f t="shared" si="23"/>
        <v>0</v>
      </c>
      <c r="B324" s="5"/>
      <c r="C324" s="7" t="str">
        <f t="shared" si="26"/>
        <v/>
      </c>
      <c r="D324" s="7" t="str">
        <f>IF(B324="","",IF(AND(LEFT(B324,1)="D",G324="MMDVM"),Input!$H$5,IF(AND(LEFT(B324,1)="D",G324="DVRPU"),Input!$K$4,IF(AND(LEFT(B324,1)="D",G324="OTHER"),Input!$N$4,Input!$H$3))))</f>
        <v/>
      </c>
      <c r="E324" s="7" t="str">
        <f>IF(B324="","",IF(AND(LEFT(B324,1)="D",G324="MMDVM"),Input!$H$4,IF(AND(LEFT(B324,1)="D",G324="DVRPU"),Input!$K$3,IF(AND(LEFT(B324,1)="D",G324="OTHER"),Input!$N$3,Input!$H$3))))</f>
        <v/>
      </c>
      <c r="F324" s="5"/>
      <c r="G324" s="7" t="str">
        <f t="shared" si="25"/>
        <v/>
      </c>
      <c r="H324" s="7" t="str">
        <f t="shared" si="24"/>
        <v>Untuk Penambahan Channel Digital</v>
      </c>
      <c r="I324" s="7"/>
    </row>
    <row r="325" spans="1:9" x14ac:dyDescent="0.25">
      <c r="A325" s="7">
        <f t="shared" si="23"/>
        <v>0</v>
      </c>
      <c r="B325" s="5"/>
      <c r="C325" s="7" t="str">
        <f t="shared" si="26"/>
        <v/>
      </c>
      <c r="D325" s="7" t="str">
        <f>IF(B325="","",IF(AND(LEFT(B325,1)="D",G325="MMDVM"),Input!$H$5,IF(AND(LEFT(B325,1)="D",G325="DVRPU"),Input!$K$4,IF(AND(LEFT(B325,1)="D",G325="OTHER"),Input!$N$4,Input!$H$3))))</f>
        <v/>
      </c>
      <c r="E325" s="7" t="str">
        <f>IF(B325="","",IF(AND(LEFT(B325,1)="D",G325="MMDVM"),Input!$H$4,IF(AND(LEFT(B325,1)="D",G325="DVRPU"),Input!$K$3,IF(AND(LEFT(B325,1)="D",G325="OTHER"),Input!$N$3,Input!$H$3))))</f>
        <v/>
      </c>
      <c r="F325" s="5"/>
      <c r="G325" s="7" t="str">
        <f t="shared" si="25"/>
        <v/>
      </c>
      <c r="H325" s="7" t="str">
        <f t="shared" si="24"/>
        <v>Untuk Penambahan Channel Digital</v>
      </c>
      <c r="I325" s="7"/>
    </row>
    <row r="326" spans="1:9" x14ac:dyDescent="0.25">
      <c r="A326" s="7">
        <f t="shared" si="23"/>
        <v>0</v>
      </c>
      <c r="B326" s="5"/>
      <c r="C326" s="7" t="str">
        <f t="shared" si="26"/>
        <v/>
      </c>
      <c r="D326" s="7" t="str">
        <f>IF(B326="","",IF(AND(LEFT(B326,1)="D",G326="MMDVM"),Input!$H$5,IF(AND(LEFT(B326,1)="D",G326="DVRPU"),Input!$K$4,IF(AND(LEFT(B326,1)="D",G326="OTHER"),Input!$N$4,Input!$H$3))))</f>
        <v/>
      </c>
      <c r="E326" s="7" t="str">
        <f>IF(B326="","",IF(AND(LEFT(B326,1)="D",G326="MMDVM"),Input!$H$4,IF(AND(LEFT(B326,1)="D",G326="DVRPU"),Input!$K$3,IF(AND(LEFT(B326,1)="D",G326="OTHER"),Input!$N$3,Input!$H$3))))</f>
        <v/>
      </c>
      <c r="F326" s="5"/>
      <c r="G326" s="7" t="str">
        <f t="shared" si="25"/>
        <v/>
      </c>
      <c r="H326" s="7" t="str">
        <f t="shared" si="24"/>
        <v>Untuk Penambahan Channel Digital</v>
      </c>
      <c r="I326" s="7"/>
    </row>
    <row r="327" spans="1:9" x14ac:dyDescent="0.25">
      <c r="A327" s="7">
        <f t="shared" si="23"/>
        <v>0</v>
      </c>
      <c r="B327" s="5"/>
      <c r="C327" s="7" t="str">
        <f t="shared" si="26"/>
        <v/>
      </c>
      <c r="D327" s="7" t="str">
        <f>IF(B327="","",IF(AND(LEFT(B327,1)="D",G327="MMDVM"),Input!$H$5,IF(AND(LEFT(B327,1)="D",G327="DVRPU"),Input!$K$4,IF(AND(LEFT(B327,1)="D",G327="OTHER"),Input!$N$4,Input!$H$3))))</f>
        <v/>
      </c>
      <c r="E327" s="7" t="str">
        <f>IF(B327="","",IF(AND(LEFT(B327,1)="D",G327="MMDVM"),Input!$H$4,IF(AND(LEFT(B327,1)="D",G327="DVRPU"),Input!$K$3,IF(AND(LEFT(B327,1)="D",G327="OTHER"),Input!$N$3,Input!$H$3))))</f>
        <v/>
      </c>
      <c r="F327" s="5"/>
      <c r="G327" s="7" t="str">
        <f t="shared" si="25"/>
        <v/>
      </c>
      <c r="H327" s="7" t="str">
        <f t="shared" si="24"/>
        <v>Untuk Penambahan Channel Digital</v>
      </c>
      <c r="I327" s="7"/>
    </row>
    <row r="328" spans="1:9" x14ac:dyDescent="0.25">
      <c r="A328" s="7">
        <f t="shared" si="23"/>
        <v>0</v>
      </c>
      <c r="B328" s="5"/>
      <c r="C328" s="7" t="str">
        <f t="shared" si="26"/>
        <v/>
      </c>
      <c r="D328" s="7" t="str">
        <f>IF(B328="","",IF(AND(LEFT(B328,1)="D",G328="MMDVM"),Input!$H$5,IF(AND(LEFT(B328,1)="D",G328="DVRPU"),Input!$K$4,IF(AND(LEFT(B328,1)="D",G328="OTHER"),Input!$N$4,Input!$H$3))))</f>
        <v/>
      </c>
      <c r="E328" s="7" t="str">
        <f>IF(B328="","",IF(AND(LEFT(B328,1)="D",G328="MMDVM"),Input!$H$4,IF(AND(LEFT(B328,1)="D",G328="DVRPU"),Input!$K$3,IF(AND(LEFT(B328,1)="D",G328="OTHER"),Input!$N$3,Input!$H$3))))</f>
        <v/>
      </c>
      <c r="F328" s="5"/>
      <c r="G328" s="7" t="str">
        <f t="shared" si="25"/>
        <v/>
      </c>
      <c r="H328" s="7" t="str">
        <f t="shared" si="24"/>
        <v>Untuk Penambahan Channel Digital</v>
      </c>
      <c r="I328" s="7"/>
    </row>
    <row r="329" spans="1:9" x14ac:dyDescent="0.25">
      <c r="A329" s="7">
        <f t="shared" si="23"/>
        <v>0</v>
      </c>
      <c r="B329" s="5"/>
      <c r="C329" s="7" t="str">
        <f t="shared" si="26"/>
        <v/>
      </c>
      <c r="D329" s="7" t="str">
        <f>IF(B329="","",IF(AND(LEFT(B329,1)="D",G329="MMDVM"),Input!$H$5,IF(AND(LEFT(B329,1)="D",G329="DVRPU"),Input!$K$4,IF(AND(LEFT(B329,1)="D",G329="OTHER"),Input!$N$4,Input!$H$3))))</f>
        <v/>
      </c>
      <c r="E329" s="7" t="str">
        <f>IF(B329="","",IF(AND(LEFT(B329,1)="D",G329="MMDVM"),Input!$H$4,IF(AND(LEFT(B329,1)="D",G329="DVRPU"),Input!$K$3,IF(AND(LEFT(B329,1)="D",G329="OTHER"),Input!$N$3,Input!$H$3))))</f>
        <v/>
      </c>
      <c r="F329" s="5"/>
      <c r="G329" s="7" t="str">
        <f t="shared" si="25"/>
        <v/>
      </c>
      <c r="H329" s="7" t="str">
        <f t="shared" si="24"/>
        <v>Untuk Penambahan Channel Digital</v>
      </c>
      <c r="I329" s="7"/>
    </row>
    <row r="330" spans="1:9" x14ac:dyDescent="0.25">
      <c r="A330" s="7">
        <f t="shared" si="23"/>
        <v>0</v>
      </c>
      <c r="B330" s="5"/>
      <c r="C330" s="7" t="str">
        <f t="shared" si="26"/>
        <v/>
      </c>
      <c r="D330" s="7" t="str">
        <f>IF(B330="","",IF(AND(LEFT(B330,1)="D",G330="MMDVM"),Input!$H$5,IF(AND(LEFT(B330,1)="D",G330="DVRPU"),Input!$K$4,IF(AND(LEFT(B330,1)="D",G330="OTHER"),Input!$N$4,Input!$H$3))))</f>
        <v/>
      </c>
      <c r="E330" s="7" t="str">
        <f>IF(B330="","",IF(AND(LEFT(B330,1)="D",G330="MMDVM"),Input!$H$4,IF(AND(LEFT(B330,1)="D",G330="DVRPU"),Input!$K$3,IF(AND(LEFT(B330,1)="D",G330="OTHER"),Input!$N$3,Input!$H$3))))</f>
        <v/>
      </c>
      <c r="F330" s="5"/>
      <c r="G330" s="7" t="str">
        <f t="shared" si="25"/>
        <v/>
      </c>
      <c r="H330" s="7" t="str">
        <f t="shared" si="24"/>
        <v>Untuk Penambahan Channel Digital</v>
      </c>
      <c r="I330" s="7"/>
    </row>
    <row r="331" spans="1:9" x14ac:dyDescent="0.25">
      <c r="A331" s="7">
        <f t="shared" si="23"/>
        <v>0</v>
      </c>
      <c r="B331" s="5"/>
      <c r="C331" s="7" t="str">
        <f t="shared" si="26"/>
        <v/>
      </c>
      <c r="D331" s="7" t="str">
        <f>IF(B331="","",IF(AND(LEFT(B331,1)="D",G331="MMDVM"),Input!$H$5,IF(AND(LEFT(B331,1)="D",G331="DVRPU"),Input!$K$4,IF(AND(LEFT(B331,1)="D",G331="OTHER"),Input!$N$4,Input!$H$3))))</f>
        <v/>
      </c>
      <c r="E331" s="7" t="str">
        <f>IF(B331="","",IF(AND(LEFT(B331,1)="D",G331="MMDVM"),Input!$H$4,IF(AND(LEFT(B331,1)="D",G331="DVRPU"),Input!$K$3,IF(AND(LEFT(B331,1)="D",G331="OTHER"),Input!$N$3,Input!$H$3))))</f>
        <v/>
      </c>
      <c r="F331" s="5"/>
      <c r="G331" s="7" t="str">
        <f t="shared" si="25"/>
        <v/>
      </c>
      <c r="H331" s="7" t="str">
        <f t="shared" si="24"/>
        <v>Untuk Penambahan Channel Digital</v>
      </c>
      <c r="I331" s="7"/>
    </row>
    <row r="332" spans="1:9" x14ac:dyDescent="0.25">
      <c r="A332" s="7">
        <f t="shared" si="23"/>
        <v>0</v>
      </c>
      <c r="B332" s="5"/>
      <c r="C332" s="7" t="str">
        <f t="shared" si="26"/>
        <v/>
      </c>
      <c r="D332" s="7" t="str">
        <f>IF(B332="","",IF(AND(LEFT(B332,1)="D",G332="MMDVM"),Input!$H$5,IF(AND(LEFT(B332,1)="D",G332="DVRPU"),Input!$K$4,IF(AND(LEFT(B332,1)="D",G332="OTHER"),Input!$N$4,Input!$H$3))))</f>
        <v/>
      </c>
      <c r="E332" s="7" t="str">
        <f>IF(B332="","",IF(AND(LEFT(B332,1)="D",G332="MMDVM"),Input!$H$4,IF(AND(LEFT(B332,1)="D",G332="DVRPU"),Input!$K$3,IF(AND(LEFT(B332,1)="D",G332="OTHER"),Input!$N$3,Input!$H$3))))</f>
        <v/>
      </c>
      <c r="F332" s="5"/>
      <c r="G332" s="7" t="str">
        <f t="shared" si="25"/>
        <v/>
      </c>
      <c r="H332" s="7" t="str">
        <f t="shared" si="24"/>
        <v>Untuk Penambahan Channel Digital</v>
      </c>
      <c r="I332" s="7"/>
    </row>
    <row r="333" spans="1:9" x14ac:dyDescent="0.25">
      <c r="A333" s="7">
        <f t="shared" si="23"/>
        <v>0</v>
      </c>
      <c r="B333" s="5"/>
      <c r="C333" s="7" t="str">
        <f t="shared" si="26"/>
        <v/>
      </c>
      <c r="D333" s="7" t="str">
        <f>IF(B333="","",IF(AND(LEFT(B333,1)="D",G333="MMDVM"),Input!$H$5,IF(AND(LEFT(B333,1)="D",G333="DVRPU"),Input!$K$4,IF(AND(LEFT(B333,1)="D",G333="OTHER"),Input!$N$4,Input!$H$3))))</f>
        <v/>
      </c>
      <c r="E333" s="7" t="str">
        <f>IF(B333="","",IF(AND(LEFT(B333,1)="D",G333="MMDVM"),Input!$H$4,IF(AND(LEFT(B333,1)="D",G333="DVRPU"),Input!$K$3,IF(AND(LEFT(B333,1)="D",G333="OTHER"),Input!$N$3,Input!$H$3))))</f>
        <v/>
      </c>
      <c r="F333" s="5"/>
      <c r="G333" s="7" t="str">
        <f t="shared" si="25"/>
        <v/>
      </c>
      <c r="H333" s="7" t="str">
        <f t="shared" si="24"/>
        <v>Untuk Penambahan Channel Digital</v>
      </c>
      <c r="I333" s="7"/>
    </row>
    <row r="334" spans="1:9" x14ac:dyDescent="0.25">
      <c r="A334" s="7">
        <f t="shared" si="23"/>
        <v>0</v>
      </c>
      <c r="B334" s="5"/>
      <c r="C334" s="7" t="str">
        <f t="shared" si="26"/>
        <v/>
      </c>
      <c r="D334" s="7" t="str">
        <f>IF(B334="","",IF(AND(LEFT(B334,1)="D",G334="MMDVM"),Input!$H$5,IF(AND(LEFT(B334,1)="D",G334="DVRPU"),Input!$K$4,IF(AND(LEFT(B334,1)="D",G334="OTHER"),Input!$N$4,Input!$H$3))))</f>
        <v/>
      </c>
      <c r="E334" s="7" t="str">
        <f>IF(B334="","",IF(AND(LEFT(B334,1)="D",G334="MMDVM"),Input!$H$4,IF(AND(LEFT(B334,1)="D",G334="DVRPU"),Input!$K$3,IF(AND(LEFT(B334,1)="D",G334="OTHER"),Input!$N$3,Input!$H$3))))</f>
        <v/>
      </c>
      <c r="F334" s="5"/>
      <c r="G334" s="7" t="str">
        <f t="shared" si="25"/>
        <v/>
      </c>
      <c r="H334" s="7" t="str">
        <f t="shared" si="24"/>
        <v>Untuk Penambahan Channel Digital</v>
      </c>
      <c r="I334" s="7"/>
    </row>
    <row r="335" spans="1:9" x14ac:dyDescent="0.25">
      <c r="A335" s="7">
        <f t="shared" si="23"/>
        <v>0</v>
      </c>
      <c r="B335" s="5"/>
      <c r="C335" s="7" t="str">
        <f t="shared" si="26"/>
        <v/>
      </c>
      <c r="D335" s="7" t="str">
        <f>IF(B335="","",IF(AND(LEFT(B335,1)="D",G335="MMDVM"),Input!$H$5,IF(AND(LEFT(B335,1)="D",G335="DVRPU"),Input!$K$4,IF(AND(LEFT(B335,1)="D",G335="OTHER"),Input!$N$4,Input!$H$3))))</f>
        <v/>
      </c>
      <c r="E335" s="7" t="str">
        <f>IF(B335="","",IF(AND(LEFT(B335,1)="D",G335="MMDVM"),Input!$H$4,IF(AND(LEFT(B335,1)="D",G335="DVRPU"),Input!$K$3,IF(AND(LEFT(B335,1)="D",G335="OTHER"),Input!$N$3,Input!$H$3))))</f>
        <v/>
      </c>
      <c r="F335" s="5"/>
      <c r="G335" s="7" t="str">
        <f t="shared" si="25"/>
        <v/>
      </c>
      <c r="H335" s="7" t="str">
        <f t="shared" si="24"/>
        <v>Untuk Penambahan Channel Digital</v>
      </c>
      <c r="I335" s="7"/>
    </row>
    <row r="336" spans="1:9" x14ac:dyDescent="0.25">
      <c r="A336" s="7">
        <f t="shared" si="23"/>
        <v>0</v>
      </c>
      <c r="B336" s="5"/>
      <c r="C336" s="7" t="str">
        <f t="shared" si="26"/>
        <v/>
      </c>
      <c r="D336" s="7" t="str">
        <f>IF(B336="","",IF(AND(LEFT(B336,1)="D",G336="MMDVM"),Input!$H$5,IF(AND(LEFT(B336,1)="D",G336="DVRPU"),Input!$K$4,IF(AND(LEFT(B336,1)="D",G336="OTHER"),Input!$N$4,Input!$H$3))))</f>
        <v/>
      </c>
      <c r="E336" s="7" t="str">
        <f>IF(B336="","",IF(AND(LEFT(B336,1)="D",G336="MMDVM"),Input!$H$4,IF(AND(LEFT(B336,1)="D",G336="DVRPU"),Input!$K$3,IF(AND(LEFT(B336,1)="D",G336="OTHER"),Input!$N$3,Input!$H$3))))</f>
        <v/>
      </c>
      <c r="F336" s="5"/>
      <c r="G336" s="7" t="str">
        <f t="shared" si="25"/>
        <v/>
      </c>
      <c r="H336" s="7" t="str">
        <f t="shared" si="24"/>
        <v>Untuk Penambahan Channel Digital</v>
      </c>
      <c r="I336" s="7"/>
    </row>
    <row r="337" spans="1:9" x14ac:dyDescent="0.25">
      <c r="A337" s="7">
        <f t="shared" si="23"/>
        <v>0</v>
      </c>
      <c r="B337" s="5"/>
      <c r="C337" s="7" t="str">
        <f t="shared" si="26"/>
        <v/>
      </c>
      <c r="D337" s="7" t="str">
        <f>IF(B337="","",IF(AND(LEFT(B337,1)="D",G337="MMDVM"),Input!$H$5,IF(AND(LEFT(B337,1)="D",G337="DVRPU"),Input!$K$4,IF(AND(LEFT(B337,1)="D",G337="OTHER"),Input!$N$4,Input!$H$3))))</f>
        <v/>
      </c>
      <c r="E337" s="7" t="str">
        <f>IF(B337="","",IF(AND(LEFT(B337,1)="D",G337="MMDVM"),Input!$H$4,IF(AND(LEFT(B337,1)="D",G337="DVRPU"),Input!$K$3,IF(AND(LEFT(B337,1)="D",G337="OTHER"),Input!$N$3,Input!$H$3))))</f>
        <v/>
      </c>
      <c r="F337" s="5"/>
      <c r="G337" s="7" t="str">
        <f t="shared" si="25"/>
        <v/>
      </c>
      <c r="H337" s="7" t="str">
        <f t="shared" si="24"/>
        <v>Untuk Penambahan Channel Digital</v>
      </c>
      <c r="I337" s="7"/>
    </row>
    <row r="338" spans="1:9" x14ac:dyDescent="0.25">
      <c r="A338" s="7">
        <f t="shared" si="23"/>
        <v>0</v>
      </c>
      <c r="B338" s="5"/>
      <c r="C338" s="7" t="str">
        <f t="shared" si="26"/>
        <v/>
      </c>
      <c r="D338" s="7" t="str">
        <f>IF(B338="","",IF(AND(LEFT(B338,1)="D",G338="MMDVM"),Input!$H$5,IF(AND(LEFT(B338,1)="D",G338="DVRPU"),Input!$K$4,IF(AND(LEFT(B338,1)="D",G338="OTHER"),Input!$N$4,Input!$H$3))))</f>
        <v/>
      </c>
      <c r="E338" s="7" t="str">
        <f>IF(B338="","",IF(AND(LEFT(B338,1)="D",G338="MMDVM"),Input!$H$4,IF(AND(LEFT(B338,1)="D",G338="DVRPU"),Input!$K$3,IF(AND(LEFT(B338,1)="D",G338="OTHER"),Input!$N$3,Input!$H$3))))</f>
        <v/>
      </c>
      <c r="F338" s="5"/>
      <c r="G338" s="7" t="str">
        <f t="shared" si="25"/>
        <v/>
      </c>
      <c r="H338" s="7" t="str">
        <f t="shared" si="24"/>
        <v>Untuk Penambahan Channel Digital</v>
      </c>
      <c r="I338" s="7"/>
    </row>
    <row r="339" spans="1:9" x14ac:dyDescent="0.25">
      <c r="A339" s="7">
        <f t="shared" si="23"/>
        <v>0</v>
      </c>
      <c r="B339" s="5"/>
      <c r="C339" s="7" t="str">
        <f t="shared" si="26"/>
        <v/>
      </c>
      <c r="D339" s="7" t="str">
        <f>IF(B339="","",IF(AND(LEFT(B339,1)="D",G339="MMDVM"),Input!$H$5,IF(AND(LEFT(B339,1)="D",G339="DVRPU"),Input!$K$4,IF(AND(LEFT(B339,1)="D",G339="OTHER"),Input!$N$4,Input!$H$3))))</f>
        <v/>
      </c>
      <c r="E339" s="7" t="str">
        <f>IF(B339="","",IF(AND(LEFT(B339,1)="D",G339="MMDVM"),Input!$H$4,IF(AND(LEFT(B339,1)="D",G339="DVRPU"),Input!$K$3,IF(AND(LEFT(B339,1)="D",G339="OTHER"),Input!$N$3,Input!$H$3))))</f>
        <v/>
      </c>
      <c r="F339" s="5"/>
      <c r="G339" s="7" t="str">
        <f t="shared" si="25"/>
        <v/>
      </c>
      <c r="H339" s="7" t="str">
        <f t="shared" si="24"/>
        <v>Untuk Penambahan Channel Digital</v>
      </c>
      <c r="I339" s="7"/>
    </row>
    <row r="340" spans="1:9" x14ac:dyDescent="0.25">
      <c r="A340" s="7">
        <f t="shared" si="23"/>
        <v>0</v>
      </c>
      <c r="B340" s="5"/>
      <c r="C340" s="7" t="str">
        <f t="shared" si="26"/>
        <v/>
      </c>
      <c r="D340" s="7" t="str">
        <f>IF(B340="","",IF(AND(LEFT(B340,1)="D",G340="MMDVM"),Input!$H$5,IF(AND(LEFT(B340,1)="D",G340="DVRPU"),Input!$K$4,IF(AND(LEFT(B340,1)="D",G340="OTHER"),Input!$N$4,Input!$H$3))))</f>
        <v/>
      </c>
      <c r="E340" s="7" t="str">
        <f>IF(B340="","",IF(AND(LEFT(B340,1)="D",G340="MMDVM"),Input!$H$4,IF(AND(LEFT(B340,1)="D",G340="DVRPU"),Input!$K$3,IF(AND(LEFT(B340,1)="D",G340="OTHER"),Input!$N$3,Input!$H$3))))</f>
        <v/>
      </c>
      <c r="F340" s="5"/>
      <c r="G340" s="7" t="str">
        <f t="shared" si="25"/>
        <v/>
      </c>
      <c r="H340" s="7" t="str">
        <f t="shared" si="24"/>
        <v>Untuk Penambahan Channel Digital</v>
      </c>
      <c r="I340" s="7"/>
    </row>
    <row r="341" spans="1:9" x14ac:dyDescent="0.25">
      <c r="A341" s="7">
        <f t="shared" si="23"/>
        <v>0</v>
      </c>
      <c r="B341" s="5"/>
      <c r="C341" s="7" t="str">
        <f t="shared" si="26"/>
        <v/>
      </c>
      <c r="D341" s="7" t="str">
        <f>IF(B341="","",IF(AND(LEFT(B341,1)="D",G341="MMDVM"),Input!$H$5,IF(AND(LEFT(B341,1)="D",G341="DVRPU"),Input!$K$4,IF(AND(LEFT(B341,1)="D",G341="OTHER"),Input!$N$4,Input!$H$3))))</f>
        <v/>
      </c>
      <c r="E341" s="7" t="str">
        <f>IF(B341="","",IF(AND(LEFT(B341,1)="D",G341="MMDVM"),Input!$H$4,IF(AND(LEFT(B341,1)="D",G341="DVRPU"),Input!$K$3,IF(AND(LEFT(B341,1)="D",G341="OTHER"),Input!$N$3,Input!$H$3))))</f>
        <v/>
      </c>
      <c r="F341" s="5"/>
      <c r="G341" s="7" t="str">
        <f t="shared" si="25"/>
        <v/>
      </c>
      <c r="H341" s="7" t="str">
        <f t="shared" si="24"/>
        <v>Untuk Penambahan Channel Digital</v>
      </c>
      <c r="I341" s="7"/>
    </row>
    <row r="342" spans="1:9" x14ac:dyDescent="0.25">
      <c r="A342" s="7">
        <f t="shared" si="23"/>
        <v>0</v>
      </c>
      <c r="B342" s="5"/>
      <c r="C342" s="7" t="str">
        <f t="shared" si="26"/>
        <v/>
      </c>
      <c r="D342" s="7" t="str">
        <f>IF(B342="","",IF(AND(LEFT(B342,1)="D",G342="MMDVM"),Input!$H$5,IF(AND(LEFT(B342,1)="D",G342="DVRPU"),Input!$K$4,IF(AND(LEFT(B342,1)="D",G342="OTHER"),Input!$N$4,Input!$H$3))))</f>
        <v/>
      </c>
      <c r="E342" s="7" t="str">
        <f>IF(B342="","",IF(AND(LEFT(B342,1)="D",G342="MMDVM"),Input!$H$4,IF(AND(LEFT(B342,1)="D",G342="DVRPU"),Input!$K$3,IF(AND(LEFT(B342,1)="D",G342="OTHER"),Input!$N$3,Input!$H$3))))</f>
        <v/>
      </c>
      <c r="F342" s="5"/>
      <c r="G342" s="7" t="str">
        <f t="shared" si="25"/>
        <v/>
      </c>
      <c r="H342" s="7" t="str">
        <f t="shared" si="24"/>
        <v>Untuk Penambahan Channel Digital</v>
      </c>
      <c r="I342" s="7"/>
    </row>
    <row r="343" spans="1:9" x14ac:dyDescent="0.25">
      <c r="A343" s="7">
        <f t="shared" si="23"/>
        <v>0</v>
      </c>
      <c r="B343" s="5"/>
      <c r="C343" s="7" t="str">
        <f t="shared" si="26"/>
        <v/>
      </c>
      <c r="D343" s="7" t="str">
        <f>IF(B343="","",IF(AND(LEFT(B343,1)="D",G343="MMDVM"),Input!$H$5,IF(AND(LEFT(B343,1)="D",G343="DVRPU"),Input!$K$4,IF(AND(LEFT(B343,1)="D",G343="OTHER"),Input!$N$4,Input!$H$3))))</f>
        <v/>
      </c>
      <c r="E343" s="7" t="str">
        <f>IF(B343="","",IF(AND(LEFT(B343,1)="D",G343="MMDVM"),Input!$H$4,IF(AND(LEFT(B343,1)="D",G343="DVRPU"),Input!$K$3,IF(AND(LEFT(B343,1)="D",G343="OTHER"),Input!$N$3,Input!$H$3))))</f>
        <v/>
      </c>
      <c r="F343" s="5"/>
      <c r="G343" s="7" t="str">
        <f t="shared" si="25"/>
        <v/>
      </c>
      <c r="H343" s="7" t="str">
        <f t="shared" si="24"/>
        <v>Untuk Penambahan Channel Digital</v>
      </c>
      <c r="I343" s="7"/>
    </row>
    <row r="344" spans="1:9" x14ac:dyDescent="0.25">
      <c r="A344" s="7">
        <f t="shared" si="23"/>
        <v>0</v>
      </c>
      <c r="B344" s="5"/>
      <c r="C344" s="7" t="str">
        <f t="shared" si="26"/>
        <v/>
      </c>
      <c r="D344" s="7" t="str">
        <f>IF(B344="","",IF(AND(LEFT(B344,1)="D",G344="MMDVM"),Input!$H$5,IF(AND(LEFT(B344,1)="D",G344="DVRPU"),Input!$K$4,IF(AND(LEFT(B344,1)="D",G344="OTHER"),Input!$N$4,Input!$H$3))))</f>
        <v/>
      </c>
      <c r="E344" s="7" t="str">
        <f>IF(B344="","",IF(AND(LEFT(B344,1)="D",G344="MMDVM"),Input!$H$4,IF(AND(LEFT(B344,1)="D",G344="DVRPU"),Input!$K$3,IF(AND(LEFT(B344,1)="D",G344="OTHER"),Input!$N$3,Input!$H$3))))</f>
        <v/>
      </c>
      <c r="F344" s="5"/>
      <c r="G344" s="7" t="str">
        <f t="shared" si="25"/>
        <v/>
      </c>
      <c r="H344" s="7" t="str">
        <f t="shared" si="24"/>
        <v>Untuk Penambahan Channel Digital</v>
      </c>
      <c r="I344" s="7"/>
    </row>
    <row r="345" spans="1:9" x14ac:dyDescent="0.25">
      <c r="A345" s="7">
        <f t="shared" ref="A345:A408" si="27">IF(B345="",0,A344+1)</f>
        <v>0</v>
      </c>
      <c r="B345" s="5"/>
      <c r="C345" s="7" t="str">
        <f t="shared" si="26"/>
        <v/>
      </c>
      <c r="D345" s="7" t="str">
        <f>IF(B345="","",IF(AND(LEFT(B345,1)="D",G345="MMDVM"),Input!$H$5,IF(AND(LEFT(B345,1)="D",G345="DVRPU"),Input!$K$4,IF(AND(LEFT(B345,1)="D",G345="OTHER"),Input!$N$4,Input!$H$3))))</f>
        <v/>
      </c>
      <c r="E345" s="7" t="str">
        <f>IF(B345="","",IF(AND(LEFT(B345,1)="D",G345="MMDVM"),Input!$H$4,IF(AND(LEFT(B345,1)="D",G345="DVRPU"),Input!$K$3,IF(AND(LEFT(B345,1)="D",G345="OTHER"),Input!$N$3,Input!$H$3))))</f>
        <v/>
      </c>
      <c r="F345" s="5"/>
      <c r="G345" s="7" t="str">
        <f t="shared" si="25"/>
        <v/>
      </c>
      <c r="H345" s="7" t="str">
        <f t="shared" si="24"/>
        <v>Untuk Penambahan Channel Digital</v>
      </c>
      <c r="I345" s="7"/>
    </row>
    <row r="346" spans="1:9" x14ac:dyDescent="0.25">
      <c r="A346" s="7">
        <f t="shared" si="27"/>
        <v>0</v>
      </c>
      <c r="B346" s="5"/>
      <c r="C346" s="7" t="str">
        <f t="shared" si="26"/>
        <v/>
      </c>
      <c r="D346" s="7" t="str">
        <f>IF(B346="","",IF(AND(LEFT(B346,1)="D",G346="MMDVM"),Input!$H$5,IF(AND(LEFT(B346,1)="D",G346="DVRPU"),Input!$K$4,IF(AND(LEFT(B346,1)="D",G346="OTHER"),Input!$N$4,Input!$H$3))))</f>
        <v/>
      </c>
      <c r="E346" s="7" t="str">
        <f>IF(B346="","",IF(AND(LEFT(B346,1)="D",G346="MMDVM"),Input!$H$4,IF(AND(LEFT(B346,1)="D",G346="DVRPU"),Input!$K$3,IF(AND(LEFT(B346,1)="D",G346="OTHER"),Input!$N$3,Input!$H$3))))</f>
        <v/>
      </c>
      <c r="F346" s="5"/>
      <c r="G346" s="7" t="str">
        <f t="shared" si="25"/>
        <v/>
      </c>
      <c r="H346" s="7" t="str">
        <f t="shared" ref="H346:H409" si="28">IF(B346="","Untuk Penambahan Channel Digital","Channel Tambahan User")</f>
        <v>Untuk Penambahan Channel Digital</v>
      </c>
      <c r="I346" s="7"/>
    </row>
    <row r="347" spans="1:9" x14ac:dyDescent="0.25">
      <c r="A347" s="7">
        <f t="shared" si="27"/>
        <v>0</v>
      </c>
      <c r="B347" s="5"/>
      <c r="C347" s="7" t="str">
        <f t="shared" si="26"/>
        <v/>
      </c>
      <c r="D347" s="7" t="str">
        <f>IF(B347="","",IF(AND(LEFT(B347,1)="D",G347="MMDVM"),Input!$H$5,IF(AND(LEFT(B347,1)="D",G347="DVRPU"),Input!$K$4,IF(AND(LEFT(B347,1)="D",G347="OTHER"),Input!$N$4,Input!$H$3))))</f>
        <v/>
      </c>
      <c r="E347" s="7" t="str">
        <f>IF(B347="","",IF(AND(LEFT(B347,1)="D",G347="MMDVM"),Input!$H$4,IF(AND(LEFT(B347,1)="D",G347="DVRPU"),Input!$K$3,IF(AND(LEFT(B347,1)="D",G347="OTHER"),Input!$N$3,Input!$H$3))))</f>
        <v/>
      </c>
      <c r="F347" s="5"/>
      <c r="G347" s="7" t="str">
        <f t="shared" si="25"/>
        <v/>
      </c>
      <c r="H347" s="7" t="str">
        <f t="shared" si="28"/>
        <v>Untuk Penambahan Channel Digital</v>
      </c>
      <c r="I347" s="7"/>
    </row>
    <row r="348" spans="1:9" x14ac:dyDescent="0.25">
      <c r="A348" s="7">
        <f t="shared" si="27"/>
        <v>0</v>
      </c>
      <c r="B348" s="5"/>
      <c r="C348" s="7" t="str">
        <f t="shared" si="26"/>
        <v/>
      </c>
      <c r="D348" s="7" t="str">
        <f>IF(B348="","",IF(AND(LEFT(B348,1)="D",G348="MMDVM"),Input!$H$5,IF(AND(LEFT(B348,1)="D",G348="DVRPU"),Input!$K$4,IF(AND(LEFT(B348,1)="D",G348="OTHER"),Input!$N$4,Input!$H$3))))</f>
        <v/>
      </c>
      <c r="E348" s="7" t="str">
        <f>IF(B348="","",IF(AND(LEFT(B348,1)="D",G348="MMDVM"),Input!$H$4,IF(AND(LEFT(B348,1)="D",G348="DVRPU"),Input!$K$3,IF(AND(LEFT(B348,1)="D",G348="OTHER"),Input!$N$3,Input!$H$3))))</f>
        <v/>
      </c>
      <c r="F348" s="5"/>
      <c r="G348" s="7" t="str">
        <f t="shared" si="25"/>
        <v/>
      </c>
      <c r="H348" s="7" t="str">
        <f t="shared" si="28"/>
        <v>Untuk Penambahan Channel Digital</v>
      </c>
      <c r="I348" s="7"/>
    </row>
    <row r="349" spans="1:9" x14ac:dyDescent="0.25">
      <c r="A349" s="7">
        <f t="shared" si="27"/>
        <v>0</v>
      </c>
      <c r="B349" s="5"/>
      <c r="C349" s="7" t="str">
        <f t="shared" si="26"/>
        <v/>
      </c>
      <c r="D349" s="7" t="str">
        <f>IF(B349="","",IF(AND(LEFT(B349,1)="D",G349="MMDVM"),Input!$H$5,IF(AND(LEFT(B349,1)="D",G349="DVRPU"),Input!$K$4,IF(AND(LEFT(B349,1)="D",G349="OTHER"),Input!$N$4,Input!$H$3))))</f>
        <v/>
      </c>
      <c r="E349" s="7" t="str">
        <f>IF(B349="","",IF(AND(LEFT(B349,1)="D",G349="MMDVM"),Input!$H$4,IF(AND(LEFT(B349,1)="D",G349="DVRPU"),Input!$K$3,IF(AND(LEFT(B349,1)="D",G349="OTHER"),Input!$N$3,Input!$H$3))))</f>
        <v/>
      </c>
      <c r="F349" s="5"/>
      <c r="G349" s="7" t="str">
        <f t="shared" si="25"/>
        <v/>
      </c>
      <c r="H349" s="7" t="str">
        <f t="shared" si="28"/>
        <v>Untuk Penambahan Channel Digital</v>
      </c>
      <c r="I349" s="7"/>
    </row>
    <row r="350" spans="1:9" x14ac:dyDescent="0.25">
      <c r="A350" s="7">
        <f t="shared" si="27"/>
        <v>0</v>
      </c>
      <c r="B350" s="5"/>
      <c r="C350" s="7" t="str">
        <f t="shared" si="26"/>
        <v/>
      </c>
      <c r="D350" s="7" t="str">
        <f>IF(B350="","",IF(AND(LEFT(B350,1)="D",G350="MMDVM"),Input!$H$5,IF(AND(LEFT(B350,1)="D",G350="DVRPU"),Input!$K$4,IF(AND(LEFT(B350,1)="D",G350="OTHER"),Input!$N$4,Input!$H$3))))</f>
        <v/>
      </c>
      <c r="E350" s="7" t="str">
        <f>IF(B350="","",IF(AND(LEFT(B350,1)="D",G350="MMDVM"),Input!$H$4,IF(AND(LEFT(B350,1)="D",G350="DVRPU"),Input!$K$3,IF(AND(LEFT(B350,1)="D",G350="OTHER"),Input!$N$3,Input!$H$3))))</f>
        <v/>
      </c>
      <c r="F350" s="5"/>
      <c r="G350" s="7" t="str">
        <f t="shared" si="25"/>
        <v/>
      </c>
      <c r="H350" s="7" t="str">
        <f t="shared" si="28"/>
        <v>Untuk Penambahan Channel Digital</v>
      </c>
      <c r="I350" s="7"/>
    </row>
    <row r="351" spans="1:9" x14ac:dyDescent="0.25">
      <c r="A351" s="7">
        <f t="shared" si="27"/>
        <v>0</v>
      </c>
      <c r="B351" s="5"/>
      <c r="C351" s="7" t="str">
        <f t="shared" si="26"/>
        <v/>
      </c>
      <c r="D351" s="7" t="str">
        <f>IF(B351="","",IF(AND(LEFT(B351,1)="D",G351="MMDVM"),Input!$H$5,IF(AND(LEFT(B351,1)="D",G351="DVRPU"),Input!$K$4,IF(AND(LEFT(B351,1)="D",G351="OTHER"),Input!$N$4,Input!$H$3))))</f>
        <v/>
      </c>
      <c r="E351" s="7" t="str">
        <f>IF(B351="","",IF(AND(LEFT(B351,1)="D",G351="MMDVM"),Input!$H$4,IF(AND(LEFT(B351,1)="D",G351="DVRPU"),Input!$K$3,IF(AND(LEFT(B351,1)="D",G351="OTHER"),Input!$N$3,Input!$H$3))))</f>
        <v/>
      </c>
      <c r="F351" s="5"/>
      <c r="G351" s="7" t="str">
        <f t="shared" si="25"/>
        <v/>
      </c>
      <c r="H351" s="7" t="str">
        <f t="shared" si="28"/>
        <v>Untuk Penambahan Channel Digital</v>
      </c>
      <c r="I351" s="7"/>
    </row>
    <row r="352" spans="1:9" x14ac:dyDescent="0.25">
      <c r="A352" s="7">
        <f t="shared" si="27"/>
        <v>0</v>
      </c>
      <c r="B352" s="5"/>
      <c r="C352" s="7" t="str">
        <f t="shared" si="26"/>
        <v/>
      </c>
      <c r="D352" s="7" t="str">
        <f>IF(B352="","",IF(AND(LEFT(B352,1)="D",G352="MMDVM"),Input!$H$5,IF(AND(LEFT(B352,1)="D",G352="DVRPU"),Input!$K$4,IF(AND(LEFT(B352,1)="D",G352="OTHER"),Input!$N$4,Input!$H$3))))</f>
        <v/>
      </c>
      <c r="E352" s="7" t="str">
        <f>IF(B352="","",IF(AND(LEFT(B352,1)="D",G352="MMDVM"),Input!$H$4,IF(AND(LEFT(B352,1)="D",G352="DVRPU"),Input!$K$3,IF(AND(LEFT(B352,1)="D",G352="OTHER"),Input!$N$3,Input!$H$3))))</f>
        <v/>
      </c>
      <c r="F352" s="5"/>
      <c r="G352" s="7" t="str">
        <f t="shared" si="25"/>
        <v/>
      </c>
      <c r="H352" s="7" t="str">
        <f t="shared" si="28"/>
        <v>Untuk Penambahan Channel Digital</v>
      </c>
      <c r="I352" s="7"/>
    </row>
    <row r="353" spans="1:9" x14ac:dyDescent="0.25">
      <c r="A353" s="7">
        <f t="shared" si="27"/>
        <v>0</v>
      </c>
      <c r="B353" s="5"/>
      <c r="C353" s="7" t="str">
        <f t="shared" si="26"/>
        <v/>
      </c>
      <c r="D353" s="7" t="str">
        <f>IF(B353="","",IF(AND(LEFT(B353,1)="D",G353="MMDVM"),Input!$H$5,IF(AND(LEFT(B353,1)="D",G353="DVRPU"),Input!$K$4,IF(AND(LEFT(B353,1)="D",G353="OTHER"),Input!$N$4,Input!$H$3))))</f>
        <v/>
      </c>
      <c r="E353" s="7" t="str">
        <f>IF(B353="","",IF(AND(LEFT(B353,1)="D",G353="MMDVM"),Input!$H$4,IF(AND(LEFT(B353,1)="D",G353="DVRPU"),Input!$K$3,IF(AND(LEFT(B353,1)="D",G353="OTHER"),Input!$N$3,Input!$H$3))))</f>
        <v/>
      </c>
      <c r="F353" s="5"/>
      <c r="G353" s="7" t="str">
        <f t="shared" si="25"/>
        <v/>
      </c>
      <c r="H353" s="7" t="str">
        <f t="shared" si="28"/>
        <v>Untuk Penambahan Channel Digital</v>
      </c>
      <c r="I353" s="7"/>
    </row>
    <row r="354" spans="1:9" x14ac:dyDescent="0.25">
      <c r="A354" s="7">
        <f t="shared" si="27"/>
        <v>0</v>
      </c>
      <c r="B354" s="5"/>
      <c r="C354" s="7" t="str">
        <f t="shared" si="26"/>
        <v/>
      </c>
      <c r="D354" s="7" t="str">
        <f>IF(B354="","",IF(AND(LEFT(B354,1)="D",G354="MMDVM"),Input!$H$5,IF(AND(LEFT(B354,1)="D",G354="DVRPU"),Input!$K$4,IF(AND(LEFT(B354,1)="D",G354="OTHER"),Input!$N$4,Input!$H$3))))</f>
        <v/>
      </c>
      <c r="E354" s="7" t="str">
        <f>IF(B354="","",IF(AND(LEFT(B354,1)="D",G354="MMDVM"),Input!$H$4,IF(AND(LEFT(B354,1)="D",G354="DVRPU"),Input!$K$3,IF(AND(LEFT(B354,1)="D",G354="OTHER"),Input!$N$3,Input!$H$3))))</f>
        <v/>
      </c>
      <c r="F354" s="5"/>
      <c r="G354" s="7" t="str">
        <f t="shared" si="25"/>
        <v/>
      </c>
      <c r="H354" s="7" t="str">
        <f t="shared" si="28"/>
        <v>Untuk Penambahan Channel Digital</v>
      </c>
      <c r="I354" s="7"/>
    </row>
    <row r="355" spans="1:9" x14ac:dyDescent="0.25">
      <c r="A355" s="7">
        <f t="shared" si="27"/>
        <v>0</v>
      </c>
      <c r="B355" s="5"/>
      <c r="C355" s="7" t="str">
        <f t="shared" si="26"/>
        <v/>
      </c>
      <c r="D355" s="7" t="str">
        <f>IF(B355="","",IF(AND(LEFT(B355,1)="D",G355="MMDVM"),Input!$H$5,IF(AND(LEFT(B355,1)="D",G355="DVRPU"),Input!$K$4,IF(AND(LEFT(B355,1)="D",G355="OTHER"),Input!$N$4,Input!$H$3))))</f>
        <v/>
      </c>
      <c r="E355" s="7" t="str">
        <f>IF(B355="","",IF(AND(LEFT(B355,1)="D",G355="MMDVM"),Input!$H$4,IF(AND(LEFT(B355,1)="D",G355="DVRPU"),Input!$K$3,IF(AND(LEFT(B355,1)="D",G355="OTHER"),Input!$N$3,Input!$H$3))))</f>
        <v/>
      </c>
      <c r="F355" s="5"/>
      <c r="G355" s="7" t="str">
        <f t="shared" si="25"/>
        <v/>
      </c>
      <c r="H355" s="7" t="str">
        <f t="shared" si="28"/>
        <v>Untuk Penambahan Channel Digital</v>
      </c>
      <c r="I355" s="7"/>
    </row>
    <row r="356" spans="1:9" x14ac:dyDescent="0.25">
      <c r="A356" s="7">
        <f t="shared" si="27"/>
        <v>0</v>
      </c>
      <c r="B356" s="5"/>
      <c r="C356" s="7" t="str">
        <f t="shared" si="26"/>
        <v/>
      </c>
      <c r="D356" s="7" t="str">
        <f>IF(B356="","",IF(AND(LEFT(B356,1)="D",G356="MMDVM"),Input!$H$5,IF(AND(LEFT(B356,1)="D",G356="DVRPU"),Input!$K$4,IF(AND(LEFT(B356,1)="D",G356="OTHER"),Input!$N$4,Input!$H$3))))</f>
        <v/>
      </c>
      <c r="E356" s="7" t="str">
        <f>IF(B356="","",IF(AND(LEFT(B356,1)="D",G356="MMDVM"),Input!$H$4,IF(AND(LEFT(B356,1)="D",G356="DVRPU"),Input!$K$3,IF(AND(LEFT(B356,1)="D",G356="OTHER"),Input!$N$3,Input!$H$3))))</f>
        <v/>
      </c>
      <c r="F356" s="5"/>
      <c r="G356" s="7" t="str">
        <f t="shared" si="25"/>
        <v/>
      </c>
      <c r="H356" s="7" t="str">
        <f t="shared" si="28"/>
        <v>Untuk Penambahan Channel Digital</v>
      </c>
      <c r="I356" s="7"/>
    </row>
    <row r="357" spans="1:9" x14ac:dyDescent="0.25">
      <c r="A357" s="7">
        <f t="shared" si="27"/>
        <v>0</v>
      </c>
      <c r="B357" s="5"/>
      <c r="C357" s="7" t="str">
        <f t="shared" si="26"/>
        <v/>
      </c>
      <c r="D357" s="7" t="str">
        <f>IF(B357="","",IF(AND(LEFT(B357,1)="D",G357="MMDVM"),Input!$H$5,IF(AND(LEFT(B357,1)="D",G357="DVRPU"),Input!$K$4,IF(AND(LEFT(B357,1)="D",G357="OTHER"),Input!$N$4,Input!$H$3))))</f>
        <v/>
      </c>
      <c r="E357" s="7" t="str">
        <f>IF(B357="","",IF(AND(LEFT(B357,1)="D",G357="MMDVM"),Input!$H$4,IF(AND(LEFT(B357,1)="D",G357="DVRPU"),Input!$K$3,IF(AND(LEFT(B357,1)="D",G357="OTHER"),Input!$N$3,Input!$H$3))))</f>
        <v/>
      </c>
      <c r="F357" s="5"/>
      <c r="G357" s="7" t="str">
        <f t="shared" si="25"/>
        <v/>
      </c>
      <c r="H357" s="7" t="str">
        <f t="shared" si="28"/>
        <v>Untuk Penambahan Channel Digital</v>
      </c>
      <c r="I357" s="7"/>
    </row>
    <row r="358" spans="1:9" x14ac:dyDescent="0.25">
      <c r="A358" s="7">
        <f t="shared" si="27"/>
        <v>0</v>
      </c>
      <c r="B358" s="5"/>
      <c r="C358" s="7" t="str">
        <f t="shared" si="26"/>
        <v/>
      </c>
      <c r="D358" s="7" t="str">
        <f>IF(B358="","",IF(AND(LEFT(B358,1)="D",G358="MMDVM"),Input!$H$5,IF(AND(LEFT(B358,1)="D",G358="DVRPU"),Input!$K$4,IF(AND(LEFT(B358,1)="D",G358="OTHER"),Input!$N$4,Input!$H$3))))</f>
        <v/>
      </c>
      <c r="E358" s="7" t="str">
        <f>IF(B358="","",IF(AND(LEFT(B358,1)="D",G358="MMDVM"),Input!$H$4,IF(AND(LEFT(B358,1)="D",G358="DVRPU"),Input!$K$3,IF(AND(LEFT(B358,1)="D",G358="OTHER"),Input!$N$3,Input!$H$3))))</f>
        <v/>
      </c>
      <c r="F358" s="5"/>
      <c r="G358" s="7" t="str">
        <f t="shared" si="25"/>
        <v/>
      </c>
      <c r="H358" s="7" t="str">
        <f t="shared" si="28"/>
        <v>Untuk Penambahan Channel Digital</v>
      </c>
      <c r="I358" s="7"/>
    </row>
    <row r="359" spans="1:9" x14ac:dyDescent="0.25">
      <c r="A359" s="7">
        <f t="shared" si="27"/>
        <v>0</v>
      </c>
      <c r="B359" s="5"/>
      <c r="C359" s="7" t="str">
        <f t="shared" si="26"/>
        <v/>
      </c>
      <c r="D359" s="7" t="str">
        <f>IF(B359="","",IF(AND(LEFT(B359,1)="D",G359="MMDVM"),Input!$H$5,IF(AND(LEFT(B359,1)="D",G359="DVRPU"),Input!$K$4,IF(AND(LEFT(B359,1)="D",G359="OTHER"),Input!$N$4,Input!$H$3))))</f>
        <v/>
      </c>
      <c r="E359" s="7" t="str">
        <f>IF(B359="","",IF(AND(LEFT(B359,1)="D",G359="MMDVM"),Input!$H$4,IF(AND(LEFT(B359,1)="D",G359="DVRPU"),Input!$K$3,IF(AND(LEFT(B359,1)="D",G359="OTHER"),Input!$N$3,Input!$H$3))))</f>
        <v/>
      </c>
      <c r="F359" s="5"/>
      <c r="G359" s="7" t="str">
        <f t="shared" si="25"/>
        <v/>
      </c>
      <c r="H359" s="7" t="str">
        <f t="shared" si="28"/>
        <v>Untuk Penambahan Channel Digital</v>
      </c>
      <c r="I359" s="7"/>
    </row>
    <row r="360" spans="1:9" x14ac:dyDescent="0.25">
      <c r="A360" s="7">
        <f t="shared" si="27"/>
        <v>0</v>
      </c>
      <c r="B360" s="5"/>
      <c r="C360" s="7" t="str">
        <f t="shared" si="26"/>
        <v/>
      </c>
      <c r="D360" s="7" t="str">
        <f>IF(B360="","",IF(AND(LEFT(B360,1)="D",G360="MMDVM"),Input!$H$5,IF(AND(LEFT(B360,1)="D",G360="DVRPU"),Input!$K$4,IF(AND(LEFT(B360,1)="D",G360="OTHER"),Input!$N$4,Input!$H$3))))</f>
        <v/>
      </c>
      <c r="E360" s="7" t="str">
        <f>IF(B360="","",IF(AND(LEFT(B360,1)="D",G360="MMDVM"),Input!$H$4,IF(AND(LEFT(B360,1)="D",G360="DVRPU"),Input!$K$3,IF(AND(LEFT(B360,1)="D",G360="OTHER"),Input!$N$3,Input!$H$3))))</f>
        <v/>
      </c>
      <c r="F360" s="5"/>
      <c r="G360" s="7" t="str">
        <f t="shared" si="25"/>
        <v/>
      </c>
      <c r="H360" s="7" t="str">
        <f t="shared" si="28"/>
        <v>Untuk Penambahan Channel Digital</v>
      </c>
      <c r="I360" s="7"/>
    </row>
    <row r="361" spans="1:9" x14ac:dyDescent="0.25">
      <c r="A361" s="7">
        <f t="shared" si="27"/>
        <v>0</v>
      </c>
      <c r="B361" s="5"/>
      <c r="C361" s="7" t="str">
        <f t="shared" si="26"/>
        <v/>
      </c>
      <c r="D361" s="7" t="str">
        <f>IF(B361="","",IF(AND(LEFT(B361,1)="D",G361="MMDVM"),Input!$H$5,IF(AND(LEFT(B361,1)="D",G361="DVRPU"),Input!$K$4,IF(AND(LEFT(B361,1)="D",G361="OTHER"),Input!$N$4,Input!$H$3))))</f>
        <v/>
      </c>
      <c r="E361" s="7" t="str">
        <f>IF(B361="","",IF(AND(LEFT(B361,1)="D",G361="MMDVM"),Input!$H$4,IF(AND(LEFT(B361,1)="D",G361="DVRPU"),Input!$K$3,IF(AND(LEFT(B361,1)="D",G361="OTHER"),Input!$N$3,Input!$H$3))))</f>
        <v/>
      </c>
      <c r="F361" s="5"/>
      <c r="G361" s="7" t="str">
        <f t="shared" si="25"/>
        <v/>
      </c>
      <c r="H361" s="7" t="str">
        <f t="shared" si="28"/>
        <v>Untuk Penambahan Channel Digital</v>
      </c>
      <c r="I361" s="7"/>
    </row>
    <row r="362" spans="1:9" x14ac:dyDescent="0.25">
      <c r="A362" s="7">
        <f t="shared" si="27"/>
        <v>0</v>
      </c>
      <c r="B362" s="5"/>
      <c r="C362" s="7" t="str">
        <f t="shared" si="26"/>
        <v/>
      </c>
      <c r="D362" s="7" t="str">
        <f>IF(B362="","",IF(AND(LEFT(B362,1)="D",G362="MMDVM"),Input!$H$5,IF(AND(LEFT(B362,1)="D",G362="DVRPU"),Input!$K$4,IF(AND(LEFT(B362,1)="D",G362="OTHER"),Input!$N$4,Input!$H$3))))</f>
        <v/>
      </c>
      <c r="E362" s="7" t="str">
        <f>IF(B362="","",IF(AND(LEFT(B362,1)="D",G362="MMDVM"),Input!$H$4,IF(AND(LEFT(B362,1)="D",G362="DVRPU"),Input!$K$3,IF(AND(LEFT(B362,1)="D",G362="OTHER"),Input!$N$3,Input!$H$3))))</f>
        <v/>
      </c>
      <c r="F362" s="5"/>
      <c r="G362" s="7" t="str">
        <f t="shared" si="25"/>
        <v/>
      </c>
      <c r="H362" s="7" t="str">
        <f t="shared" si="28"/>
        <v>Untuk Penambahan Channel Digital</v>
      </c>
      <c r="I362" s="7"/>
    </row>
    <row r="363" spans="1:9" x14ac:dyDescent="0.25">
      <c r="A363" s="7">
        <f t="shared" si="27"/>
        <v>0</v>
      </c>
      <c r="B363" s="5"/>
      <c r="C363" s="7" t="str">
        <f t="shared" si="26"/>
        <v/>
      </c>
      <c r="D363" s="7" t="str">
        <f>IF(B363="","",IF(AND(LEFT(B363,1)="D",G363="MMDVM"),Input!$H$5,IF(AND(LEFT(B363,1)="D",G363="DVRPU"),Input!$K$4,IF(AND(LEFT(B363,1)="D",G363="OTHER"),Input!$N$4,Input!$H$3))))</f>
        <v/>
      </c>
      <c r="E363" s="7" t="str">
        <f>IF(B363="","",IF(AND(LEFT(B363,1)="D",G363="MMDVM"),Input!$H$4,IF(AND(LEFT(B363,1)="D",G363="DVRPU"),Input!$K$3,IF(AND(LEFT(B363,1)="D",G363="OTHER"),Input!$N$3,Input!$H$3))))</f>
        <v/>
      </c>
      <c r="F363" s="5"/>
      <c r="G363" s="7" t="str">
        <f t="shared" si="25"/>
        <v/>
      </c>
      <c r="H363" s="7" t="str">
        <f t="shared" si="28"/>
        <v>Untuk Penambahan Channel Digital</v>
      </c>
      <c r="I363" s="7"/>
    </row>
    <row r="364" spans="1:9" x14ac:dyDescent="0.25">
      <c r="A364" s="7">
        <f t="shared" si="27"/>
        <v>0</v>
      </c>
      <c r="B364" s="5"/>
      <c r="C364" s="7" t="str">
        <f t="shared" si="26"/>
        <v/>
      </c>
      <c r="D364" s="7" t="str">
        <f>IF(B364="","",IF(AND(LEFT(B364,1)="D",G364="MMDVM"),Input!$H$5,IF(AND(LEFT(B364,1)="D",G364="DVRPU"),Input!$K$4,IF(AND(LEFT(B364,1)="D",G364="OTHER"),Input!$N$4,Input!$H$3))))</f>
        <v/>
      </c>
      <c r="E364" s="7" t="str">
        <f>IF(B364="","",IF(AND(LEFT(B364,1)="D",G364="MMDVM"),Input!$H$4,IF(AND(LEFT(B364,1)="D",G364="DVRPU"),Input!$K$3,IF(AND(LEFT(B364,1)="D",G364="OTHER"),Input!$N$3,Input!$H$3))))</f>
        <v/>
      </c>
      <c r="F364" s="5"/>
      <c r="G364" s="7" t="str">
        <f t="shared" si="25"/>
        <v/>
      </c>
      <c r="H364" s="7" t="str">
        <f t="shared" si="28"/>
        <v>Untuk Penambahan Channel Digital</v>
      </c>
      <c r="I364" s="7"/>
    </row>
    <row r="365" spans="1:9" x14ac:dyDescent="0.25">
      <c r="A365" s="7">
        <f t="shared" si="27"/>
        <v>0</v>
      </c>
      <c r="B365" s="5"/>
      <c r="C365" s="7" t="str">
        <f t="shared" si="26"/>
        <v/>
      </c>
      <c r="D365" s="7" t="str">
        <f>IF(B365="","",IF(AND(LEFT(B365,1)="D",G365="MMDVM"),Input!$H$5,IF(AND(LEFT(B365,1)="D",G365="DVRPU"),Input!$K$4,IF(AND(LEFT(B365,1)="D",G365="OTHER"),Input!$N$4,Input!$H$3))))</f>
        <v/>
      </c>
      <c r="E365" s="7" t="str">
        <f>IF(B365="","",IF(AND(LEFT(B365,1)="D",G365="MMDVM"),Input!$H$4,IF(AND(LEFT(B365,1)="D",G365="DVRPU"),Input!$K$3,IF(AND(LEFT(B365,1)="D",G365="OTHER"),Input!$N$3,Input!$H$3))))</f>
        <v/>
      </c>
      <c r="F365" s="5"/>
      <c r="G365" s="7" t="str">
        <f t="shared" si="25"/>
        <v/>
      </c>
      <c r="H365" s="7" t="str">
        <f t="shared" si="28"/>
        <v>Untuk Penambahan Channel Digital</v>
      </c>
      <c r="I365" s="7"/>
    </row>
    <row r="366" spans="1:9" x14ac:dyDescent="0.25">
      <c r="A366" s="7">
        <f t="shared" si="27"/>
        <v>0</v>
      </c>
      <c r="B366" s="5"/>
      <c r="C366" s="7" t="str">
        <f t="shared" si="26"/>
        <v/>
      </c>
      <c r="D366" s="7" t="str">
        <f>IF(B366="","",IF(AND(LEFT(B366,1)="D",G366="MMDVM"),Input!$H$5,IF(AND(LEFT(B366,1)="D",G366="DVRPU"),Input!$K$4,IF(AND(LEFT(B366,1)="D",G366="OTHER"),Input!$N$4,Input!$H$3))))</f>
        <v/>
      </c>
      <c r="E366" s="7" t="str">
        <f>IF(B366="","",IF(AND(LEFT(B366,1)="D",G366="MMDVM"),Input!$H$4,IF(AND(LEFT(B366,1)="D",G366="DVRPU"),Input!$K$3,IF(AND(LEFT(B366,1)="D",G366="OTHER"),Input!$N$3,Input!$H$3))))</f>
        <v/>
      </c>
      <c r="F366" s="5"/>
      <c r="G366" s="7" t="str">
        <f t="shared" si="25"/>
        <v/>
      </c>
      <c r="H366" s="7" t="str">
        <f t="shared" si="28"/>
        <v>Untuk Penambahan Channel Digital</v>
      </c>
      <c r="I366" s="7"/>
    </row>
    <row r="367" spans="1:9" x14ac:dyDescent="0.25">
      <c r="A367" s="7">
        <f t="shared" si="27"/>
        <v>0</v>
      </c>
      <c r="B367" s="5"/>
      <c r="C367" s="7" t="str">
        <f t="shared" si="26"/>
        <v/>
      </c>
      <c r="D367" s="7" t="str">
        <f>IF(B367="","",IF(AND(LEFT(B367,1)="D",G367="MMDVM"),Input!$H$5,IF(AND(LEFT(B367,1)="D",G367="DVRPU"),Input!$K$4,IF(AND(LEFT(B367,1)="D",G367="OTHER"),Input!$N$4,Input!$H$3))))</f>
        <v/>
      </c>
      <c r="E367" s="7" t="str">
        <f>IF(B367="","",IF(AND(LEFT(B367,1)="D",G367="MMDVM"),Input!$H$4,IF(AND(LEFT(B367,1)="D",G367="DVRPU"),Input!$K$3,IF(AND(LEFT(B367,1)="D",G367="OTHER"),Input!$N$3,Input!$H$3))))</f>
        <v/>
      </c>
      <c r="F367" s="5"/>
      <c r="G367" s="7" t="str">
        <f t="shared" si="25"/>
        <v/>
      </c>
      <c r="H367" s="7" t="str">
        <f t="shared" si="28"/>
        <v>Untuk Penambahan Channel Digital</v>
      </c>
      <c r="I367" s="7"/>
    </row>
    <row r="368" spans="1:9" x14ac:dyDescent="0.25">
      <c r="A368" s="7">
        <f t="shared" si="27"/>
        <v>0</v>
      </c>
      <c r="B368" s="5"/>
      <c r="C368" s="7" t="str">
        <f t="shared" si="26"/>
        <v/>
      </c>
      <c r="D368" s="7" t="str">
        <f>IF(B368="","",IF(AND(LEFT(B368,1)="D",G368="MMDVM"),Input!$H$5,IF(AND(LEFT(B368,1)="D",G368="DVRPU"),Input!$K$4,IF(AND(LEFT(B368,1)="D",G368="OTHER"),Input!$N$4,Input!$H$3))))</f>
        <v/>
      </c>
      <c r="E368" s="7" t="str">
        <f>IF(B368="","",IF(AND(LEFT(B368,1)="D",G368="MMDVM"),Input!$H$4,IF(AND(LEFT(B368,1)="D",G368="DVRPU"),Input!$K$3,IF(AND(LEFT(B368,1)="D",G368="OTHER"),Input!$N$3,Input!$H$3))))</f>
        <v/>
      </c>
      <c r="F368" s="5"/>
      <c r="G368" s="7" t="str">
        <f t="shared" si="25"/>
        <v/>
      </c>
      <c r="H368" s="7" t="str">
        <f t="shared" si="28"/>
        <v>Untuk Penambahan Channel Digital</v>
      </c>
      <c r="I368" s="7"/>
    </row>
    <row r="369" spans="1:9" x14ac:dyDescent="0.25">
      <c r="A369" s="7">
        <f t="shared" si="27"/>
        <v>0</v>
      </c>
      <c r="B369" s="5"/>
      <c r="C369" s="7" t="str">
        <f t="shared" si="26"/>
        <v/>
      </c>
      <c r="D369" s="7" t="str">
        <f>IF(B369="","",IF(AND(LEFT(B369,1)="D",G369="MMDVM"),Input!$H$5,IF(AND(LEFT(B369,1)="D",G369="DVRPU"),Input!$K$4,IF(AND(LEFT(B369,1)="D",G369="OTHER"),Input!$N$4,Input!$H$3))))</f>
        <v/>
      </c>
      <c r="E369" s="7" t="str">
        <f>IF(B369="","",IF(AND(LEFT(B369,1)="D",G369="MMDVM"),Input!$H$4,IF(AND(LEFT(B369,1)="D",G369="DVRPU"),Input!$K$3,IF(AND(LEFT(B369,1)="D",G369="OTHER"),Input!$N$3,Input!$H$3))))</f>
        <v/>
      </c>
      <c r="F369" s="5"/>
      <c r="G369" s="7" t="str">
        <f t="shared" si="25"/>
        <v/>
      </c>
      <c r="H369" s="7" t="str">
        <f t="shared" si="28"/>
        <v>Untuk Penambahan Channel Digital</v>
      </c>
      <c r="I369" s="7"/>
    </row>
    <row r="370" spans="1:9" x14ac:dyDescent="0.25">
      <c r="A370" s="7">
        <f t="shared" si="27"/>
        <v>0</v>
      </c>
      <c r="B370" s="5"/>
      <c r="C370" s="7" t="str">
        <f t="shared" si="26"/>
        <v/>
      </c>
      <c r="D370" s="7" t="str">
        <f>IF(B370="","",IF(AND(LEFT(B370,1)="D",G370="MMDVM"),Input!$H$5,IF(AND(LEFT(B370,1)="D",G370="DVRPU"),Input!$K$4,IF(AND(LEFT(B370,1)="D",G370="OTHER"),Input!$N$4,Input!$H$3))))</f>
        <v/>
      </c>
      <c r="E370" s="7" t="str">
        <f>IF(B370="","",IF(AND(LEFT(B370,1)="D",G370="MMDVM"),Input!$H$4,IF(AND(LEFT(B370,1)="D",G370="DVRPU"),Input!$K$3,IF(AND(LEFT(B370,1)="D",G370="OTHER"),Input!$N$3,Input!$H$3))))</f>
        <v/>
      </c>
      <c r="F370" s="5"/>
      <c r="G370" s="7" t="str">
        <f t="shared" si="25"/>
        <v/>
      </c>
      <c r="H370" s="7" t="str">
        <f t="shared" si="28"/>
        <v>Untuk Penambahan Channel Digital</v>
      </c>
      <c r="I370" s="7"/>
    </row>
    <row r="371" spans="1:9" x14ac:dyDescent="0.25">
      <c r="A371" s="7">
        <f t="shared" si="27"/>
        <v>0</v>
      </c>
      <c r="B371" s="5"/>
      <c r="C371" s="7" t="str">
        <f t="shared" si="26"/>
        <v/>
      </c>
      <c r="D371" s="7" t="str">
        <f>IF(B371="","",IF(AND(LEFT(B371,1)="D",G371="MMDVM"),Input!$H$5,IF(AND(LEFT(B371,1)="D",G371="DVRPU"),Input!$K$4,IF(AND(LEFT(B371,1)="D",G371="OTHER"),Input!$N$4,Input!$H$3))))</f>
        <v/>
      </c>
      <c r="E371" s="7" t="str">
        <f>IF(B371="","",IF(AND(LEFT(B371,1)="D",G371="MMDVM"),Input!$H$4,IF(AND(LEFT(B371,1)="D",G371="DVRPU"),Input!$K$3,IF(AND(LEFT(B371,1)="D",G371="OTHER"),Input!$N$3,Input!$H$3))))</f>
        <v/>
      </c>
      <c r="F371" s="5"/>
      <c r="G371" s="7" t="str">
        <f t="shared" si="25"/>
        <v/>
      </c>
      <c r="H371" s="7" t="str">
        <f t="shared" si="28"/>
        <v>Untuk Penambahan Channel Digital</v>
      </c>
      <c r="I371" s="7"/>
    </row>
    <row r="372" spans="1:9" x14ac:dyDescent="0.25">
      <c r="A372" s="7">
        <f t="shared" si="27"/>
        <v>0</v>
      </c>
      <c r="B372" s="5"/>
      <c r="C372" s="7" t="str">
        <f t="shared" si="26"/>
        <v/>
      </c>
      <c r="D372" s="7" t="str">
        <f>IF(B372="","",IF(AND(LEFT(B372,1)="D",G372="MMDVM"),Input!$H$5,IF(AND(LEFT(B372,1)="D",G372="DVRPU"),Input!$K$4,IF(AND(LEFT(B372,1)="D",G372="OTHER"),Input!$N$4,Input!$H$3))))</f>
        <v/>
      </c>
      <c r="E372" s="7" t="str">
        <f>IF(B372="","",IF(AND(LEFT(B372,1)="D",G372="MMDVM"),Input!$H$4,IF(AND(LEFT(B372,1)="D",G372="DVRPU"),Input!$K$3,IF(AND(LEFT(B372,1)="D",G372="OTHER"),Input!$N$3,Input!$H$3))))</f>
        <v/>
      </c>
      <c r="F372" s="5"/>
      <c r="G372" s="7" t="str">
        <f t="shared" si="25"/>
        <v/>
      </c>
      <c r="H372" s="7" t="str">
        <f t="shared" si="28"/>
        <v>Untuk Penambahan Channel Digital</v>
      </c>
      <c r="I372" s="7"/>
    </row>
    <row r="373" spans="1:9" x14ac:dyDescent="0.25">
      <c r="A373" s="7">
        <f t="shared" si="27"/>
        <v>0</v>
      </c>
      <c r="B373" s="5"/>
      <c r="C373" s="7" t="str">
        <f t="shared" si="26"/>
        <v/>
      </c>
      <c r="D373" s="7" t="str">
        <f>IF(B373="","",IF(AND(LEFT(B373,1)="D",G373="MMDVM"),Input!$H$5,IF(AND(LEFT(B373,1)="D",G373="DVRPU"),Input!$K$4,IF(AND(LEFT(B373,1)="D",G373="OTHER"),Input!$N$4,Input!$H$3))))</f>
        <v/>
      </c>
      <c r="E373" s="7" t="str">
        <f>IF(B373="","",IF(AND(LEFT(B373,1)="D",G373="MMDVM"),Input!$H$4,IF(AND(LEFT(B373,1)="D",G373="DVRPU"),Input!$K$3,IF(AND(LEFT(B373,1)="D",G373="OTHER"),Input!$N$3,Input!$H$3))))</f>
        <v/>
      </c>
      <c r="F373" s="5"/>
      <c r="G373" s="7" t="str">
        <f t="shared" si="25"/>
        <v/>
      </c>
      <c r="H373" s="7" t="str">
        <f t="shared" si="28"/>
        <v>Untuk Penambahan Channel Digital</v>
      </c>
      <c r="I373" s="7"/>
    </row>
    <row r="374" spans="1:9" x14ac:dyDescent="0.25">
      <c r="A374" s="7">
        <f t="shared" si="27"/>
        <v>0</v>
      </c>
      <c r="B374" s="5"/>
      <c r="C374" s="7" t="str">
        <f t="shared" si="26"/>
        <v/>
      </c>
      <c r="D374" s="7" t="str">
        <f>IF(B374="","",IF(AND(LEFT(B374,1)="D",G374="MMDVM"),Input!$H$5,IF(AND(LEFT(B374,1)="D",G374="DVRPU"),Input!$K$4,IF(AND(LEFT(B374,1)="D",G374="OTHER"),Input!$N$4,Input!$H$3))))</f>
        <v/>
      </c>
      <c r="E374" s="7" t="str">
        <f>IF(B374="","",IF(AND(LEFT(B374,1)="D",G374="MMDVM"),Input!$H$4,IF(AND(LEFT(B374,1)="D",G374="DVRPU"),Input!$K$3,IF(AND(LEFT(B374,1)="D",G374="OTHER"),Input!$N$3,Input!$H$3))))</f>
        <v/>
      </c>
      <c r="F374" s="5"/>
      <c r="G374" s="7" t="str">
        <f t="shared" si="25"/>
        <v/>
      </c>
      <c r="H374" s="7" t="str">
        <f t="shared" si="28"/>
        <v>Untuk Penambahan Channel Digital</v>
      </c>
      <c r="I374" s="7"/>
    </row>
    <row r="375" spans="1:9" x14ac:dyDescent="0.25">
      <c r="A375" s="7">
        <f t="shared" si="27"/>
        <v>0</v>
      </c>
      <c r="B375" s="5"/>
      <c r="C375" s="7" t="str">
        <f t="shared" si="26"/>
        <v/>
      </c>
      <c r="D375" s="7" t="str">
        <f>IF(B375="","",IF(AND(LEFT(B375,1)="D",G375="MMDVM"),Input!$H$5,IF(AND(LEFT(B375,1)="D",G375="DVRPU"),Input!$K$4,IF(AND(LEFT(B375,1)="D",G375="OTHER"),Input!$N$4,Input!$H$3))))</f>
        <v/>
      </c>
      <c r="E375" s="7" t="str">
        <f>IF(B375="","",IF(AND(LEFT(B375,1)="D",G375="MMDVM"),Input!$H$4,IF(AND(LEFT(B375,1)="D",G375="DVRPU"),Input!$K$3,IF(AND(LEFT(B375,1)="D",G375="OTHER"),Input!$N$3,Input!$H$3))))</f>
        <v/>
      </c>
      <c r="F375" s="5"/>
      <c r="G375" s="7" t="str">
        <f t="shared" si="25"/>
        <v/>
      </c>
      <c r="H375" s="7" t="str">
        <f t="shared" si="28"/>
        <v>Untuk Penambahan Channel Digital</v>
      </c>
      <c r="I375" s="7"/>
    </row>
    <row r="376" spans="1:9" x14ac:dyDescent="0.25">
      <c r="A376" s="7">
        <f t="shared" si="27"/>
        <v>0</v>
      </c>
      <c r="B376" s="5"/>
      <c r="C376" s="7" t="str">
        <f t="shared" si="26"/>
        <v/>
      </c>
      <c r="D376" s="7" t="str">
        <f>IF(B376="","",IF(AND(LEFT(B376,1)="D",G376="MMDVM"),Input!$H$5,IF(AND(LEFT(B376,1)="D",G376="DVRPU"),Input!$K$4,IF(AND(LEFT(B376,1)="D",G376="OTHER"),Input!$N$4,Input!$H$3))))</f>
        <v/>
      </c>
      <c r="E376" s="7" t="str">
        <f>IF(B376="","",IF(AND(LEFT(B376,1)="D",G376="MMDVM"),Input!$H$4,IF(AND(LEFT(B376,1)="D",G376="DVRPU"),Input!$K$3,IF(AND(LEFT(B376,1)="D",G376="OTHER"),Input!$N$3,Input!$H$3))))</f>
        <v/>
      </c>
      <c r="F376" s="5"/>
      <c r="G376" s="7" t="str">
        <f t="shared" si="25"/>
        <v/>
      </c>
      <c r="H376" s="7" t="str">
        <f t="shared" si="28"/>
        <v>Untuk Penambahan Channel Digital</v>
      </c>
      <c r="I376" s="7"/>
    </row>
    <row r="377" spans="1:9" x14ac:dyDescent="0.25">
      <c r="A377" s="7">
        <f t="shared" si="27"/>
        <v>0</v>
      </c>
      <c r="B377" s="5"/>
      <c r="C377" s="7" t="str">
        <f t="shared" si="26"/>
        <v/>
      </c>
      <c r="D377" s="7" t="str">
        <f>IF(B377="","",IF(AND(LEFT(B377,1)="D",G377="MMDVM"),Input!$H$5,IF(AND(LEFT(B377,1)="D",G377="DVRPU"),Input!$K$4,IF(AND(LEFT(B377,1)="D",G377="OTHER"),Input!$N$4,Input!$H$3))))</f>
        <v/>
      </c>
      <c r="E377" s="7" t="str">
        <f>IF(B377="","",IF(AND(LEFT(B377,1)="D",G377="MMDVM"),Input!$H$4,IF(AND(LEFT(B377,1)="D",G377="DVRPU"),Input!$K$3,IF(AND(LEFT(B377,1)="D",G377="OTHER"),Input!$N$3,Input!$H$3))))</f>
        <v/>
      </c>
      <c r="F377" s="5"/>
      <c r="G377" s="7" t="str">
        <f t="shared" si="25"/>
        <v/>
      </c>
      <c r="H377" s="7" t="str">
        <f t="shared" si="28"/>
        <v>Untuk Penambahan Channel Digital</v>
      </c>
      <c r="I377" s="7"/>
    </row>
    <row r="378" spans="1:9" x14ac:dyDescent="0.25">
      <c r="A378" s="7">
        <f t="shared" si="27"/>
        <v>0</v>
      </c>
      <c r="B378" s="5"/>
      <c r="C378" s="7" t="str">
        <f t="shared" si="26"/>
        <v/>
      </c>
      <c r="D378" s="7" t="str">
        <f>IF(B378="","",IF(AND(LEFT(B378,1)="D",G378="MMDVM"),Input!$H$5,IF(AND(LEFT(B378,1)="D",G378="DVRPU"),Input!$K$4,IF(AND(LEFT(B378,1)="D",G378="OTHER"),Input!$N$4,Input!$H$3))))</f>
        <v/>
      </c>
      <c r="E378" s="7" t="str">
        <f>IF(B378="","",IF(AND(LEFT(B378,1)="D",G378="MMDVM"),Input!$H$4,IF(AND(LEFT(B378,1)="D",G378="DVRPU"),Input!$K$3,IF(AND(LEFT(B378,1)="D",G378="OTHER"),Input!$N$3,Input!$H$3))))</f>
        <v/>
      </c>
      <c r="F378" s="5"/>
      <c r="G378" s="7" t="str">
        <f t="shared" si="25"/>
        <v/>
      </c>
      <c r="H378" s="7" t="str">
        <f t="shared" si="28"/>
        <v>Untuk Penambahan Channel Digital</v>
      </c>
      <c r="I378" s="7"/>
    </row>
    <row r="379" spans="1:9" x14ac:dyDescent="0.25">
      <c r="A379" s="7">
        <f t="shared" si="27"/>
        <v>0</v>
      </c>
      <c r="B379" s="5"/>
      <c r="C379" s="7" t="str">
        <f t="shared" si="26"/>
        <v/>
      </c>
      <c r="D379" s="7" t="str">
        <f>IF(B379="","",IF(AND(LEFT(B379,1)="D",G379="MMDVM"),Input!$H$5,IF(AND(LEFT(B379,1)="D",G379="DVRPU"),Input!$K$4,IF(AND(LEFT(B379,1)="D",G379="OTHER"),Input!$N$4,Input!$H$3))))</f>
        <v/>
      </c>
      <c r="E379" s="7" t="str">
        <f>IF(B379="","",IF(AND(LEFT(B379,1)="D",G379="MMDVM"),Input!$H$4,IF(AND(LEFT(B379,1)="D",G379="DVRPU"),Input!$K$3,IF(AND(LEFT(B379,1)="D",G379="OTHER"),Input!$N$3,Input!$H$3))))</f>
        <v/>
      </c>
      <c r="F379" s="5"/>
      <c r="G379" s="7" t="str">
        <f t="shared" si="25"/>
        <v/>
      </c>
      <c r="H379" s="7" t="str">
        <f t="shared" si="28"/>
        <v>Untuk Penambahan Channel Digital</v>
      </c>
      <c r="I379" s="7"/>
    </row>
    <row r="380" spans="1:9" x14ac:dyDescent="0.25">
      <c r="A380" s="7">
        <f t="shared" si="27"/>
        <v>0</v>
      </c>
      <c r="B380" s="5"/>
      <c r="C380" s="7" t="str">
        <f t="shared" si="26"/>
        <v/>
      </c>
      <c r="D380" s="7" t="str">
        <f>IF(B380="","",IF(AND(LEFT(B380,1)="D",G380="MMDVM"),Input!$H$5,IF(AND(LEFT(B380,1)="D",G380="DVRPU"),Input!$K$4,IF(AND(LEFT(B380,1)="D",G380="OTHER"),Input!$N$4,Input!$H$3))))</f>
        <v/>
      </c>
      <c r="E380" s="7" t="str">
        <f>IF(B380="","",IF(AND(LEFT(B380,1)="D",G380="MMDVM"),Input!$H$4,IF(AND(LEFT(B380,1)="D",G380="DVRPU"),Input!$K$3,IF(AND(LEFT(B380,1)="D",G380="OTHER"),Input!$N$3,Input!$H$3))))</f>
        <v/>
      </c>
      <c r="F380" s="5"/>
      <c r="G380" s="7" t="str">
        <f t="shared" si="25"/>
        <v/>
      </c>
      <c r="H380" s="7" t="str">
        <f t="shared" si="28"/>
        <v>Untuk Penambahan Channel Digital</v>
      </c>
      <c r="I380" s="7"/>
    </row>
    <row r="381" spans="1:9" x14ac:dyDescent="0.25">
      <c r="A381" s="7">
        <f t="shared" si="27"/>
        <v>0</v>
      </c>
      <c r="B381" s="5"/>
      <c r="C381" s="7" t="str">
        <f t="shared" si="26"/>
        <v/>
      </c>
      <c r="D381" s="7" t="str">
        <f>IF(B381="","",IF(AND(LEFT(B381,1)="D",G381="MMDVM"),Input!$H$5,IF(AND(LEFT(B381,1)="D",G381="DVRPU"),Input!$K$4,IF(AND(LEFT(B381,1)="D",G381="OTHER"),Input!$N$4,Input!$H$3))))</f>
        <v/>
      </c>
      <c r="E381" s="7" t="str">
        <f>IF(B381="","",IF(AND(LEFT(B381,1)="D",G381="MMDVM"),Input!$H$4,IF(AND(LEFT(B381,1)="D",G381="DVRPU"),Input!$K$3,IF(AND(LEFT(B381,1)="D",G381="OTHER"),Input!$N$3,Input!$H$3))))</f>
        <v/>
      </c>
      <c r="F381" s="5"/>
      <c r="G381" s="7" t="str">
        <f t="shared" si="25"/>
        <v/>
      </c>
      <c r="H381" s="7" t="str">
        <f t="shared" si="28"/>
        <v>Untuk Penambahan Channel Digital</v>
      </c>
      <c r="I381" s="7"/>
    </row>
    <row r="382" spans="1:9" x14ac:dyDescent="0.25">
      <c r="A382" s="7">
        <f t="shared" si="27"/>
        <v>0</v>
      </c>
      <c r="B382" s="5"/>
      <c r="C382" s="7" t="str">
        <f t="shared" si="26"/>
        <v/>
      </c>
      <c r="D382" s="7" t="str">
        <f>IF(B382="","",IF(AND(LEFT(B382,1)="D",G382="MMDVM"),Input!$H$5,IF(AND(LEFT(B382,1)="D",G382="DVRPU"),Input!$K$4,IF(AND(LEFT(B382,1)="D",G382="OTHER"),Input!$N$4,Input!$H$3))))</f>
        <v/>
      </c>
      <c r="E382" s="7" t="str">
        <f>IF(B382="","",IF(AND(LEFT(B382,1)="D",G382="MMDVM"),Input!$H$4,IF(AND(LEFT(B382,1)="D",G382="DVRPU"),Input!$K$3,IF(AND(LEFT(B382,1)="D",G382="OTHER"),Input!$N$3,Input!$H$3))))</f>
        <v/>
      </c>
      <c r="F382" s="5"/>
      <c r="G382" s="7" t="str">
        <f t="shared" si="25"/>
        <v/>
      </c>
      <c r="H382" s="7" t="str">
        <f t="shared" si="28"/>
        <v>Untuk Penambahan Channel Digital</v>
      </c>
      <c r="I382" s="7"/>
    </row>
    <row r="383" spans="1:9" x14ac:dyDescent="0.25">
      <c r="A383" s="7">
        <f t="shared" si="27"/>
        <v>0</v>
      </c>
      <c r="B383" s="5"/>
      <c r="C383" s="7" t="str">
        <f t="shared" si="26"/>
        <v/>
      </c>
      <c r="D383" s="7" t="str">
        <f>IF(B383="","",IF(AND(LEFT(B383,1)="D",G383="MMDVM"),Input!$H$5,IF(AND(LEFT(B383,1)="D",G383="DVRPU"),Input!$K$4,IF(AND(LEFT(B383,1)="D",G383="OTHER"),Input!$N$4,Input!$H$3))))</f>
        <v/>
      </c>
      <c r="E383" s="7" t="str">
        <f>IF(B383="","",IF(AND(LEFT(B383,1)="D",G383="MMDVM"),Input!$H$4,IF(AND(LEFT(B383,1)="D",G383="DVRPU"),Input!$K$3,IF(AND(LEFT(B383,1)="D",G383="OTHER"),Input!$N$3,Input!$H$3))))</f>
        <v/>
      </c>
      <c r="F383" s="5"/>
      <c r="G383" s="7" t="str">
        <f t="shared" si="25"/>
        <v/>
      </c>
      <c r="H383" s="7" t="str">
        <f t="shared" si="28"/>
        <v>Untuk Penambahan Channel Digital</v>
      </c>
      <c r="I383" s="7"/>
    </row>
    <row r="384" spans="1:9" x14ac:dyDescent="0.25">
      <c r="A384" s="7">
        <f t="shared" si="27"/>
        <v>0</v>
      </c>
      <c r="B384" s="5"/>
      <c r="C384" s="7" t="str">
        <f t="shared" si="26"/>
        <v/>
      </c>
      <c r="D384" s="7" t="str">
        <f>IF(B384="","",IF(AND(LEFT(B384,1)="D",G384="MMDVM"),Input!$H$5,IF(AND(LEFT(B384,1)="D",G384="DVRPU"),Input!$K$4,IF(AND(LEFT(B384,1)="D",G384="OTHER"),Input!$N$4,Input!$H$3))))</f>
        <v/>
      </c>
      <c r="E384" s="7" t="str">
        <f>IF(B384="","",IF(AND(LEFT(B384,1)="D",G384="MMDVM"),Input!$H$4,IF(AND(LEFT(B384,1)="D",G384="DVRPU"),Input!$K$3,IF(AND(LEFT(B384,1)="D",G384="OTHER"),Input!$N$3,Input!$H$3))))</f>
        <v/>
      </c>
      <c r="F384" s="5"/>
      <c r="G384" s="7" t="str">
        <f t="shared" si="25"/>
        <v/>
      </c>
      <c r="H384" s="7" t="str">
        <f t="shared" si="28"/>
        <v>Untuk Penambahan Channel Digital</v>
      </c>
      <c r="I384" s="7"/>
    </row>
    <row r="385" spans="1:9" x14ac:dyDescent="0.25">
      <c r="A385" s="7">
        <f t="shared" si="27"/>
        <v>0</v>
      </c>
      <c r="B385" s="5"/>
      <c r="C385" s="7" t="str">
        <f t="shared" si="26"/>
        <v/>
      </c>
      <c r="D385" s="7" t="str">
        <f>IF(B385="","",IF(AND(LEFT(B385,1)="D",G385="MMDVM"),Input!$H$5,IF(AND(LEFT(B385,1)="D",G385="DVRPU"),Input!$K$4,IF(AND(LEFT(B385,1)="D",G385="OTHER"),Input!$N$4,Input!$H$3))))</f>
        <v/>
      </c>
      <c r="E385" s="7" t="str">
        <f>IF(B385="","",IF(AND(LEFT(B385,1)="D",G385="MMDVM"),Input!$H$4,IF(AND(LEFT(B385,1)="D",G385="DVRPU"),Input!$K$3,IF(AND(LEFT(B385,1)="D",G385="OTHER"),Input!$N$3,Input!$H$3))))</f>
        <v/>
      </c>
      <c r="F385" s="5"/>
      <c r="G385" s="7" t="str">
        <f t="shared" si="25"/>
        <v/>
      </c>
      <c r="H385" s="7" t="str">
        <f t="shared" si="28"/>
        <v>Untuk Penambahan Channel Digital</v>
      </c>
      <c r="I385" s="7"/>
    </row>
    <row r="386" spans="1:9" x14ac:dyDescent="0.25">
      <c r="A386" s="7">
        <f t="shared" si="27"/>
        <v>0</v>
      </c>
      <c r="B386" s="5"/>
      <c r="C386" s="7" t="str">
        <f t="shared" si="26"/>
        <v/>
      </c>
      <c r="D386" s="7" t="str">
        <f>IF(B386="","",IF(AND(LEFT(B386,1)="D",G386="MMDVM"),Input!$H$5,IF(AND(LEFT(B386,1)="D",G386="DVRPU"),Input!$K$4,IF(AND(LEFT(B386,1)="D",G386="OTHER"),Input!$N$4,Input!$H$3))))</f>
        <v/>
      </c>
      <c r="E386" s="7" t="str">
        <f>IF(B386="","",IF(AND(LEFT(B386,1)="D",G386="MMDVM"),Input!$H$4,IF(AND(LEFT(B386,1)="D",G386="DVRPU"),Input!$K$3,IF(AND(LEFT(B386,1)="D",G386="OTHER"),Input!$N$3,Input!$H$3))))</f>
        <v/>
      </c>
      <c r="F386" s="5"/>
      <c r="G386" s="7" t="str">
        <f t="shared" ref="G386:G449" si="29">IF(MID(B386,2,1)="M","MMDVM",IF(MID(B386,2,1)="R","DVRPU",IF(MID(B386,2,1)="L","OTHER","")))</f>
        <v/>
      </c>
      <c r="H386" s="7" t="str">
        <f t="shared" si="28"/>
        <v>Untuk Penambahan Channel Digital</v>
      </c>
      <c r="I386" s="7"/>
    </row>
    <row r="387" spans="1:9" x14ac:dyDescent="0.25">
      <c r="A387" s="7">
        <f t="shared" si="27"/>
        <v>0</v>
      </c>
      <c r="B387" s="5"/>
      <c r="C387" s="7" t="str">
        <f t="shared" ref="C387:C450" si="30">IF(B387="","","D")</f>
        <v/>
      </c>
      <c r="D387" s="7" t="str">
        <f>IF(B387="","",IF(AND(LEFT(B387,1)="D",G387="MMDVM"),Input!$H$5,IF(AND(LEFT(B387,1)="D",G387="DVRPU"),Input!$K$4,IF(AND(LEFT(B387,1)="D",G387="OTHER"),Input!$N$4,Input!$H$3))))</f>
        <v/>
      </c>
      <c r="E387" s="7" t="str">
        <f>IF(B387="","",IF(AND(LEFT(B387,1)="D",G387="MMDVM"),Input!$H$4,IF(AND(LEFT(B387,1)="D",G387="DVRPU"),Input!$K$3,IF(AND(LEFT(B387,1)="D",G387="OTHER"),Input!$N$3,Input!$H$3))))</f>
        <v/>
      </c>
      <c r="F387" s="5"/>
      <c r="G387" s="7" t="str">
        <f t="shared" si="29"/>
        <v/>
      </c>
      <c r="H387" s="7" t="str">
        <f t="shared" si="28"/>
        <v>Untuk Penambahan Channel Digital</v>
      </c>
      <c r="I387" s="7"/>
    </row>
    <row r="388" spans="1:9" x14ac:dyDescent="0.25">
      <c r="A388" s="7">
        <f t="shared" si="27"/>
        <v>0</v>
      </c>
      <c r="B388" s="5"/>
      <c r="C388" s="7" t="str">
        <f t="shared" si="30"/>
        <v/>
      </c>
      <c r="D388" s="7" t="str">
        <f>IF(B388="","",IF(AND(LEFT(B388,1)="D",G388="MMDVM"),Input!$H$5,IF(AND(LEFT(B388,1)="D",G388="DVRPU"),Input!$K$4,IF(AND(LEFT(B388,1)="D",G388="OTHER"),Input!$N$4,Input!$H$3))))</f>
        <v/>
      </c>
      <c r="E388" s="7" t="str">
        <f>IF(B388="","",IF(AND(LEFT(B388,1)="D",G388="MMDVM"),Input!$H$4,IF(AND(LEFT(B388,1)="D",G388="DVRPU"),Input!$K$3,IF(AND(LEFT(B388,1)="D",G388="OTHER"),Input!$N$3,Input!$H$3))))</f>
        <v/>
      </c>
      <c r="F388" s="5"/>
      <c r="G388" s="7" t="str">
        <f t="shared" si="29"/>
        <v/>
      </c>
      <c r="H388" s="7" t="str">
        <f t="shared" si="28"/>
        <v>Untuk Penambahan Channel Digital</v>
      </c>
      <c r="I388" s="7"/>
    </row>
    <row r="389" spans="1:9" x14ac:dyDescent="0.25">
      <c r="A389" s="7">
        <f t="shared" si="27"/>
        <v>0</v>
      </c>
      <c r="B389" s="5"/>
      <c r="C389" s="7" t="str">
        <f t="shared" si="30"/>
        <v/>
      </c>
      <c r="D389" s="7" t="str">
        <f>IF(B389="","",IF(AND(LEFT(B389,1)="D",G389="MMDVM"),Input!$H$5,IF(AND(LEFT(B389,1)="D",G389="DVRPU"),Input!$K$4,IF(AND(LEFT(B389,1)="D",G389="OTHER"),Input!$N$4,Input!$H$3))))</f>
        <v/>
      </c>
      <c r="E389" s="7" t="str">
        <f>IF(B389="","",IF(AND(LEFT(B389,1)="D",G389="MMDVM"),Input!$H$4,IF(AND(LEFT(B389,1)="D",G389="DVRPU"),Input!$K$3,IF(AND(LEFT(B389,1)="D",G389="OTHER"),Input!$N$3,Input!$H$3))))</f>
        <v/>
      </c>
      <c r="F389" s="5"/>
      <c r="G389" s="7" t="str">
        <f t="shared" si="29"/>
        <v/>
      </c>
      <c r="H389" s="7" t="str">
        <f t="shared" si="28"/>
        <v>Untuk Penambahan Channel Digital</v>
      </c>
      <c r="I389" s="7"/>
    </row>
    <row r="390" spans="1:9" x14ac:dyDescent="0.25">
      <c r="A390" s="7">
        <f t="shared" si="27"/>
        <v>0</v>
      </c>
      <c r="B390" s="5"/>
      <c r="C390" s="7" t="str">
        <f t="shared" si="30"/>
        <v/>
      </c>
      <c r="D390" s="7" t="str">
        <f>IF(B390="","",IF(AND(LEFT(B390,1)="D",G390="MMDVM"),Input!$H$5,IF(AND(LEFT(B390,1)="D",G390="DVRPU"),Input!$K$4,IF(AND(LEFT(B390,1)="D",G390="OTHER"),Input!$N$4,Input!$H$3))))</f>
        <v/>
      </c>
      <c r="E390" s="7" t="str">
        <f>IF(B390="","",IF(AND(LEFT(B390,1)="D",G390="MMDVM"),Input!$H$4,IF(AND(LEFT(B390,1)="D",G390="DVRPU"),Input!$K$3,IF(AND(LEFT(B390,1)="D",G390="OTHER"),Input!$N$3,Input!$H$3))))</f>
        <v/>
      </c>
      <c r="F390" s="5"/>
      <c r="G390" s="7" t="str">
        <f t="shared" si="29"/>
        <v/>
      </c>
      <c r="H390" s="7" t="str">
        <f t="shared" si="28"/>
        <v>Untuk Penambahan Channel Digital</v>
      </c>
      <c r="I390" s="7"/>
    </row>
    <row r="391" spans="1:9" x14ac:dyDescent="0.25">
      <c r="A391" s="7">
        <f t="shared" si="27"/>
        <v>0</v>
      </c>
      <c r="B391" s="5"/>
      <c r="C391" s="7" t="str">
        <f t="shared" si="30"/>
        <v/>
      </c>
      <c r="D391" s="7" t="str">
        <f>IF(B391="","",IF(AND(LEFT(B391,1)="D",G391="MMDVM"),Input!$H$5,IF(AND(LEFT(B391,1)="D",G391="DVRPU"),Input!$K$4,IF(AND(LEFT(B391,1)="D",G391="OTHER"),Input!$N$4,Input!$H$3))))</f>
        <v/>
      </c>
      <c r="E391" s="7" t="str">
        <f>IF(B391="","",IF(AND(LEFT(B391,1)="D",G391="MMDVM"),Input!$H$4,IF(AND(LEFT(B391,1)="D",G391="DVRPU"),Input!$K$3,IF(AND(LEFT(B391,1)="D",G391="OTHER"),Input!$N$3,Input!$H$3))))</f>
        <v/>
      </c>
      <c r="F391" s="5"/>
      <c r="G391" s="7" t="str">
        <f t="shared" si="29"/>
        <v/>
      </c>
      <c r="H391" s="7" t="str">
        <f t="shared" si="28"/>
        <v>Untuk Penambahan Channel Digital</v>
      </c>
      <c r="I391" s="7"/>
    </row>
    <row r="392" spans="1:9" x14ac:dyDescent="0.25">
      <c r="A392" s="7">
        <f t="shared" si="27"/>
        <v>0</v>
      </c>
      <c r="B392" s="5"/>
      <c r="C392" s="7" t="str">
        <f t="shared" si="30"/>
        <v/>
      </c>
      <c r="D392" s="7" t="str">
        <f>IF(B392="","",IF(AND(LEFT(B392,1)="D",G392="MMDVM"),Input!$H$5,IF(AND(LEFT(B392,1)="D",G392="DVRPU"),Input!$K$4,IF(AND(LEFT(B392,1)="D",G392="OTHER"),Input!$N$4,Input!$H$3))))</f>
        <v/>
      </c>
      <c r="E392" s="7" t="str">
        <f>IF(B392="","",IF(AND(LEFT(B392,1)="D",G392="MMDVM"),Input!$H$4,IF(AND(LEFT(B392,1)="D",G392="DVRPU"),Input!$K$3,IF(AND(LEFT(B392,1)="D",G392="OTHER"),Input!$N$3,Input!$H$3))))</f>
        <v/>
      </c>
      <c r="F392" s="5"/>
      <c r="G392" s="7" t="str">
        <f t="shared" si="29"/>
        <v/>
      </c>
      <c r="H392" s="7" t="str">
        <f t="shared" si="28"/>
        <v>Untuk Penambahan Channel Digital</v>
      </c>
      <c r="I392" s="7"/>
    </row>
    <row r="393" spans="1:9" x14ac:dyDescent="0.25">
      <c r="A393" s="7">
        <f t="shared" si="27"/>
        <v>0</v>
      </c>
      <c r="B393" s="5"/>
      <c r="C393" s="7" t="str">
        <f t="shared" si="30"/>
        <v/>
      </c>
      <c r="D393" s="7" t="str">
        <f>IF(B393="","",IF(AND(LEFT(B393,1)="D",G393="MMDVM"),Input!$H$5,IF(AND(LEFT(B393,1)="D",G393="DVRPU"),Input!$K$4,IF(AND(LEFT(B393,1)="D",G393="OTHER"),Input!$N$4,Input!$H$3))))</f>
        <v/>
      </c>
      <c r="E393" s="7" t="str">
        <f>IF(B393="","",IF(AND(LEFT(B393,1)="D",G393="MMDVM"),Input!$H$4,IF(AND(LEFT(B393,1)="D",G393="DVRPU"),Input!$K$3,IF(AND(LEFT(B393,1)="D",G393="OTHER"),Input!$N$3,Input!$H$3))))</f>
        <v/>
      </c>
      <c r="F393" s="5"/>
      <c r="G393" s="7" t="str">
        <f t="shared" si="29"/>
        <v/>
      </c>
      <c r="H393" s="7" t="str">
        <f t="shared" si="28"/>
        <v>Untuk Penambahan Channel Digital</v>
      </c>
      <c r="I393" s="7"/>
    </row>
    <row r="394" spans="1:9" x14ac:dyDescent="0.25">
      <c r="A394" s="7">
        <f t="shared" si="27"/>
        <v>0</v>
      </c>
      <c r="B394" s="5"/>
      <c r="C394" s="7" t="str">
        <f t="shared" si="30"/>
        <v/>
      </c>
      <c r="D394" s="7" t="str">
        <f>IF(B394="","",IF(AND(LEFT(B394,1)="D",G394="MMDVM"),Input!$H$5,IF(AND(LEFT(B394,1)="D",G394="DVRPU"),Input!$K$4,IF(AND(LEFT(B394,1)="D",G394="OTHER"),Input!$N$4,Input!$H$3))))</f>
        <v/>
      </c>
      <c r="E394" s="7" t="str">
        <f>IF(B394="","",IF(AND(LEFT(B394,1)="D",G394="MMDVM"),Input!$H$4,IF(AND(LEFT(B394,1)="D",G394="DVRPU"),Input!$K$3,IF(AND(LEFT(B394,1)="D",G394="OTHER"),Input!$N$3,Input!$H$3))))</f>
        <v/>
      </c>
      <c r="F394" s="5"/>
      <c r="G394" s="7" t="str">
        <f t="shared" si="29"/>
        <v/>
      </c>
      <c r="H394" s="7" t="str">
        <f t="shared" si="28"/>
        <v>Untuk Penambahan Channel Digital</v>
      </c>
      <c r="I394" s="7"/>
    </row>
    <row r="395" spans="1:9" x14ac:dyDescent="0.25">
      <c r="A395" s="7">
        <f t="shared" si="27"/>
        <v>0</v>
      </c>
      <c r="B395" s="5"/>
      <c r="C395" s="7" t="str">
        <f t="shared" si="30"/>
        <v/>
      </c>
      <c r="D395" s="7" t="str">
        <f>IF(B395="","",IF(AND(LEFT(B395,1)="D",G395="MMDVM"),Input!$H$5,IF(AND(LEFT(B395,1)="D",G395="DVRPU"),Input!$K$4,IF(AND(LEFT(B395,1)="D",G395="OTHER"),Input!$N$4,Input!$H$3))))</f>
        <v/>
      </c>
      <c r="E395" s="7" t="str">
        <f>IF(B395="","",IF(AND(LEFT(B395,1)="D",G395="MMDVM"),Input!$H$4,IF(AND(LEFT(B395,1)="D",G395="DVRPU"),Input!$K$3,IF(AND(LEFT(B395,1)="D",G395="OTHER"),Input!$N$3,Input!$H$3))))</f>
        <v/>
      </c>
      <c r="F395" s="5"/>
      <c r="G395" s="7" t="str">
        <f t="shared" si="29"/>
        <v/>
      </c>
      <c r="H395" s="7" t="str">
        <f t="shared" si="28"/>
        <v>Untuk Penambahan Channel Digital</v>
      </c>
      <c r="I395" s="7"/>
    </row>
    <row r="396" spans="1:9" x14ac:dyDescent="0.25">
      <c r="A396" s="7">
        <f t="shared" si="27"/>
        <v>0</v>
      </c>
      <c r="B396" s="5"/>
      <c r="C396" s="7" t="str">
        <f t="shared" si="30"/>
        <v/>
      </c>
      <c r="D396" s="7" t="str">
        <f>IF(B396="","",IF(AND(LEFT(B396,1)="D",G396="MMDVM"),Input!$H$5,IF(AND(LEFT(B396,1)="D",G396="DVRPU"),Input!$K$4,IF(AND(LEFT(B396,1)="D",G396="OTHER"),Input!$N$4,Input!$H$3))))</f>
        <v/>
      </c>
      <c r="E396" s="7" t="str">
        <f>IF(B396="","",IF(AND(LEFT(B396,1)="D",G396="MMDVM"),Input!$H$4,IF(AND(LEFT(B396,1)="D",G396="DVRPU"),Input!$K$3,IF(AND(LEFT(B396,1)="D",G396="OTHER"),Input!$N$3,Input!$H$3))))</f>
        <v/>
      </c>
      <c r="F396" s="5"/>
      <c r="G396" s="7" t="str">
        <f t="shared" si="29"/>
        <v/>
      </c>
      <c r="H396" s="7" t="str">
        <f t="shared" si="28"/>
        <v>Untuk Penambahan Channel Digital</v>
      </c>
      <c r="I396" s="7"/>
    </row>
    <row r="397" spans="1:9" x14ac:dyDescent="0.25">
      <c r="A397" s="7">
        <f t="shared" si="27"/>
        <v>0</v>
      </c>
      <c r="B397" s="5"/>
      <c r="C397" s="7" t="str">
        <f t="shared" si="30"/>
        <v/>
      </c>
      <c r="D397" s="7" t="str">
        <f>IF(B397="","",IF(AND(LEFT(B397,1)="D",G397="MMDVM"),Input!$H$5,IF(AND(LEFT(B397,1)="D",G397="DVRPU"),Input!$K$4,IF(AND(LEFT(B397,1)="D",G397="OTHER"),Input!$N$4,Input!$H$3))))</f>
        <v/>
      </c>
      <c r="E397" s="7" t="str">
        <f>IF(B397="","",IF(AND(LEFT(B397,1)="D",G397="MMDVM"),Input!$H$4,IF(AND(LEFT(B397,1)="D",G397="DVRPU"),Input!$K$3,IF(AND(LEFT(B397,1)="D",G397="OTHER"),Input!$N$3,Input!$H$3))))</f>
        <v/>
      </c>
      <c r="F397" s="5"/>
      <c r="G397" s="7" t="str">
        <f t="shared" si="29"/>
        <v/>
      </c>
      <c r="H397" s="7" t="str">
        <f t="shared" si="28"/>
        <v>Untuk Penambahan Channel Digital</v>
      </c>
      <c r="I397" s="7"/>
    </row>
    <row r="398" spans="1:9" x14ac:dyDescent="0.25">
      <c r="A398" s="7">
        <f t="shared" si="27"/>
        <v>0</v>
      </c>
      <c r="B398" s="5"/>
      <c r="C398" s="7" t="str">
        <f t="shared" si="30"/>
        <v/>
      </c>
      <c r="D398" s="7" t="str">
        <f>IF(B398="","",IF(AND(LEFT(B398,1)="D",G398="MMDVM"),Input!$H$5,IF(AND(LEFT(B398,1)="D",G398="DVRPU"),Input!$K$4,IF(AND(LEFT(B398,1)="D",G398="OTHER"),Input!$N$4,Input!$H$3))))</f>
        <v/>
      </c>
      <c r="E398" s="7" t="str">
        <f>IF(B398="","",IF(AND(LEFT(B398,1)="D",G398="MMDVM"),Input!$H$4,IF(AND(LEFT(B398,1)="D",G398="DVRPU"),Input!$K$3,IF(AND(LEFT(B398,1)="D",G398="OTHER"),Input!$N$3,Input!$H$3))))</f>
        <v/>
      </c>
      <c r="F398" s="5"/>
      <c r="G398" s="7" t="str">
        <f t="shared" si="29"/>
        <v/>
      </c>
      <c r="H398" s="7" t="str">
        <f t="shared" si="28"/>
        <v>Untuk Penambahan Channel Digital</v>
      </c>
      <c r="I398" s="7"/>
    </row>
    <row r="399" spans="1:9" x14ac:dyDescent="0.25">
      <c r="A399" s="7">
        <f t="shared" si="27"/>
        <v>0</v>
      </c>
      <c r="B399" s="5"/>
      <c r="C399" s="7" t="str">
        <f t="shared" si="30"/>
        <v/>
      </c>
      <c r="D399" s="7" t="str">
        <f>IF(B399="","",IF(AND(LEFT(B399,1)="D",G399="MMDVM"),Input!$H$5,IF(AND(LEFT(B399,1)="D",G399="DVRPU"),Input!$K$4,IF(AND(LEFT(B399,1)="D",G399="OTHER"),Input!$N$4,Input!$H$3))))</f>
        <v/>
      </c>
      <c r="E399" s="7" t="str">
        <f>IF(B399="","",IF(AND(LEFT(B399,1)="D",G399="MMDVM"),Input!$H$4,IF(AND(LEFT(B399,1)="D",G399="DVRPU"),Input!$K$3,IF(AND(LEFT(B399,1)="D",G399="OTHER"),Input!$N$3,Input!$H$3))))</f>
        <v/>
      </c>
      <c r="F399" s="5"/>
      <c r="G399" s="7" t="str">
        <f t="shared" si="29"/>
        <v/>
      </c>
      <c r="H399" s="7" t="str">
        <f t="shared" si="28"/>
        <v>Untuk Penambahan Channel Digital</v>
      </c>
      <c r="I399" s="7"/>
    </row>
    <row r="400" spans="1:9" x14ac:dyDescent="0.25">
      <c r="A400" s="7">
        <f t="shared" si="27"/>
        <v>0</v>
      </c>
      <c r="B400" s="5"/>
      <c r="C400" s="7" t="str">
        <f t="shared" si="30"/>
        <v/>
      </c>
      <c r="D400" s="7" t="str">
        <f>IF(B400="","",IF(AND(LEFT(B400,1)="D",G400="MMDVM"),Input!$H$5,IF(AND(LEFT(B400,1)="D",G400="DVRPU"),Input!$K$4,IF(AND(LEFT(B400,1)="D",G400="OTHER"),Input!$N$4,Input!$H$3))))</f>
        <v/>
      </c>
      <c r="E400" s="7" t="str">
        <f>IF(B400="","",IF(AND(LEFT(B400,1)="D",G400="MMDVM"),Input!$H$4,IF(AND(LEFT(B400,1)="D",G400="DVRPU"),Input!$K$3,IF(AND(LEFT(B400,1)="D",G400="OTHER"),Input!$N$3,Input!$H$3))))</f>
        <v/>
      </c>
      <c r="F400" s="5"/>
      <c r="G400" s="7" t="str">
        <f t="shared" si="29"/>
        <v/>
      </c>
      <c r="H400" s="7" t="str">
        <f t="shared" si="28"/>
        <v>Untuk Penambahan Channel Digital</v>
      </c>
      <c r="I400" s="7"/>
    </row>
    <row r="401" spans="1:9" x14ac:dyDescent="0.25">
      <c r="A401" s="7">
        <f t="shared" si="27"/>
        <v>0</v>
      </c>
      <c r="B401" s="5"/>
      <c r="C401" s="7" t="str">
        <f t="shared" si="30"/>
        <v/>
      </c>
      <c r="D401" s="7" t="str">
        <f>IF(B401="","",IF(AND(LEFT(B401,1)="D",G401="MMDVM"),Input!$H$5,IF(AND(LEFT(B401,1)="D",G401="DVRPU"),Input!$K$4,IF(AND(LEFT(B401,1)="D",G401="OTHER"),Input!$N$4,Input!$H$3))))</f>
        <v/>
      </c>
      <c r="E401" s="7" t="str">
        <f>IF(B401="","",IF(AND(LEFT(B401,1)="D",G401="MMDVM"),Input!$H$4,IF(AND(LEFT(B401,1)="D",G401="DVRPU"),Input!$K$3,IF(AND(LEFT(B401,1)="D",G401="OTHER"),Input!$N$3,Input!$H$3))))</f>
        <v/>
      </c>
      <c r="F401" s="5"/>
      <c r="G401" s="7" t="str">
        <f t="shared" si="29"/>
        <v/>
      </c>
      <c r="H401" s="7" t="str">
        <f t="shared" si="28"/>
        <v>Untuk Penambahan Channel Digital</v>
      </c>
      <c r="I401" s="7"/>
    </row>
    <row r="402" spans="1:9" x14ac:dyDescent="0.25">
      <c r="A402" s="7">
        <f t="shared" si="27"/>
        <v>0</v>
      </c>
      <c r="B402" s="5"/>
      <c r="C402" s="7" t="str">
        <f t="shared" si="30"/>
        <v/>
      </c>
      <c r="D402" s="7" t="str">
        <f>IF(B402="","",IF(AND(LEFT(B402,1)="D",G402="MMDVM"),Input!$H$5,IF(AND(LEFT(B402,1)="D",G402="DVRPU"),Input!$K$4,IF(AND(LEFT(B402,1)="D",G402="OTHER"),Input!$N$4,Input!$H$3))))</f>
        <v/>
      </c>
      <c r="E402" s="7" t="str">
        <f>IF(B402="","",IF(AND(LEFT(B402,1)="D",G402="MMDVM"),Input!$H$4,IF(AND(LEFT(B402,1)="D",G402="DVRPU"),Input!$K$3,IF(AND(LEFT(B402,1)="D",G402="OTHER"),Input!$N$3,Input!$H$3))))</f>
        <v/>
      </c>
      <c r="F402" s="5"/>
      <c r="G402" s="7" t="str">
        <f t="shared" si="29"/>
        <v/>
      </c>
      <c r="H402" s="7" t="str">
        <f t="shared" si="28"/>
        <v>Untuk Penambahan Channel Digital</v>
      </c>
      <c r="I402" s="7"/>
    </row>
    <row r="403" spans="1:9" x14ac:dyDescent="0.25">
      <c r="A403" s="7">
        <f t="shared" si="27"/>
        <v>0</v>
      </c>
      <c r="B403" s="5"/>
      <c r="C403" s="7" t="str">
        <f t="shared" si="30"/>
        <v/>
      </c>
      <c r="D403" s="7" t="str">
        <f>IF(B403="","",IF(AND(LEFT(B403,1)="D",G403="MMDVM"),Input!$H$5,IF(AND(LEFT(B403,1)="D",G403="DVRPU"),Input!$K$4,IF(AND(LEFT(B403,1)="D",G403="OTHER"),Input!$N$4,Input!$H$3))))</f>
        <v/>
      </c>
      <c r="E403" s="7" t="str">
        <f>IF(B403="","",IF(AND(LEFT(B403,1)="D",G403="MMDVM"),Input!$H$4,IF(AND(LEFT(B403,1)="D",G403="DVRPU"),Input!$K$3,IF(AND(LEFT(B403,1)="D",G403="OTHER"),Input!$N$3,Input!$H$3))))</f>
        <v/>
      </c>
      <c r="F403" s="5"/>
      <c r="G403" s="7" t="str">
        <f t="shared" si="29"/>
        <v/>
      </c>
      <c r="H403" s="7" t="str">
        <f t="shared" si="28"/>
        <v>Untuk Penambahan Channel Digital</v>
      </c>
      <c r="I403" s="7"/>
    </row>
    <row r="404" spans="1:9" x14ac:dyDescent="0.25">
      <c r="A404" s="7">
        <f t="shared" si="27"/>
        <v>0</v>
      </c>
      <c r="B404" s="5"/>
      <c r="C404" s="7" t="str">
        <f t="shared" si="30"/>
        <v/>
      </c>
      <c r="D404" s="7" t="str">
        <f>IF(B404="","",IF(AND(LEFT(B404,1)="D",G404="MMDVM"),Input!$H$5,IF(AND(LEFT(B404,1)="D",G404="DVRPU"),Input!$K$4,IF(AND(LEFT(B404,1)="D",G404="OTHER"),Input!$N$4,Input!$H$3))))</f>
        <v/>
      </c>
      <c r="E404" s="7" t="str">
        <f>IF(B404="","",IF(AND(LEFT(B404,1)="D",G404="MMDVM"),Input!$H$4,IF(AND(LEFT(B404,1)="D",G404="DVRPU"),Input!$K$3,IF(AND(LEFT(B404,1)="D",G404="OTHER"),Input!$N$3,Input!$H$3))))</f>
        <v/>
      </c>
      <c r="F404" s="5"/>
      <c r="G404" s="7" t="str">
        <f t="shared" si="29"/>
        <v/>
      </c>
      <c r="H404" s="7" t="str">
        <f t="shared" si="28"/>
        <v>Untuk Penambahan Channel Digital</v>
      </c>
      <c r="I404" s="7"/>
    </row>
    <row r="405" spans="1:9" x14ac:dyDescent="0.25">
      <c r="A405" s="7">
        <f t="shared" si="27"/>
        <v>0</v>
      </c>
      <c r="B405" s="5"/>
      <c r="C405" s="7" t="str">
        <f t="shared" si="30"/>
        <v/>
      </c>
      <c r="D405" s="7" t="str">
        <f>IF(B405="","",IF(AND(LEFT(B405,1)="D",G405="MMDVM"),Input!$H$5,IF(AND(LEFT(B405,1)="D",G405="DVRPU"),Input!$K$4,IF(AND(LEFT(B405,1)="D",G405="OTHER"),Input!$N$4,Input!$H$3))))</f>
        <v/>
      </c>
      <c r="E405" s="7" t="str">
        <f>IF(B405="","",IF(AND(LEFT(B405,1)="D",G405="MMDVM"),Input!$H$4,IF(AND(LEFT(B405,1)="D",G405="DVRPU"),Input!$K$3,IF(AND(LEFT(B405,1)="D",G405="OTHER"),Input!$N$3,Input!$H$3))))</f>
        <v/>
      </c>
      <c r="F405" s="5"/>
      <c r="G405" s="7" t="str">
        <f t="shared" si="29"/>
        <v/>
      </c>
      <c r="H405" s="7" t="str">
        <f t="shared" si="28"/>
        <v>Untuk Penambahan Channel Digital</v>
      </c>
      <c r="I405" s="7"/>
    </row>
    <row r="406" spans="1:9" x14ac:dyDescent="0.25">
      <c r="A406" s="7">
        <f t="shared" si="27"/>
        <v>0</v>
      </c>
      <c r="B406" s="5"/>
      <c r="C406" s="7" t="str">
        <f t="shared" si="30"/>
        <v/>
      </c>
      <c r="D406" s="7" t="str">
        <f>IF(B406="","",IF(AND(LEFT(B406,1)="D",G406="MMDVM"),Input!$H$5,IF(AND(LEFT(B406,1)="D",G406="DVRPU"),Input!$K$4,IF(AND(LEFT(B406,1)="D",G406="OTHER"),Input!$N$4,Input!$H$3))))</f>
        <v/>
      </c>
      <c r="E406" s="7" t="str">
        <f>IF(B406="","",IF(AND(LEFT(B406,1)="D",G406="MMDVM"),Input!$H$4,IF(AND(LEFT(B406,1)="D",G406="DVRPU"),Input!$K$3,IF(AND(LEFT(B406,1)="D",G406="OTHER"),Input!$N$3,Input!$H$3))))</f>
        <v/>
      </c>
      <c r="F406" s="5"/>
      <c r="G406" s="7" t="str">
        <f t="shared" si="29"/>
        <v/>
      </c>
      <c r="H406" s="7" t="str">
        <f t="shared" si="28"/>
        <v>Untuk Penambahan Channel Digital</v>
      </c>
      <c r="I406" s="7"/>
    </row>
    <row r="407" spans="1:9" x14ac:dyDescent="0.25">
      <c r="A407" s="7">
        <f t="shared" si="27"/>
        <v>0</v>
      </c>
      <c r="B407" s="5"/>
      <c r="C407" s="7" t="str">
        <f t="shared" si="30"/>
        <v/>
      </c>
      <c r="D407" s="7" t="str">
        <f>IF(B407="","",IF(AND(LEFT(B407,1)="D",G407="MMDVM"),Input!$H$5,IF(AND(LEFT(B407,1)="D",G407="DVRPU"),Input!$K$4,IF(AND(LEFT(B407,1)="D",G407="OTHER"),Input!$N$4,Input!$H$3))))</f>
        <v/>
      </c>
      <c r="E407" s="7" t="str">
        <f>IF(B407="","",IF(AND(LEFT(B407,1)="D",G407="MMDVM"),Input!$H$4,IF(AND(LEFT(B407,1)="D",G407="DVRPU"),Input!$K$3,IF(AND(LEFT(B407,1)="D",G407="OTHER"),Input!$N$3,Input!$H$3))))</f>
        <v/>
      </c>
      <c r="F407" s="5"/>
      <c r="G407" s="7" t="str">
        <f t="shared" si="29"/>
        <v/>
      </c>
      <c r="H407" s="7" t="str">
        <f t="shared" si="28"/>
        <v>Untuk Penambahan Channel Digital</v>
      </c>
      <c r="I407" s="7"/>
    </row>
    <row r="408" spans="1:9" x14ac:dyDescent="0.25">
      <c r="A408" s="7">
        <f t="shared" si="27"/>
        <v>0</v>
      </c>
      <c r="B408" s="5"/>
      <c r="C408" s="7" t="str">
        <f t="shared" si="30"/>
        <v/>
      </c>
      <c r="D408" s="7" t="str">
        <f>IF(B408="","",IF(AND(LEFT(B408,1)="D",G408="MMDVM"),Input!$H$5,IF(AND(LEFT(B408,1)="D",G408="DVRPU"),Input!$K$4,IF(AND(LEFT(B408,1)="D",G408="OTHER"),Input!$N$4,Input!$H$3))))</f>
        <v/>
      </c>
      <c r="E408" s="7" t="str">
        <f>IF(B408="","",IF(AND(LEFT(B408,1)="D",G408="MMDVM"),Input!$H$4,IF(AND(LEFT(B408,1)="D",G408="DVRPU"),Input!$K$3,IF(AND(LEFT(B408,1)="D",G408="OTHER"),Input!$N$3,Input!$H$3))))</f>
        <v/>
      </c>
      <c r="F408" s="5"/>
      <c r="G408" s="7" t="str">
        <f t="shared" si="29"/>
        <v/>
      </c>
      <c r="H408" s="7" t="str">
        <f t="shared" si="28"/>
        <v>Untuk Penambahan Channel Digital</v>
      </c>
      <c r="I408" s="7"/>
    </row>
    <row r="409" spans="1:9" x14ac:dyDescent="0.25">
      <c r="A409" s="7">
        <f t="shared" ref="A409:A472" si="31">IF(B409="",0,A408+1)</f>
        <v>0</v>
      </c>
      <c r="B409" s="5"/>
      <c r="C409" s="7" t="str">
        <f t="shared" si="30"/>
        <v/>
      </c>
      <c r="D409" s="7" t="str">
        <f>IF(B409="","",IF(AND(LEFT(B409,1)="D",G409="MMDVM"),Input!$H$5,IF(AND(LEFT(B409,1)="D",G409="DVRPU"),Input!$K$4,IF(AND(LEFT(B409,1)="D",G409="OTHER"),Input!$N$4,Input!$H$3))))</f>
        <v/>
      </c>
      <c r="E409" s="7" t="str">
        <f>IF(B409="","",IF(AND(LEFT(B409,1)="D",G409="MMDVM"),Input!$H$4,IF(AND(LEFT(B409,1)="D",G409="DVRPU"),Input!$K$3,IF(AND(LEFT(B409,1)="D",G409="OTHER"),Input!$N$3,Input!$H$3))))</f>
        <v/>
      </c>
      <c r="F409" s="5"/>
      <c r="G409" s="7" t="str">
        <f t="shared" si="29"/>
        <v/>
      </c>
      <c r="H409" s="7" t="str">
        <f t="shared" si="28"/>
        <v>Untuk Penambahan Channel Digital</v>
      </c>
      <c r="I409" s="7"/>
    </row>
    <row r="410" spans="1:9" x14ac:dyDescent="0.25">
      <c r="A410" s="7">
        <f t="shared" si="31"/>
        <v>0</v>
      </c>
      <c r="B410" s="5"/>
      <c r="C410" s="7" t="str">
        <f t="shared" si="30"/>
        <v/>
      </c>
      <c r="D410" s="7" t="str">
        <f>IF(B410="","",IF(AND(LEFT(B410,1)="D",G410="MMDVM"),Input!$H$5,IF(AND(LEFT(B410,1)="D",G410="DVRPU"),Input!$K$4,IF(AND(LEFT(B410,1)="D",G410="OTHER"),Input!$N$4,Input!$H$3))))</f>
        <v/>
      </c>
      <c r="E410" s="7" t="str">
        <f>IF(B410="","",IF(AND(LEFT(B410,1)="D",G410="MMDVM"),Input!$H$4,IF(AND(LEFT(B410,1)="D",G410="DVRPU"),Input!$K$3,IF(AND(LEFT(B410,1)="D",G410="OTHER"),Input!$N$3,Input!$H$3))))</f>
        <v/>
      </c>
      <c r="F410" s="5"/>
      <c r="G410" s="7" t="str">
        <f t="shared" si="29"/>
        <v/>
      </c>
      <c r="H410" s="7" t="str">
        <f t="shared" ref="H410:H473" si="32">IF(B410="","Untuk Penambahan Channel Digital","Channel Tambahan User")</f>
        <v>Untuk Penambahan Channel Digital</v>
      </c>
      <c r="I410" s="7"/>
    </row>
    <row r="411" spans="1:9" x14ac:dyDescent="0.25">
      <c r="A411" s="7">
        <f t="shared" si="31"/>
        <v>0</v>
      </c>
      <c r="B411" s="5"/>
      <c r="C411" s="7" t="str">
        <f t="shared" si="30"/>
        <v/>
      </c>
      <c r="D411" s="7" t="str">
        <f>IF(B411="","",IF(AND(LEFT(B411,1)="D",G411="MMDVM"),Input!$H$5,IF(AND(LEFT(B411,1)="D",G411="DVRPU"),Input!$K$4,IF(AND(LEFT(B411,1)="D",G411="OTHER"),Input!$N$4,Input!$H$3))))</f>
        <v/>
      </c>
      <c r="E411" s="7" t="str">
        <f>IF(B411="","",IF(AND(LEFT(B411,1)="D",G411="MMDVM"),Input!$H$4,IF(AND(LEFT(B411,1)="D",G411="DVRPU"),Input!$K$3,IF(AND(LEFT(B411,1)="D",G411="OTHER"),Input!$N$3,Input!$H$3))))</f>
        <v/>
      </c>
      <c r="F411" s="5"/>
      <c r="G411" s="7" t="str">
        <f t="shared" si="29"/>
        <v/>
      </c>
      <c r="H411" s="7" t="str">
        <f t="shared" si="32"/>
        <v>Untuk Penambahan Channel Digital</v>
      </c>
      <c r="I411" s="7"/>
    </row>
    <row r="412" spans="1:9" x14ac:dyDescent="0.25">
      <c r="A412" s="7">
        <f t="shared" si="31"/>
        <v>0</v>
      </c>
      <c r="B412" s="5"/>
      <c r="C412" s="7" t="str">
        <f t="shared" si="30"/>
        <v/>
      </c>
      <c r="D412" s="7" t="str">
        <f>IF(B412="","",IF(AND(LEFT(B412,1)="D",G412="MMDVM"),Input!$H$5,IF(AND(LEFT(B412,1)="D",G412="DVRPU"),Input!$K$4,IF(AND(LEFT(B412,1)="D",G412="OTHER"),Input!$N$4,Input!$H$3))))</f>
        <v/>
      </c>
      <c r="E412" s="7" t="str">
        <f>IF(B412="","",IF(AND(LEFT(B412,1)="D",G412="MMDVM"),Input!$H$4,IF(AND(LEFT(B412,1)="D",G412="DVRPU"),Input!$K$3,IF(AND(LEFT(B412,1)="D",G412="OTHER"),Input!$N$3,Input!$H$3))))</f>
        <v/>
      </c>
      <c r="F412" s="5"/>
      <c r="G412" s="7" t="str">
        <f t="shared" si="29"/>
        <v/>
      </c>
      <c r="H412" s="7" t="str">
        <f t="shared" si="32"/>
        <v>Untuk Penambahan Channel Digital</v>
      </c>
      <c r="I412" s="7"/>
    </row>
    <row r="413" spans="1:9" x14ac:dyDescent="0.25">
      <c r="A413" s="7">
        <f t="shared" si="31"/>
        <v>0</v>
      </c>
      <c r="B413" s="5"/>
      <c r="C413" s="7" t="str">
        <f t="shared" si="30"/>
        <v/>
      </c>
      <c r="D413" s="7" t="str">
        <f>IF(B413="","",IF(AND(LEFT(B413,1)="D",G413="MMDVM"),Input!$H$5,IF(AND(LEFT(B413,1)="D",G413="DVRPU"),Input!$K$4,IF(AND(LEFT(B413,1)="D",G413="OTHER"),Input!$N$4,Input!$H$3))))</f>
        <v/>
      </c>
      <c r="E413" s="7" t="str">
        <f>IF(B413="","",IF(AND(LEFT(B413,1)="D",G413="MMDVM"),Input!$H$4,IF(AND(LEFT(B413,1)="D",G413="DVRPU"),Input!$K$3,IF(AND(LEFT(B413,1)="D",G413="OTHER"),Input!$N$3,Input!$H$3))))</f>
        <v/>
      </c>
      <c r="F413" s="5"/>
      <c r="G413" s="7" t="str">
        <f t="shared" si="29"/>
        <v/>
      </c>
      <c r="H413" s="7" t="str">
        <f t="shared" si="32"/>
        <v>Untuk Penambahan Channel Digital</v>
      </c>
      <c r="I413" s="7"/>
    </row>
    <row r="414" spans="1:9" x14ac:dyDescent="0.25">
      <c r="A414" s="7">
        <f t="shared" si="31"/>
        <v>0</v>
      </c>
      <c r="B414" s="5"/>
      <c r="C414" s="7" t="str">
        <f t="shared" si="30"/>
        <v/>
      </c>
      <c r="D414" s="7" t="str">
        <f>IF(B414="","",IF(AND(LEFT(B414,1)="D",G414="MMDVM"),Input!$H$5,IF(AND(LEFT(B414,1)="D",G414="DVRPU"),Input!$K$4,IF(AND(LEFT(B414,1)="D",G414="OTHER"),Input!$N$4,Input!$H$3))))</f>
        <v/>
      </c>
      <c r="E414" s="7" t="str">
        <f>IF(B414="","",IF(AND(LEFT(B414,1)="D",G414="MMDVM"),Input!$H$4,IF(AND(LEFT(B414,1)="D",G414="DVRPU"),Input!$K$3,IF(AND(LEFT(B414,1)="D",G414="OTHER"),Input!$N$3,Input!$H$3))))</f>
        <v/>
      </c>
      <c r="F414" s="5"/>
      <c r="G414" s="7" t="str">
        <f t="shared" si="29"/>
        <v/>
      </c>
      <c r="H414" s="7" t="str">
        <f t="shared" si="32"/>
        <v>Untuk Penambahan Channel Digital</v>
      </c>
      <c r="I414" s="7"/>
    </row>
    <row r="415" spans="1:9" x14ac:dyDescent="0.25">
      <c r="A415" s="7">
        <f t="shared" si="31"/>
        <v>0</v>
      </c>
      <c r="B415" s="5"/>
      <c r="C415" s="7" t="str">
        <f t="shared" si="30"/>
        <v/>
      </c>
      <c r="D415" s="7" t="str">
        <f>IF(B415="","",IF(AND(LEFT(B415,1)="D",G415="MMDVM"),Input!$H$5,IF(AND(LEFT(B415,1)="D",G415="DVRPU"),Input!$K$4,IF(AND(LEFT(B415,1)="D",G415="OTHER"),Input!$N$4,Input!$H$3))))</f>
        <v/>
      </c>
      <c r="E415" s="7" t="str">
        <f>IF(B415="","",IF(AND(LEFT(B415,1)="D",G415="MMDVM"),Input!$H$4,IF(AND(LEFT(B415,1)="D",G415="DVRPU"),Input!$K$3,IF(AND(LEFT(B415,1)="D",G415="OTHER"),Input!$N$3,Input!$H$3))))</f>
        <v/>
      </c>
      <c r="F415" s="5"/>
      <c r="G415" s="7" t="str">
        <f t="shared" si="29"/>
        <v/>
      </c>
      <c r="H415" s="7" t="str">
        <f t="shared" si="32"/>
        <v>Untuk Penambahan Channel Digital</v>
      </c>
      <c r="I415" s="7"/>
    </row>
    <row r="416" spans="1:9" x14ac:dyDescent="0.25">
      <c r="A416" s="7">
        <f t="shared" si="31"/>
        <v>0</v>
      </c>
      <c r="B416" s="5"/>
      <c r="C416" s="7" t="str">
        <f t="shared" si="30"/>
        <v/>
      </c>
      <c r="D416" s="7" t="str">
        <f>IF(B416="","",IF(AND(LEFT(B416,1)="D",G416="MMDVM"),Input!$H$5,IF(AND(LEFT(B416,1)="D",G416="DVRPU"),Input!$K$4,IF(AND(LEFT(B416,1)="D",G416="OTHER"),Input!$N$4,Input!$H$3))))</f>
        <v/>
      </c>
      <c r="E416" s="7" t="str">
        <f>IF(B416="","",IF(AND(LEFT(B416,1)="D",G416="MMDVM"),Input!$H$4,IF(AND(LEFT(B416,1)="D",G416="DVRPU"),Input!$K$3,IF(AND(LEFT(B416,1)="D",G416="OTHER"),Input!$N$3,Input!$H$3))))</f>
        <v/>
      </c>
      <c r="F416" s="5"/>
      <c r="G416" s="7" t="str">
        <f t="shared" si="29"/>
        <v/>
      </c>
      <c r="H416" s="7" t="str">
        <f t="shared" si="32"/>
        <v>Untuk Penambahan Channel Digital</v>
      </c>
      <c r="I416" s="7"/>
    </row>
    <row r="417" spans="1:9" x14ac:dyDescent="0.25">
      <c r="A417" s="7">
        <f t="shared" si="31"/>
        <v>0</v>
      </c>
      <c r="B417" s="5"/>
      <c r="C417" s="7" t="str">
        <f t="shared" si="30"/>
        <v/>
      </c>
      <c r="D417" s="7" t="str">
        <f>IF(B417="","",IF(AND(LEFT(B417,1)="D",G417="MMDVM"),Input!$H$5,IF(AND(LEFT(B417,1)="D",G417="DVRPU"),Input!$K$4,IF(AND(LEFT(B417,1)="D",G417="OTHER"),Input!$N$4,Input!$H$3))))</f>
        <v/>
      </c>
      <c r="E417" s="7" t="str">
        <f>IF(B417="","",IF(AND(LEFT(B417,1)="D",G417="MMDVM"),Input!$H$4,IF(AND(LEFT(B417,1)="D",G417="DVRPU"),Input!$K$3,IF(AND(LEFT(B417,1)="D",G417="OTHER"),Input!$N$3,Input!$H$3))))</f>
        <v/>
      </c>
      <c r="F417" s="5"/>
      <c r="G417" s="7" t="str">
        <f t="shared" si="29"/>
        <v/>
      </c>
      <c r="H417" s="7" t="str">
        <f t="shared" si="32"/>
        <v>Untuk Penambahan Channel Digital</v>
      </c>
      <c r="I417" s="7"/>
    </row>
    <row r="418" spans="1:9" x14ac:dyDescent="0.25">
      <c r="A418" s="7">
        <f t="shared" si="31"/>
        <v>0</v>
      </c>
      <c r="B418" s="5"/>
      <c r="C418" s="7" t="str">
        <f t="shared" si="30"/>
        <v/>
      </c>
      <c r="D418" s="7" t="str">
        <f>IF(B418="","",IF(AND(LEFT(B418,1)="D",G418="MMDVM"),Input!$H$5,IF(AND(LEFT(B418,1)="D",G418="DVRPU"),Input!$K$4,IF(AND(LEFT(B418,1)="D",G418="OTHER"),Input!$N$4,Input!$H$3))))</f>
        <v/>
      </c>
      <c r="E418" s="7" t="str">
        <f>IF(B418="","",IF(AND(LEFT(B418,1)="D",G418="MMDVM"),Input!$H$4,IF(AND(LEFT(B418,1)="D",G418="DVRPU"),Input!$K$3,IF(AND(LEFT(B418,1)="D",G418="OTHER"),Input!$N$3,Input!$H$3))))</f>
        <v/>
      </c>
      <c r="F418" s="5"/>
      <c r="G418" s="7" t="str">
        <f t="shared" si="29"/>
        <v/>
      </c>
      <c r="H418" s="7" t="str">
        <f t="shared" si="32"/>
        <v>Untuk Penambahan Channel Digital</v>
      </c>
      <c r="I418" s="7"/>
    </row>
    <row r="419" spans="1:9" x14ac:dyDescent="0.25">
      <c r="A419" s="7">
        <f t="shared" si="31"/>
        <v>0</v>
      </c>
      <c r="B419" s="5"/>
      <c r="C419" s="7" t="str">
        <f t="shared" si="30"/>
        <v/>
      </c>
      <c r="D419" s="7" t="str">
        <f>IF(B419="","",IF(AND(LEFT(B419,1)="D",G419="MMDVM"),Input!$H$5,IF(AND(LEFT(B419,1)="D",G419="DVRPU"),Input!$K$4,IF(AND(LEFT(B419,1)="D",G419="OTHER"),Input!$N$4,Input!$H$3))))</f>
        <v/>
      </c>
      <c r="E419" s="7" t="str">
        <f>IF(B419="","",IF(AND(LEFT(B419,1)="D",G419="MMDVM"),Input!$H$4,IF(AND(LEFT(B419,1)="D",G419="DVRPU"),Input!$K$3,IF(AND(LEFT(B419,1)="D",G419="OTHER"),Input!$N$3,Input!$H$3))))</f>
        <v/>
      </c>
      <c r="F419" s="5"/>
      <c r="G419" s="7" t="str">
        <f t="shared" si="29"/>
        <v/>
      </c>
      <c r="H419" s="7" t="str">
        <f t="shared" si="32"/>
        <v>Untuk Penambahan Channel Digital</v>
      </c>
      <c r="I419" s="7"/>
    </row>
    <row r="420" spans="1:9" x14ac:dyDescent="0.25">
      <c r="A420" s="7">
        <f t="shared" si="31"/>
        <v>0</v>
      </c>
      <c r="B420" s="5"/>
      <c r="C420" s="7" t="str">
        <f t="shared" si="30"/>
        <v/>
      </c>
      <c r="D420" s="7" t="str">
        <f>IF(B420="","",IF(AND(LEFT(B420,1)="D",G420="MMDVM"),Input!$H$5,IF(AND(LEFT(B420,1)="D",G420="DVRPU"),Input!$K$4,IF(AND(LEFT(B420,1)="D",G420="OTHER"),Input!$N$4,Input!$H$3))))</f>
        <v/>
      </c>
      <c r="E420" s="7" t="str">
        <f>IF(B420="","",IF(AND(LEFT(B420,1)="D",G420="MMDVM"),Input!$H$4,IF(AND(LEFT(B420,1)="D",G420="DVRPU"),Input!$K$3,IF(AND(LEFT(B420,1)="D",G420="OTHER"),Input!$N$3,Input!$H$3))))</f>
        <v/>
      </c>
      <c r="F420" s="5"/>
      <c r="G420" s="7" t="str">
        <f t="shared" si="29"/>
        <v/>
      </c>
      <c r="H420" s="7" t="str">
        <f t="shared" si="32"/>
        <v>Untuk Penambahan Channel Digital</v>
      </c>
      <c r="I420" s="7"/>
    </row>
    <row r="421" spans="1:9" x14ac:dyDescent="0.25">
      <c r="A421" s="7">
        <f t="shared" si="31"/>
        <v>0</v>
      </c>
      <c r="B421" s="5"/>
      <c r="C421" s="7" t="str">
        <f t="shared" si="30"/>
        <v/>
      </c>
      <c r="D421" s="7" t="str">
        <f>IF(B421="","",IF(AND(LEFT(B421,1)="D",G421="MMDVM"),Input!$H$5,IF(AND(LEFT(B421,1)="D",G421="DVRPU"),Input!$K$4,IF(AND(LEFT(B421,1)="D",G421="OTHER"),Input!$N$4,Input!$H$3))))</f>
        <v/>
      </c>
      <c r="E421" s="7" t="str">
        <f>IF(B421="","",IF(AND(LEFT(B421,1)="D",G421="MMDVM"),Input!$H$4,IF(AND(LEFT(B421,1)="D",G421="DVRPU"),Input!$K$3,IF(AND(LEFT(B421,1)="D",G421="OTHER"),Input!$N$3,Input!$H$3))))</f>
        <v/>
      </c>
      <c r="F421" s="5"/>
      <c r="G421" s="7" t="str">
        <f t="shared" si="29"/>
        <v/>
      </c>
      <c r="H421" s="7" t="str">
        <f t="shared" si="32"/>
        <v>Untuk Penambahan Channel Digital</v>
      </c>
      <c r="I421" s="7"/>
    </row>
    <row r="422" spans="1:9" x14ac:dyDescent="0.25">
      <c r="A422" s="7">
        <f t="shared" si="31"/>
        <v>0</v>
      </c>
      <c r="B422" s="5"/>
      <c r="C422" s="7" t="str">
        <f t="shared" si="30"/>
        <v/>
      </c>
      <c r="D422" s="7" t="str">
        <f>IF(B422="","",IF(AND(LEFT(B422,1)="D",G422="MMDVM"),Input!$H$5,IF(AND(LEFT(B422,1)="D",G422="DVRPU"),Input!$K$4,IF(AND(LEFT(B422,1)="D",G422="OTHER"),Input!$N$4,Input!$H$3))))</f>
        <v/>
      </c>
      <c r="E422" s="7" t="str">
        <f>IF(B422="","",IF(AND(LEFT(B422,1)="D",G422="MMDVM"),Input!$H$4,IF(AND(LEFT(B422,1)="D",G422="DVRPU"),Input!$K$3,IF(AND(LEFT(B422,1)="D",G422="OTHER"),Input!$N$3,Input!$H$3))))</f>
        <v/>
      </c>
      <c r="F422" s="5"/>
      <c r="G422" s="7" t="str">
        <f t="shared" si="29"/>
        <v/>
      </c>
      <c r="H422" s="7" t="str">
        <f t="shared" si="32"/>
        <v>Untuk Penambahan Channel Digital</v>
      </c>
      <c r="I422" s="7"/>
    </row>
    <row r="423" spans="1:9" x14ac:dyDescent="0.25">
      <c r="A423" s="7">
        <f t="shared" si="31"/>
        <v>0</v>
      </c>
      <c r="B423" s="5"/>
      <c r="C423" s="7" t="str">
        <f t="shared" si="30"/>
        <v/>
      </c>
      <c r="D423" s="7" t="str">
        <f>IF(B423="","",IF(AND(LEFT(B423,1)="D",G423="MMDVM"),Input!$H$5,IF(AND(LEFT(B423,1)="D",G423="DVRPU"),Input!$K$4,IF(AND(LEFT(B423,1)="D",G423="OTHER"),Input!$N$4,Input!$H$3))))</f>
        <v/>
      </c>
      <c r="E423" s="7" t="str">
        <f>IF(B423="","",IF(AND(LEFT(B423,1)="D",G423="MMDVM"),Input!$H$4,IF(AND(LEFT(B423,1)="D",G423="DVRPU"),Input!$K$3,IF(AND(LEFT(B423,1)="D",G423="OTHER"),Input!$N$3,Input!$H$3))))</f>
        <v/>
      </c>
      <c r="F423" s="5"/>
      <c r="G423" s="7" t="str">
        <f t="shared" si="29"/>
        <v/>
      </c>
      <c r="H423" s="7" t="str">
        <f t="shared" si="32"/>
        <v>Untuk Penambahan Channel Digital</v>
      </c>
      <c r="I423" s="7"/>
    </row>
    <row r="424" spans="1:9" x14ac:dyDescent="0.25">
      <c r="A424" s="7">
        <f t="shared" si="31"/>
        <v>0</v>
      </c>
      <c r="B424" s="5"/>
      <c r="C424" s="7" t="str">
        <f t="shared" si="30"/>
        <v/>
      </c>
      <c r="D424" s="7" t="str">
        <f>IF(B424="","",IF(AND(LEFT(B424,1)="D",G424="MMDVM"),Input!$H$5,IF(AND(LEFT(B424,1)="D",G424="DVRPU"),Input!$K$4,IF(AND(LEFT(B424,1)="D",G424="OTHER"),Input!$N$4,Input!$H$3))))</f>
        <v/>
      </c>
      <c r="E424" s="7" t="str">
        <f>IF(B424="","",IF(AND(LEFT(B424,1)="D",G424="MMDVM"),Input!$H$4,IF(AND(LEFT(B424,1)="D",G424="DVRPU"),Input!$K$3,IF(AND(LEFT(B424,1)="D",G424="OTHER"),Input!$N$3,Input!$H$3))))</f>
        <v/>
      </c>
      <c r="F424" s="5"/>
      <c r="G424" s="7" t="str">
        <f t="shared" si="29"/>
        <v/>
      </c>
      <c r="H424" s="7" t="str">
        <f t="shared" si="32"/>
        <v>Untuk Penambahan Channel Digital</v>
      </c>
      <c r="I424" s="7"/>
    </row>
    <row r="425" spans="1:9" x14ac:dyDescent="0.25">
      <c r="A425" s="7">
        <f t="shared" si="31"/>
        <v>0</v>
      </c>
      <c r="B425" s="5"/>
      <c r="C425" s="7" t="str">
        <f t="shared" si="30"/>
        <v/>
      </c>
      <c r="D425" s="7" t="str">
        <f>IF(B425="","",IF(AND(LEFT(B425,1)="D",G425="MMDVM"),Input!$H$5,IF(AND(LEFT(B425,1)="D",G425="DVRPU"),Input!$K$4,IF(AND(LEFT(B425,1)="D",G425="OTHER"),Input!$N$4,Input!$H$3))))</f>
        <v/>
      </c>
      <c r="E425" s="7" t="str">
        <f>IF(B425="","",IF(AND(LEFT(B425,1)="D",G425="MMDVM"),Input!$H$4,IF(AND(LEFT(B425,1)="D",G425="DVRPU"),Input!$K$3,IF(AND(LEFT(B425,1)="D",G425="OTHER"),Input!$N$3,Input!$H$3))))</f>
        <v/>
      </c>
      <c r="F425" s="5"/>
      <c r="G425" s="7" t="str">
        <f t="shared" si="29"/>
        <v/>
      </c>
      <c r="H425" s="7" t="str">
        <f t="shared" si="32"/>
        <v>Untuk Penambahan Channel Digital</v>
      </c>
      <c r="I425" s="7"/>
    </row>
    <row r="426" spans="1:9" x14ac:dyDescent="0.25">
      <c r="A426" s="7">
        <f t="shared" si="31"/>
        <v>0</v>
      </c>
      <c r="B426" s="5"/>
      <c r="C426" s="7" t="str">
        <f t="shared" si="30"/>
        <v/>
      </c>
      <c r="D426" s="7" t="str">
        <f>IF(B426="","",IF(AND(LEFT(B426,1)="D",G426="MMDVM"),Input!$H$5,IF(AND(LEFT(B426,1)="D",G426="DVRPU"),Input!$K$4,IF(AND(LEFT(B426,1)="D",G426="OTHER"),Input!$N$4,Input!$H$3))))</f>
        <v/>
      </c>
      <c r="E426" s="7" t="str">
        <f>IF(B426="","",IF(AND(LEFT(B426,1)="D",G426="MMDVM"),Input!$H$4,IF(AND(LEFT(B426,1)="D",G426="DVRPU"),Input!$K$3,IF(AND(LEFT(B426,1)="D",G426="OTHER"),Input!$N$3,Input!$H$3))))</f>
        <v/>
      </c>
      <c r="F426" s="5"/>
      <c r="G426" s="7" t="str">
        <f t="shared" si="29"/>
        <v/>
      </c>
      <c r="H426" s="7" t="str">
        <f t="shared" si="32"/>
        <v>Untuk Penambahan Channel Digital</v>
      </c>
      <c r="I426" s="7"/>
    </row>
    <row r="427" spans="1:9" x14ac:dyDescent="0.25">
      <c r="A427" s="7">
        <f t="shared" si="31"/>
        <v>0</v>
      </c>
      <c r="B427" s="5"/>
      <c r="C427" s="7" t="str">
        <f t="shared" si="30"/>
        <v/>
      </c>
      <c r="D427" s="7" t="str">
        <f>IF(B427="","",IF(AND(LEFT(B427,1)="D",G427="MMDVM"),Input!$H$5,IF(AND(LEFT(B427,1)="D",G427="DVRPU"),Input!$K$4,IF(AND(LEFT(B427,1)="D",G427="OTHER"),Input!$N$4,Input!$H$3))))</f>
        <v/>
      </c>
      <c r="E427" s="7" t="str">
        <f>IF(B427="","",IF(AND(LEFT(B427,1)="D",G427="MMDVM"),Input!$H$4,IF(AND(LEFT(B427,1)="D",G427="DVRPU"),Input!$K$3,IF(AND(LEFT(B427,1)="D",G427="OTHER"),Input!$N$3,Input!$H$3))))</f>
        <v/>
      </c>
      <c r="F427" s="5"/>
      <c r="G427" s="7" t="str">
        <f t="shared" si="29"/>
        <v/>
      </c>
      <c r="H427" s="7" t="str">
        <f t="shared" si="32"/>
        <v>Untuk Penambahan Channel Digital</v>
      </c>
      <c r="I427" s="7"/>
    </row>
    <row r="428" spans="1:9" x14ac:dyDescent="0.25">
      <c r="A428" s="7">
        <f t="shared" si="31"/>
        <v>0</v>
      </c>
      <c r="B428" s="5"/>
      <c r="C428" s="7" t="str">
        <f t="shared" si="30"/>
        <v/>
      </c>
      <c r="D428" s="7" t="str">
        <f>IF(B428="","",IF(AND(LEFT(B428,1)="D",G428="MMDVM"),Input!$H$5,IF(AND(LEFT(B428,1)="D",G428="DVRPU"),Input!$K$4,IF(AND(LEFT(B428,1)="D",G428="OTHER"),Input!$N$4,Input!$H$3))))</f>
        <v/>
      </c>
      <c r="E428" s="7" t="str">
        <f>IF(B428="","",IF(AND(LEFT(B428,1)="D",G428="MMDVM"),Input!$H$4,IF(AND(LEFT(B428,1)="D",G428="DVRPU"),Input!$K$3,IF(AND(LEFT(B428,1)="D",G428="OTHER"),Input!$N$3,Input!$H$3))))</f>
        <v/>
      </c>
      <c r="F428" s="5"/>
      <c r="G428" s="7" t="str">
        <f t="shared" si="29"/>
        <v/>
      </c>
      <c r="H428" s="7" t="str">
        <f t="shared" si="32"/>
        <v>Untuk Penambahan Channel Digital</v>
      </c>
      <c r="I428" s="7"/>
    </row>
    <row r="429" spans="1:9" x14ac:dyDescent="0.25">
      <c r="A429" s="7">
        <f t="shared" si="31"/>
        <v>0</v>
      </c>
      <c r="B429" s="5"/>
      <c r="C429" s="7" t="str">
        <f t="shared" si="30"/>
        <v/>
      </c>
      <c r="D429" s="7" t="str">
        <f>IF(B429="","",IF(AND(LEFT(B429,1)="D",G429="MMDVM"),Input!$H$5,IF(AND(LEFT(B429,1)="D",G429="DVRPU"),Input!$K$4,IF(AND(LEFT(B429,1)="D",G429="OTHER"),Input!$N$4,Input!$H$3))))</f>
        <v/>
      </c>
      <c r="E429" s="7" t="str">
        <f>IF(B429="","",IF(AND(LEFT(B429,1)="D",G429="MMDVM"),Input!$H$4,IF(AND(LEFT(B429,1)="D",G429="DVRPU"),Input!$K$3,IF(AND(LEFT(B429,1)="D",G429="OTHER"),Input!$N$3,Input!$H$3))))</f>
        <v/>
      </c>
      <c r="F429" s="5"/>
      <c r="G429" s="7" t="str">
        <f t="shared" si="29"/>
        <v/>
      </c>
      <c r="H429" s="7" t="str">
        <f t="shared" si="32"/>
        <v>Untuk Penambahan Channel Digital</v>
      </c>
      <c r="I429" s="7"/>
    </row>
    <row r="430" spans="1:9" x14ac:dyDescent="0.25">
      <c r="A430" s="7">
        <f t="shared" si="31"/>
        <v>0</v>
      </c>
      <c r="B430" s="5"/>
      <c r="C430" s="7" t="str">
        <f t="shared" si="30"/>
        <v/>
      </c>
      <c r="D430" s="7" t="str">
        <f>IF(B430="","",IF(AND(LEFT(B430,1)="D",G430="MMDVM"),Input!$H$5,IF(AND(LEFT(B430,1)="D",G430="DVRPU"),Input!$K$4,IF(AND(LEFT(B430,1)="D",G430="OTHER"),Input!$N$4,Input!$H$3))))</f>
        <v/>
      </c>
      <c r="E430" s="7" t="str">
        <f>IF(B430="","",IF(AND(LEFT(B430,1)="D",G430="MMDVM"),Input!$H$4,IF(AND(LEFT(B430,1)="D",G430="DVRPU"),Input!$K$3,IF(AND(LEFT(B430,1)="D",G430="OTHER"),Input!$N$3,Input!$H$3))))</f>
        <v/>
      </c>
      <c r="F430" s="5"/>
      <c r="G430" s="7" t="str">
        <f t="shared" si="29"/>
        <v/>
      </c>
      <c r="H430" s="7" t="str">
        <f t="shared" si="32"/>
        <v>Untuk Penambahan Channel Digital</v>
      </c>
      <c r="I430" s="7"/>
    </row>
    <row r="431" spans="1:9" x14ac:dyDescent="0.25">
      <c r="A431" s="7">
        <f t="shared" si="31"/>
        <v>0</v>
      </c>
      <c r="B431" s="5"/>
      <c r="C431" s="7" t="str">
        <f t="shared" si="30"/>
        <v/>
      </c>
      <c r="D431" s="7" t="str">
        <f>IF(B431="","",IF(AND(LEFT(B431,1)="D",G431="MMDVM"),Input!$H$5,IF(AND(LEFT(B431,1)="D",G431="DVRPU"),Input!$K$4,IF(AND(LEFT(B431,1)="D",G431="OTHER"),Input!$N$4,Input!$H$3))))</f>
        <v/>
      </c>
      <c r="E431" s="7" t="str">
        <f>IF(B431="","",IF(AND(LEFT(B431,1)="D",G431="MMDVM"),Input!$H$4,IF(AND(LEFT(B431,1)="D",G431="DVRPU"),Input!$K$3,IF(AND(LEFT(B431,1)="D",G431="OTHER"),Input!$N$3,Input!$H$3))))</f>
        <v/>
      </c>
      <c r="F431" s="5"/>
      <c r="G431" s="7" t="str">
        <f t="shared" si="29"/>
        <v/>
      </c>
      <c r="H431" s="7" t="str">
        <f t="shared" si="32"/>
        <v>Untuk Penambahan Channel Digital</v>
      </c>
      <c r="I431" s="7"/>
    </row>
    <row r="432" spans="1:9" x14ac:dyDescent="0.25">
      <c r="A432" s="7">
        <f t="shared" si="31"/>
        <v>0</v>
      </c>
      <c r="B432" s="5"/>
      <c r="C432" s="7" t="str">
        <f t="shared" si="30"/>
        <v/>
      </c>
      <c r="D432" s="7" t="str">
        <f>IF(B432="","",IF(AND(LEFT(B432,1)="D",G432="MMDVM"),Input!$H$5,IF(AND(LEFT(B432,1)="D",G432="DVRPU"),Input!$K$4,IF(AND(LEFT(B432,1)="D",G432="OTHER"),Input!$N$4,Input!$H$3))))</f>
        <v/>
      </c>
      <c r="E432" s="7" t="str">
        <f>IF(B432="","",IF(AND(LEFT(B432,1)="D",G432="MMDVM"),Input!$H$4,IF(AND(LEFT(B432,1)="D",G432="DVRPU"),Input!$K$3,IF(AND(LEFT(B432,1)="D",G432="OTHER"),Input!$N$3,Input!$H$3))))</f>
        <v/>
      </c>
      <c r="F432" s="5"/>
      <c r="G432" s="7" t="str">
        <f t="shared" si="29"/>
        <v/>
      </c>
      <c r="H432" s="7" t="str">
        <f t="shared" si="32"/>
        <v>Untuk Penambahan Channel Digital</v>
      </c>
      <c r="I432" s="7"/>
    </row>
    <row r="433" spans="1:9" x14ac:dyDescent="0.25">
      <c r="A433" s="7">
        <f t="shared" si="31"/>
        <v>0</v>
      </c>
      <c r="B433" s="5"/>
      <c r="C433" s="7" t="str">
        <f t="shared" si="30"/>
        <v/>
      </c>
      <c r="D433" s="7" t="str">
        <f>IF(B433="","",IF(AND(LEFT(B433,1)="D",G433="MMDVM"),Input!$H$5,IF(AND(LEFT(B433,1)="D",G433="DVRPU"),Input!$K$4,IF(AND(LEFT(B433,1)="D",G433="OTHER"),Input!$N$4,Input!$H$3))))</f>
        <v/>
      </c>
      <c r="E433" s="7" t="str">
        <f>IF(B433="","",IF(AND(LEFT(B433,1)="D",G433="MMDVM"),Input!$H$4,IF(AND(LEFT(B433,1)="D",G433="DVRPU"),Input!$K$3,IF(AND(LEFT(B433,1)="D",G433="OTHER"),Input!$N$3,Input!$H$3))))</f>
        <v/>
      </c>
      <c r="F433" s="5"/>
      <c r="G433" s="7" t="str">
        <f t="shared" si="29"/>
        <v/>
      </c>
      <c r="H433" s="7" t="str">
        <f t="shared" si="32"/>
        <v>Untuk Penambahan Channel Digital</v>
      </c>
      <c r="I433" s="7"/>
    </row>
    <row r="434" spans="1:9" x14ac:dyDescent="0.25">
      <c r="A434" s="7">
        <f t="shared" si="31"/>
        <v>0</v>
      </c>
      <c r="B434" s="5"/>
      <c r="C434" s="7" t="str">
        <f t="shared" si="30"/>
        <v/>
      </c>
      <c r="D434" s="7" t="str">
        <f>IF(B434="","",IF(AND(LEFT(B434,1)="D",G434="MMDVM"),Input!$H$5,IF(AND(LEFT(B434,1)="D",G434="DVRPU"),Input!$K$4,IF(AND(LEFT(B434,1)="D",G434="OTHER"),Input!$N$4,Input!$H$3))))</f>
        <v/>
      </c>
      <c r="E434" s="7" t="str">
        <f>IF(B434="","",IF(AND(LEFT(B434,1)="D",G434="MMDVM"),Input!$H$4,IF(AND(LEFT(B434,1)="D",G434="DVRPU"),Input!$K$3,IF(AND(LEFT(B434,1)="D",G434="OTHER"),Input!$N$3,Input!$H$3))))</f>
        <v/>
      </c>
      <c r="F434" s="5"/>
      <c r="G434" s="7" t="str">
        <f t="shared" si="29"/>
        <v/>
      </c>
      <c r="H434" s="7" t="str">
        <f t="shared" si="32"/>
        <v>Untuk Penambahan Channel Digital</v>
      </c>
      <c r="I434" s="7"/>
    </row>
    <row r="435" spans="1:9" x14ac:dyDescent="0.25">
      <c r="A435" s="7">
        <f t="shared" si="31"/>
        <v>0</v>
      </c>
      <c r="B435" s="5"/>
      <c r="C435" s="7" t="str">
        <f t="shared" si="30"/>
        <v/>
      </c>
      <c r="D435" s="7" t="str">
        <f>IF(B435="","",IF(AND(LEFT(B435,1)="D",G435="MMDVM"),Input!$H$5,IF(AND(LEFT(B435,1)="D",G435="DVRPU"),Input!$K$4,IF(AND(LEFT(B435,1)="D",G435="OTHER"),Input!$N$4,Input!$H$3))))</f>
        <v/>
      </c>
      <c r="E435" s="7" t="str">
        <f>IF(B435="","",IF(AND(LEFT(B435,1)="D",G435="MMDVM"),Input!$H$4,IF(AND(LEFT(B435,1)="D",G435="DVRPU"),Input!$K$3,IF(AND(LEFT(B435,1)="D",G435="OTHER"),Input!$N$3,Input!$H$3))))</f>
        <v/>
      </c>
      <c r="F435" s="5"/>
      <c r="G435" s="7" t="str">
        <f t="shared" si="29"/>
        <v/>
      </c>
      <c r="H435" s="7" t="str">
        <f t="shared" si="32"/>
        <v>Untuk Penambahan Channel Digital</v>
      </c>
      <c r="I435" s="7"/>
    </row>
    <row r="436" spans="1:9" x14ac:dyDescent="0.25">
      <c r="A436" s="7">
        <f t="shared" si="31"/>
        <v>0</v>
      </c>
      <c r="B436" s="5"/>
      <c r="C436" s="7" t="str">
        <f t="shared" si="30"/>
        <v/>
      </c>
      <c r="D436" s="7" t="str">
        <f>IF(B436="","",IF(AND(LEFT(B436,1)="D",G436="MMDVM"),Input!$H$5,IF(AND(LEFT(B436,1)="D",G436="DVRPU"),Input!$K$4,IF(AND(LEFT(B436,1)="D",G436="OTHER"),Input!$N$4,Input!$H$3))))</f>
        <v/>
      </c>
      <c r="E436" s="7" t="str">
        <f>IF(B436="","",IF(AND(LEFT(B436,1)="D",G436="MMDVM"),Input!$H$4,IF(AND(LEFT(B436,1)="D",G436="DVRPU"),Input!$K$3,IF(AND(LEFT(B436,1)="D",G436="OTHER"),Input!$N$3,Input!$H$3))))</f>
        <v/>
      </c>
      <c r="F436" s="5"/>
      <c r="G436" s="7" t="str">
        <f t="shared" si="29"/>
        <v/>
      </c>
      <c r="H436" s="7" t="str">
        <f t="shared" si="32"/>
        <v>Untuk Penambahan Channel Digital</v>
      </c>
      <c r="I436" s="7"/>
    </row>
    <row r="437" spans="1:9" x14ac:dyDescent="0.25">
      <c r="A437" s="7">
        <f t="shared" si="31"/>
        <v>0</v>
      </c>
      <c r="B437" s="5"/>
      <c r="C437" s="7" t="str">
        <f t="shared" si="30"/>
        <v/>
      </c>
      <c r="D437" s="7" t="str">
        <f>IF(B437="","",IF(AND(LEFT(B437,1)="D",G437="MMDVM"),Input!$H$5,IF(AND(LEFT(B437,1)="D",G437="DVRPU"),Input!$K$4,IF(AND(LEFT(B437,1)="D",G437="OTHER"),Input!$N$4,Input!$H$3))))</f>
        <v/>
      </c>
      <c r="E437" s="7" t="str">
        <f>IF(B437="","",IF(AND(LEFT(B437,1)="D",G437="MMDVM"),Input!$H$4,IF(AND(LEFT(B437,1)="D",G437="DVRPU"),Input!$K$3,IF(AND(LEFT(B437,1)="D",G437="OTHER"),Input!$N$3,Input!$H$3))))</f>
        <v/>
      </c>
      <c r="F437" s="5"/>
      <c r="G437" s="7" t="str">
        <f t="shared" si="29"/>
        <v/>
      </c>
      <c r="H437" s="7" t="str">
        <f t="shared" si="32"/>
        <v>Untuk Penambahan Channel Digital</v>
      </c>
      <c r="I437" s="7"/>
    </row>
    <row r="438" spans="1:9" x14ac:dyDescent="0.25">
      <c r="A438" s="7">
        <f t="shared" si="31"/>
        <v>0</v>
      </c>
      <c r="B438" s="5"/>
      <c r="C438" s="7" t="str">
        <f t="shared" si="30"/>
        <v/>
      </c>
      <c r="D438" s="7" t="str">
        <f>IF(B438="","",IF(AND(LEFT(B438,1)="D",G438="MMDVM"),Input!$H$5,IF(AND(LEFT(B438,1)="D",G438="DVRPU"),Input!$K$4,IF(AND(LEFT(B438,1)="D",G438="OTHER"),Input!$N$4,Input!$H$3))))</f>
        <v/>
      </c>
      <c r="E438" s="7" t="str">
        <f>IF(B438="","",IF(AND(LEFT(B438,1)="D",G438="MMDVM"),Input!$H$4,IF(AND(LEFT(B438,1)="D",G438="DVRPU"),Input!$K$3,IF(AND(LEFT(B438,1)="D",G438="OTHER"),Input!$N$3,Input!$H$3))))</f>
        <v/>
      </c>
      <c r="F438" s="5"/>
      <c r="G438" s="7" t="str">
        <f t="shared" si="29"/>
        <v/>
      </c>
      <c r="H438" s="7" t="str">
        <f t="shared" si="32"/>
        <v>Untuk Penambahan Channel Digital</v>
      </c>
      <c r="I438" s="7"/>
    </row>
    <row r="439" spans="1:9" x14ac:dyDescent="0.25">
      <c r="A439" s="7">
        <f t="shared" si="31"/>
        <v>0</v>
      </c>
      <c r="B439" s="5"/>
      <c r="C439" s="7" t="str">
        <f t="shared" si="30"/>
        <v/>
      </c>
      <c r="D439" s="7" t="str">
        <f>IF(B439="","",IF(AND(LEFT(B439,1)="D",G439="MMDVM"),Input!$H$5,IF(AND(LEFT(B439,1)="D",G439="DVRPU"),Input!$K$4,IF(AND(LEFT(B439,1)="D",G439="OTHER"),Input!$N$4,Input!$H$3))))</f>
        <v/>
      </c>
      <c r="E439" s="7" t="str">
        <f>IF(B439="","",IF(AND(LEFT(B439,1)="D",G439="MMDVM"),Input!$H$4,IF(AND(LEFT(B439,1)="D",G439="DVRPU"),Input!$K$3,IF(AND(LEFT(B439,1)="D",G439="OTHER"),Input!$N$3,Input!$H$3))))</f>
        <v/>
      </c>
      <c r="F439" s="5"/>
      <c r="G439" s="7" t="str">
        <f t="shared" si="29"/>
        <v/>
      </c>
      <c r="H439" s="7" t="str">
        <f t="shared" si="32"/>
        <v>Untuk Penambahan Channel Digital</v>
      </c>
      <c r="I439" s="7"/>
    </row>
    <row r="440" spans="1:9" x14ac:dyDescent="0.25">
      <c r="A440" s="7">
        <f t="shared" si="31"/>
        <v>0</v>
      </c>
      <c r="B440" s="5"/>
      <c r="C440" s="7" t="str">
        <f t="shared" si="30"/>
        <v/>
      </c>
      <c r="D440" s="7" t="str">
        <f>IF(B440="","",IF(AND(LEFT(B440,1)="D",G440="MMDVM"),Input!$H$5,IF(AND(LEFT(B440,1)="D",G440="DVRPU"),Input!$K$4,IF(AND(LEFT(B440,1)="D",G440="OTHER"),Input!$N$4,Input!$H$3))))</f>
        <v/>
      </c>
      <c r="E440" s="7" t="str">
        <f>IF(B440="","",IF(AND(LEFT(B440,1)="D",G440="MMDVM"),Input!$H$4,IF(AND(LEFT(B440,1)="D",G440="DVRPU"),Input!$K$3,IF(AND(LEFT(B440,1)="D",G440="OTHER"),Input!$N$3,Input!$H$3))))</f>
        <v/>
      </c>
      <c r="F440" s="5"/>
      <c r="G440" s="7" t="str">
        <f t="shared" si="29"/>
        <v/>
      </c>
      <c r="H440" s="7" t="str">
        <f t="shared" si="32"/>
        <v>Untuk Penambahan Channel Digital</v>
      </c>
      <c r="I440" s="7"/>
    </row>
    <row r="441" spans="1:9" x14ac:dyDescent="0.25">
      <c r="A441" s="7">
        <f t="shared" si="31"/>
        <v>0</v>
      </c>
      <c r="B441" s="5"/>
      <c r="C441" s="7" t="str">
        <f t="shared" si="30"/>
        <v/>
      </c>
      <c r="D441" s="7" t="str">
        <f>IF(B441="","",IF(AND(LEFT(B441,1)="D",G441="MMDVM"),Input!$H$5,IF(AND(LEFT(B441,1)="D",G441="DVRPU"),Input!$K$4,IF(AND(LEFT(B441,1)="D",G441="OTHER"),Input!$N$4,Input!$H$3))))</f>
        <v/>
      </c>
      <c r="E441" s="7" t="str">
        <f>IF(B441="","",IF(AND(LEFT(B441,1)="D",G441="MMDVM"),Input!$H$4,IF(AND(LEFT(B441,1)="D",G441="DVRPU"),Input!$K$3,IF(AND(LEFT(B441,1)="D",G441="OTHER"),Input!$N$3,Input!$H$3))))</f>
        <v/>
      </c>
      <c r="F441" s="5"/>
      <c r="G441" s="7" t="str">
        <f t="shared" si="29"/>
        <v/>
      </c>
      <c r="H441" s="7" t="str">
        <f t="shared" si="32"/>
        <v>Untuk Penambahan Channel Digital</v>
      </c>
      <c r="I441" s="7"/>
    </row>
    <row r="442" spans="1:9" x14ac:dyDescent="0.25">
      <c r="A442" s="7">
        <f t="shared" si="31"/>
        <v>0</v>
      </c>
      <c r="B442" s="5"/>
      <c r="C442" s="7" t="str">
        <f t="shared" si="30"/>
        <v/>
      </c>
      <c r="D442" s="7" t="str">
        <f>IF(B442="","",IF(AND(LEFT(B442,1)="D",G442="MMDVM"),Input!$H$5,IF(AND(LEFT(B442,1)="D",G442="DVRPU"),Input!$K$4,IF(AND(LEFT(B442,1)="D",G442="OTHER"),Input!$N$4,Input!$H$3))))</f>
        <v/>
      </c>
      <c r="E442" s="7" t="str">
        <f>IF(B442="","",IF(AND(LEFT(B442,1)="D",G442="MMDVM"),Input!$H$4,IF(AND(LEFT(B442,1)="D",G442="DVRPU"),Input!$K$3,IF(AND(LEFT(B442,1)="D",G442="OTHER"),Input!$N$3,Input!$H$3))))</f>
        <v/>
      </c>
      <c r="F442" s="5"/>
      <c r="G442" s="7" t="str">
        <f t="shared" si="29"/>
        <v/>
      </c>
      <c r="H442" s="7" t="str">
        <f t="shared" si="32"/>
        <v>Untuk Penambahan Channel Digital</v>
      </c>
      <c r="I442" s="7"/>
    </row>
    <row r="443" spans="1:9" x14ac:dyDescent="0.25">
      <c r="A443" s="7">
        <f t="shared" si="31"/>
        <v>0</v>
      </c>
      <c r="B443" s="5"/>
      <c r="C443" s="7" t="str">
        <f t="shared" si="30"/>
        <v/>
      </c>
      <c r="D443" s="7" t="str">
        <f>IF(B443="","",IF(AND(LEFT(B443,1)="D",G443="MMDVM"),Input!$H$5,IF(AND(LEFT(B443,1)="D",G443="DVRPU"),Input!$K$4,IF(AND(LEFT(B443,1)="D",G443="OTHER"),Input!$N$4,Input!$H$3))))</f>
        <v/>
      </c>
      <c r="E443" s="7" t="str">
        <f>IF(B443="","",IF(AND(LEFT(B443,1)="D",G443="MMDVM"),Input!$H$4,IF(AND(LEFT(B443,1)="D",G443="DVRPU"),Input!$K$3,IF(AND(LEFT(B443,1)="D",G443="OTHER"),Input!$N$3,Input!$H$3))))</f>
        <v/>
      </c>
      <c r="F443" s="5"/>
      <c r="G443" s="7" t="str">
        <f t="shared" si="29"/>
        <v/>
      </c>
      <c r="H443" s="7" t="str">
        <f t="shared" si="32"/>
        <v>Untuk Penambahan Channel Digital</v>
      </c>
      <c r="I443" s="7"/>
    </row>
    <row r="444" spans="1:9" x14ac:dyDescent="0.25">
      <c r="A444" s="7">
        <f t="shared" si="31"/>
        <v>0</v>
      </c>
      <c r="B444" s="5"/>
      <c r="C444" s="7" t="str">
        <f t="shared" si="30"/>
        <v/>
      </c>
      <c r="D444" s="7" t="str">
        <f>IF(B444="","",IF(AND(LEFT(B444,1)="D",G444="MMDVM"),Input!$H$5,IF(AND(LEFT(B444,1)="D",G444="DVRPU"),Input!$K$4,IF(AND(LEFT(B444,1)="D",G444="OTHER"),Input!$N$4,Input!$H$3))))</f>
        <v/>
      </c>
      <c r="E444" s="7" t="str">
        <f>IF(B444="","",IF(AND(LEFT(B444,1)="D",G444="MMDVM"),Input!$H$4,IF(AND(LEFT(B444,1)="D",G444="DVRPU"),Input!$K$3,IF(AND(LEFT(B444,1)="D",G444="OTHER"),Input!$N$3,Input!$H$3))))</f>
        <v/>
      </c>
      <c r="F444" s="5"/>
      <c r="G444" s="7" t="str">
        <f t="shared" si="29"/>
        <v/>
      </c>
      <c r="H444" s="7" t="str">
        <f t="shared" si="32"/>
        <v>Untuk Penambahan Channel Digital</v>
      </c>
      <c r="I444" s="7"/>
    </row>
    <row r="445" spans="1:9" x14ac:dyDescent="0.25">
      <c r="A445" s="7">
        <f t="shared" si="31"/>
        <v>0</v>
      </c>
      <c r="B445" s="5"/>
      <c r="C445" s="7" t="str">
        <f t="shared" si="30"/>
        <v/>
      </c>
      <c r="D445" s="7" t="str">
        <f>IF(B445="","",IF(AND(LEFT(B445,1)="D",G445="MMDVM"),Input!$H$5,IF(AND(LEFT(B445,1)="D",G445="DVRPU"),Input!$K$4,IF(AND(LEFT(B445,1)="D",G445="OTHER"),Input!$N$4,Input!$H$3))))</f>
        <v/>
      </c>
      <c r="E445" s="7" t="str">
        <f>IF(B445="","",IF(AND(LEFT(B445,1)="D",G445="MMDVM"),Input!$H$4,IF(AND(LEFT(B445,1)="D",G445="DVRPU"),Input!$K$3,IF(AND(LEFT(B445,1)="D",G445="OTHER"),Input!$N$3,Input!$H$3))))</f>
        <v/>
      </c>
      <c r="F445" s="5"/>
      <c r="G445" s="7" t="str">
        <f t="shared" si="29"/>
        <v/>
      </c>
      <c r="H445" s="7" t="str">
        <f t="shared" si="32"/>
        <v>Untuk Penambahan Channel Digital</v>
      </c>
      <c r="I445" s="7"/>
    </row>
    <row r="446" spans="1:9" x14ac:dyDescent="0.25">
      <c r="A446" s="7">
        <f t="shared" si="31"/>
        <v>0</v>
      </c>
      <c r="B446" s="5"/>
      <c r="C446" s="7" t="str">
        <f t="shared" si="30"/>
        <v/>
      </c>
      <c r="D446" s="7" t="str">
        <f>IF(B446="","",IF(AND(LEFT(B446,1)="D",G446="MMDVM"),Input!$H$5,IF(AND(LEFT(B446,1)="D",G446="DVRPU"),Input!$K$4,IF(AND(LEFT(B446,1)="D",G446="OTHER"),Input!$N$4,Input!$H$3))))</f>
        <v/>
      </c>
      <c r="E446" s="7" t="str">
        <f>IF(B446="","",IF(AND(LEFT(B446,1)="D",G446="MMDVM"),Input!$H$4,IF(AND(LEFT(B446,1)="D",G446="DVRPU"),Input!$K$3,IF(AND(LEFT(B446,1)="D",G446="OTHER"),Input!$N$3,Input!$H$3))))</f>
        <v/>
      </c>
      <c r="F446" s="5"/>
      <c r="G446" s="7" t="str">
        <f t="shared" si="29"/>
        <v/>
      </c>
      <c r="H446" s="7" t="str">
        <f t="shared" si="32"/>
        <v>Untuk Penambahan Channel Digital</v>
      </c>
      <c r="I446" s="7"/>
    </row>
    <row r="447" spans="1:9" x14ac:dyDescent="0.25">
      <c r="A447" s="7">
        <f t="shared" si="31"/>
        <v>0</v>
      </c>
      <c r="B447" s="5"/>
      <c r="C447" s="7" t="str">
        <f t="shared" si="30"/>
        <v/>
      </c>
      <c r="D447" s="7" t="str">
        <f>IF(B447="","",IF(AND(LEFT(B447,1)="D",G447="MMDVM"),Input!$H$5,IF(AND(LEFT(B447,1)="D",G447="DVRPU"),Input!$K$4,IF(AND(LEFT(B447,1)="D",G447="OTHER"),Input!$N$4,Input!$H$3))))</f>
        <v/>
      </c>
      <c r="E447" s="7" t="str">
        <f>IF(B447="","",IF(AND(LEFT(B447,1)="D",G447="MMDVM"),Input!$H$4,IF(AND(LEFT(B447,1)="D",G447="DVRPU"),Input!$K$3,IF(AND(LEFT(B447,1)="D",G447="OTHER"),Input!$N$3,Input!$H$3))))</f>
        <v/>
      </c>
      <c r="F447" s="5"/>
      <c r="G447" s="7" t="str">
        <f t="shared" si="29"/>
        <v/>
      </c>
      <c r="H447" s="7" t="str">
        <f t="shared" si="32"/>
        <v>Untuk Penambahan Channel Digital</v>
      </c>
      <c r="I447" s="7"/>
    </row>
    <row r="448" spans="1:9" x14ac:dyDescent="0.25">
      <c r="A448" s="7">
        <f t="shared" si="31"/>
        <v>0</v>
      </c>
      <c r="B448" s="5"/>
      <c r="C448" s="7" t="str">
        <f t="shared" si="30"/>
        <v/>
      </c>
      <c r="D448" s="7" t="str">
        <f>IF(B448="","",IF(AND(LEFT(B448,1)="D",G448="MMDVM"),Input!$H$5,IF(AND(LEFT(B448,1)="D",G448="DVRPU"),Input!$K$4,IF(AND(LEFT(B448,1)="D",G448="OTHER"),Input!$N$4,Input!$H$3))))</f>
        <v/>
      </c>
      <c r="E448" s="7" t="str">
        <f>IF(B448="","",IF(AND(LEFT(B448,1)="D",G448="MMDVM"),Input!$H$4,IF(AND(LEFT(B448,1)="D",G448="DVRPU"),Input!$K$3,IF(AND(LEFT(B448,1)="D",G448="OTHER"),Input!$N$3,Input!$H$3))))</f>
        <v/>
      </c>
      <c r="F448" s="5"/>
      <c r="G448" s="7" t="str">
        <f t="shared" si="29"/>
        <v/>
      </c>
      <c r="H448" s="7" t="str">
        <f t="shared" si="32"/>
        <v>Untuk Penambahan Channel Digital</v>
      </c>
      <c r="I448" s="7"/>
    </row>
    <row r="449" spans="1:9" x14ac:dyDescent="0.25">
      <c r="A449" s="7">
        <f t="shared" si="31"/>
        <v>0</v>
      </c>
      <c r="B449" s="5"/>
      <c r="C449" s="7" t="str">
        <f t="shared" si="30"/>
        <v/>
      </c>
      <c r="D449" s="7" t="str">
        <f>IF(B449="","",IF(AND(LEFT(B449,1)="D",G449="MMDVM"),Input!$H$5,IF(AND(LEFT(B449,1)="D",G449="DVRPU"),Input!$K$4,IF(AND(LEFT(B449,1)="D",G449="OTHER"),Input!$N$4,Input!$H$3))))</f>
        <v/>
      </c>
      <c r="E449" s="7" t="str">
        <f>IF(B449="","",IF(AND(LEFT(B449,1)="D",G449="MMDVM"),Input!$H$4,IF(AND(LEFT(B449,1)="D",G449="DVRPU"),Input!$K$3,IF(AND(LEFT(B449,1)="D",G449="OTHER"),Input!$N$3,Input!$H$3))))</f>
        <v/>
      </c>
      <c r="F449" s="5"/>
      <c r="G449" s="7" t="str">
        <f t="shared" si="29"/>
        <v/>
      </c>
      <c r="H449" s="7" t="str">
        <f t="shared" si="32"/>
        <v>Untuk Penambahan Channel Digital</v>
      </c>
      <c r="I449" s="7"/>
    </row>
    <row r="450" spans="1:9" x14ac:dyDescent="0.25">
      <c r="A450" s="7">
        <f t="shared" si="31"/>
        <v>0</v>
      </c>
      <c r="B450" s="5"/>
      <c r="C450" s="7" t="str">
        <f t="shared" si="30"/>
        <v/>
      </c>
      <c r="D450" s="7" t="str">
        <f>IF(B450="","",IF(AND(LEFT(B450,1)="D",G450="MMDVM"),Input!$H$5,IF(AND(LEFT(B450,1)="D",G450="DVRPU"),Input!$K$4,IF(AND(LEFT(B450,1)="D",G450="OTHER"),Input!$N$4,Input!$H$3))))</f>
        <v/>
      </c>
      <c r="E450" s="7" t="str">
        <f>IF(B450="","",IF(AND(LEFT(B450,1)="D",G450="MMDVM"),Input!$H$4,IF(AND(LEFT(B450,1)="D",G450="DVRPU"),Input!$K$3,IF(AND(LEFT(B450,1)="D",G450="OTHER"),Input!$N$3,Input!$H$3))))</f>
        <v/>
      </c>
      <c r="F450" s="5"/>
      <c r="G450" s="7" t="str">
        <f t="shared" ref="G450:G497" si="33">IF(MID(B450,2,1)="M","MMDVM",IF(MID(B450,2,1)="R","DVRPU",IF(MID(B450,2,1)="L","OTHER","")))</f>
        <v/>
      </c>
      <c r="H450" s="7" t="str">
        <f t="shared" si="32"/>
        <v>Untuk Penambahan Channel Digital</v>
      </c>
      <c r="I450" s="7"/>
    </row>
    <row r="451" spans="1:9" x14ac:dyDescent="0.25">
      <c r="A451" s="7">
        <f t="shared" si="31"/>
        <v>0</v>
      </c>
      <c r="B451" s="5"/>
      <c r="C451" s="7" t="str">
        <f t="shared" ref="C451:C497" si="34">IF(B451="","","D")</f>
        <v/>
      </c>
      <c r="D451" s="7" t="str">
        <f>IF(B451="","",IF(AND(LEFT(B451,1)="D",G451="MMDVM"),Input!$H$5,IF(AND(LEFT(B451,1)="D",G451="DVRPU"),Input!$K$4,IF(AND(LEFT(B451,1)="D",G451="OTHER"),Input!$N$4,Input!$H$3))))</f>
        <v/>
      </c>
      <c r="E451" s="7" t="str">
        <f>IF(B451="","",IF(AND(LEFT(B451,1)="D",G451="MMDVM"),Input!$H$4,IF(AND(LEFT(B451,1)="D",G451="DVRPU"),Input!$K$3,IF(AND(LEFT(B451,1)="D",G451="OTHER"),Input!$N$3,Input!$H$3))))</f>
        <v/>
      </c>
      <c r="F451" s="5"/>
      <c r="G451" s="7" t="str">
        <f t="shared" si="33"/>
        <v/>
      </c>
      <c r="H451" s="7" t="str">
        <f t="shared" si="32"/>
        <v>Untuk Penambahan Channel Digital</v>
      </c>
      <c r="I451" s="7"/>
    </row>
    <row r="452" spans="1:9" x14ac:dyDescent="0.25">
      <c r="A452" s="7">
        <f t="shared" si="31"/>
        <v>0</v>
      </c>
      <c r="B452" s="5"/>
      <c r="C452" s="7" t="str">
        <f t="shared" si="34"/>
        <v/>
      </c>
      <c r="D452" s="7" t="str">
        <f>IF(B452="","",IF(AND(LEFT(B452,1)="D",G452="MMDVM"),Input!$H$5,IF(AND(LEFT(B452,1)="D",G452="DVRPU"),Input!$K$4,IF(AND(LEFT(B452,1)="D",G452="OTHER"),Input!$N$4,Input!$H$3))))</f>
        <v/>
      </c>
      <c r="E452" s="7" t="str">
        <f>IF(B452="","",IF(AND(LEFT(B452,1)="D",G452="MMDVM"),Input!$H$4,IF(AND(LEFT(B452,1)="D",G452="DVRPU"),Input!$K$3,IF(AND(LEFT(B452,1)="D",G452="OTHER"),Input!$N$3,Input!$H$3))))</f>
        <v/>
      </c>
      <c r="F452" s="5"/>
      <c r="G452" s="7" t="str">
        <f t="shared" si="33"/>
        <v/>
      </c>
      <c r="H452" s="7" t="str">
        <f t="shared" si="32"/>
        <v>Untuk Penambahan Channel Digital</v>
      </c>
      <c r="I452" s="7"/>
    </row>
    <row r="453" spans="1:9" x14ac:dyDescent="0.25">
      <c r="A453" s="7">
        <f t="shared" si="31"/>
        <v>0</v>
      </c>
      <c r="B453" s="5"/>
      <c r="C453" s="7" t="str">
        <f t="shared" si="34"/>
        <v/>
      </c>
      <c r="D453" s="7" t="str">
        <f>IF(B453="","",IF(AND(LEFT(B453,1)="D",G453="MMDVM"),Input!$H$5,IF(AND(LEFT(B453,1)="D",G453="DVRPU"),Input!$K$4,IF(AND(LEFT(B453,1)="D",G453="OTHER"),Input!$N$4,Input!$H$3))))</f>
        <v/>
      </c>
      <c r="E453" s="7" t="str">
        <f>IF(B453="","",IF(AND(LEFT(B453,1)="D",G453="MMDVM"),Input!$H$4,IF(AND(LEFT(B453,1)="D",G453="DVRPU"),Input!$K$3,IF(AND(LEFT(B453,1)="D",G453="OTHER"),Input!$N$3,Input!$H$3))))</f>
        <v/>
      </c>
      <c r="F453" s="5"/>
      <c r="G453" s="7" t="str">
        <f t="shared" si="33"/>
        <v/>
      </c>
      <c r="H453" s="7" t="str">
        <f t="shared" si="32"/>
        <v>Untuk Penambahan Channel Digital</v>
      </c>
      <c r="I453" s="7"/>
    </row>
    <row r="454" spans="1:9" x14ac:dyDescent="0.25">
      <c r="A454" s="7">
        <f t="shared" si="31"/>
        <v>0</v>
      </c>
      <c r="B454" s="5"/>
      <c r="C454" s="7" t="str">
        <f t="shared" si="34"/>
        <v/>
      </c>
      <c r="D454" s="7" t="str">
        <f>IF(B454="","",IF(AND(LEFT(B454,1)="D",G454="MMDVM"),Input!$H$5,IF(AND(LEFT(B454,1)="D",G454="DVRPU"),Input!$K$4,IF(AND(LEFT(B454,1)="D",G454="OTHER"),Input!$N$4,Input!$H$3))))</f>
        <v/>
      </c>
      <c r="E454" s="7" t="str">
        <f>IF(B454="","",IF(AND(LEFT(B454,1)="D",G454="MMDVM"),Input!$H$4,IF(AND(LEFT(B454,1)="D",G454="DVRPU"),Input!$K$3,IF(AND(LEFT(B454,1)="D",G454="OTHER"),Input!$N$3,Input!$H$3))))</f>
        <v/>
      </c>
      <c r="F454" s="5"/>
      <c r="G454" s="7" t="str">
        <f t="shared" si="33"/>
        <v/>
      </c>
      <c r="H454" s="7" t="str">
        <f t="shared" si="32"/>
        <v>Untuk Penambahan Channel Digital</v>
      </c>
      <c r="I454" s="7"/>
    </row>
    <row r="455" spans="1:9" x14ac:dyDescent="0.25">
      <c r="A455" s="7">
        <f t="shared" si="31"/>
        <v>0</v>
      </c>
      <c r="B455" s="5"/>
      <c r="C455" s="7" t="str">
        <f t="shared" si="34"/>
        <v/>
      </c>
      <c r="D455" s="7" t="str">
        <f>IF(B455="","",IF(AND(LEFT(B455,1)="D",G455="MMDVM"),Input!$H$5,IF(AND(LEFT(B455,1)="D",G455="DVRPU"),Input!$K$4,IF(AND(LEFT(B455,1)="D",G455="OTHER"),Input!$N$4,Input!$H$3))))</f>
        <v/>
      </c>
      <c r="E455" s="7" t="str">
        <f>IF(B455="","",IF(AND(LEFT(B455,1)="D",G455="MMDVM"),Input!$H$4,IF(AND(LEFT(B455,1)="D",G455="DVRPU"),Input!$K$3,IF(AND(LEFT(B455,1)="D",G455="OTHER"),Input!$N$3,Input!$H$3))))</f>
        <v/>
      </c>
      <c r="F455" s="5"/>
      <c r="G455" s="7" t="str">
        <f t="shared" si="33"/>
        <v/>
      </c>
      <c r="H455" s="7" t="str">
        <f t="shared" si="32"/>
        <v>Untuk Penambahan Channel Digital</v>
      </c>
      <c r="I455" s="7"/>
    </row>
    <row r="456" spans="1:9" x14ac:dyDescent="0.25">
      <c r="A456" s="7">
        <f t="shared" si="31"/>
        <v>0</v>
      </c>
      <c r="B456" s="5"/>
      <c r="C456" s="7" t="str">
        <f t="shared" si="34"/>
        <v/>
      </c>
      <c r="D456" s="7" t="str">
        <f>IF(B456="","",IF(AND(LEFT(B456,1)="D",G456="MMDVM"),Input!$H$5,IF(AND(LEFT(B456,1)="D",G456="DVRPU"),Input!$K$4,IF(AND(LEFT(B456,1)="D",G456="OTHER"),Input!$N$4,Input!$H$3))))</f>
        <v/>
      </c>
      <c r="E456" s="7" t="str">
        <f>IF(B456="","",IF(AND(LEFT(B456,1)="D",G456="MMDVM"),Input!$H$4,IF(AND(LEFT(B456,1)="D",G456="DVRPU"),Input!$K$3,IF(AND(LEFT(B456,1)="D",G456="OTHER"),Input!$N$3,Input!$H$3))))</f>
        <v/>
      </c>
      <c r="F456" s="5"/>
      <c r="G456" s="7" t="str">
        <f t="shared" si="33"/>
        <v/>
      </c>
      <c r="H456" s="7" t="str">
        <f t="shared" si="32"/>
        <v>Untuk Penambahan Channel Digital</v>
      </c>
      <c r="I456" s="7"/>
    </row>
    <row r="457" spans="1:9" x14ac:dyDescent="0.25">
      <c r="A457" s="7">
        <f t="shared" si="31"/>
        <v>0</v>
      </c>
      <c r="B457" s="5"/>
      <c r="C457" s="7" t="str">
        <f t="shared" si="34"/>
        <v/>
      </c>
      <c r="D457" s="7" t="str">
        <f>IF(B457="","",IF(AND(LEFT(B457,1)="D",G457="MMDVM"),Input!$H$5,IF(AND(LEFT(B457,1)="D",G457="DVRPU"),Input!$K$4,IF(AND(LEFT(B457,1)="D",G457="OTHER"),Input!$N$4,Input!$H$3))))</f>
        <v/>
      </c>
      <c r="E457" s="7" t="str">
        <f>IF(B457="","",IF(AND(LEFT(B457,1)="D",G457="MMDVM"),Input!$H$4,IF(AND(LEFT(B457,1)="D",G457="DVRPU"),Input!$K$3,IF(AND(LEFT(B457,1)="D",G457="OTHER"),Input!$N$3,Input!$H$3))))</f>
        <v/>
      </c>
      <c r="F457" s="5"/>
      <c r="G457" s="7" t="str">
        <f t="shared" si="33"/>
        <v/>
      </c>
      <c r="H457" s="7" t="str">
        <f t="shared" si="32"/>
        <v>Untuk Penambahan Channel Digital</v>
      </c>
      <c r="I457" s="7"/>
    </row>
    <row r="458" spans="1:9" x14ac:dyDescent="0.25">
      <c r="A458" s="7">
        <f t="shared" si="31"/>
        <v>0</v>
      </c>
      <c r="B458" s="5"/>
      <c r="C458" s="7" t="str">
        <f t="shared" si="34"/>
        <v/>
      </c>
      <c r="D458" s="7" t="str">
        <f>IF(B458="","",IF(AND(LEFT(B458,1)="D",G458="MMDVM"),Input!$H$5,IF(AND(LEFT(B458,1)="D",G458="DVRPU"),Input!$K$4,IF(AND(LEFT(B458,1)="D",G458="OTHER"),Input!$N$4,Input!$H$3))))</f>
        <v/>
      </c>
      <c r="E458" s="7" t="str">
        <f>IF(B458="","",IF(AND(LEFT(B458,1)="D",G458="MMDVM"),Input!$H$4,IF(AND(LEFT(B458,1)="D",G458="DVRPU"),Input!$K$3,IF(AND(LEFT(B458,1)="D",G458="OTHER"),Input!$N$3,Input!$H$3))))</f>
        <v/>
      </c>
      <c r="F458" s="5"/>
      <c r="G458" s="7" t="str">
        <f t="shared" si="33"/>
        <v/>
      </c>
      <c r="H458" s="7" t="str">
        <f t="shared" si="32"/>
        <v>Untuk Penambahan Channel Digital</v>
      </c>
      <c r="I458" s="7"/>
    </row>
    <row r="459" spans="1:9" x14ac:dyDescent="0.25">
      <c r="A459" s="7">
        <f t="shared" si="31"/>
        <v>0</v>
      </c>
      <c r="B459" s="5"/>
      <c r="C459" s="7" t="str">
        <f t="shared" si="34"/>
        <v/>
      </c>
      <c r="D459" s="7" t="str">
        <f>IF(B459="","",IF(AND(LEFT(B459,1)="D",G459="MMDVM"),Input!$H$5,IF(AND(LEFT(B459,1)="D",G459="DVRPU"),Input!$K$4,IF(AND(LEFT(B459,1)="D",G459="OTHER"),Input!$N$4,Input!$H$3))))</f>
        <v/>
      </c>
      <c r="E459" s="7" t="str">
        <f>IF(B459="","",IF(AND(LEFT(B459,1)="D",G459="MMDVM"),Input!$H$4,IF(AND(LEFT(B459,1)="D",G459="DVRPU"),Input!$K$3,IF(AND(LEFT(B459,1)="D",G459="OTHER"),Input!$N$3,Input!$H$3))))</f>
        <v/>
      </c>
      <c r="F459" s="5"/>
      <c r="G459" s="7" t="str">
        <f t="shared" si="33"/>
        <v/>
      </c>
      <c r="H459" s="7" t="str">
        <f t="shared" si="32"/>
        <v>Untuk Penambahan Channel Digital</v>
      </c>
      <c r="I459" s="7"/>
    </row>
    <row r="460" spans="1:9" x14ac:dyDescent="0.25">
      <c r="A460" s="7">
        <f t="shared" si="31"/>
        <v>0</v>
      </c>
      <c r="B460" s="5"/>
      <c r="C460" s="7" t="str">
        <f t="shared" si="34"/>
        <v/>
      </c>
      <c r="D460" s="7" t="str">
        <f>IF(B460="","",IF(AND(LEFT(B460,1)="D",G460="MMDVM"),Input!$H$5,IF(AND(LEFT(B460,1)="D",G460="DVRPU"),Input!$K$4,IF(AND(LEFT(B460,1)="D",G460="OTHER"),Input!$N$4,Input!$H$3))))</f>
        <v/>
      </c>
      <c r="E460" s="7" t="str">
        <f>IF(B460="","",IF(AND(LEFT(B460,1)="D",G460="MMDVM"),Input!$H$4,IF(AND(LEFT(B460,1)="D",G460="DVRPU"),Input!$K$3,IF(AND(LEFT(B460,1)="D",G460="OTHER"),Input!$N$3,Input!$H$3))))</f>
        <v/>
      </c>
      <c r="F460" s="5"/>
      <c r="G460" s="7" t="str">
        <f t="shared" si="33"/>
        <v/>
      </c>
      <c r="H460" s="7" t="str">
        <f t="shared" si="32"/>
        <v>Untuk Penambahan Channel Digital</v>
      </c>
      <c r="I460" s="7"/>
    </row>
    <row r="461" spans="1:9" x14ac:dyDescent="0.25">
      <c r="A461" s="7">
        <f t="shared" si="31"/>
        <v>0</v>
      </c>
      <c r="B461" s="5"/>
      <c r="C461" s="7" t="str">
        <f t="shared" si="34"/>
        <v/>
      </c>
      <c r="D461" s="7" t="str">
        <f>IF(B461="","",IF(AND(LEFT(B461,1)="D",G461="MMDVM"),Input!$H$5,IF(AND(LEFT(B461,1)="D",G461="DVRPU"),Input!$K$4,IF(AND(LEFT(B461,1)="D",G461="OTHER"),Input!$N$4,Input!$H$3))))</f>
        <v/>
      </c>
      <c r="E461" s="7" t="str">
        <f>IF(B461="","",IF(AND(LEFT(B461,1)="D",G461="MMDVM"),Input!$H$4,IF(AND(LEFT(B461,1)="D",G461="DVRPU"),Input!$K$3,IF(AND(LEFT(B461,1)="D",G461="OTHER"),Input!$N$3,Input!$H$3))))</f>
        <v/>
      </c>
      <c r="F461" s="5"/>
      <c r="G461" s="7" t="str">
        <f t="shared" si="33"/>
        <v/>
      </c>
      <c r="H461" s="7" t="str">
        <f t="shared" si="32"/>
        <v>Untuk Penambahan Channel Digital</v>
      </c>
      <c r="I461" s="7"/>
    </row>
    <row r="462" spans="1:9" x14ac:dyDescent="0.25">
      <c r="A462" s="7">
        <f t="shared" si="31"/>
        <v>0</v>
      </c>
      <c r="B462" s="5"/>
      <c r="C462" s="7" t="str">
        <f t="shared" si="34"/>
        <v/>
      </c>
      <c r="D462" s="7" t="str">
        <f>IF(B462="","",IF(AND(LEFT(B462,1)="D",G462="MMDVM"),Input!$H$5,IF(AND(LEFT(B462,1)="D",G462="DVRPU"),Input!$K$4,IF(AND(LEFT(B462,1)="D",G462="OTHER"),Input!$N$4,Input!$H$3))))</f>
        <v/>
      </c>
      <c r="E462" s="7" t="str">
        <f>IF(B462="","",IF(AND(LEFT(B462,1)="D",G462="MMDVM"),Input!$H$4,IF(AND(LEFT(B462,1)="D",G462="DVRPU"),Input!$K$3,IF(AND(LEFT(B462,1)="D",G462="OTHER"),Input!$N$3,Input!$H$3))))</f>
        <v/>
      </c>
      <c r="F462" s="5"/>
      <c r="G462" s="7" t="str">
        <f t="shared" si="33"/>
        <v/>
      </c>
      <c r="H462" s="7" t="str">
        <f t="shared" si="32"/>
        <v>Untuk Penambahan Channel Digital</v>
      </c>
      <c r="I462" s="7"/>
    </row>
    <row r="463" spans="1:9" x14ac:dyDescent="0.25">
      <c r="A463" s="7">
        <f t="shared" si="31"/>
        <v>0</v>
      </c>
      <c r="B463" s="5"/>
      <c r="C463" s="7" t="str">
        <f t="shared" si="34"/>
        <v/>
      </c>
      <c r="D463" s="7" t="str">
        <f>IF(B463="","",IF(AND(LEFT(B463,1)="D",G463="MMDVM"),Input!$H$5,IF(AND(LEFT(B463,1)="D",G463="DVRPU"),Input!$K$4,IF(AND(LEFT(B463,1)="D",G463="OTHER"),Input!$N$4,Input!$H$3))))</f>
        <v/>
      </c>
      <c r="E463" s="7" t="str">
        <f>IF(B463="","",IF(AND(LEFT(B463,1)="D",G463="MMDVM"),Input!$H$4,IF(AND(LEFT(B463,1)="D",G463="DVRPU"),Input!$K$3,IF(AND(LEFT(B463,1)="D",G463="OTHER"),Input!$N$3,Input!$H$3))))</f>
        <v/>
      </c>
      <c r="F463" s="5"/>
      <c r="G463" s="7" t="str">
        <f t="shared" si="33"/>
        <v/>
      </c>
      <c r="H463" s="7" t="str">
        <f t="shared" si="32"/>
        <v>Untuk Penambahan Channel Digital</v>
      </c>
      <c r="I463" s="7"/>
    </row>
    <row r="464" spans="1:9" x14ac:dyDescent="0.25">
      <c r="A464" s="7">
        <f t="shared" si="31"/>
        <v>0</v>
      </c>
      <c r="B464" s="5"/>
      <c r="C464" s="7" t="str">
        <f t="shared" si="34"/>
        <v/>
      </c>
      <c r="D464" s="7" t="str">
        <f>IF(B464="","",IF(AND(LEFT(B464,1)="D",G464="MMDVM"),Input!$H$5,IF(AND(LEFT(B464,1)="D",G464="DVRPU"),Input!$K$4,IF(AND(LEFT(B464,1)="D",G464="OTHER"),Input!$N$4,Input!$H$3))))</f>
        <v/>
      </c>
      <c r="E464" s="7" t="str">
        <f>IF(B464="","",IF(AND(LEFT(B464,1)="D",G464="MMDVM"),Input!$H$4,IF(AND(LEFT(B464,1)="D",G464="DVRPU"),Input!$K$3,IF(AND(LEFT(B464,1)="D",G464="OTHER"),Input!$N$3,Input!$H$3))))</f>
        <v/>
      </c>
      <c r="F464" s="5"/>
      <c r="G464" s="7" t="str">
        <f t="shared" si="33"/>
        <v/>
      </c>
      <c r="H464" s="7" t="str">
        <f t="shared" si="32"/>
        <v>Untuk Penambahan Channel Digital</v>
      </c>
      <c r="I464" s="7"/>
    </row>
    <row r="465" spans="1:9" x14ac:dyDescent="0.25">
      <c r="A465" s="7">
        <f t="shared" si="31"/>
        <v>0</v>
      </c>
      <c r="B465" s="5"/>
      <c r="C465" s="7" t="str">
        <f t="shared" si="34"/>
        <v/>
      </c>
      <c r="D465" s="7" t="str">
        <f>IF(B465="","",IF(AND(LEFT(B465,1)="D",G465="MMDVM"),Input!$H$5,IF(AND(LEFT(B465,1)="D",G465="DVRPU"),Input!$K$4,IF(AND(LEFT(B465,1)="D",G465="OTHER"),Input!$N$4,Input!$H$3))))</f>
        <v/>
      </c>
      <c r="E465" s="7" t="str">
        <f>IF(B465="","",IF(AND(LEFT(B465,1)="D",G465="MMDVM"),Input!$H$4,IF(AND(LEFT(B465,1)="D",G465="DVRPU"),Input!$K$3,IF(AND(LEFT(B465,1)="D",G465="OTHER"),Input!$N$3,Input!$H$3))))</f>
        <v/>
      </c>
      <c r="F465" s="5"/>
      <c r="G465" s="7" t="str">
        <f t="shared" si="33"/>
        <v/>
      </c>
      <c r="H465" s="7" t="str">
        <f t="shared" si="32"/>
        <v>Untuk Penambahan Channel Digital</v>
      </c>
      <c r="I465" s="7"/>
    </row>
    <row r="466" spans="1:9" x14ac:dyDescent="0.25">
      <c r="A466" s="7">
        <f t="shared" si="31"/>
        <v>0</v>
      </c>
      <c r="B466" s="5"/>
      <c r="C466" s="7" t="str">
        <f t="shared" si="34"/>
        <v/>
      </c>
      <c r="D466" s="7" t="str">
        <f>IF(B466="","",IF(AND(LEFT(B466,1)="D",G466="MMDVM"),Input!$H$5,IF(AND(LEFT(B466,1)="D",G466="DVRPU"),Input!$K$4,IF(AND(LEFT(B466,1)="D",G466="OTHER"),Input!$N$4,Input!$H$3))))</f>
        <v/>
      </c>
      <c r="E466" s="7" t="str">
        <f>IF(B466="","",IF(AND(LEFT(B466,1)="D",G466="MMDVM"),Input!$H$4,IF(AND(LEFT(B466,1)="D",G466="DVRPU"),Input!$K$3,IF(AND(LEFT(B466,1)="D",G466="OTHER"),Input!$N$3,Input!$H$3))))</f>
        <v/>
      </c>
      <c r="F466" s="5"/>
      <c r="G466" s="7" t="str">
        <f t="shared" si="33"/>
        <v/>
      </c>
      <c r="H466" s="7" t="str">
        <f t="shared" si="32"/>
        <v>Untuk Penambahan Channel Digital</v>
      </c>
      <c r="I466" s="7"/>
    </row>
    <row r="467" spans="1:9" x14ac:dyDescent="0.25">
      <c r="A467" s="7">
        <f t="shared" si="31"/>
        <v>0</v>
      </c>
      <c r="B467" s="5"/>
      <c r="C467" s="7" t="str">
        <f t="shared" si="34"/>
        <v/>
      </c>
      <c r="D467" s="7" t="str">
        <f>IF(B467="","",IF(AND(LEFT(B467,1)="D",G467="MMDVM"),Input!$H$5,IF(AND(LEFT(B467,1)="D",G467="DVRPU"),Input!$K$4,IF(AND(LEFT(B467,1)="D",G467="OTHER"),Input!$N$4,Input!$H$3))))</f>
        <v/>
      </c>
      <c r="E467" s="7" t="str">
        <f>IF(B467="","",IF(AND(LEFT(B467,1)="D",G467="MMDVM"),Input!$H$4,IF(AND(LEFT(B467,1)="D",G467="DVRPU"),Input!$K$3,IF(AND(LEFT(B467,1)="D",G467="OTHER"),Input!$N$3,Input!$H$3))))</f>
        <v/>
      </c>
      <c r="F467" s="5"/>
      <c r="G467" s="7" t="str">
        <f t="shared" si="33"/>
        <v/>
      </c>
      <c r="H467" s="7" t="str">
        <f t="shared" si="32"/>
        <v>Untuk Penambahan Channel Digital</v>
      </c>
      <c r="I467" s="7"/>
    </row>
    <row r="468" spans="1:9" x14ac:dyDescent="0.25">
      <c r="A468" s="7">
        <f t="shared" si="31"/>
        <v>0</v>
      </c>
      <c r="B468" s="5"/>
      <c r="C468" s="7" t="str">
        <f t="shared" si="34"/>
        <v/>
      </c>
      <c r="D468" s="7" t="str">
        <f>IF(B468="","",IF(AND(LEFT(B468,1)="D",G468="MMDVM"),Input!$H$5,IF(AND(LEFT(B468,1)="D",G468="DVRPU"),Input!$K$4,IF(AND(LEFT(B468,1)="D",G468="OTHER"),Input!$N$4,Input!$H$3))))</f>
        <v/>
      </c>
      <c r="E468" s="7" t="str">
        <f>IF(B468="","",IF(AND(LEFT(B468,1)="D",G468="MMDVM"),Input!$H$4,IF(AND(LEFT(B468,1)="D",G468="DVRPU"),Input!$K$3,IF(AND(LEFT(B468,1)="D",G468="OTHER"),Input!$N$3,Input!$H$3))))</f>
        <v/>
      </c>
      <c r="F468" s="5"/>
      <c r="G468" s="7" t="str">
        <f t="shared" si="33"/>
        <v/>
      </c>
      <c r="H468" s="7" t="str">
        <f t="shared" si="32"/>
        <v>Untuk Penambahan Channel Digital</v>
      </c>
      <c r="I468" s="7"/>
    </row>
    <row r="469" spans="1:9" x14ac:dyDescent="0.25">
      <c r="A469" s="7">
        <f t="shared" si="31"/>
        <v>0</v>
      </c>
      <c r="B469" s="5"/>
      <c r="C469" s="7" t="str">
        <f t="shared" si="34"/>
        <v/>
      </c>
      <c r="D469" s="7" t="str">
        <f>IF(B469="","",IF(AND(LEFT(B469,1)="D",G469="MMDVM"),Input!$H$5,IF(AND(LEFT(B469,1)="D",G469="DVRPU"),Input!$K$4,IF(AND(LEFT(B469,1)="D",G469="OTHER"),Input!$N$4,Input!$H$3))))</f>
        <v/>
      </c>
      <c r="E469" s="7" t="str">
        <f>IF(B469="","",IF(AND(LEFT(B469,1)="D",G469="MMDVM"),Input!$H$4,IF(AND(LEFT(B469,1)="D",G469="DVRPU"),Input!$K$3,IF(AND(LEFT(B469,1)="D",G469="OTHER"),Input!$N$3,Input!$H$3))))</f>
        <v/>
      </c>
      <c r="F469" s="5"/>
      <c r="G469" s="7" t="str">
        <f t="shared" si="33"/>
        <v/>
      </c>
      <c r="H469" s="7" t="str">
        <f t="shared" si="32"/>
        <v>Untuk Penambahan Channel Digital</v>
      </c>
      <c r="I469" s="7"/>
    </row>
    <row r="470" spans="1:9" x14ac:dyDescent="0.25">
      <c r="A470" s="7">
        <f t="shared" si="31"/>
        <v>0</v>
      </c>
      <c r="B470" s="5"/>
      <c r="C470" s="7" t="str">
        <f t="shared" si="34"/>
        <v/>
      </c>
      <c r="D470" s="7" t="str">
        <f>IF(B470="","",IF(AND(LEFT(B470,1)="D",G470="MMDVM"),Input!$H$5,IF(AND(LEFT(B470,1)="D",G470="DVRPU"),Input!$K$4,IF(AND(LEFT(B470,1)="D",G470="OTHER"),Input!$N$4,Input!$H$3))))</f>
        <v/>
      </c>
      <c r="E470" s="7" t="str">
        <f>IF(B470="","",IF(AND(LEFT(B470,1)="D",G470="MMDVM"),Input!$H$4,IF(AND(LEFT(B470,1)="D",G470="DVRPU"),Input!$K$3,IF(AND(LEFT(B470,1)="D",G470="OTHER"),Input!$N$3,Input!$H$3))))</f>
        <v/>
      </c>
      <c r="F470" s="5"/>
      <c r="G470" s="7" t="str">
        <f t="shared" si="33"/>
        <v/>
      </c>
      <c r="H470" s="7" t="str">
        <f t="shared" si="32"/>
        <v>Untuk Penambahan Channel Digital</v>
      </c>
      <c r="I470" s="7"/>
    </row>
    <row r="471" spans="1:9" x14ac:dyDescent="0.25">
      <c r="A471" s="7">
        <f t="shared" si="31"/>
        <v>0</v>
      </c>
      <c r="B471" s="5"/>
      <c r="C471" s="7" t="str">
        <f t="shared" si="34"/>
        <v/>
      </c>
      <c r="D471" s="7" t="str">
        <f>IF(B471="","",IF(AND(LEFT(B471,1)="D",G471="MMDVM"),Input!$H$5,IF(AND(LEFT(B471,1)="D",G471="DVRPU"),Input!$K$4,IF(AND(LEFT(B471,1)="D",G471="OTHER"),Input!$N$4,Input!$H$3))))</f>
        <v/>
      </c>
      <c r="E471" s="7" t="str">
        <f>IF(B471="","",IF(AND(LEFT(B471,1)="D",G471="MMDVM"),Input!$H$4,IF(AND(LEFT(B471,1)="D",G471="DVRPU"),Input!$K$3,IF(AND(LEFT(B471,1)="D",G471="OTHER"),Input!$N$3,Input!$H$3))))</f>
        <v/>
      </c>
      <c r="F471" s="5"/>
      <c r="G471" s="7" t="str">
        <f t="shared" si="33"/>
        <v/>
      </c>
      <c r="H471" s="7" t="str">
        <f t="shared" si="32"/>
        <v>Untuk Penambahan Channel Digital</v>
      </c>
      <c r="I471" s="7"/>
    </row>
    <row r="472" spans="1:9" x14ac:dyDescent="0.25">
      <c r="A472" s="7">
        <f t="shared" si="31"/>
        <v>0</v>
      </c>
      <c r="B472" s="5"/>
      <c r="C472" s="7" t="str">
        <f t="shared" si="34"/>
        <v/>
      </c>
      <c r="D472" s="7" t="str">
        <f>IF(B472="","",IF(AND(LEFT(B472,1)="D",G472="MMDVM"),Input!$H$5,IF(AND(LEFT(B472,1)="D",G472="DVRPU"),Input!$K$4,IF(AND(LEFT(B472,1)="D",G472="OTHER"),Input!$N$4,Input!$H$3))))</f>
        <v/>
      </c>
      <c r="E472" s="7" t="str">
        <f>IF(B472="","",IF(AND(LEFT(B472,1)="D",G472="MMDVM"),Input!$H$4,IF(AND(LEFT(B472,1)="D",G472="DVRPU"),Input!$K$3,IF(AND(LEFT(B472,1)="D",G472="OTHER"),Input!$N$3,Input!$H$3))))</f>
        <v/>
      </c>
      <c r="F472" s="5"/>
      <c r="G472" s="7" t="str">
        <f t="shared" si="33"/>
        <v/>
      </c>
      <c r="H472" s="7" t="str">
        <f t="shared" si="32"/>
        <v>Untuk Penambahan Channel Digital</v>
      </c>
      <c r="I472" s="7"/>
    </row>
    <row r="473" spans="1:9" x14ac:dyDescent="0.25">
      <c r="A473" s="7">
        <f t="shared" ref="A473:A497" si="35">IF(B473="",0,A472+1)</f>
        <v>0</v>
      </c>
      <c r="B473" s="5"/>
      <c r="C473" s="7" t="str">
        <f t="shared" si="34"/>
        <v/>
      </c>
      <c r="D473" s="7" t="str">
        <f>IF(B473="","",IF(AND(LEFT(B473,1)="D",G473="MMDVM"),Input!$H$5,IF(AND(LEFT(B473,1)="D",G473="DVRPU"),Input!$K$4,IF(AND(LEFT(B473,1)="D",G473="OTHER"),Input!$N$4,Input!$H$3))))</f>
        <v/>
      </c>
      <c r="E473" s="7" t="str">
        <f>IF(B473="","",IF(AND(LEFT(B473,1)="D",G473="MMDVM"),Input!$H$4,IF(AND(LEFT(B473,1)="D",G473="DVRPU"),Input!$K$3,IF(AND(LEFT(B473,1)="D",G473="OTHER"),Input!$N$3,Input!$H$3))))</f>
        <v/>
      </c>
      <c r="F473" s="5"/>
      <c r="G473" s="7" t="str">
        <f t="shared" si="33"/>
        <v/>
      </c>
      <c r="H473" s="7" t="str">
        <f t="shared" si="32"/>
        <v>Untuk Penambahan Channel Digital</v>
      </c>
      <c r="I473" s="7"/>
    </row>
    <row r="474" spans="1:9" x14ac:dyDescent="0.25">
      <c r="A474" s="7">
        <f t="shared" si="35"/>
        <v>0</v>
      </c>
      <c r="B474" s="5"/>
      <c r="C474" s="7" t="str">
        <f t="shared" si="34"/>
        <v/>
      </c>
      <c r="D474" s="7" t="str">
        <f>IF(B474="","",IF(AND(LEFT(B474,1)="D",G474="MMDVM"),Input!$H$5,IF(AND(LEFT(B474,1)="D",G474="DVRPU"),Input!$K$4,IF(AND(LEFT(B474,1)="D",G474="OTHER"),Input!$N$4,Input!$H$3))))</f>
        <v/>
      </c>
      <c r="E474" s="7" t="str">
        <f>IF(B474="","",IF(AND(LEFT(B474,1)="D",G474="MMDVM"),Input!$H$4,IF(AND(LEFT(B474,1)="D",G474="DVRPU"),Input!$K$3,IF(AND(LEFT(B474,1)="D",G474="OTHER"),Input!$N$3,Input!$H$3))))</f>
        <v/>
      </c>
      <c r="F474" s="5"/>
      <c r="G474" s="7" t="str">
        <f t="shared" si="33"/>
        <v/>
      </c>
      <c r="H474" s="7" t="str">
        <f t="shared" ref="H474:H497" si="36">IF(B474="","Untuk Penambahan Channel Digital","Channel Tambahan User")</f>
        <v>Untuk Penambahan Channel Digital</v>
      </c>
      <c r="I474" s="7"/>
    </row>
    <row r="475" spans="1:9" x14ac:dyDescent="0.25">
      <c r="A475" s="7">
        <f t="shared" si="35"/>
        <v>0</v>
      </c>
      <c r="B475" s="5"/>
      <c r="C475" s="7" t="str">
        <f t="shared" si="34"/>
        <v/>
      </c>
      <c r="D475" s="7" t="str">
        <f>IF(B475="","",IF(AND(LEFT(B475,1)="D",G475="MMDVM"),Input!$H$5,IF(AND(LEFT(B475,1)="D",G475="DVRPU"),Input!$K$4,IF(AND(LEFT(B475,1)="D",G475="OTHER"),Input!$N$4,Input!$H$3))))</f>
        <v/>
      </c>
      <c r="E475" s="7" t="str">
        <f>IF(B475="","",IF(AND(LEFT(B475,1)="D",G475="MMDVM"),Input!$H$4,IF(AND(LEFT(B475,1)="D",G475="DVRPU"),Input!$K$3,IF(AND(LEFT(B475,1)="D",G475="OTHER"),Input!$N$3,Input!$H$3))))</f>
        <v/>
      </c>
      <c r="F475" s="5"/>
      <c r="G475" s="7" t="str">
        <f t="shared" si="33"/>
        <v/>
      </c>
      <c r="H475" s="7" t="str">
        <f t="shared" si="36"/>
        <v>Untuk Penambahan Channel Digital</v>
      </c>
      <c r="I475" s="7"/>
    </row>
    <row r="476" spans="1:9" x14ac:dyDescent="0.25">
      <c r="A476" s="7">
        <f t="shared" si="35"/>
        <v>0</v>
      </c>
      <c r="B476" s="5"/>
      <c r="C476" s="7" t="str">
        <f t="shared" si="34"/>
        <v/>
      </c>
      <c r="D476" s="7" t="str">
        <f>IF(B476="","",IF(AND(LEFT(B476,1)="D",G476="MMDVM"),Input!$H$5,IF(AND(LEFT(B476,1)="D",G476="DVRPU"),Input!$K$4,IF(AND(LEFT(B476,1)="D",G476="OTHER"),Input!$N$4,Input!$H$3))))</f>
        <v/>
      </c>
      <c r="E476" s="7" t="str">
        <f>IF(B476="","",IF(AND(LEFT(B476,1)="D",G476="MMDVM"),Input!$H$4,IF(AND(LEFT(B476,1)="D",G476="DVRPU"),Input!$K$3,IF(AND(LEFT(B476,1)="D",G476="OTHER"),Input!$N$3,Input!$H$3))))</f>
        <v/>
      </c>
      <c r="F476" s="5"/>
      <c r="G476" s="7" t="str">
        <f t="shared" si="33"/>
        <v/>
      </c>
      <c r="H476" s="7" t="str">
        <f t="shared" si="36"/>
        <v>Untuk Penambahan Channel Digital</v>
      </c>
      <c r="I476" s="7"/>
    </row>
    <row r="477" spans="1:9" x14ac:dyDescent="0.25">
      <c r="A477" s="7">
        <f t="shared" si="35"/>
        <v>0</v>
      </c>
      <c r="B477" s="5"/>
      <c r="C477" s="7" t="str">
        <f t="shared" si="34"/>
        <v/>
      </c>
      <c r="D477" s="7" t="str">
        <f>IF(B477="","",IF(AND(LEFT(B477,1)="D",G477="MMDVM"),Input!$H$5,IF(AND(LEFT(B477,1)="D",G477="DVRPU"),Input!$K$4,IF(AND(LEFT(B477,1)="D",G477="OTHER"),Input!$N$4,Input!$H$3))))</f>
        <v/>
      </c>
      <c r="E477" s="7" t="str">
        <f>IF(B477="","",IF(AND(LEFT(B477,1)="D",G477="MMDVM"),Input!$H$4,IF(AND(LEFT(B477,1)="D",G477="DVRPU"),Input!$K$3,IF(AND(LEFT(B477,1)="D",G477="OTHER"),Input!$N$3,Input!$H$3))))</f>
        <v/>
      </c>
      <c r="F477" s="5"/>
      <c r="G477" s="7" t="str">
        <f t="shared" si="33"/>
        <v/>
      </c>
      <c r="H477" s="7" t="str">
        <f t="shared" si="36"/>
        <v>Untuk Penambahan Channel Digital</v>
      </c>
      <c r="I477" s="7"/>
    </row>
    <row r="478" spans="1:9" x14ac:dyDescent="0.25">
      <c r="A478" s="7">
        <f t="shared" si="35"/>
        <v>0</v>
      </c>
      <c r="B478" s="5"/>
      <c r="C478" s="7" t="str">
        <f t="shared" si="34"/>
        <v/>
      </c>
      <c r="D478" s="7" t="str">
        <f>IF(B478="","",IF(AND(LEFT(B478,1)="D",G478="MMDVM"),Input!$H$5,IF(AND(LEFT(B478,1)="D",G478="DVRPU"),Input!$K$4,IF(AND(LEFT(B478,1)="D",G478="OTHER"),Input!$N$4,Input!$H$3))))</f>
        <v/>
      </c>
      <c r="E478" s="7" t="str">
        <f>IF(B478="","",IF(AND(LEFT(B478,1)="D",G478="MMDVM"),Input!$H$4,IF(AND(LEFT(B478,1)="D",G478="DVRPU"),Input!$K$3,IF(AND(LEFT(B478,1)="D",G478="OTHER"),Input!$N$3,Input!$H$3))))</f>
        <v/>
      </c>
      <c r="F478" s="5"/>
      <c r="G478" s="7" t="str">
        <f t="shared" si="33"/>
        <v/>
      </c>
      <c r="H478" s="7" t="str">
        <f t="shared" si="36"/>
        <v>Untuk Penambahan Channel Digital</v>
      </c>
      <c r="I478" s="7"/>
    </row>
    <row r="479" spans="1:9" x14ac:dyDescent="0.25">
      <c r="A479" s="7">
        <f t="shared" si="35"/>
        <v>0</v>
      </c>
      <c r="B479" s="5"/>
      <c r="C479" s="7" t="str">
        <f t="shared" si="34"/>
        <v/>
      </c>
      <c r="D479" s="7" t="str">
        <f>IF(B479="","",IF(AND(LEFT(B479,1)="D",G479="MMDVM"),Input!$H$5,IF(AND(LEFT(B479,1)="D",G479="DVRPU"),Input!$K$4,IF(AND(LEFT(B479,1)="D",G479="OTHER"),Input!$N$4,Input!$H$3))))</f>
        <v/>
      </c>
      <c r="E479" s="7" t="str">
        <f>IF(B479="","",IF(AND(LEFT(B479,1)="D",G479="MMDVM"),Input!$H$4,IF(AND(LEFT(B479,1)="D",G479="DVRPU"),Input!$K$3,IF(AND(LEFT(B479,1)="D",G479="OTHER"),Input!$N$3,Input!$H$3))))</f>
        <v/>
      </c>
      <c r="F479" s="5"/>
      <c r="G479" s="7" t="str">
        <f t="shared" si="33"/>
        <v/>
      </c>
      <c r="H479" s="7" t="str">
        <f t="shared" si="36"/>
        <v>Untuk Penambahan Channel Digital</v>
      </c>
      <c r="I479" s="7"/>
    </row>
    <row r="480" spans="1:9" x14ac:dyDescent="0.25">
      <c r="A480" s="7">
        <f t="shared" si="35"/>
        <v>0</v>
      </c>
      <c r="B480" s="5"/>
      <c r="C480" s="7" t="str">
        <f t="shared" si="34"/>
        <v/>
      </c>
      <c r="D480" s="7" t="str">
        <f>IF(B480="","",IF(AND(LEFT(B480,1)="D",G480="MMDVM"),Input!$H$5,IF(AND(LEFT(B480,1)="D",G480="DVRPU"),Input!$K$4,IF(AND(LEFT(B480,1)="D",G480="OTHER"),Input!$N$4,Input!$H$3))))</f>
        <v/>
      </c>
      <c r="E480" s="7" t="str">
        <f>IF(B480="","",IF(AND(LEFT(B480,1)="D",G480="MMDVM"),Input!$H$4,IF(AND(LEFT(B480,1)="D",G480="DVRPU"),Input!$K$3,IF(AND(LEFT(B480,1)="D",G480="OTHER"),Input!$N$3,Input!$H$3))))</f>
        <v/>
      </c>
      <c r="F480" s="5"/>
      <c r="G480" s="7" t="str">
        <f t="shared" si="33"/>
        <v/>
      </c>
      <c r="H480" s="7" t="str">
        <f t="shared" si="36"/>
        <v>Untuk Penambahan Channel Digital</v>
      </c>
      <c r="I480" s="7"/>
    </row>
    <row r="481" spans="1:9" x14ac:dyDescent="0.25">
      <c r="A481" s="7">
        <f t="shared" si="35"/>
        <v>0</v>
      </c>
      <c r="B481" s="5"/>
      <c r="C481" s="7" t="str">
        <f t="shared" si="34"/>
        <v/>
      </c>
      <c r="D481" s="7" t="str">
        <f>IF(B481="","",IF(AND(LEFT(B481,1)="D",G481="MMDVM"),Input!$H$5,IF(AND(LEFT(B481,1)="D",G481="DVRPU"),Input!$K$4,IF(AND(LEFT(B481,1)="D",G481="OTHER"),Input!$N$4,Input!$H$3))))</f>
        <v/>
      </c>
      <c r="E481" s="7" t="str">
        <f>IF(B481="","",IF(AND(LEFT(B481,1)="D",G481="MMDVM"),Input!$H$4,IF(AND(LEFT(B481,1)="D",G481="DVRPU"),Input!$K$3,IF(AND(LEFT(B481,1)="D",G481="OTHER"),Input!$N$3,Input!$H$3))))</f>
        <v/>
      </c>
      <c r="F481" s="5"/>
      <c r="G481" s="7" t="str">
        <f t="shared" si="33"/>
        <v/>
      </c>
      <c r="H481" s="7" t="str">
        <f t="shared" si="36"/>
        <v>Untuk Penambahan Channel Digital</v>
      </c>
      <c r="I481" s="7"/>
    </row>
    <row r="482" spans="1:9" x14ac:dyDescent="0.25">
      <c r="A482" s="7">
        <f t="shared" si="35"/>
        <v>0</v>
      </c>
      <c r="B482" s="5"/>
      <c r="C482" s="7" t="str">
        <f t="shared" si="34"/>
        <v/>
      </c>
      <c r="D482" s="7" t="str">
        <f>IF(B482="","",IF(AND(LEFT(B482,1)="D",G482="MMDVM"),Input!$H$5,IF(AND(LEFT(B482,1)="D",G482="DVRPU"),Input!$K$4,IF(AND(LEFT(B482,1)="D",G482="OTHER"),Input!$N$4,Input!$H$3))))</f>
        <v/>
      </c>
      <c r="E482" s="7" t="str">
        <f>IF(B482="","",IF(AND(LEFT(B482,1)="D",G482="MMDVM"),Input!$H$4,IF(AND(LEFT(B482,1)="D",G482="DVRPU"),Input!$K$3,IF(AND(LEFT(B482,1)="D",G482="OTHER"),Input!$N$3,Input!$H$3))))</f>
        <v/>
      </c>
      <c r="F482" s="5"/>
      <c r="G482" s="7" t="str">
        <f t="shared" si="33"/>
        <v/>
      </c>
      <c r="H482" s="7" t="str">
        <f t="shared" si="36"/>
        <v>Untuk Penambahan Channel Digital</v>
      </c>
      <c r="I482" s="7"/>
    </row>
    <row r="483" spans="1:9" x14ac:dyDescent="0.25">
      <c r="A483" s="7">
        <f t="shared" si="35"/>
        <v>0</v>
      </c>
      <c r="B483" s="5"/>
      <c r="C483" s="7" t="str">
        <f t="shared" si="34"/>
        <v/>
      </c>
      <c r="D483" s="7" t="str">
        <f>IF(B483="","",IF(AND(LEFT(B483,1)="D",G483="MMDVM"),Input!$H$5,IF(AND(LEFT(B483,1)="D",G483="DVRPU"),Input!$K$4,IF(AND(LEFT(B483,1)="D",G483="OTHER"),Input!$N$4,Input!$H$3))))</f>
        <v/>
      </c>
      <c r="E483" s="7" t="str">
        <f>IF(B483="","",IF(AND(LEFT(B483,1)="D",G483="MMDVM"),Input!$H$4,IF(AND(LEFT(B483,1)="D",G483="DVRPU"),Input!$K$3,IF(AND(LEFT(B483,1)="D",G483="OTHER"),Input!$N$3,Input!$H$3))))</f>
        <v/>
      </c>
      <c r="F483" s="5"/>
      <c r="G483" s="7" t="str">
        <f t="shared" si="33"/>
        <v/>
      </c>
      <c r="H483" s="7" t="str">
        <f t="shared" si="36"/>
        <v>Untuk Penambahan Channel Digital</v>
      </c>
      <c r="I483" s="7"/>
    </row>
    <row r="484" spans="1:9" x14ac:dyDescent="0.25">
      <c r="A484" s="7">
        <f t="shared" si="35"/>
        <v>0</v>
      </c>
      <c r="B484" s="5"/>
      <c r="C484" s="7" t="str">
        <f t="shared" si="34"/>
        <v/>
      </c>
      <c r="D484" s="7" t="str">
        <f>IF(B484="","",IF(AND(LEFT(B484,1)="D",G484="MMDVM"),Input!$H$5,IF(AND(LEFT(B484,1)="D",G484="DVRPU"),Input!$K$4,IF(AND(LEFT(B484,1)="D",G484="OTHER"),Input!$N$4,Input!$H$3))))</f>
        <v/>
      </c>
      <c r="E484" s="7" t="str">
        <f>IF(B484="","",IF(AND(LEFT(B484,1)="D",G484="MMDVM"),Input!$H$4,IF(AND(LEFT(B484,1)="D",G484="DVRPU"),Input!$K$3,IF(AND(LEFT(B484,1)="D",G484="OTHER"),Input!$N$3,Input!$H$3))))</f>
        <v/>
      </c>
      <c r="F484" s="5"/>
      <c r="G484" s="7" t="str">
        <f t="shared" si="33"/>
        <v/>
      </c>
      <c r="H484" s="7" t="str">
        <f t="shared" si="36"/>
        <v>Untuk Penambahan Channel Digital</v>
      </c>
      <c r="I484" s="7"/>
    </row>
    <row r="485" spans="1:9" x14ac:dyDescent="0.25">
      <c r="A485" s="7">
        <f t="shared" si="35"/>
        <v>0</v>
      </c>
      <c r="B485" s="5"/>
      <c r="C485" s="7" t="str">
        <f t="shared" si="34"/>
        <v/>
      </c>
      <c r="D485" s="7" t="str">
        <f>IF(B485="","",IF(AND(LEFT(B485,1)="D",G485="MMDVM"),Input!$H$5,IF(AND(LEFT(B485,1)="D",G485="DVRPU"),Input!$K$4,IF(AND(LEFT(B485,1)="D",G485="OTHER"),Input!$N$4,Input!$H$3))))</f>
        <v/>
      </c>
      <c r="E485" s="7" t="str">
        <f>IF(B485="","",IF(AND(LEFT(B485,1)="D",G485="MMDVM"),Input!$H$4,IF(AND(LEFT(B485,1)="D",G485="DVRPU"),Input!$K$3,IF(AND(LEFT(B485,1)="D",G485="OTHER"),Input!$N$3,Input!$H$3))))</f>
        <v/>
      </c>
      <c r="F485" s="5"/>
      <c r="G485" s="7" t="str">
        <f t="shared" si="33"/>
        <v/>
      </c>
      <c r="H485" s="7" t="str">
        <f t="shared" si="36"/>
        <v>Untuk Penambahan Channel Digital</v>
      </c>
      <c r="I485" s="7"/>
    </row>
    <row r="486" spans="1:9" x14ac:dyDescent="0.25">
      <c r="A486" s="7">
        <f t="shared" si="35"/>
        <v>0</v>
      </c>
      <c r="B486" s="5"/>
      <c r="C486" s="7" t="str">
        <f t="shared" si="34"/>
        <v/>
      </c>
      <c r="D486" s="7" t="str">
        <f>IF(B486="","",IF(AND(LEFT(B486,1)="D",G486="MMDVM"),Input!$H$5,IF(AND(LEFT(B486,1)="D",G486="DVRPU"),Input!$K$4,IF(AND(LEFT(B486,1)="D",G486="OTHER"),Input!$N$4,Input!$H$3))))</f>
        <v/>
      </c>
      <c r="E486" s="7" t="str">
        <f>IF(B486="","",IF(AND(LEFT(B486,1)="D",G486="MMDVM"),Input!$H$4,IF(AND(LEFT(B486,1)="D",G486="DVRPU"),Input!$K$3,IF(AND(LEFT(B486,1)="D",G486="OTHER"),Input!$N$3,Input!$H$3))))</f>
        <v/>
      </c>
      <c r="F486" s="5"/>
      <c r="G486" s="7" t="str">
        <f t="shared" si="33"/>
        <v/>
      </c>
      <c r="H486" s="7" t="str">
        <f t="shared" si="36"/>
        <v>Untuk Penambahan Channel Digital</v>
      </c>
      <c r="I486" s="7"/>
    </row>
    <row r="487" spans="1:9" x14ac:dyDescent="0.25">
      <c r="A487" s="7">
        <f t="shared" si="35"/>
        <v>0</v>
      </c>
      <c r="B487" s="5"/>
      <c r="C487" s="7" t="str">
        <f t="shared" si="34"/>
        <v/>
      </c>
      <c r="D487" s="7" t="str">
        <f>IF(B487="","",IF(AND(LEFT(B487,1)="D",G487="MMDVM"),Input!$H$5,IF(AND(LEFT(B487,1)="D",G487="DVRPU"),Input!$K$4,IF(AND(LEFT(B487,1)="D",G487="OTHER"),Input!$N$4,Input!$H$3))))</f>
        <v/>
      </c>
      <c r="E487" s="7" t="str">
        <f>IF(B487="","",IF(AND(LEFT(B487,1)="D",G487="MMDVM"),Input!$H$4,IF(AND(LEFT(B487,1)="D",G487="DVRPU"),Input!$K$3,IF(AND(LEFT(B487,1)="D",G487="OTHER"),Input!$N$3,Input!$H$3))))</f>
        <v/>
      </c>
      <c r="F487" s="5"/>
      <c r="G487" s="7" t="str">
        <f t="shared" si="33"/>
        <v/>
      </c>
      <c r="H487" s="7" t="str">
        <f t="shared" si="36"/>
        <v>Untuk Penambahan Channel Digital</v>
      </c>
      <c r="I487" s="7"/>
    </row>
    <row r="488" spans="1:9" x14ac:dyDescent="0.25">
      <c r="A488" s="7">
        <f t="shared" si="35"/>
        <v>0</v>
      </c>
      <c r="B488" s="5"/>
      <c r="C488" s="7" t="str">
        <f t="shared" si="34"/>
        <v/>
      </c>
      <c r="D488" s="7" t="str">
        <f>IF(B488="","",IF(AND(LEFT(B488,1)="D",G488="MMDVM"),Input!$H$5,IF(AND(LEFT(B488,1)="D",G488="DVRPU"),Input!$K$4,IF(AND(LEFT(B488,1)="D",G488="OTHER"),Input!$N$4,Input!$H$3))))</f>
        <v/>
      </c>
      <c r="E488" s="7" t="str">
        <f>IF(B488="","",IF(AND(LEFT(B488,1)="D",G488="MMDVM"),Input!$H$4,IF(AND(LEFT(B488,1)="D",G488="DVRPU"),Input!$K$3,IF(AND(LEFT(B488,1)="D",G488="OTHER"),Input!$N$3,Input!$H$3))))</f>
        <v/>
      </c>
      <c r="F488" s="5"/>
      <c r="G488" s="7" t="str">
        <f t="shared" si="33"/>
        <v/>
      </c>
      <c r="H488" s="7" t="str">
        <f t="shared" si="36"/>
        <v>Untuk Penambahan Channel Digital</v>
      </c>
      <c r="I488" s="7"/>
    </row>
    <row r="489" spans="1:9" x14ac:dyDescent="0.25">
      <c r="A489" s="7">
        <f t="shared" si="35"/>
        <v>0</v>
      </c>
      <c r="B489" s="5"/>
      <c r="C489" s="7" t="str">
        <f t="shared" si="34"/>
        <v/>
      </c>
      <c r="D489" s="7" t="str">
        <f>IF(B489="","",IF(AND(LEFT(B489,1)="D",G489="MMDVM"),Input!$H$5,IF(AND(LEFT(B489,1)="D",G489="DVRPU"),Input!$K$4,IF(AND(LEFT(B489,1)="D",G489="OTHER"),Input!$N$4,Input!$H$3))))</f>
        <v/>
      </c>
      <c r="E489" s="7" t="str">
        <f>IF(B489="","",IF(AND(LEFT(B489,1)="D",G489="MMDVM"),Input!$H$4,IF(AND(LEFT(B489,1)="D",G489="DVRPU"),Input!$K$3,IF(AND(LEFT(B489,1)="D",G489="OTHER"),Input!$N$3,Input!$H$3))))</f>
        <v/>
      </c>
      <c r="F489" s="5"/>
      <c r="G489" s="7" t="str">
        <f t="shared" si="33"/>
        <v/>
      </c>
      <c r="H489" s="7" t="str">
        <f t="shared" si="36"/>
        <v>Untuk Penambahan Channel Digital</v>
      </c>
      <c r="I489" s="7"/>
    </row>
    <row r="490" spans="1:9" x14ac:dyDescent="0.25">
      <c r="A490" s="7">
        <f t="shared" si="35"/>
        <v>0</v>
      </c>
      <c r="B490" s="5"/>
      <c r="C490" s="7" t="str">
        <f t="shared" si="34"/>
        <v/>
      </c>
      <c r="D490" s="7" t="str">
        <f>IF(B490="","",IF(AND(LEFT(B490,1)="D",G490="MMDVM"),Input!$H$5,IF(AND(LEFT(B490,1)="D",G490="DVRPU"),Input!$K$4,IF(AND(LEFT(B490,1)="D",G490="OTHER"),Input!$N$4,Input!$H$3))))</f>
        <v/>
      </c>
      <c r="E490" s="7" t="str">
        <f>IF(B490="","",IF(AND(LEFT(B490,1)="D",G490="MMDVM"),Input!$H$4,IF(AND(LEFT(B490,1)="D",G490="DVRPU"),Input!$K$3,IF(AND(LEFT(B490,1)="D",G490="OTHER"),Input!$N$3,Input!$H$3))))</f>
        <v/>
      </c>
      <c r="F490" s="5"/>
      <c r="G490" s="7" t="str">
        <f t="shared" si="33"/>
        <v/>
      </c>
      <c r="H490" s="7" t="str">
        <f t="shared" si="36"/>
        <v>Untuk Penambahan Channel Digital</v>
      </c>
      <c r="I490" s="7"/>
    </row>
    <row r="491" spans="1:9" x14ac:dyDescent="0.25">
      <c r="A491" s="7">
        <f t="shared" si="35"/>
        <v>0</v>
      </c>
      <c r="B491" s="5"/>
      <c r="C491" s="7" t="str">
        <f t="shared" si="34"/>
        <v/>
      </c>
      <c r="D491" s="7" t="str">
        <f>IF(B491="","",IF(AND(LEFT(B491,1)="D",G491="MMDVM"),Input!$H$5,IF(AND(LEFT(B491,1)="D",G491="DVRPU"),Input!$K$4,IF(AND(LEFT(B491,1)="D",G491="OTHER"),Input!$N$4,Input!$H$3))))</f>
        <v/>
      </c>
      <c r="E491" s="7" t="str">
        <f>IF(B491="","",IF(AND(LEFT(B491,1)="D",G491="MMDVM"),Input!$H$4,IF(AND(LEFT(B491,1)="D",G491="DVRPU"),Input!$K$3,IF(AND(LEFT(B491,1)="D",G491="OTHER"),Input!$N$3,Input!$H$3))))</f>
        <v/>
      </c>
      <c r="F491" s="5"/>
      <c r="G491" s="7" t="str">
        <f t="shared" si="33"/>
        <v/>
      </c>
      <c r="H491" s="7" t="str">
        <f t="shared" si="36"/>
        <v>Untuk Penambahan Channel Digital</v>
      </c>
      <c r="I491" s="7"/>
    </row>
    <row r="492" spans="1:9" x14ac:dyDescent="0.25">
      <c r="A492" s="7">
        <f t="shared" si="35"/>
        <v>0</v>
      </c>
      <c r="B492" s="5"/>
      <c r="C492" s="7" t="str">
        <f t="shared" si="34"/>
        <v/>
      </c>
      <c r="D492" s="7" t="str">
        <f>IF(B492="","",IF(AND(LEFT(B492,1)="D",G492="MMDVM"),Input!$H$5,IF(AND(LEFT(B492,1)="D",G492="DVRPU"),Input!$K$4,IF(AND(LEFT(B492,1)="D",G492="OTHER"),Input!$N$4,Input!$H$3))))</f>
        <v/>
      </c>
      <c r="E492" s="7" t="str">
        <f>IF(B492="","",IF(AND(LEFT(B492,1)="D",G492="MMDVM"),Input!$H$4,IF(AND(LEFT(B492,1)="D",G492="DVRPU"),Input!$K$3,IF(AND(LEFT(B492,1)="D",G492="OTHER"),Input!$N$3,Input!$H$3))))</f>
        <v/>
      </c>
      <c r="F492" s="5"/>
      <c r="G492" s="7" t="str">
        <f t="shared" si="33"/>
        <v/>
      </c>
      <c r="H492" s="7" t="str">
        <f t="shared" si="36"/>
        <v>Untuk Penambahan Channel Digital</v>
      </c>
      <c r="I492" s="7"/>
    </row>
    <row r="493" spans="1:9" x14ac:dyDescent="0.25">
      <c r="A493" s="7">
        <f t="shared" si="35"/>
        <v>0</v>
      </c>
      <c r="B493" s="5"/>
      <c r="C493" s="7" t="str">
        <f t="shared" si="34"/>
        <v/>
      </c>
      <c r="D493" s="7" t="str">
        <f>IF(B493="","",IF(AND(LEFT(B493,1)="D",G493="MMDVM"),Input!$H$5,IF(AND(LEFT(B493,1)="D",G493="DVRPU"),Input!$K$4,IF(AND(LEFT(B493,1)="D",G493="OTHER"),Input!$N$4,Input!$H$3))))</f>
        <v/>
      </c>
      <c r="E493" s="7" t="str">
        <f>IF(B493="","",IF(AND(LEFT(B493,1)="D",G493="MMDVM"),Input!$H$4,IF(AND(LEFT(B493,1)="D",G493="DVRPU"),Input!$K$3,IF(AND(LEFT(B493,1)="D",G493="OTHER"),Input!$N$3,Input!$H$3))))</f>
        <v/>
      </c>
      <c r="F493" s="5"/>
      <c r="G493" s="7" t="str">
        <f t="shared" si="33"/>
        <v/>
      </c>
      <c r="H493" s="7" t="str">
        <f t="shared" si="36"/>
        <v>Untuk Penambahan Channel Digital</v>
      </c>
      <c r="I493" s="7"/>
    </row>
    <row r="494" spans="1:9" x14ac:dyDescent="0.25">
      <c r="A494" s="7">
        <f t="shared" si="35"/>
        <v>0</v>
      </c>
      <c r="B494" s="5"/>
      <c r="C494" s="7" t="str">
        <f t="shared" si="34"/>
        <v/>
      </c>
      <c r="D494" s="7" t="str">
        <f>IF(B494="","",IF(AND(LEFT(B494,1)="D",G494="MMDVM"),Input!$H$5,IF(AND(LEFT(B494,1)="D",G494="DVRPU"),Input!$K$4,IF(AND(LEFT(B494,1)="D",G494="OTHER"),Input!$N$4,Input!$H$3))))</f>
        <v/>
      </c>
      <c r="E494" s="7" t="str">
        <f>IF(B494="","",IF(AND(LEFT(B494,1)="D",G494="MMDVM"),Input!$H$4,IF(AND(LEFT(B494,1)="D",G494="DVRPU"),Input!$K$3,IF(AND(LEFT(B494,1)="D",G494="OTHER"),Input!$N$3,Input!$H$3))))</f>
        <v/>
      </c>
      <c r="F494" s="5"/>
      <c r="G494" s="7" t="str">
        <f t="shared" si="33"/>
        <v/>
      </c>
      <c r="H494" s="7" t="str">
        <f t="shared" si="36"/>
        <v>Untuk Penambahan Channel Digital</v>
      </c>
      <c r="I494" s="7"/>
    </row>
    <row r="495" spans="1:9" x14ac:dyDescent="0.25">
      <c r="A495" s="7">
        <f t="shared" si="35"/>
        <v>0</v>
      </c>
      <c r="B495" s="5"/>
      <c r="C495" s="7" t="str">
        <f t="shared" si="34"/>
        <v/>
      </c>
      <c r="D495" s="7" t="str">
        <f>IF(B495="","",IF(AND(LEFT(B495,1)="D",G495="MMDVM"),Input!$H$5,IF(AND(LEFT(B495,1)="D",G495="DVRPU"),Input!$K$4,IF(AND(LEFT(B495,1)="D",G495="OTHER"),Input!$N$4,Input!$H$3))))</f>
        <v/>
      </c>
      <c r="E495" s="7" t="str">
        <f>IF(B495="","",IF(AND(LEFT(B495,1)="D",G495="MMDVM"),Input!$H$4,IF(AND(LEFT(B495,1)="D",G495="DVRPU"),Input!$K$3,IF(AND(LEFT(B495,1)="D",G495="OTHER"),Input!$N$3,Input!$H$3))))</f>
        <v/>
      </c>
      <c r="F495" s="5"/>
      <c r="G495" s="7" t="str">
        <f t="shared" si="33"/>
        <v/>
      </c>
      <c r="H495" s="7" t="str">
        <f t="shared" si="36"/>
        <v>Untuk Penambahan Channel Digital</v>
      </c>
      <c r="I495" s="7"/>
    </row>
    <row r="496" spans="1:9" x14ac:dyDescent="0.25">
      <c r="A496" s="7">
        <f t="shared" si="35"/>
        <v>0</v>
      </c>
      <c r="B496" s="5"/>
      <c r="C496" s="7" t="str">
        <f t="shared" si="34"/>
        <v/>
      </c>
      <c r="D496" s="7" t="str">
        <f>IF(B496="","",IF(AND(LEFT(B496,1)="D",G496="MMDVM"),Input!$H$5,IF(AND(LEFT(B496,1)="D",G496="DVRPU"),Input!$K$4,IF(AND(LEFT(B496,1)="D",G496="OTHER"),Input!$N$4,Input!$H$3))))</f>
        <v/>
      </c>
      <c r="E496" s="7" t="str">
        <f>IF(B496="","",IF(AND(LEFT(B496,1)="D",G496="MMDVM"),Input!$H$4,IF(AND(LEFT(B496,1)="D",G496="DVRPU"),Input!$K$3,IF(AND(LEFT(B496,1)="D",G496="OTHER"),Input!$N$3,Input!$H$3))))</f>
        <v/>
      </c>
      <c r="F496" s="5"/>
      <c r="G496" s="7" t="str">
        <f t="shared" si="33"/>
        <v/>
      </c>
      <c r="H496" s="7" t="str">
        <f t="shared" si="36"/>
        <v>Untuk Penambahan Channel Digital</v>
      </c>
      <c r="I496" s="7"/>
    </row>
    <row r="497" spans="1:9" x14ac:dyDescent="0.25">
      <c r="A497" s="7">
        <f t="shared" si="35"/>
        <v>0</v>
      </c>
      <c r="B497" s="5"/>
      <c r="C497" s="7" t="str">
        <f t="shared" si="34"/>
        <v/>
      </c>
      <c r="D497" s="7" t="str">
        <f>IF(B497="","",IF(AND(LEFT(B497,1)="D",G497="MMDVM"),Input!$H$5,IF(AND(LEFT(B497,1)="D",G497="DVRPU"),Input!$K$4,IF(AND(LEFT(B497,1)="D",G497="OTHER"),Input!$N$4,Input!$H$3))))</f>
        <v/>
      </c>
      <c r="E497" s="7" t="str">
        <f>IF(B497="","",IF(AND(LEFT(B497,1)="D",G497="MMDVM"),Input!$H$4,IF(AND(LEFT(B497,1)="D",G497="DVRPU"),Input!$K$3,IF(AND(LEFT(B497,1)="D",G497="OTHER"),Input!$N$3,Input!$H$3))))</f>
        <v/>
      </c>
      <c r="F497" s="5"/>
      <c r="G497" s="7" t="str">
        <f t="shared" si="33"/>
        <v/>
      </c>
      <c r="H497" s="7" t="str">
        <f t="shared" si="36"/>
        <v>Untuk Penambahan Channel Digital</v>
      </c>
      <c r="I497" s="7"/>
    </row>
    <row r="498" spans="1:9" x14ac:dyDescent="0.25">
      <c r="A498" s="7">
        <f t="shared" ref="A498:A500" si="37">IF(B498="",0,A497+1)</f>
        <v>0</v>
      </c>
      <c r="B498" s="5"/>
      <c r="C498" s="7" t="str">
        <f t="shared" ref="C498:C500" si="38">IF(B498="","","D")</f>
        <v/>
      </c>
      <c r="D498" s="7" t="str">
        <f>IF(B498="","",IF(AND(LEFT(B498,1)="D",G498="MMDVM"),Input!$H$5,IF(AND(LEFT(B498,1)="D",G498="DVRPU"),Input!$K$4,IF(AND(LEFT(B498,1)="D",G498="OTHER"),Input!$N$4,Input!$H$3))))</f>
        <v/>
      </c>
      <c r="E498" s="7" t="str">
        <f>IF(B498="","",IF(AND(LEFT(B498,1)="D",G498="MMDVM"),Input!$H$4,IF(AND(LEFT(B498,1)="D",G498="DVRPU"),Input!$K$3,IF(AND(LEFT(B498,1)="D",G498="OTHER"),Input!$N$3,Input!$H$3))))</f>
        <v/>
      </c>
      <c r="F498" s="5"/>
      <c r="G498" s="7" t="str">
        <f t="shared" ref="G498:G500" si="39">IF(MID(B498,2,1)="M","MMDVM",IF(MID(B498,2,1)="R","DVRPU",IF(MID(B498,2,1)="L","OTHER","")))</f>
        <v/>
      </c>
      <c r="H498" s="7" t="str">
        <f t="shared" ref="H498:H500" si="40">IF(B498="","Untuk Penambahan Channel Digital","Channel Tambahan User")</f>
        <v>Untuk Penambahan Channel Digital</v>
      </c>
      <c r="I498" s="7"/>
    </row>
    <row r="499" spans="1:9" x14ac:dyDescent="0.25">
      <c r="A499" s="7">
        <f t="shared" si="37"/>
        <v>0</v>
      </c>
      <c r="B499" s="5"/>
      <c r="C499" s="7" t="str">
        <f t="shared" si="38"/>
        <v/>
      </c>
      <c r="D499" s="7" t="str">
        <f>IF(B499="","",IF(AND(LEFT(B499,1)="D",G499="MMDVM"),Input!$H$5,IF(AND(LEFT(B499,1)="D",G499="DVRPU"),Input!$K$4,IF(AND(LEFT(B499,1)="D",G499="OTHER"),Input!$N$4,Input!$H$3))))</f>
        <v/>
      </c>
      <c r="E499" s="7" t="str">
        <f>IF(B499="","",IF(AND(LEFT(B499,1)="D",G499="MMDVM"),Input!$H$4,IF(AND(LEFT(B499,1)="D",G499="DVRPU"),Input!$K$3,IF(AND(LEFT(B499,1)="D",G499="OTHER"),Input!$N$3,Input!$H$3))))</f>
        <v/>
      </c>
      <c r="F499" s="5"/>
      <c r="G499" s="7" t="str">
        <f t="shared" si="39"/>
        <v/>
      </c>
      <c r="H499" s="7" t="str">
        <f t="shared" si="40"/>
        <v>Untuk Penambahan Channel Digital</v>
      </c>
      <c r="I499" s="7"/>
    </row>
    <row r="500" spans="1:9" x14ac:dyDescent="0.25">
      <c r="A500" s="7">
        <f t="shared" si="37"/>
        <v>0</v>
      </c>
      <c r="B500" s="5"/>
      <c r="C500" s="7" t="str">
        <f t="shared" si="38"/>
        <v/>
      </c>
      <c r="D500" s="7" t="str">
        <f>IF(B500="","",IF(AND(LEFT(B500,1)="D",G500="MMDVM"),Input!$H$5,IF(AND(LEFT(B500,1)="D",G500="DVRPU"),Input!$K$4,IF(AND(LEFT(B500,1)="D",G500="OTHER"),Input!$N$4,Input!$H$3))))</f>
        <v/>
      </c>
      <c r="E500" s="7" t="str">
        <f>IF(B500="","",IF(AND(LEFT(B500,1)="D",G500="MMDVM"),Input!$H$4,IF(AND(LEFT(B500,1)="D",G500="DVRPU"),Input!$K$3,IF(AND(LEFT(B500,1)="D",G500="OTHER"),Input!$N$3,Input!$H$3))))</f>
        <v/>
      </c>
      <c r="F500" s="5"/>
      <c r="G500" s="7" t="str">
        <f t="shared" si="39"/>
        <v/>
      </c>
      <c r="H500" s="7" t="str">
        <f t="shared" si="40"/>
        <v>Untuk Penambahan Channel Digital</v>
      </c>
      <c r="I500" s="7"/>
    </row>
    <row r="501" spans="1:9" x14ac:dyDescent="0.25"/>
  </sheetData>
  <sheetProtection sheet="1" objects="1" scenarios="1"/>
  <conditionalFormatting sqref="B1:B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878A-0653-49A4-B104-3E0916FF71C7}">
  <sheetPr>
    <tabColor rgb="FFFFC000"/>
  </sheetPr>
  <dimension ref="A1:Q168"/>
  <sheetViews>
    <sheetView workbookViewId="0">
      <pane ySplit="1" topLeftCell="A56" activePane="bottomLeft" state="frozen"/>
      <selection activeCell="B1" sqref="B1"/>
      <selection pane="bottomLeft" activeCell="H60" sqref="H60"/>
    </sheetView>
  </sheetViews>
  <sheetFormatPr defaultColWidth="0" defaultRowHeight="15" zeroHeight="1" x14ac:dyDescent="0.25"/>
  <cols>
    <col min="1" max="1" width="5.85546875" style="1" bestFit="1" customWidth="1"/>
    <col min="2" max="2" width="7.7109375" style="1" bestFit="1" customWidth="1"/>
    <col min="3" max="3" width="9.85546875" style="1" bestFit="1" customWidth="1"/>
    <col min="4" max="4" width="12.28515625" style="1" bestFit="1" customWidth="1"/>
    <col min="5" max="5" width="10.28515625" style="1" bestFit="1" customWidth="1"/>
    <col min="6" max="6" width="12.140625" style="1" customWidth="1"/>
    <col min="7" max="7" width="28.28515625" style="1" bestFit="1" customWidth="1"/>
    <col min="8" max="8" width="59.7109375" style="1" bestFit="1" customWidth="1"/>
    <col min="9" max="9" width="3" style="1" hidden="1" customWidth="1"/>
    <col min="10" max="10" width="7.7109375" style="1" hidden="1" customWidth="1"/>
    <col min="11" max="11" width="7" style="1" hidden="1" customWidth="1"/>
    <col min="12" max="12" width="11.7109375" style="1" hidden="1" customWidth="1"/>
    <col min="13" max="14" width="7.140625" style="1" hidden="1" customWidth="1"/>
    <col min="15" max="15" width="3" style="1" hidden="1" customWidth="1"/>
    <col min="16" max="16" width="45.5703125" style="1" hidden="1" customWidth="1"/>
    <col min="17" max="17" width="10.7109375" style="1" hidden="1" customWidth="1"/>
    <col min="18" max="16384" width="9.140625" style="1" hidden="1"/>
  </cols>
  <sheetData>
    <row r="1" spans="1:16" s="4" customFormat="1" x14ac:dyDescent="0.25">
      <c r="A1" s="23" t="s">
        <v>37</v>
      </c>
      <c r="B1" s="24" t="s">
        <v>44</v>
      </c>
      <c r="C1" s="24" t="s">
        <v>43</v>
      </c>
      <c r="D1" s="24" t="s">
        <v>38</v>
      </c>
      <c r="E1" s="24" t="s">
        <v>39</v>
      </c>
      <c r="F1" s="24" t="s">
        <v>108</v>
      </c>
      <c r="G1" s="24" t="s">
        <v>115</v>
      </c>
      <c r="H1" s="23" t="s">
        <v>341</v>
      </c>
      <c r="P1" s="4" t="s">
        <v>42</v>
      </c>
    </row>
    <row r="2" spans="1:16" x14ac:dyDescent="0.25">
      <c r="A2" s="22">
        <v>1</v>
      </c>
      <c r="B2" s="2" t="s">
        <v>47</v>
      </c>
      <c r="C2" s="2">
        <v>9</v>
      </c>
      <c r="D2" s="2" t="str">
        <f>IF(B2="","",""""&amp;"Group Call"&amp;"""")</f>
        <v>"Group Call"</v>
      </c>
      <c r="E2" s="2" t="str">
        <f t="shared" ref="E2:E65" si="0">IF(B2="","",""""&amp;"None"&amp;"""")</f>
        <v>"None"</v>
      </c>
      <c r="F2" s="2" t="str">
        <f>IF(B2="","",IF(B2="Lokal","A-Analog","D-Digital"))</f>
        <v>A-Analog</v>
      </c>
      <c r="G2" s="2" t="s">
        <v>116</v>
      </c>
      <c r="H2" s="2"/>
      <c r="I2" s="1" cm="1">
        <f t="array" ref="I2:M64">_xlfn._xlws.SORT(_xlfn._xlws.FILTER(A2:E150, A2:A150&gt;0),2)</f>
        <v>4</v>
      </c>
      <c r="J2" s="1" t="str">
        <v>JZ</v>
      </c>
      <c r="K2" s="1">
        <v>200</v>
      </c>
      <c r="L2" s="1" t="str">
        <v>"Group Call"</v>
      </c>
      <c r="M2" s="1" t="str">
        <v>"None"</v>
      </c>
      <c r="O2" s="1">
        <f>IF(A2="",0,A2)</f>
        <v>1</v>
      </c>
      <c r="P2" s="1" t="str">
        <f>IF(J2="","","""" &amp;O2&amp; """" &amp;","&amp;"""" &amp;K2&amp; """" &amp;","&amp;"""" &amp;J2&amp; """" &amp;","&amp;L2&amp;","&amp;M2)</f>
        <v>"1","200","JZ","Group Call","None"</v>
      </c>
    </row>
    <row r="3" spans="1:16" x14ac:dyDescent="0.25">
      <c r="A3" s="22">
        <f>IF(B3="",0,A2+1)</f>
        <v>2</v>
      </c>
      <c r="B3" s="7" t="s">
        <v>316</v>
      </c>
      <c r="C3" s="7">
        <v>907</v>
      </c>
      <c r="D3" s="7" t="str">
        <f t="shared" ref="D3:D66" si="1">IF(B3="","",""""&amp;"Group Call"&amp;"""")</f>
        <v>"Group Call"</v>
      </c>
      <c r="E3" s="7" t="str">
        <f t="shared" si="0"/>
        <v>"None"</v>
      </c>
      <c r="F3" s="7" t="str">
        <f t="shared" ref="F3:F66" si="2">IF(B3="","",IF(B3="Lokal","A-Analog","D-Digital"))</f>
        <v>D-Digital</v>
      </c>
      <c r="G3" s="7" t="s">
        <v>116</v>
      </c>
      <c r="H3" s="7"/>
      <c r="I3" s="1">
        <v>5</v>
      </c>
      <c r="J3" s="1" t="str">
        <v>JZ12</v>
      </c>
      <c r="K3" s="1">
        <v>212</v>
      </c>
      <c r="L3" s="1" t="str">
        <v>"Group Call"</v>
      </c>
      <c r="M3" s="1" t="str">
        <v>"None"</v>
      </c>
      <c r="O3" s="1">
        <f t="shared" ref="O3:O66" si="3">IF(A3="",0,A3)</f>
        <v>2</v>
      </c>
      <c r="P3" s="1" t="str">
        <f t="shared" ref="P3:P66" si="4">IF(J3="","","""" &amp;O3&amp; """" &amp;","&amp;"""" &amp;K3&amp; """" &amp;","&amp;"""" &amp;J3&amp; """" &amp;","&amp;L3&amp;","&amp;M3)</f>
        <v>"2","212","JZ12","Group Call","None"</v>
      </c>
    </row>
    <row r="4" spans="1:16" x14ac:dyDescent="0.25">
      <c r="A4" s="22">
        <f t="shared" ref="A4:A67" si="5">IF(B4="",0,A3+1)</f>
        <v>3</v>
      </c>
      <c r="B4" s="7" t="s">
        <v>317</v>
      </c>
      <c r="C4" s="7">
        <v>510907</v>
      </c>
      <c r="D4" s="7" t="str">
        <f t="shared" si="1"/>
        <v>"Group Call"</v>
      </c>
      <c r="E4" s="7" t="str">
        <f t="shared" si="0"/>
        <v>"None"</v>
      </c>
      <c r="F4" s="7" t="str">
        <f t="shared" si="2"/>
        <v>D-Digital</v>
      </c>
      <c r="G4" s="7" t="s">
        <v>116</v>
      </c>
      <c r="H4" s="7"/>
      <c r="I4" s="1">
        <v>6</v>
      </c>
      <c r="J4" s="1" t="str">
        <v>JZ1273</v>
      </c>
      <c r="K4" s="1">
        <v>21273</v>
      </c>
      <c r="L4" s="1" t="str">
        <v>"Group Call"</v>
      </c>
      <c r="M4" s="1" t="str">
        <v>"None"</v>
      </c>
      <c r="O4" s="1">
        <f t="shared" si="3"/>
        <v>3</v>
      </c>
      <c r="P4" s="1" t="str">
        <f t="shared" si="4"/>
        <v>"3","21273","JZ1273","Group Call","None"</v>
      </c>
    </row>
    <row r="5" spans="1:16" x14ac:dyDescent="0.25">
      <c r="A5" s="22">
        <f t="shared" si="5"/>
        <v>4</v>
      </c>
      <c r="B5" s="7" t="s">
        <v>97</v>
      </c>
      <c r="C5" s="7">
        <v>200</v>
      </c>
      <c r="D5" s="7" t="str">
        <f t="shared" si="1"/>
        <v>"Group Call"</v>
      </c>
      <c r="E5" s="7" t="str">
        <f t="shared" si="0"/>
        <v>"None"</v>
      </c>
      <c r="F5" s="7" t="str">
        <f t="shared" si="2"/>
        <v>D-Digital</v>
      </c>
      <c r="G5" s="7" t="s">
        <v>116</v>
      </c>
      <c r="H5" s="7"/>
      <c r="I5" s="1">
        <v>7</v>
      </c>
      <c r="J5" s="1" t="str">
        <v>JZ14</v>
      </c>
      <c r="K5" s="1">
        <v>214</v>
      </c>
      <c r="L5" s="1" t="str">
        <v>"Group Call"</v>
      </c>
      <c r="M5" s="1" t="str">
        <v>"None"</v>
      </c>
      <c r="O5" s="1">
        <f t="shared" si="3"/>
        <v>4</v>
      </c>
      <c r="P5" s="1" t="str">
        <f t="shared" si="4"/>
        <v>"4","214","JZ14","Group Call","None"</v>
      </c>
    </row>
    <row r="6" spans="1:16" x14ac:dyDescent="0.25">
      <c r="A6" s="22">
        <f t="shared" si="5"/>
        <v>5</v>
      </c>
      <c r="B6" s="7" t="s">
        <v>81</v>
      </c>
      <c r="C6" s="7">
        <v>212</v>
      </c>
      <c r="D6" s="7" t="str">
        <f t="shared" si="1"/>
        <v>"Group Call"</v>
      </c>
      <c r="E6" s="7" t="str">
        <f t="shared" si="0"/>
        <v>"None"</v>
      </c>
      <c r="F6" s="7" t="str">
        <f t="shared" si="2"/>
        <v>D-Digital</v>
      </c>
      <c r="G6" s="7" t="s">
        <v>116</v>
      </c>
      <c r="H6" s="7"/>
      <c r="I6" s="1">
        <v>8</v>
      </c>
      <c r="J6" s="1" t="str">
        <v>JZ1405</v>
      </c>
      <c r="K6" s="1">
        <v>21405</v>
      </c>
      <c r="L6" s="1" t="str">
        <v>"Group Call"</v>
      </c>
      <c r="M6" s="1" t="str">
        <v>"None"</v>
      </c>
      <c r="O6" s="1">
        <f t="shared" si="3"/>
        <v>5</v>
      </c>
      <c r="P6" s="1" t="str">
        <f t="shared" si="4"/>
        <v>"5","21405","JZ1405","Group Call","None"</v>
      </c>
    </row>
    <row r="7" spans="1:16" x14ac:dyDescent="0.25">
      <c r="A7" s="22">
        <f t="shared" si="5"/>
        <v>6</v>
      </c>
      <c r="B7" s="7" t="s">
        <v>82</v>
      </c>
      <c r="C7" s="7">
        <v>21273</v>
      </c>
      <c r="D7" s="7" t="str">
        <f t="shared" si="1"/>
        <v>"Group Call"</v>
      </c>
      <c r="E7" s="7" t="str">
        <f t="shared" si="0"/>
        <v>"None"</v>
      </c>
      <c r="F7" s="7" t="str">
        <f t="shared" si="2"/>
        <v>D-Digital</v>
      </c>
      <c r="G7" s="7" t="s">
        <v>116</v>
      </c>
      <c r="H7" s="7"/>
      <c r="I7" s="1">
        <v>9</v>
      </c>
      <c r="J7" s="1" t="str">
        <v>JZ1472</v>
      </c>
      <c r="K7" s="1">
        <v>21472</v>
      </c>
      <c r="L7" s="1" t="str">
        <v>"Group Call"</v>
      </c>
      <c r="M7" s="1" t="str">
        <v>"None"</v>
      </c>
      <c r="O7" s="1">
        <f t="shared" si="3"/>
        <v>6</v>
      </c>
      <c r="P7" s="1" t="str">
        <f t="shared" si="4"/>
        <v>"6","21472","JZ1472","Group Call","None"</v>
      </c>
    </row>
    <row r="8" spans="1:16" x14ac:dyDescent="0.25">
      <c r="A8" s="22">
        <f t="shared" si="5"/>
        <v>7</v>
      </c>
      <c r="B8" s="7" t="s">
        <v>59</v>
      </c>
      <c r="C8" s="7">
        <v>214</v>
      </c>
      <c r="D8" s="7" t="str">
        <f t="shared" si="1"/>
        <v>"Group Call"</v>
      </c>
      <c r="E8" s="7" t="str">
        <f t="shared" si="0"/>
        <v>"None"</v>
      </c>
      <c r="F8" s="7" t="str">
        <f t="shared" si="2"/>
        <v>D-Digital</v>
      </c>
      <c r="G8" s="7" t="s">
        <v>116</v>
      </c>
      <c r="H8" s="7"/>
      <c r="I8" s="1">
        <v>10</v>
      </c>
      <c r="J8" s="1" t="str">
        <v>JZ31</v>
      </c>
      <c r="K8" s="1">
        <v>231</v>
      </c>
      <c r="L8" s="1" t="str">
        <v>"Group Call"</v>
      </c>
      <c r="M8" s="1" t="str">
        <v>"None"</v>
      </c>
      <c r="O8" s="1">
        <f t="shared" si="3"/>
        <v>7</v>
      </c>
      <c r="P8" s="1" t="str">
        <f t="shared" si="4"/>
        <v>"7","231","JZ31","Group Call","None"</v>
      </c>
    </row>
    <row r="9" spans="1:16" x14ac:dyDescent="0.25">
      <c r="A9" s="22">
        <f t="shared" si="5"/>
        <v>8</v>
      </c>
      <c r="B9" s="7" t="s">
        <v>60</v>
      </c>
      <c r="C9" s="7">
        <v>21405</v>
      </c>
      <c r="D9" s="7" t="str">
        <f t="shared" si="1"/>
        <v>"Group Call"</v>
      </c>
      <c r="E9" s="7" t="str">
        <f t="shared" si="0"/>
        <v>"None"</v>
      </c>
      <c r="F9" s="7" t="str">
        <f t="shared" si="2"/>
        <v>D-Digital</v>
      </c>
      <c r="G9" s="7" t="s">
        <v>116</v>
      </c>
      <c r="H9" s="7"/>
      <c r="I9" s="1">
        <v>11</v>
      </c>
      <c r="J9" s="1" t="str">
        <v>JZ32</v>
      </c>
      <c r="K9" s="1">
        <v>232</v>
      </c>
      <c r="L9" s="1" t="str">
        <v>"Group Call"</v>
      </c>
      <c r="M9" s="1" t="str">
        <v>"None"</v>
      </c>
      <c r="O9" s="1">
        <f t="shared" si="3"/>
        <v>8</v>
      </c>
      <c r="P9" s="1" t="str">
        <f t="shared" si="4"/>
        <v>"8","232","JZ32","Group Call","None"</v>
      </c>
    </row>
    <row r="10" spans="1:16" x14ac:dyDescent="0.25">
      <c r="A10" s="22">
        <f t="shared" si="5"/>
        <v>9</v>
      </c>
      <c r="B10" s="7" t="s">
        <v>61</v>
      </c>
      <c r="C10" s="7">
        <v>21472</v>
      </c>
      <c r="D10" s="7" t="str">
        <f t="shared" si="1"/>
        <v>"Group Call"</v>
      </c>
      <c r="E10" s="7" t="str">
        <f t="shared" si="0"/>
        <v>"None"</v>
      </c>
      <c r="F10" s="7" t="str">
        <f t="shared" si="2"/>
        <v>D-Digital</v>
      </c>
      <c r="G10" s="7" t="s">
        <v>116</v>
      </c>
      <c r="H10" s="7"/>
      <c r="I10" s="1">
        <v>12</v>
      </c>
      <c r="J10" s="1" t="str">
        <v>JZ3275</v>
      </c>
      <c r="K10" s="1">
        <v>23275</v>
      </c>
      <c r="L10" s="1" t="str">
        <v>"Group Call"</v>
      </c>
      <c r="M10" s="1" t="str">
        <v>"None"</v>
      </c>
      <c r="O10" s="1">
        <f t="shared" si="3"/>
        <v>9</v>
      </c>
      <c r="P10" s="1" t="str">
        <f t="shared" si="4"/>
        <v>"9","23275","JZ3275","Group Call","None"</v>
      </c>
    </row>
    <row r="11" spans="1:16" x14ac:dyDescent="0.25">
      <c r="A11" s="22">
        <f t="shared" si="5"/>
        <v>10</v>
      </c>
      <c r="B11" s="7" t="s">
        <v>62</v>
      </c>
      <c r="C11" s="7">
        <v>231</v>
      </c>
      <c r="D11" s="7" t="str">
        <f t="shared" si="1"/>
        <v>"Group Call"</v>
      </c>
      <c r="E11" s="7" t="str">
        <f t="shared" si="0"/>
        <v>"None"</v>
      </c>
      <c r="F11" s="7" t="str">
        <f t="shared" si="2"/>
        <v>D-Digital</v>
      </c>
      <c r="G11" s="7" t="s">
        <v>116</v>
      </c>
      <c r="H11" s="7"/>
      <c r="I11" s="1">
        <v>13</v>
      </c>
      <c r="J11" s="1" t="str">
        <v>JZ33</v>
      </c>
      <c r="K11" s="1">
        <v>233</v>
      </c>
      <c r="L11" s="1" t="str">
        <v>"Group Call"</v>
      </c>
      <c r="M11" s="1" t="str">
        <v>"None"</v>
      </c>
      <c r="O11" s="1">
        <f t="shared" si="3"/>
        <v>10</v>
      </c>
      <c r="P11" s="1" t="str">
        <f t="shared" si="4"/>
        <v>"10","233","JZ33","Group Call","None"</v>
      </c>
    </row>
    <row r="12" spans="1:16" x14ac:dyDescent="0.25">
      <c r="A12" s="22">
        <f t="shared" si="5"/>
        <v>11</v>
      </c>
      <c r="B12" s="7" t="s">
        <v>63</v>
      </c>
      <c r="C12" s="7">
        <v>232</v>
      </c>
      <c r="D12" s="7" t="str">
        <f t="shared" si="1"/>
        <v>"Group Call"</v>
      </c>
      <c r="E12" s="7" t="str">
        <f t="shared" si="0"/>
        <v>"None"</v>
      </c>
      <c r="F12" s="7" t="str">
        <f t="shared" si="2"/>
        <v>D-Digital</v>
      </c>
      <c r="G12" s="7" t="s">
        <v>116</v>
      </c>
      <c r="H12" s="7"/>
      <c r="I12" s="1">
        <v>14</v>
      </c>
      <c r="J12" s="1" t="str">
        <v>JZ3374</v>
      </c>
      <c r="K12" s="1">
        <v>23374</v>
      </c>
      <c r="L12" s="1" t="str">
        <v>"Group Call"</v>
      </c>
      <c r="M12" s="1" t="str">
        <v>"None"</v>
      </c>
      <c r="O12" s="1">
        <f t="shared" si="3"/>
        <v>11</v>
      </c>
      <c r="P12" s="1" t="str">
        <f t="shared" si="4"/>
        <v>"11","23374","JZ3374","Group Call","None"</v>
      </c>
    </row>
    <row r="13" spans="1:16" x14ac:dyDescent="0.25">
      <c r="A13" s="22">
        <f t="shared" si="5"/>
        <v>12</v>
      </c>
      <c r="B13" s="7" t="s">
        <v>64</v>
      </c>
      <c r="C13" s="7">
        <v>23275</v>
      </c>
      <c r="D13" s="7" t="str">
        <f t="shared" si="1"/>
        <v>"Group Call"</v>
      </c>
      <c r="E13" s="7" t="str">
        <f t="shared" si="0"/>
        <v>"None"</v>
      </c>
      <c r="F13" s="7" t="str">
        <f t="shared" si="2"/>
        <v>D-Digital</v>
      </c>
      <c r="G13" s="7" t="s">
        <v>116</v>
      </c>
      <c r="H13" s="7"/>
      <c r="I13" s="1">
        <v>15</v>
      </c>
      <c r="J13" s="1" t="str">
        <v>JZ35</v>
      </c>
      <c r="K13" s="1">
        <v>235</v>
      </c>
      <c r="L13" s="1" t="str">
        <v>"Group Call"</v>
      </c>
      <c r="M13" s="1" t="str">
        <v>"None"</v>
      </c>
      <c r="O13" s="1">
        <f t="shared" si="3"/>
        <v>12</v>
      </c>
      <c r="P13" s="1" t="str">
        <f t="shared" si="4"/>
        <v>"12","235","JZ35","Group Call","None"</v>
      </c>
    </row>
    <row r="14" spans="1:16" x14ac:dyDescent="0.25">
      <c r="A14" s="22">
        <f t="shared" si="5"/>
        <v>13</v>
      </c>
      <c r="B14" s="7" t="s">
        <v>65</v>
      </c>
      <c r="C14" s="7">
        <v>233</v>
      </c>
      <c r="D14" s="7" t="str">
        <f t="shared" si="1"/>
        <v>"Group Call"</v>
      </c>
      <c r="E14" s="7" t="str">
        <f t="shared" si="0"/>
        <v>"None"</v>
      </c>
      <c r="F14" s="7" t="str">
        <f t="shared" si="2"/>
        <v>D-Digital</v>
      </c>
      <c r="G14" s="7" t="s">
        <v>116</v>
      </c>
      <c r="H14" s="7"/>
      <c r="I14" s="1">
        <v>16</v>
      </c>
      <c r="J14" s="1" t="str">
        <v>JZ3522</v>
      </c>
      <c r="K14" s="1">
        <v>23522</v>
      </c>
      <c r="L14" s="1" t="str">
        <v>"Group Call"</v>
      </c>
      <c r="M14" s="1" t="str">
        <v>"None"</v>
      </c>
      <c r="O14" s="1">
        <f t="shared" si="3"/>
        <v>13</v>
      </c>
      <c r="P14" s="1" t="str">
        <f t="shared" si="4"/>
        <v>"13","23522","JZ3522","Group Call","None"</v>
      </c>
    </row>
    <row r="15" spans="1:16" x14ac:dyDescent="0.25">
      <c r="A15" s="22">
        <f t="shared" si="5"/>
        <v>14</v>
      </c>
      <c r="B15" s="7" t="s">
        <v>66</v>
      </c>
      <c r="C15" s="7">
        <v>23374</v>
      </c>
      <c r="D15" s="7" t="str">
        <f t="shared" si="1"/>
        <v>"Group Call"</v>
      </c>
      <c r="E15" s="7" t="str">
        <f t="shared" si="0"/>
        <v>"None"</v>
      </c>
      <c r="F15" s="7" t="str">
        <f t="shared" si="2"/>
        <v>D-Digital</v>
      </c>
      <c r="G15" s="7" t="s">
        <v>116</v>
      </c>
      <c r="H15" s="7"/>
      <c r="I15" s="1">
        <v>17</v>
      </c>
      <c r="J15" s="1" t="str">
        <v>JZ96</v>
      </c>
      <c r="K15" s="1">
        <v>296</v>
      </c>
      <c r="L15" s="1" t="str">
        <v>"Group Call"</v>
      </c>
      <c r="M15" s="1" t="str">
        <v>"None"</v>
      </c>
      <c r="O15" s="1">
        <f t="shared" si="3"/>
        <v>14</v>
      </c>
      <c r="P15" s="1" t="str">
        <f t="shared" si="4"/>
        <v>"14","296","JZ96","Group Call","None"</v>
      </c>
    </row>
    <row r="16" spans="1:16" x14ac:dyDescent="0.25">
      <c r="A16" s="22">
        <f t="shared" si="5"/>
        <v>15</v>
      </c>
      <c r="B16" s="7" t="s">
        <v>67</v>
      </c>
      <c r="C16" s="7">
        <v>235</v>
      </c>
      <c r="D16" s="7" t="str">
        <f t="shared" si="1"/>
        <v>"Group Call"</v>
      </c>
      <c r="E16" s="7" t="str">
        <f t="shared" si="0"/>
        <v>"None"</v>
      </c>
      <c r="F16" s="7" t="str">
        <f t="shared" si="2"/>
        <v>D-Digital</v>
      </c>
      <c r="G16" s="7" t="s">
        <v>116</v>
      </c>
      <c r="H16" s="7"/>
      <c r="I16" s="1">
        <v>18</v>
      </c>
      <c r="J16" s="1" t="str">
        <v>JZ9671</v>
      </c>
      <c r="K16" s="1">
        <v>29671</v>
      </c>
      <c r="L16" s="1" t="str">
        <v>"Group Call"</v>
      </c>
      <c r="M16" s="1" t="str">
        <v>"None"</v>
      </c>
      <c r="O16" s="1">
        <f t="shared" si="3"/>
        <v>15</v>
      </c>
      <c r="P16" s="1" t="str">
        <f t="shared" si="4"/>
        <v>"15","29671","JZ9671","Group Call","None"</v>
      </c>
    </row>
    <row r="17" spans="1:16" x14ac:dyDescent="0.25">
      <c r="A17" s="22">
        <f t="shared" si="5"/>
        <v>16</v>
      </c>
      <c r="B17" s="7" t="s">
        <v>83</v>
      </c>
      <c r="C17" s="7">
        <v>23522</v>
      </c>
      <c r="D17" s="7" t="str">
        <f t="shared" si="1"/>
        <v>"Group Call"</v>
      </c>
      <c r="E17" s="7" t="str">
        <f t="shared" si="0"/>
        <v>"None"</v>
      </c>
      <c r="F17" s="7" t="str">
        <f t="shared" si="2"/>
        <v>D-Digital</v>
      </c>
      <c r="G17" s="7" t="s">
        <v>116</v>
      </c>
      <c r="H17" s="7"/>
      <c r="I17" s="1">
        <v>19</v>
      </c>
      <c r="J17" s="1" t="str">
        <v>JZKD</v>
      </c>
      <c r="K17" s="1">
        <v>5155</v>
      </c>
      <c r="L17" s="1" t="str">
        <v>"Group Call"</v>
      </c>
      <c r="M17" s="1" t="str">
        <v>"None"</v>
      </c>
      <c r="O17" s="1">
        <f t="shared" si="3"/>
        <v>16</v>
      </c>
      <c r="P17" s="1" t="str">
        <f t="shared" si="4"/>
        <v>"16","5155","JZKD","Group Call","None"</v>
      </c>
    </row>
    <row r="18" spans="1:16" x14ac:dyDescent="0.25">
      <c r="A18" s="22">
        <f t="shared" si="5"/>
        <v>17</v>
      </c>
      <c r="B18" s="7" t="s">
        <v>68</v>
      </c>
      <c r="C18" s="7">
        <v>296</v>
      </c>
      <c r="D18" s="7" t="str">
        <f t="shared" si="1"/>
        <v>"Group Call"</v>
      </c>
      <c r="E18" s="7" t="str">
        <f t="shared" si="0"/>
        <v>"None"</v>
      </c>
      <c r="F18" s="7" t="str">
        <f t="shared" si="2"/>
        <v>D-Digital</v>
      </c>
      <c r="G18" s="7" t="s">
        <v>116</v>
      </c>
      <c r="H18" s="7"/>
      <c r="I18" s="1">
        <v>1</v>
      </c>
      <c r="J18" s="1" t="str">
        <v>Lokal</v>
      </c>
      <c r="K18" s="1">
        <v>9</v>
      </c>
      <c r="L18" s="1" t="str">
        <v>"Group Call"</v>
      </c>
      <c r="M18" s="1" t="str">
        <v>"None"</v>
      </c>
      <c r="O18" s="1">
        <f t="shared" si="3"/>
        <v>17</v>
      </c>
      <c r="P18" s="1" t="str">
        <f t="shared" si="4"/>
        <v>"17","9","Lokal","Group Call","None"</v>
      </c>
    </row>
    <row r="19" spans="1:16" x14ac:dyDescent="0.25">
      <c r="A19" s="22">
        <f t="shared" si="5"/>
        <v>18</v>
      </c>
      <c r="B19" s="7" t="s">
        <v>69</v>
      </c>
      <c r="C19" s="7">
        <v>29671</v>
      </c>
      <c r="D19" s="7" t="str">
        <f t="shared" si="1"/>
        <v>"Group Call"</v>
      </c>
      <c r="E19" s="7" t="str">
        <f t="shared" si="0"/>
        <v>"None"</v>
      </c>
      <c r="F19" s="7" t="str">
        <f t="shared" si="2"/>
        <v>D-Digital</v>
      </c>
      <c r="G19" s="7" t="s">
        <v>116</v>
      </c>
      <c r="H19" s="7"/>
      <c r="I19" s="1">
        <v>20</v>
      </c>
      <c r="J19" s="1" t="str">
        <v>PB</v>
      </c>
      <c r="K19" s="1">
        <v>999</v>
      </c>
      <c r="L19" s="1" t="str">
        <v>"Group Call"</v>
      </c>
      <c r="M19" s="1" t="str">
        <v>"None"</v>
      </c>
      <c r="O19" s="1">
        <f t="shared" si="3"/>
        <v>18</v>
      </c>
      <c r="P19" s="1" t="str">
        <f t="shared" si="4"/>
        <v>"18","999","PB","Group Call","None"</v>
      </c>
    </row>
    <row r="20" spans="1:16" x14ac:dyDescent="0.25">
      <c r="A20" s="22">
        <f t="shared" si="5"/>
        <v>19</v>
      </c>
      <c r="B20" s="7" t="s">
        <v>336</v>
      </c>
      <c r="C20" s="7">
        <v>5155</v>
      </c>
      <c r="D20" s="7" t="str">
        <f t="shared" si="1"/>
        <v>"Group Call"</v>
      </c>
      <c r="E20" s="7" t="str">
        <f t="shared" si="0"/>
        <v>"None"</v>
      </c>
      <c r="F20" s="7" t="str">
        <f t="shared" si="2"/>
        <v>D-Digital</v>
      </c>
      <c r="G20" s="7" t="s">
        <v>116</v>
      </c>
      <c r="H20" s="7"/>
      <c r="I20" s="1">
        <v>21</v>
      </c>
      <c r="J20" s="1" t="str">
        <v>PB12</v>
      </c>
      <c r="K20" s="1">
        <v>9912</v>
      </c>
      <c r="L20" s="1" t="str">
        <v>"Group Call"</v>
      </c>
      <c r="M20" s="1" t="str">
        <v>"None"</v>
      </c>
      <c r="O20" s="1">
        <f t="shared" si="3"/>
        <v>19</v>
      </c>
      <c r="P20" s="1" t="str">
        <f t="shared" si="4"/>
        <v>"19","9912","PB12","Group Call","None"</v>
      </c>
    </row>
    <row r="21" spans="1:16" x14ac:dyDescent="0.25">
      <c r="A21" s="22">
        <f t="shared" si="5"/>
        <v>20</v>
      </c>
      <c r="B21" s="7" t="s">
        <v>98</v>
      </c>
      <c r="C21" s="7">
        <v>999</v>
      </c>
      <c r="D21" s="7" t="str">
        <f t="shared" si="1"/>
        <v>"Group Call"</v>
      </c>
      <c r="E21" s="7" t="str">
        <f t="shared" si="0"/>
        <v>"None"</v>
      </c>
      <c r="F21" s="7" t="str">
        <f t="shared" si="2"/>
        <v>D-Digital</v>
      </c>
      <c r="G21" s="7" t="s">
        <v>116</v>
      </c>
      <c r="H21" s="7"/>
      <c r="I21" s="1">
        <v>22</v>
      </c>
      <c r="J21" s="1" t="str">
        <v>PB1273</v>
      </c>
      <c r="K21" s="1">
        <v>991273</v>
      </c>
      <c r="L21" s="1" t="str">
        <v>"Group Call"</v>
      </c>
      <c r="M21" s="1" t="str">
        <v>"None"</v>
      </c>
      <c r="O21" s="1">
        <f t="shared" si="3"/>
        <v>20</v>
      </c>
      <c r="P21" s="1" t="str">
        <f t="shared" si="4"/>
        <v>"20","991273","PB1273","Group Call","None"</v>
      </c>
    </row>
    <row r="22" spans="1:16" x14ac:dyDescent="0.25">
      <c r="A22" s="22">
        <f t="shared" si="5"/>
        <v>21</v>
      </c>
      <c r="B22" s="7" t="s">
        <v>84</v>
      </c>
      <c r="C22" s="7">
        <v>9912</v>
      </c>
      <c r="D22" s="7" t="str">
        <f t="shared" si="1"/>
        <v>"Group Call"</v>
      </c>
      <c r="E22" s="7" t="str">
        <f t="shared" si="0"/>
        <v>"None"</v>
      </c>
      <c r="F22" s="7" t="str">
        <f t="shared" si="2"/>
        <v>D-Digital</v>
      </c>
      <c r="G22" s="7" t="s">
        <v>116</v>
      </c>
      <c r="H22" s="7"/>
      <c r="I22" s="1">
        <v>23</v>
      </c>
      <c r="J22" s="1" t="str">
        <v>PB14</v>
      </c>
      <c r="K22" s="1">
        <v>9914</v>
      </c>
      <c r="L22" s="1" t="str">
        <v>"Group Call"</v>
      </c>
      <c r="M22" s="1" t="str">
        <v>"None"</v>
      </c>
      <c r="O22" s="1">
        <f t="shared" si="3"/>
        <v>21</v>
      </c>
      <c r="P22" s="1" t="str">
        <f t="shared" si="4"/>
        <v>"21","9914","PB14","Group Call","None"</v>
      </c>
    </row>
    <row r="23" spans="1:16" x14ac:dyDescent="0.25">
      <c r="A23" s="22">
        <f t="shared" si="5"/>
        <v>22</v>
      </c>
      <c r="B23" s="7" t="s">
        <v>85</v>
      </c>
      <c r="C23" s="7">
        <v>991273</v>
      </c>
      <c r="D23" s="7" t="str">
        <f t="shared" si="1"/>
        <v>"Group Call"</v>
      </c>
      <c r="E23" s="7" t="str">
        <f t="shared" si="0"/>
        <v>"None"</v>
      </c>
      <c r="F23" s="7" t="str">
        <f t="shared" si="2"/>
        <v>D-Digital</v>
      </c>
      <c r="G23" s="7" t="s">
        <v>116</v>
      </c>
      <c r="H23" s="7"/>
      <c r="I23" s="1">
        <v>24</v>
      </c>
      <c r="J23" s="1" t="str">
        <v>PB1405</v>
      </c>
      <c r="K23" s="1">
        <v>991405</v>
      </c>
      <c r="L23" s="1" t="str">
        <v>"Group Call"</v>
      </c>
      <c r="M23" s="1" t="str">
        <v>"None"</v>
      </c>
      <c r="O23" s="1">
        <f t="shared" si="3"/>
        <v>22</v>
      </c>
      <c r="P23" s="1" t="str">
        <f t="shared" si="4"/>
        <v>"22","991405","PB1405","Group Call","None"</v>
      </c>
    </row>
    <row r="24" spans="1:16" x14ac:dyDescent="0.25">
      <c r="A24" s="22">
        <f t="shared" si="5"/>
        <v>23</v>
      </c>
      <c r="B24" s="7" t="s">
        <v>70</v>
      </c>
      <c r="C24" s="7">
        <v>9914</v>
      </c>
      <c r="D24" s="7" t="str">
        <f t="shared" si="1"/>
        <v>"Group Call"</v>
      </c>
      <c r="E24" s="7" t="str">
        <f t="shared" si="0"/>
        <v>"None"</v>
      </c>
      <c r="F24" s="7" t="str">
        <f t="shared" si="2"/>
        <v>D-Digital</v>
      </c>
      <c r="G24" s="7" t="s">
        <v>116</v>
      </c>
      <c r="H24" s="7"/>
      <c r="I24" s="1">
        <v>25</v>
      </c>
      <c r="J24" s="1" t="str">
        <v>PB1471</v>
      </c>
      <c r="K24" s="1">
        <v>991471</v>
      </c>
      <c r="L24" s="1" t="str">
        <v>"Group Call"</v>
      </c>
      <c r="M24" s="1" t="str">
        <v>"None"</v>
      </c>
      <c r="O24" s="1">
        <f t="shared" si="3"/>
        <v>23</v>
      </c>
      <c r="P24" s="1" t="str">
        <f t="shared" si="4"/>
        <v>"23","991471","PB1471","Group Call","None"</v>
      </c>
    </row>
    <row r="25" spans="1:16" x14ac:dyDescent="0.25">
      <c r="A25" s="22">
        <f t="shared" si="5"/>
        <v>24</v>
      </c>
      <c r="B25" s="7" t="s">
        <v>71</v>
      </c>
      <c r="C25" s="7">
        <v>991405</v>
      </c>
      <c r="D25" s="7" t="str">
        <f t="shared" si="1"/>
        <v>"Group Call"</v>
      </c>
      <c r="E25" s="7" t="str">
        <f t="shared" si="0"/>
        <v>"None"</v>
      </c>
      <c r="F25" s="7" t="str">
        <f t="shared" si="2"/>
        <v>D-Digital</v>
      </c>
      <c r="G25" s="7" t="s">
        <v>116</v>
      </c>
      <c r="H25" s="7"/>
      <c r="I25" s="1">
        <v>26</v>
      </c>
      <c r="J25" s="1" t="str">
        <v>PB1472</v>
      </c>
      <c r="K25" s="1">
        <v>991472</v>
      </c>
      <c r="L25" s="1" t="str">
        <v>"Group Call"</v>
      </c>
      <c r="M25" s="1" t="str">
        <v>"None"</v>
      </c>
      <c r="O25" s="1">
        <f t="shared" si="3"/>
        <v>24</v>
      </c>
      <c r="P25" s="1" t="str">
        <f t="shared" si="4"/>
        <v>"24","991472","PB1472","Group Call","None"</v>
      </c>
    </row>
    <row r="26" spans="1:16" x14ac:dyDescent="0.25">
      <c r="A26" s="22">
        <f t="shared" si="5"/>
        <v>25</v>
      </c>
      <c r="B26" s="7" t="s">
        <v>86</v>
      </c>
      <c r="C26" s="7">
        <v>991471</v>
      </c>
      <c r="D26" s="7" t="str">
        <f t="shared" si="1"/>
        <v>"Group Call"</v>
      </c>
      <c r="E26" s="7" t="str">
        <f t="shared" si="0"/>
        <v>"None"</v>
      </c>
      <c r="F26" s="7" t="str">
        <f t="shared" si="2"/>
        <v>D-Digital</v>
      </c>
      <c r="G26" s="7" t="s">
        <v>116</v>
      </c>
      <c r="H26" s="7"/>
      <c r="I26" s="1">
        <v>27</v>
      </c>
      <c r="J26" s="1" t="str">
        <v>PB31</v>
      </c>
      <c r="K26" s="1">
        <v>9931</v>
      </c>
      <c r="L26" s="1" t="str">
        <v>"Group Call"</v>
      </c>
      <c r="M26" s="1" t="str">
        <v>"None"</v>
      </c>
      <c r="O26" s="1">
        <f t="shared" si="3"/>
        <v>25</v>
      </c>
      <c r="P26" s="1" t="str">
        <f t="shared" si="4"/>
        <v>"25","9931","PB31","Group Call","None"</v>
      </c>
    </row>
    <row r="27" spans="1:16" x14ac:dyDescent="0.25">
      <c r="A27" s="22">
        <f t="shared" si="5"/>
        <v>26</v>
      </c>
      <c r="B27" s="7" t="s">
        <v>72</v>
      </c>
      <c r="C27" s="7">
        <v>991472</v>
      </c>
      <c r="D27" s="7" t="str">
        <f t="shared" si="1"/>
        <v>"Group Call"</v>
      </c>
      <c r="E27" s="7" t="str">
        <f t="shared" si="0"/>
        <v>"None"</v>
      </c>
      <c r="F27" s="7" t="str">
        <f t="shared" si="2"/>
        <v>D-Digital</v>
      </c>
      <c r="G27" s="7" t="s">
        <v>116</v>
      </c>
      <c r="H27" s="7"/>
      <c r="I27" s="1">
        <v>28</v>
      </c>
      <c r="J27" s="1" t="str">
        <v>PB32</v>
      </c>
      <c r="K27" s="1">
        <v>9932</v>
      </c>
      <c r="L27" s="1" t="str">
        <v>"Group Call"</v>
      </c>
      <c r="M27" s="1" t="str">
        <v>"None"</v>
      </c>
      <c r="O27" s="1">
        <f t="shared" si="3"/>
        <v>26</v>
      </c>
      <c r="P27" s="1" t="str">
        <f t="shared" si="4"/>
        <v>"26","9932","PB32","Group Call","None"</v>
      </c>
    </row>
    <row r="28" spans="1:16" x14ac:dyDescent="0.25">
      <c r="A28" s="22">
        <f t="shared" si="5"/>
        <v>27</v>
      </c>
      <c r="B28" s="7" t="s">
        <v>87</v>
      </c>
      <c r="C28" s="7">
        <v>9931</v>
      </c>
      <c r="D28" s="7" t="str">
        <f t="shared" si="1"/>
        <v>"Group Call"</v>
      </c>
      <c r="E28" s="7" t="str">
        <f t="shared" si="0"/>
        <v>"None"</v>
      </c>
      <c r="F28" s="7" t="str">
        <f t="shared" si="2"/>
        <v>D-Digital</v>
      </c>
      <c r="G28" s="7" t="s">
        <v>116</v>
      </c>
      <c r="H28" s="7"/>
      <c r="I28" s="1">
        <v>29</v>
      </c>
      <c r="J28" s="1" t="str">
        <v>PB3275</v>
      </c>
      <c r="K28" s="1">
        <v>993275</v>
      </c>
      <c r="L28" s="1" t="str">
        <v>"Group Call"</v>
      </c>
      <c r="M28" s="1" t="str">
        <v>"None"</v>
      </c>
      <c r="O28" s="1">
        <f t="shared" si="3"/>
        <v>27</v>
      </c>
      <c r="P28" s="1" t="str">
        <f t="shared" si="4"/>
        <v>"27","993275","PB3275","Group Call","None"</v>
      </c>
    </row>
    <row r="29" spans="1:16" x14ac:dyDescent="0.25">
      <c r="A29" s="22">
        <f t="shared" si="5"/>
        <v>28</v>
      </c>
      <c r="B29" s="7" t="s">
        <v>73</v>
      </c>
      <c r="C29" s="7">
        <v>9932</v>
      </c>
      <c r="D29" s="7" t="str">
        <f t="shared" si="1"/>
        <v>"Group Call"</v>
      </c>
      <c r="E29" s="7" t="str">
        <f t="shared" si="0"/>
        <v>"None"</v>
      </c>
      <c r="F29" s="7" t="str">
        <f t="shared" si="2"/>
        <v>D-Digital</v>
      </c>
      <c r="G29" s="7" t="s">
        <v>116</v>
      </c>
      <c r="H29" s="7"/>
      <c r="I29" s="1">
        <v>30</v>
      </c>
      <c r="J29" s="1" t="str">
        <v>PB33</v>
      </c>
      <c r="K29" s="1">
        <v>9933</v>
      </c>
      <c r="L29" s="1" t="str">
        <v>"Group Call"</v>
      </c>
      <c r="M29" s="1" t="str">
        <v>"None"</v>
      </c>
      <c r="O29" s="1">
        <f t="shared" si="3"/>
        <v>28</v>
      </c>
      <c r="P29" s="1" t="str">
        <f t="shared" si="4"/>
        <v>"28","9933","PB33","Group Call","None"</v>
      </c>
    </row>
    <row r="30" spans="1:16" x14ac:dyDescent="0.25">
      <c r="A30" s="22">
        <f t="shared" si="5"/>
        <v>29</v>
      </c>
      <c r="B30" s="7" t="s">
        <v>74</v>
      </c>
      <c r="C30" s="7">
        <v>993275</v>
      </c>
      <c r="D30" s="7" t="str">
        <f t="shared" si="1"/>
        <v>"Group Call"</v>
      </c>
      <c r="E30" s="7" t="str">
        <f t="shared" si="0"/>
        <v>"None"</v>
      </c>
      <c r="F30" s="7" t="str">
        <f t="shared" si="2"/>
        <v>D-Digital</v>
      </c>
      <c r="G30" s="7" t="s">
        <v>116</v>
      </c>
      <c r="H30" s="7"/>
      <c r="I30" s="1">
        <v>31</v>
      </c>
      <c r="J30" s="1" t="str">
        <v>PB3374</v>
      </c>
      <c r="K30" s="1">
        <v>993374</v>
      </c>
      <c r="L30" s="1" t="str">
        <v>"Group Call"</v>
      </c>
      <c r="M30" s="1" t="str">
        <v>"None"</v>
      </c>
      <c r="O30" s="1">
        <f t="shared" si="3"/>
        <v>29</v>
      </c>
      <c r="P30" s="1" t="str">
        <f t="shared" si="4"/>
        <v>"29","993374","PB3374","Group Call","None"</v>
      </c>
    </row>
    <row r="31" spans="1:16" x14ac:dyDescent="0.25">
      <c r="A31" s="22">
        <f t="shared" si="5"/>
        <v>30</v>
      </c>
      <c r="B31" s="7" t="s">
        <v>75</v>
      </c>
      <c r="C31" s="7">
        <v>9933</v>
      </c>
      <c r="D31" s="7" t="str">
        <f t="shared" si="1"/>
        <v>"Group Call"</v>
      </c>
      <c r="E31" s="7" t="str">
        <f t="shared" si="0"/>
        <v>"None"</v>
      </c>
      <c r="F31" s="7" t="str">
        <f t="shared" si="2"/>
        <v>D-Digital</v>
      </c>
      <c r="G31" s="7" t="s">
        <v>116</v>
      </c>
      <c r="H31" s="7"/>
      <c r="I31" s="1">
        <v>32</v>
      </c>
      <c r="J31" s="1" t="str">
        <v>PB35</v>
      </c>
      <c r="K31" s="1">
        <v>9935</v>
      </c>
      <c r="L31" s="1" t="str">
        <v>"Group Call"</v>
      </c>
      <c r="M31" s="1" t="str">
        <v>"None"</v>
      </c>
      <c r="O31" s="1">
        <f t="shared" si="3"/>
        <v>30</v>
      </c>
      <c r="P31" s="1" t="str">
        <f t="shared" si="4"/>
        <v>"30","9935","PB35","Group Call","None"</v>
      </c>
    </row>
    <row r="32" spans="1:16" x14ac:dyDescent="0.25">
      <c r="A32" s="22">
        <f t="shared" si="5"/>
        <v>31</v>
      </c>
      <c r="B32" s="7" t="s">
        <v>76</v>
      </c>
      <c r="C32" s="7">
        <v>993374</v>
      </c>
      <c r="D32" s="7" t="str">
        <f t="shared" si="1"/>
        <v>"Group Call"</v>
      </c>
      <c r="E32" s="7" t="str">
        <f t="shared" si="0"/>
        <v>"None"</v>
      </c>
      <c r="F32" s="7" t="str">
        <f t="shared" si="2"/>
        <v>D-Digital</v>
      </c>
      <c r="G32" s="7" t="s">
        <v>116</v>
      </c>
      <c r="H32" s="7"/>
      <c r="I32" s="1">
        <v>33</v>
      </c>
      <c r="J32" s="1" t="str">
        <v>PB3522</v>
      </c>
      <c r="K32" s="1">
        <v>993522</v>
      </c>
      <c r="L32" s="1" t="str">
        <v>"Group Call"</v>
      </c>
      <c r="M32" s="1" t="str">
        <v>"None"</v>
      </c>
      <c r="O32" s="1">
        <f t="shared" si="3"/>
        <v>31</v>
      </c>
      <c r="P32" s="1" t="str">
        <f t="shared" si="4"/>
        <v>"31","993522","PB3522","Group Call","None"</v>
      </c>
    </row>
    <row r="33" spans="1:16" x14ac:dyDescent="0.25">
      <c r="A33" s="22">
        <f t="shared" si="5"/>
        <v>32</v>
      </c>
      <c r="B33" s="7" t="s">
        <v>77</v>
      </c>
      <c r="C33" s="7">
        <v>9935</v>
      </c>
      <c r="D33" s="7" t="str">
        <f t="shared" si="1"/>
        <v>"Group Call"</v>
      </c>
      <c r="E33" s="7" t="str">
        <f t="shared" si="0"/>
        <v>"None"</v>
      </c>
      <c r="F33" s="7" t="str">
        <f t="shared" si="2"/>
        <v>D-Digital</v>
      </c>
      <c r="G33" s="7" t="s">
        <v>116</v>
      </c>
      <c r="H33" s="7"/>
      <c r="I33" s="1">
        <v>34</v>
      </c>
      <c r="J33" s="1" t="str">
        <v>PB96</v>
      </c>
      <c r="K33" s="1">
        <v>9996</v>
      </c>
      <c r="L33" s="1" t="str">
        <v>"Group Call"</v>
      </c>
      <c r="M33" s="1" t="str">
        <v>"None"</v>
      </c>
      <c r="O33" s="1">
        <f t="shared" si="3"/>
        <v>32</v>
      </c>
      <c r="P33" s="1" t="str">
        <f t="shared" si="4"/>
        <v>"32","9996","PB96","Group Call","None"</v>
      </c>
    </row>
    <row r="34" spans="1:16" x14ac:dyDescent="0.25">
      <c r="A34" s="22">
        <f t="shared" si="5"/>
        <v>33</v>
      </c>
      <c r="B34" s="7" t="s">
        <v>78</v>
      </c>
      <c r="C34" s="7">
        <v>993522</v>
      </c>
      <c r="D34" s="7" t="str">
        <f t="shared" si="1"/>
        <v>"Group Call"</v>
      </c>
      <c r="E34" s="7" t="str">
        <f t="shared" si="0"/>
        <v>"None"</v>
      </c>
      <c r="F34" s="7" t="str">
        <f t="shared" si="2"/>
        <v>D-Digital</v>
      </c>
      <c r="G34" s="7" t="s">
        <v>116</v>
      </c>
      <c r="H34" s="7"/>
      <c r="I34" s="1">
        <v>35</v>
      </c>
      <c r="J34" s="1" t="str">
        <v>PB9671</v>
      </c>
      <c r="K34" s="1">
        <v>999671</v>
      </c>
      <c r="L34" s="1" t="str">
        <v>"Group Call"</v>
      </c>
      <c r="M34" s="1" t="str">
        <v>"None"</v>
      </c>
      <c r="O34" s="1">
        <f t="shared" si="3"/>
        <v>33</v>
      </c>
      <c r="P34" s="1" t="str">
        <f t="shared" si="4"/>
        <v>"33","999671","PB9671","Group Call","None"</v>
      </c>
    </row>
    <row r="35" spans="1:16" x14ac:dyDescent="0.25">
      <c r="A35" s="22">
        <f t="shared" si="5"/>
        <v>34</v>
      </c>
      <c r="B35" s="7" t="s">
        <v>79</v>
      </c>
      <c r="C35" s="7">
        <v>9996</v>
      </c>
      <c r="D35" s="7" t="str">
        <f t="shared" si="1"/>
        <v>"Group Call"</v>
      </c>
      <c r="E35" s="7" t="str">
        <f t="shared" si="0"/>
        <v>"None"</v>
      </c>
      <c r="F35" s="7" t="str">
        <f t="shared" si="2"/>
        <v>D-Digital</v>
      </c>
      <c r="G35" s="7" t="s">
        <v>116</v>
      </c>
      <c r="H35" s="7"/>
      <c r="I35" s="1">
        <v>36</v>
      </c>
      <c r="J35" s="1" t="str">
        <v>PC</v>
      </c>
      <c r="K35" s="1">
        <v>555</v>
      </c>
      <c r="L35" s="1" t="str">
        <v>"Group Call"</v>
      </c>
      <c r="M35" s="1" t="str">
        <v>"None"</v>
      </c>
      <c r="O35" s="1">
        <f t="shared" si="3"/>
        <v>34</v>
      </c>
      <c r="P35" s="1" t="str">
        <f t="shared" si="4"/>
        <v>"34","555","PC","Group Call","None"</v>
      </c>
    </row>
    <row r="36" spans="1:16" x14ac:dyDescent="0.25">
      <c r="A36" s="22">
        <f t="shared" si="5"/>
        <v>35</v>
      </c>
      <c r="B36" s="7" t="s">
        <v>80</v>
      </c>
      <c r="C36" s="7">
        <v>999671</v>
      </c>
      <c r="D36" s="7" t="str">
        <f t="shared" si="1"/>
        <v>"Group Call"</v>
      </c>
      <c r="E36" s="7" t="str">
        <f t="shared" si="0"/>
        <v>"None"</v>
      </c>
      <c r="F36" s="7" t="str">
        <f t="shared" si="2"/>
        <v>D-Digital</v>
      </c>
      <c r="G36" s="7" t="s">
        <v>116</v>
      </c>
      <c r="H36" s="7"/>
      <c r="I36" s="1">
        <v>57</v>
      </c>
      <c r="J36" s="1" t="str">
        <v>PM</v>
      </c>
      <c r="K36" s="1">
        <v>120</v>
      </c>
      <c r="L36" s="1" t="str">
        <v>"Group Call"</v>
      </c>
      <c r="M36" s="1" t="str">
        <v>"None"</v>
      </c>
      <c r="O36" s="1">
        <f t="shared" si="3"/>
        <v>35</v>
      </c>
      <c r="P36" s="1" t="str">
        <f t="shared" si="4"/>
        <v>"35","120","PM","Group Call","None"</v>
      </c>
    </row>
    <row r="37" spans="1:16" x14ac:dyDescent="0.25">
      <c r="A37" s="22">
        <f t="shared" si="5"/>
        <v>36</v>
      </c>
      <c r="B37" s="7" t="s">
        <v>99</v>
      </c>
      <c r="C37" s="7">
        <v>555</v>
      </c>
      <c r="D37" s="7" t="str">
        <f t="shared" si="1"/>
        <v>"Group Call"</v>
      </c>
      <c r="E37" s="7" t="str">
        <f t="shared" si="0"/>
        <v>"None"</v>
      </c>
      <c r="F37" s="7" t="str">
        <f t="shared" si="2"/>
        <v>D-Digital</v>
      </c>
      <c r="G37" s="7" t="s">
        <v>116</v>
      </c>
      <c r="H37" s="7"/>
      <c r="I37" s="1">
        <v>58</v>
      </c>
      <c r="J37" s="1" t="str">
        <v>PM1405</v>
      </c>
      <c r="K37" s="1">
        <v>121405</v>
      </c>
      <c r="L37" s="1" t="str">
        <v>"Group Call"</v>
      </c>
      <c r="M37" s="1" t="str">
        <v>"None"</v>
      </c>
      <c r="O37" s="1">
        <f t="shared" si="3"/>
        <v>36</v>
      </c>
      <c r="P37" s="1" t="str">
        <f t="shared" si="4"/>
        <v>"36","121405","PM1405","Group Call","None"</v>
      </c>
    </row>
    <row r="38" spans="1:16" x14ac:dyDescent="0.25">
      <c r="A38" s="22">
        <f t="shared" si="5"/>
        <v>37</v>
      </c>
      <c r="B38" s="7" t="s">
        <v>102</v>
      </c>
      <c r="C38" s="7">
        <v>510</v>
      </c>
      <c r="D38" s="7" t="str">
        <f t="shared" si="1"/>
        <v>"Group Call"</v>
      </c>
      <c r="E38" s="7" t="str">
        <f t="shared" si="0"/>
        <v>"None"</v>
      </c>
      <c r="F38" s="7" t="str">
        <f t="shared" si="2"/>
        <v>D-Digital</v>
      </c>
      <c r="G38" s="7" t="s">
        <v>116</v>
      </c>
      <c r="H38" s="7"/>
      <c r="I38" s="1">
        <v>60</v>
      </c>
      <c r="J38" s="1" t="str">
        <v>SC</v>
      </c>
      <c r="K38" s="1">
        <v>170</v>
      </c>
      <c r="L38" s="1" t="str">
        <v>"Group Call"</v>
      </c>
      <c r="M38" s="1" t="str">
        <v>"None"</v>
      </c>
      <c r="O38" s="1">
        <f t="shared" si="3"/>
        <v>37</v>
      </c>
      <c r="P38" s="1" t="str">
        <f t="shared" si="4"/>
        <v>"37","170","SC","Group Call","None"</v>
      </c>
    </row>
    <row r="39" spans="1:16" x14ac:dyDescent="0.25">
      <c r="A39" s="22">
        <f t="shared" si="5"/>
        <v>38</v>
      </c>
      <c r="B39" s="7" t="s">
        <v>92</v>
      </c>
      <c r="C39" s="7">
        <v>5106</v>
      </c>
      <c r="D39" s="7" t="str">
        <f t="shared" si="1"/>
        <v>"Group Call"</v>
      </c>
      <c r="E39" s="7" t="str">
        <f t="shared" si="0"/>
        <v>"None"</v>
      </c>
      <c r="F39" s="7" t="str">
        <f t="shared" si="2"/>
        <v>D-Digital</v>
      </c>
      <c r="G39" s="7" t="s">
        <v>116</v>
      </c>
      <c r="H39" s="7"/>
      <c r="I39" s="1">
        <v>61</v>
      </c>
      <c r="J39" s="1" t="str">
        <v>SC1405</v>
      </c>
      <c r="K39" s="1">
        <v>171405</v>
      </c>
      <c r="L39" s="1" t="str">
        <v>"Group Call"</v>
      </c>
      <c r="M39" s="1" t="str">
        <v>"None"</v>
      </c>
      <c r="O39" s="1">
        <f t="shared" si="3"/>
        <v>38</v>
      </c>
      <c r="P39" s="1" t="str">
        <f t="shared" si="4"/>
        <v>"38","171405","SC1405","Group Call","None"</v>
      </c>
    </row>
    <row r="40" spans="1:16" x14ac:dyDescent="0.25">
      <c r="A40" s="22">
        <f t="shared" si="5"/>
        <v>39</v>
      </c>
      <c r="B40" s="7" t="s">
        <v>50</v>
      </c>
      <c r="C40" s="7">
        <v>5105</v>
      </c>
      <c r="D40" s="7" t="str">
        <f t="shared" si="1"/>
        <v>"Group Call"</v>
      </c>
      <c r="E40" s="7" t="str">
        <f t="shared" si="0"/>
        <v>"None"</v>
      </c>
      <c r="F40" s="7" t="str">
        <f t="shared" si="2"/>
        <v>D-Digital</v>
      </c>
      <c r="G40" s="7" t="s">
        <v>116</v>
      </c>
      <c r="H40" s="7"/>
      <c r="I40" s="1">
        <v>59</v>
      </c>
      <c r="J40" s="1" t="str">
        <v>SR</v>
      </c>
      <c r="K40" s="1">
        <v>150</v>
      </c>
      <c r="L40" s="1" t="str">
        <v>"Group Call"</v>
      </c>
      <c r="M40" s="1" t="str">
        <v>"None"</v>
      </c>
      <c r="O40" s="1">
        <f t="shared" si="3"/>
        <v>39</v>
      </c>
      <c r="P40" s="1" t="str">
        <f t="shared" si="4"/>
        <v>"39","150","SR","Group Call","None"</v>
      </c>
    </row>
    <row r="41" spans="1:16" x14ac:dyDescent="0.25">
      <c r="A41" s="22">
        <f t="shared" si="5"/>
        <v>40</v>
      </c>
      <c r="B41" s="7" t="s">
        <v>51</v>
      </c>
      <c r="C41" s="7">
        <v>510505</v>
      </c>
      <c r="D41" s="7" t="str">
        <f t="shared" si="1"/>
        <v>"Group Call"</v>
      </c>
      <c r="E41" s="7" t="str">
        <f t="shared" si="0"/>
        <v>"None"</v>
      </c>
      <c r="F41" s="7" t="str">
        <f t="shared" si="2"/>
        <v>D-Digital</v>
      </c>
      <c r="G41" s="7" t="s">
        <v>116</v>
      </c>
      <c r="H41" s="7"/>
      <c r="I41" s="1">
        <v>62</v>
      </c>
      <c r="J41" s="1" t="str">
        <v>SR1405</v>
      </c>
      <c r="K41" s="1">
        <v>151405</v>
      </c>
      <c r="L41" s="1" t="str">
        <v>"Group Call"</v>
      </c>
      <c r="M41" s="1" t="str">
        <v>"None"</v>
      </c>
      <c r="O41" s="1">
        <f t="shared" si="3"/>
        <v>40</v>
      </c>
      <c r="P41" s="1" t="str">
        <f t="shared" si="4"/>
        <v>"40","151405","SR1405","Group Call","None"</v>
      </c>
    </row>
    <row r="42" spans="1:16" x14ac:dyDescent="0.25">
      <c r="A42" s="22">
        <f t="shared" si="5"/>
        <v>41</v>
      </c>
      <c r="B42" s="7" t="s">
        <v>119</v>
      </c>
      <c r="C42" s="7">
        <v>510571</v>
      </c>
      <c r="D42" s="7" t="str">
        <f t="shared" si="1"/>
        <v>"Group Call"</v>
      </c>
      <c r="E42" s="7" t="str">
        <f t="shared" si="0"/>
        <v>"None"</v>
      </c>
      <c r="F42" s="7" t="str">
        <f t="shared" si="2"/>
        <v>D-Digital</v>
      </c>
      <c r="G42" s="7" t="s">
        <v>116</v>
      </c>
      <c r="H42" s="7"/>
      <c r="I42" s="1">
        <v>63</v>
      </c>
      <c r="J42" s="1" t="str">
        <v>TG1405</v>
      </c>
      <c r="K42" s="1">
        <v>161405</v>
      </c>
      <c r="L42" s="1" t="str">
        <v>"Group Call"</v>
      </c>
      <c r="M42" s="1" t="str">
        <v>"None"</v>
      </c>
      <c r="O42" s="1">
        <f t="shared" si="3"/>
        <v>41</v>
      </c>
      <c r="P42" s="1" t="str">
        <f t="shared" si="4"/>
        <v>"41","161405","TG1405","Group Call","None"</v>
      </c>
    </row>
    <row r="43" spans="1:16" x14ac:dyDescent="0.25">
      <c r="A43" s="22">
        <f t="shared" si="5"/>
        <v>42</v>
      </c>
      <c r="B43" s="7" t="s">
        <v>93</v>
      </c>
      <c r="C43" s="7">
        <v>510572</v>
      </c>
      <c r="D43" s="7" t="str">
        <f t="shared" si="1"/>
        <v>"Group Call"</v>
      </c>
      <c r="E43" s="7" t="str">
        <f t="shared" si="0"/>
        <v>"None"</v>
      </c>
      <c r="F43" s="7" t="str">
        <f t="shared" si="2"/>
        <v>D-Digital</v>
      </c>
      <c r="G43" s="7" t="s">
        <v>116</v>
      </c>
      <c r="H43" s="7"/>
      <c r="I43" s="1">
        <v>37</v>
      </c>
      <c r="J43" s="1" t="str">
        <v>YB</v>
      </c>
      <c r="K43" s="1">
        <v>510</v>
      </c>
      <c r="L43" s="1" t="str">
        <v>"Group Call"</v>
      </c>
      <c r="M43" s="1" t="str">
        <v>"None"</v>
      </c>
      <c r="O43" s="1">
        <f t="shared" si="3"/>
        <v>42</v>
      </c>
      <c r="P43" s="1" t="str">
        <f t="shared" si="4"/>
        <v>"42","510","YB","Group Call","None"</v>
      </c>
    </row>
    <row r="44" spans="1:16" x14ac:dyDescent="0.25">
      <c r="A44" s="22">
        <f t="shared" si="5"/>
        <v>43</v>
      </c>
      <c r="B44" s="7" t="s">
        <v>52</v>
      </c>
      <c r="C44" s="7">
        <v>5100</v>
      </c>
      <c r="D44" s="7" t="str">
        <f t="shared" si="1"/>
        <v>"Group Call"</v>
      </c>
      <c r="E44" s="7" t="str">
        <f t="shared" si="0"/>
        <v>"None"</v>
      </c>
      <c r="F44" s="7" t="str">
        <f t="shared" si="2"/>
        <v>D-Digital</v>
      </c>
      <c r="G44" s="7" t="s">
        <v>116</v>
      </c>
      <c r="H44" s="7"/>
      <c r="I44" s="1">
        <v>38</v>
      </c>
      <c r="J44" s="1" t="str">
        <v>YB12</v>
      </c>
      <c r="K44" s="1">
        <v>5106</v>
      </c>
      <c r="L44" s="1" t="str">
        <v>"Group Call"</v>
      </c>
      <c r="M44" s="1" t="str">
        <v>"None"</v>
      </c>
      <c r="O44" s="1">
        <f t="shared" si="3"/>
        <v>43</v>
      </c>
      <c r="P44" s="1" t="str">
        <f t="shared" si="4"/>
        <v>"43","5106","YB12","Group Call","None"</v>
      </c>
    </row>
    <row r="45" spans="1:16" x14ac:dyDescent="0.25">
      <c r="A45" s="22">
        <f t="shared" si="5"/>
        <v>44</v>
      </c>
      <c r="B45" s="7" t="s">
        <v>53</v>
      </c>
      <c r="C45" s="7">
        <v>51001</v>
      </c>
      <c r="D45" s="7" t="str">
        <f t="shared" si="1"/>
        <v>"Group Call"</v>
      </c>
      <c r="E45" s="7" t="str">
        <f t="shared" si="0"/>
        <v>"None"</v>
      </c>
      <c r="F45" s="7" t="str">
        <f t="shared" si="2"/>
        <v>D-Digital</v>
      </c>
      <c r="G45" s="7" t="s">
        <v>116</v>
      </c>
      <c r="H45" s="7"/>
      <c r="I45" s="1">
        <v>39</v>
      </c>
      <c r="J45" s="1" t="str">
        <v>YB14</v>
      </c>
      <c r="K45" s="1">
        <v>5105</v>
      </c>
      <c r="L45" s="1" t="str">
        <v>"Group Call"</v>
      </c>
      <c r="M45" s="1" t="str">
        <v>"None"</v>
      </c>
      <c r="O45" s="1">
        <f t="shared" si="3"/>
        <v>44</v>
      </c>
      <c r="P45" s="1" t="str">
        <f t="shared" si="4"/>
        <v>"44","5105","YB14","Group Call","None"</v>
      </c>
    </row>
    <row r="46" spans="1:16" x14ac:dyDescent="0.25">
      <c r="A46" s="22">
        <f t="shared" si="5"/>
        <v>45</v>
      </c>
      <c r="B46" s="7" t="s">
        <v>54</v>
      </c>
      <c r="C46" s="7">
        <v>510175</v>
      </c>
      <c r="D46" s="7" t="str">
        <f t="shared" si="1"/>
        <v>"Group Call"</v>
      </c>
      <c r="E46" s="7" t="str">
        <f t="shared" si="0"/>
        <v>"None"</v>
      </c>
      <c r="F46" s="7" t="str">
        <f t="shared" si="2"/>
        <v>D-Digital</v>
      </c>
      <c r="G46" s="7" t="s">
        <v>116</v>
      </c>
      <c r="H46" s="7"/>
      <c r="I46" s="1">
        <v>40</v>
      </c>
      <c r="J46" s="1" t="str">
        <v>YB1405</v>
      </c>
      <c r="K46" s="1">
        <v>510505</v>
      </c>
      <c r="L46" s="1" t="str">
        <v>"Group Call"</v>
      </c>
      <c r="M46" s="1" t="str">
        <v>"None"</v>
      </c>
      <c r="O46" s="1">
        <f t="shared" si="3"/>
        <v>45</v>
      </c>
      <c r="P46" s="1" t="str">
        <f t="shared" si="4"/>
        <v>"45","510505","YB1405","Group Call","None"</v>
      </c>
    </row>
    <row r="47" spans="1:16" x14ac:dyDescent="0.25">
      <c r="A47" s="22">
        <f t="shared" si="5"/>
        <v>46</v>
      </c>
      <c r="B47" s="7" t="s">
        <v>55</v>
      </c>
      <c r="C47" s="7">
        <v>51002</v>
      </c>
      <c r="D47" s="7" t="str">
        <f t="shared" si="1"/>
        <v>"Group Call"</v>
      </c>
      <c r="E47" s="7" t="str">
        <f t="shared" si="0"/>
        <v>"None"</v>
      </c>
      <c r="F47" s="7" t="str">
        <f t="shared" si="2"/>
        <v>D-Digital</v>
      </c>
      <c r="G47" s="7" t="s">
        <v>116</v>
      </c>
      <c r="H47" s="7"/>
      <c r="I47" s="1">
        <v>41</v>
      </c>
      <c r="J47" s="1" t="str">
        <v>YB1471</v>
      </c>
      <c r="K47" s="1">
        <v>510571</v>
      </c>
      <c r="L47" s="1" t="str">
        <v>"Group Call"</v>
      </c>
      <c r="M47" s="1" t="str">
        <v>"None"</v>
      </c>
      <c r="O47" s="1">
        <f t="shared" si="3"/>
        <v>46</v>
      </c>
      <c r="P47" s="1" t="str">
        <f t="shared" si="4"/>
        <v>"46","510571","YB1471","Group Call","None"</v>
      </c>
    </row>
    <row r="48" spans="1:16" x14ac:dyDescent="0.25">
      <c r="A48" s="22">
        <f t="shared" si="5"/>
        <v>47</v>
      </c>
      <c r="B48" s="7" t="s">
        <v>56</v>
      </c>
      <c r="C48" s="7">
        <v>510274</v>
      </c>
      <c r="D48" s="7" t="str">
        <f t="shared" si="1"/>
        <v>"Group Call"</v>
      </c>
      <c r="E48" s="7" t="str">
        <f t="shared" si="0"/>
        <v>"None"</v>
      </c>
      <c r="F48" s="7" t="str">
        <f t="shared" si="2"/>
        <v>D-Digital</v>
      </c>
      <c r="G48" s="7" t="s">
        <v>116</v>
      </c>
      <c r="H48" s="7"/>
      <c r="I48" s="1">
        <v>42</v>
      </c>
      <c r="J48" s="1" t="str">
        <v>YB1472</v>
      </c>
      <c r="K48" s="1">
        <v>510572</v>
      </c>
      <c r="L48" s="1" t="str">
        <v>"Group Call"</v>
      </c>
      <c r="M48" s="1" t="str">
        <v>"None"</v>
      </c>
      <c r="O48" s="1">
        <f t="shared" si="3"/>
        <v>47</v>
      </c>
      <c r="P48" s="1" t="str">
        <f t="shared" si="4"/>
        <v>"47","510572","YB1472","Group Call","None"</v>
      </c>
    </row>
    <row r="49" spans="1:16" x14ac:dyDescent="0.25">
      <c r="A49" s="22">
        <f t="shared" si="5"/>
        <v>48</v>
      </c>
      <c r="B49" s="7" t="s">
        <v>94</v>
      </c>
      <c r="C49" s="7">
        <v>5102</v>
      </c>
      <c r="D49" s="7" t="str">
        <f t="shared" si="1"/>
        <v>"Group Call"</v>
      </c>
      <c r="E49" s="7" t="str">
        <f t="shared" si="0"/>
        <v>"None"</v>
      </c>
      <c r="F49" s="7" t="str">
        <f t="shared" si="2"/>
        <v>D-Digital</v>
      </c>
      <c r="G49" s="7" t="s">
        <v>116</v>
      </c>
      <c r="H49" s="7"/>
      <c r="I49" s="1">
        <v>43</v>
      </c>
      <c r="J49" s="1" t="str">
        <v>YB31</v>
      </c>
      <c r="K49" s="1">
        <v>5100</v>
      </c>
      <c r="L49" s="1" t="str">
        <v>"Group Call"</v>
      </c>
      <c r="M49" s="1" t="str">
        <v>"None"</v>
      </c>
      <c r="O49" s="1">
        <f t="shared" si="3"/>
        <v>48</v>
      </c>
      <c r="P49" s="1" t="str">
        <f t="shared" si="4"/>
        <v>"48","5100","YB31","Group Call","None"</v>
      </c>
    </row>
    <row r="50" spans="1:16" x14ac:dyDescent="0.25">
      <c r="A50" s="22">
        <f t="shared" si="5"/>
        <v>49</v>
      </c>
      <c r="B50" s="7" t="s">
        <v>57</v>
      </c>
      <c r="C50" s="7">
        <v>51003</v>
      </c>
      <c r="D50" s="7" t="str">
        <f t="shared" si="1"/>
        <v>"Group Call"</v>
      </c>
      <c r="E50" s="7" t="str">
        <f t="shared" si="0"/>
        <v>"None"</v>
      </c>
      <c r="F50" s="7" t="str">
        <f t="shared" si="2"/>
        <v>D-Digital</v>
      </c>
      <c r="G50" s="7" t="s">
        <v>116</v>
      </c>
      <c r="H50" s="7"/>
      <c r="I50" s="1">
        <v>44</v>
      </c>
      <c r="J50" s="1" t="str">
        <v>YB32</v>
      </c>
      <c r="K50" s="1">
        <v>51001</v>
      </c>
      <c r="L50" s="1" t="str">
        <v>"Group Call"</v>
      </c>
      <c r="M50" s="1" t="str">
        <v>"None"</v>
      </c>
      <c r="O50" s="1">
        <f t="shared" si="3"/>
        <v>49</v>
      </c>
      <c r="P50" s="1" t="str">
        <f t="shared" si="4"/>
        <v>"49","51001","YB32","Group Call","None"</v>
      </c>
    </row>
    <row r="51" spans="1:16" x14ac:dyDescent="0.25">
      <c r="A51" s="22">
        <f t="shared" si="5"/>
        <v>50</v>
      </c>
      <c r="B51" s="7" t="s">
        <v>58</v>
      </c>
      <c r="C51" s="7">
        <v>510322</v>
      </c>
      <c r="D51" s="7" t="str">
        <f t="shared" si="1"/>
        <v>"Group Call"</v>
      </c>
      <c r="E51" s="7" t="str">
        <f t="shared" si="0"/>
        <v>"None"</v>
      </c>
      <c r="F51" s="7" t="str">
        <f t="shared" si="2"/>
        <v>D-Digital</v>
      </c>
      <c r="G51" s="7" t="s">
        <v>116</v>
      </c>
      <c r="H51" s="7"/>
      <c r="I51" s="1">
        <v>45</v>
      </c>
      <c r="J51" s="1" t="str">
        <v>YB3275</v>
      </c>
      <c r="K51" s="1">
        <v>510175</v>
      </c>
      <c r="L51" s="1" t="str">
        <v>"Group Call"</v>
      </c>
      <c r="M51" s="1" t="str">
        <v>"None"</v>
      </c>
      <c r="O51" s="1">
        <f t="shared" si="3"/>
        <v>50</v>
      </c>
      <c r="P51" s="1" t="str">
        <f t="shared" si="4"/>
        <v>"50","510175","YB3275","Group Call","None"</v>
      </c>
    </row>
    <row r="52" spans="1:16" x14ac:dyDescent="0.25">
      <c r="A52" s="22">
        <f t="shared" si="5"/>
        <v>51</v>
      </c>
      <c r="B52" s="7" t="s">
        <v>95</v>
      </c>
      <c r="C52" s="7">
        <v>510888</v>
      </c>
      <c r="D52" s="7" t="str">
        <f t="shared" si="1"/>
        <v>"Group Call"</v>
      </c>
      <c r="E52" s="7" t="str">
        <f t="shared" si="0"/>
        <v>"None"</v>
      </c>
      <c r="F52" s="7" t="str">
        <f t="shared" si="2"/>
        <v>D-Digital</v>
      </c>
      <c r="G52" s="7" t="s">
        <v>116</v>
      </c>
      <c r="H52" s="7"/>
      <c r="I52" s="1">
        <v>46</v>
      </c>
      <c r="J52" s="1" t="str">
        <v>YB33</v>
      </c>
      <c r="K52" s="1">
        <v>51002</v>
      </c>
      <c r="L52" s="1" t="str">
        <v>"Group Call"</v>
      </c>
      <c r="M52" s="1" t="str">
        <v>"None"</v>
      </c>
      <c r="O52" s="1">
        <f t="shared" si="3"/>
        <v>51</v>
      </c>
      <c r="P52" s="1" t="str">
        <f t="shared" si="4"/>
        <v>"51","51002","YB33","Group Call","None"</v>
      </c>
    </row>
    <row r="53" spans="1:16" x14ac:dyDescent="0.25">
      <c r="A53" s="22">
        <f t="shared" si="5"/>
        <v>52</v>
      </c>
      <c r="B53" s="7" t="s">
        <v>96</v>
      </c>
      <c r="C53" s="7">
        <v>510555</v>
      </c>
      <c r="D53" s="7" t="str">
        <f t="shared" si="1"/>
        <v>"Group Call"</v>
      </c>
      <c r="E53" s="7" t="str">
        <f t="shared" si="0"/>
        <v>"None"</v>
      </c>
      <c r="F53" s="7" t="str">
        <f t="shared" si="2"/>
        <v>D-Digital</v>
      </c>
      <c r="G53" s="7" t="s">
        <v>116</v>
      </c>
      <c r="H53" s="7"/>
      <c r="I53" s="1">
        <v>47</v>
      </c>
      <c r="J53" s="1" t="str">
        <v>YB3374</v>
      </c>
      <c r="K53" s="1">
        <v>510274</v>
      </c>
      <c r="L53" s="1" t="str">
        <v>"Group Call"</v>
      </c>
      <c r="M53" s="1" t="str">
        <v>"None"</v>
      </c>
      <c r="O53" s="1">
        <f t="shared" si="3"/>
        <v>52</v>
      </c>
      <c r="P53" s="1" t="str">
        <f t="shared" si="4"/>
        <v>"52","510274","YB3374","Group Call","None"</v>
      </c>
    </row>
    <row r="54" spans="1:16" x14ac:dyDescent="0.25">
      <c r="A54" s="22">
        <f t="shared" si="5"/>
        <v>53</v>
      </c>
      <c r="B54" s="7" t="s">
        <v>49</v>
      </c>
      <c r="C54" s="7">
        <v>51075</v>
      </c>
      <c r="D54" s="7" t="str">
        <f t="shared" si="1"/>
        <v>"Group Call"</v>
      </c>
      <c r="E54" s="7" t="str">
        <f t="shared" si="0"/>
        <v>"None"</v>
      </c>
      <c r="F54" s="7" t="str">
        <f t="shared" si="2"/>
        <v>D-Digital</v>
      </c>
      <c r="G54" s="7" t="s">
        <v>116</v>
      </c>
      <c r="H54" s="7"/>
      <c r="I54" s="1">
        <v>48</v>
      </c>
      <c r="J54" s="1" t="str">
        <v>YB34</v>
      </c>
      <c r="K54" s="1">
        <v>5102</v>
      </c>
      <c r="L54" s="1" t="str">
        <v>"Group Call"</v>
      </c>
      <c r="M54" s="1" t="str">
        <v>"None"</v>
      </c>
      <c r="O54" s="1">
        <f t="shared" si="3"/>
        <v>53</v>
      </c>
      <c r="P54" s="1" t="str">
        <f t="shared" si="4"/>
        <v>"53","5102","YB34","Group Call","None"</v>
      </c>
    </row>
    <row r="55" spans="1:16" x14ac:dyDescent="0.25">
      <c r="A55" s="22">
        <f t="shared" si="5"/>
        <v>54</v>
      </c>
      <c r="B55" s="7" t="s">
        <v>48</v>
      </c>
      <c r="C55" s="7">
        <v>91</v>
      </c>
      <c r="D55" s="7" t="str">
        <f t="shared" si="1"/>
        <v>"Group Call"</v>
      </c>
      <c r="E55" s="7" t="str">
        <f t="shared" si="0"/>
        <v>"None"</v>
      </c>
      <c r="F55" s="7" t="str">
        <f t="shared" si="2"/>
        <v>D-Digital</v>
      </c>
      <c r="G55" s="7" t="s">
        <v>116</v>
      </c>
      <c r="H55" s="7"/>
      <c r="I55" s="1">
        <v>49</v>
      </c>
      <c r="J55" s="1" t="str">
        <v>YB35</v>
      </c>
      <c r="K55" s="1">
        <v>51003</v>
      </c>
      <c r="L55" s="1" t="str">
        <v>"Group Call"</v>
      </c>
      <c r="M55" s="1" t="str">
        <v>"None"</v>
      </c>
      <c r="O55" s="1">
        <f t="shared" si="3"/>
        <v>54</v>
      </c>
      <c r="P55" s="1" t="str">
        <f t="shared" si="4"/>
        <v>"54","51003","YB35","Group Call","None"</v>
      </c>
    </row>
    <row r="56" spans="1:16" x14ac:dyDescent="0.25">
      <c r="A56" s="22">
        <f t="shared" si="5"/>
        <v>55</v>
      </c>
      <c r="B56" s="7" t="s">
        <v>327</v>
      </c>
      <c r="C56" s="7">
        <v>23426</v>
      </c>
      <c r="D56" s="7" t="str">
        <f t="shared" si="1"/>
        <v>"Group Call"</v>
      </c>
      <c r="E56" s="7" t="str">
        <f t="shared" si="0"/>
        <v>"None"</v>
      </c>
      <c r="F56" s="7" t="str">
        <f t="shared" si="2"/>
        <v>D-Digital</v>
      </c>
      <c r="G56" s="7" t="s">
        <v>116</v>
      </c>
      <c r="H56" s="7"/>
      <c r="I56" s="1">
        <v>50</v>
      </c>
      <c r="J56" s="1" t="str">
        <v>YB3522</v>
      </c>
      <c r="K56" s="1">
        <v>510322</v>
      </c>
      <c r="L56" s="1" t="str">
        <v>"Group Call"</v>
      </c>
      <c r="M56" s="1" t="str">
        <v>"None"</v>
      </c>
      <c r="O56" s="1">
        <f t="shared" si="3"/>
        <v>55</v>
      </c>
      <c r="P56" s="1" t="str">
        <f t="shared" si="4"/>
        <v>"55","510322","YB3522","Group Call","None"</v>
      </c>
    </row>
    <row r="57" spans="1:16" x14ac:dyDescent="0.25">
      <c r="A57" s="22">
        <f t="shared" si="5"/>
        <v>56</v>
      </c>
      <c r="B57" s="7" t="s">
        <v>326</v>
      </c>
      <c r="C57" s="7">
        <v>2021</v>
      </c>
      <c r="D57" s="7" t="str">
        <f t="shared" si="1"/>
        <v>"Group Call"</v>
      </c>
      <c r="E57" s="7" t="str">
        <f t="shared" si="0"/>
        <v>"None"</v>
      </c>
      <c r="F57" s="7" t="str">
        <f t="shared" si="2"/>
        <v>D-Digital</v>
      </c>
      <c r="G57" s="7" t="s">
        <v>116</v>
      </c>
      <c r="H57" s="7"/>
      <c r="I57" s="1">
        <v>51</v>
      </c>
      <c r="J57" s="1" t="str">
        <v>YBDXP</v>
      </c>
      <c r="K57" s="1">
        <v>510888</v>
      </c>
      <c r="L57" s="1" t="str">
        <v>"Group Call"</v>
      </c>
      <c r="M57" s="1" t="str">
        <v>"None"</v>
      </c>
      <c r="O57" s="1">
        <f t="shared" si="3"/>
        <v>56</v>
      </c>
      <c r="P57" s="1" t="str">
        <f t="shared" si="4"/>
        <v>"56","510888","YBDXP","Group Call","None"</v>
      </c>
    </row>
    <row r="58" spans="1:16" x14ac:dyDescent="0.25">
      <c r="A58" s="22">
        <f t="shared" si="5"/>
        <v>57</v>
      </c>
      <c r="B58" s="7" t="s">
        <v>100</v>
      </c>
      <c r="C58" s="7">
        <v>120</v>
      </c>
      <c r="D58" s="7" t="str">
        <f t="shared" si="1"/>
        <v>"Group Call"</v>
      </c>
      <c r="E58" s="7" t="str">
        <f t="shared" si="0"/>
        <v>"None"</v>
      </c>
      <c r="F58" s="7" t="str">
        <f t="shared" si="2"/>
        <v>D-Digital</v>
      </c>
      <c r="G58" s="7" t="s">
        <v>116</v>
      </c>
      <c r="H58" s="7"/>
      <c r="I58" s="1">
        <v>55</v>
      </c>
      <c r="J58" s="1" t="str">
        <v>YBFSI</v>
      </c>
      <c r="K58" s="1">
        <v>23426</v>
      </c>
      <c r="L58" s="1" t="str">
        <v>"Group Call"</v>
      </c>
      <c r="M58" s="1" t="str">
        <v>"None"</v>
      </c>
      <c r="O58" s="1">
        <f t="shared" si="3"/>
        <v>57</v>
      </c>
      <c r="P58" s="1" t="str">
        <f t="shared" si="4"/>
        <v>"57","23426","YBFSI","Group Call","None"</v>
      </c>
    </row>
    <row r="59" spans="1:16" x14ac:dyDescent="0.25">
      <c r="A59" s="22">
        <f t="shared" si="5"/>
        <v>58</v>
      </c>
      <c r="B59" s="7" t="s">
        <v>88</v>
      </c>
      <c r="C59" s="7">
        <v>121405</v>
      </c>
      <c r="D59" s="7" t="str">
        <f t="shared" si="1"/>
        <v>"Group Call"</v>
      </c>
      <c r="E59" s="7" t="str">
        <f t="shared" si="0"/>
        <v>"None"</v>
      </c>
      <c r="F59" s="7" t="str">
        <f t="shared" si="2"/>
        <v>D-Digital</v>
      </c>
      <c r="G59" s="7" t="s">
        <v>116</v>
      </c>
      <c r="H59" s="7"/>
      <c r="I59" s="1">
        <v>56</v>
      </c>
      <c r="J59" s="1" t="str">
        <v>YBFSR</v>
      </c>
      <c r="K59" s="1">
        <v>2021</v>
      </c>
      <c r="L59" s="1" t="str">
        <v>"Group Call"</v>
      </c>
      <c r="M59" s="1" t="str">
        <v>"None"</v>
      </c>
      <c r="O59" s="1">
        <f t="shared" si="3"/>
        <v>58</v>
      </c>
      <c r="P59" s="1" t="str">
        <f t="shared" si="4"/>
        <v>"58","2021","YBFSR","Group Call","None"</v>
      </c>
    </row>
    <row r="60" spans="1:16" x14ac:dyDescent="0.25">
      <c r="A60" s="22">
        <f t="shared" si="5"/>
        <v>59</v>
      </c>
      <c r="B60" s="7" t="s">
        <v>103</v>
      </c>
      <c r="C60" s="7">
        <v>150</v>
      </c>
      <c r="D60" s="7" t="str">
        <f t="shared" si="1"/>
        <v>"Group Call"</v>
      </c>
      <c r="E60" s="7" t="str">
        <f t="shared" si="0"/>
        <v>"None"</v>
      </c>
      <c r="F60" s="7" t="str">
        <f t="shared" si="2"/>
        <v>D-Digital</v>
      </c>
      <c r="G60" s="7" t="s">
        <v>116</v>
      </c>
      <c r="H60" s="7"/>
      <c r="I60" s="1">
        <v>3</v>
      </c>
      <c r="J60" s="1" t="str">
        <v>YBJI</v>
      </c>
      <c r="K60" s="1">
        <v>510907</v>
      </c>
      <c r="L60" s="1" t="str">
        <v>"Group Call"</v>
      </c>
      <c r="M60" s="1" t="str">
        <v>"None"</v>
      </c>
      <c r="O60" s="1">
        <f t="shared" si="3"/>
        <v>59</v>
      </c>
      <c r="P60" s="1" t="str">
        <f t="shared" si="4"/>
        <v>"59","510907","YBJI","Group Call","None"</v>
      </c>
    </row>
    <row r="61" spans="1:16" x14ac:dyDescent="0.25">
      <c r="A61" s="22">
        <f t="shared" si="5"/>
        <v>60</v>
      </c>
      <c r="B61" s="7" t="s">
        <v>101</v>
      </c>
      <c r="C61" s="7">
        <v>170</v>
      </c>
      <c r="D61" s="7" t="str">
        <f t="shared" si="1"/>
        <v>"Group Call"</v>
      </c>
      <c r="E61" s="7" t="str">
        <f t="shared" si="0"/>
        <v>"None"</v>
      </c>
      <c r="F61" s="7" t="str">
        <f t="shared" si="2"/>
        <v>D-Digital</v>
      </c>
      <c r="G61" s="7" t="s">
        <v>116</v>
      </c>
      <c r="H61" s="7"/>
      <c r="I61" s="1">
        <v>2</v>
      </c>
      <c r="J61" s="1" t="str">
        <v>YBJW</v>
      </c>
      <c r="K61" s="1">
        <v>907</v>
      </c>
      <c r="L61" s="1" t="str">
        <v>"Group Call"</v>
      </c>
      <c r="M61" s="1" t="str">
        <v>"None"</v>
      </c>
      <c r="O61" s="1">
        <f t="shared" si="3"/>
        <v>60</v>
      </c>
      <c r="P61" s="1" t="str">
        <f t="shared" si="4"/>
        <v>"60","907","YBJW","Group Call","None"</v>
      </c>
    </row>
    <row r="62" spans="1:16" x14ac:dyDescent="0.25">
      <c r="A62" s="22">
        <f t="shared" si="5"/>
        <v>61</v>
      </c>
      <c r="B62" s="7" t="s">
        <v>89</v>
      </c>
      <c r="C62" s="7">
        <v>171405</v>
      </c>
      <c r="D62" s="7" t="str">
        <f t="shared" si="1"/>
        <v>"Group Call"</v>
      </c>
      <c r="E62" s="7" t="str">
        <f t="shared" si="0"/>
        <v>"None"</v>
      </c>
      <c r="F62" s="7" t="str">
        <f t="shared" si="2"/>
        <v>D-Digital</v>
      </c>
      <c r="G62" s="7" t="s">
        <v>116</v>
      </c>
      <c r="H62" s="7"/>
      <c r="I62" s="1">
        <v>52</v>
      </c>
      <c r="J62" s="1" t="str">
        <v>YBK2PI</v>
      </c>
      <c r="K62" s="1">
        <v>510555</v>
      </c>
      <c r="L62" s="1" t="str">
        <v>"Group Call"</v>
      </c>
      <c r="M62" s="1" t="str">
        <v>"None"</v>
      </c>
      <c r="O62" s="1">
        <f t="shared" si="3"/>
        <v>61</v>
      </c>
      <c r="P62" s="1" t="str">
        <f t="shared" si="4"/>
        <v>"61","510555","YBK2PI","Group Call","None"</v>
      </c>
    </row>
    <row r="63" spans="1:16" x14ac:dyDescent="0.25">
      <c r="A63" s="22">
        <f t="shared" si="5"/>
        <v>62</v>
      </c>
      <c r="B63" s="7" t="s">
        <v>90</v>
      </c>
      <c r="C63" s="7">
        <v>151405</v>
      </c>
      <c r="D63" s="7" t="str">
        <f t="shared" si="1"/>
        <v>"Group Call"</v>
      </c>
      <c r="E63" s="7" t="str">
        <f t="shared" si="0"/>
        <v>"None"</v>
      </c>
      <c r="F63" s="7" t="str">
        <f t="shared" si="2"/>
        <v>D-Digital</v>
      </c>
      <c r="G63" s="7" t="s">
        <v>116</v>
      </c>
      <c r="H63" s="7"/>
      <c r="I63" s="1">
        <v>53</v>
      </c>
      <c r="J63" s="1" t="str">
        <v>YBRC</v>
      </c>
      <c r="K63" s="1">
        <v>51075</v>
      </c>
      <c r="L63" s="1" t="str">
        <v>"Group Call"</v>
      </c>
      <c r="M63" s="1" t="str">
        <v>"None"</v>
      </c>
      <c r="O63" s="1">
        <f t="shared" si="3"/>
        <v>62</v>
      </c>
      <c r="P63" s="1" t="str">
        <f t="shared" si="4"/>
        <v>"62","51075","YBRC","Group Call","None"</v>
      </c>
    </row>
    <row r="64" spans="1:16" x14ac:dyDescent="0.25">
      <c r="A64" s="22">
        <f t="shared" si="5"/>
        <v>63</v>
      </c>
      <c r="B64" s="7" t="s">
        <v>91</v>
      </c>
      <c r="C64" s="7">
        <v>161405</v>
      </c>
      <c r="D64" s="7" t="str">
        <f t="shared" si="1"/>
        <v>"Group Call"</v>
      </c>
      <c r="E64" s="7" t="str">
        <f t="shared" si="0"/>
        <v>"None"</v>
      </c>
      <c r="F64" s="7" t="str">
        <f t="shared" si="2"/>
        <v>D-Digital</v>
      </c>
      <c r="G64" s="7" t="s">
        <v>116</v>
      </c>
      <c r="H64" s="7"/>
      <c r="I64" s="1">
        <v>54</v>
      </c>
      <c r="J64" s="1" t="str">
        <v>YBWW</v>
      </c>
      <c r="K64" s="1">
        <v>91</v>
      </c>
      <c r="L64" s="1" t="str">
        <v>"Group Call"</v>
      </c>
      <c r="M64" s="1" t="str">
        <v>"None"</v>
      </c>
      <c r="O64" s="1">
        <f t="shared" si="3"/>
        <v>63</v>
      </c>
      <c r="P64" s="1" t="str">
        <f t="shared" si="4"/>
        <v>"63","91","YBWW","Group Call","None"</v>
      </c>
    </row>
    <row r="65" spans="1:16" x14ac:dyDescent="0.25">
      <c r="A65" s="22">
        <f t="shared" si="5"/>
        <v>0</v>
      </c>
      <c r="B65" s="5"/>
      <c r="C65" s="5"/>
      <c r="D65" s="7" t="str">
        <f t="shared" si="1"/>
        <v/>
      </c>
      <c r="E65" s="7" t="str">
        <f t="shared" si="0"/>
        <v/>
      </c>
      <c r="F65" s="7" t="str">
        <f t="shared" si="2"/>
        <v/>
      </c>
      <c r="G65" s="7" t="str">
        <f t="shared" ref="G65:G67" si="6">IF(B65="","Untuk Penambahan Talkgroup","Talkgroup Penambahan User")</f>
        <v>Untuk Penambahan Talkgroup</v>
      </c>
      <c r="H65" s="7" t="s">
        <v>342</v>
      </c>
      <c r="O65" s="1">
        <f t="shared" si="3"/>
        <v>0</v>
      </c>
      <c r="P65" s="1" t="str">
        <f t="shared" si="4"/>
        <v/>
      </c>
    </row>
    <row r="66" spans="1:16" x14ac:dyDescent="0.25">
      <c r="A66" s="22">
        <f t="shared" si="5"/>
        <v>0</v>
      </c>
      <c r="B66" s="5"/>
      <c r="C66" s="5"/>
      <c r="D66" s="7" t="str">
        <f t="shared" si="1"/>
        <v/>
      </c>
      <c r="E66" s="7" t="str">
        <f t="shared" ref="E66:E129" si="7">IF(B66="","",""""&amp;"None"&amp;"""")</f>
        <v/>
      </c>
      <c r="F66" s="7" t="str">
        <f t="shared" si="2"/>
        <v/>
      </c>
      <c r="G66" s="7" t="str">
        <f t="shared" si="6"/>
        <v>Untuk Penambahan Talkgroup</v>
      </c>
      <c r="H66" s="7" t="s">
        <v>343</v>
      </c>
      <c r="O66" s="1">
        <f t="shared" si="3"/>
        <v>0</v>
      </c>
      <c r="P66" s="1" t="str">
        <f t="shared" si="4"/>
        <v/>
      </c>
    </row>
    <row r="67" spans="1:16" x14ac:dyDescent="0.25">
      <c r="A67" s="22">
        <f t="shared" si="5"/>
        <v>0</v>
      </c>
      <c r="B67" s="5"/>
      <c r="C67" s="5"/>
      <c r="D67" s="7" t="str">
        <f t="shared" ref="D67:D130" si="8">IF(B67="","",""""&amp;"Group Call"&amp;"""")</f>
        <v/>
      </c>
      <c r="E67" s="7" t="str">
        <f t="shared" si="7"/>
        <v/>
      </c>
      <c r="F67" s="7" t="str">
        <f t="shared" ref="F67:F130" si="9">IF(B67="","",IF(B67="Lokal","A-Analog","D-Digital"))</f>
        <v/>
      </c>
      <c r="G67" s="7" t="str">
        <f t="shared" si="6"/>
        <v>Untuk Penambahan Talkgroup</v>
      </c>
      <c r="H67" s="7"/>
      <c r="O67" s="1">
        <f t="shared" ref="O67:O130" si="10">IF(A67="",0,A67)</f>
        <v>0</v>
      </c>
      <c r="P67" s="1" t="str">
        <f t="shared" ref="P67:P130" si="11">IF(J67="","","""" &amp;O67&amp; """" &amp;","&amp;"""" &amp;K67&amp; """" &amp;","&amp;"""" &amp;J67&amp; """" &amp;","&amp;L67&amp;","&amp;M67)</f>
        <v/>
      </c>
    </row>
    <row r="68" spans="1:16" x14ac:dyDescent="0.25">
      <c r="A68" s="22">
        <f t="shared" ref="A68:A131" si="12">IF(B68="",0,A67+1)</f>
        <v>0</v>
      </c>
      <c r="B68" s="5"/>
      <c r="C68" s="5"/>
      <c r="D68" s="7" t="str">
        <f t="shared" si="8"/>
        <v/>
      </c>
      <c r="E68" s="7" t="str">
        <f t="shared" si="7"/>
        <v/>
      </c>
      <c r="F68" s="7" t="str">
        <f t="shared" si="9"/>
        <v/>
      </c>
      <c r="G68" s="7" t="str">
        <f t="shared" ref="G68:G130" si="13">IF(B68="","Untuk Penambahan Talkgroup","Talkgroup Penambahan User")</f>
        <v>Untuk Penambahan Talkgroup</v>
      </c>
      <c r="H68" s="7"/>
      <c r="O68" s="1">
        <f t="shared" si="10"/>
        <v>0</v>
      </c>
      <c r="P68" s="1" t="str">
        <f t="shared" si="11"/>
        <v/>
      </c>
    </row>
    <row r="69" spans="1:16" x14ac:dyDescent="0.25">
      <c r="A69" s="22">
        <f t="shared" si="12"/>
        <v>0</v>
      </c>
      <c r="B69" s="5"/>
      <c r="C69" s="5"/>
      <c r="D69" s="7" t="str">
        <f t="shared" si="8"/>
        <v/>
      </c>
      <c r="E69" s="7" t="str">
        <f t="shared" si="7"/>
        <v/>
      </c>
      <c r="F69" s="7" t="str">
        <f t="shared" si="9"/>
        <v/>
      </c>
      <c r="G69" s="7" t="str">
        <f t="shared" si="13"/>
        <v>Untuk Penambahan Talkgroup</v>
      </c>
      <c r="H69" s="7"/>
      <c r="O69" s="1">
        <f t="shared" si="10"/>
        <v>0</v>
      </c>
      <c r="P69" s="1" t="str">
        <f t="shared" si="11"/>
        <v/>
      </c>
    </row>
    <row r="70" spans="1:16" x14ac:dyDescent="0.25">
      <c r="A70" s="22">
        <f t="shared" si="12"/>
        <v>0</v>
      </c>
      <c r="B70" s="5"/>
      <c r="C70" s="5"/>
      <c r="D70" s="7" t="str">
        <f t="shared" si="8"/>
        <v/>
      </c>
      <c r="E70" s="7" t="str">
        <f t="shared" si="7"/>
        <v/>
      </c>
      <c r="F70" s="7" t="str">
        <f t="shared" si="9"/>
        <v/>
      </c>
      <c r="G70" s="7" t="str">
        <f t="shared" si="13"/>
        <v>Untuk Penambahan Talkgroup</v>
      </c>
      <c r="H70" s="7"/>
      <c r="O70" s="1">
        <f t="shared" si="10"/>
        <v>0</v>
      </c>
      <c r="P70" s="1" t="str">
        <f t="shared" si="11"/>
        <v/>
      </c>
    </row>
    <row r="71" spans="1:16" x14ac:dyDescent="0.25">
      <c r="A71" s="22">
        <f t="shared" si="12"/>
        <v>0</v>
      </c>
      <c r="B71" s="5"/>
      <c r="C71" s="5"/>
      <c r="D71" s="7" t="str">
        <f t="shared" si="8"/>
        <v/>
      </c>
      <c r="E71" s="7" t="str">
        <f t="shared" si="7"/>
        <v/>
      </c>
      <c r="F71" s="7" t="str">
        <f t="shared" si="9"/>
        <v/>
      </c>
      <c r="G71" s="7" t="str">
        <f t="shared" si="13"/>
        <v>Untuk Penambahan Talkgroup</v>
      </c>
      <c r="H71" s="7"/>
      <c r="O71" s="1">
        <f t="shared" si="10"/>
        <v>0</v>
      </c>
      <c r="P71" s="1" t="str">
        <f t="shared" si="11"/>
        <v/>
      </c>
    </row>
    <row r="72" spans="1:16" x14ac:dyDescent="0.25">
      <c r="A72" s="22">
        <f t="shared" si="12"/>
        <v>0</v>
      </c>
      <c r="B72" s="5"/>
      <c r="C72" s="5"/>
      <c r="D72" s="7" t="str">
        <f t="shared" si="8"/>
        <v/>
      </c>
      <c r="E72" s="7" t="str">
        <f t="shared" si="7"/>
        <v/>
      </c>
      <c r="F72" s="7" t="str">
        <f t="shared" si="9"/>
        <v/>
      </c>
      <c r="G72" s="7" t="str">
        <f t="shared" si="13"/>
        <v>Untuk Penambahan Talkgroup</v>
      </c>
      <c r="H72" s="7"/>
      <c r="O72" s="1">
        <f t="shared" si="10"/>
        <v>0</v>
      </c>
      <c r="P72" s="1" t="str">
        <f t="shared" si="11"/>
        <v/>
      </c>
    </row>
    <row r="73" spans="1:16" x14ac:dyDescent="0.25">
      <c r="A73" s="22">
        <f t="shared" si="12"/>
        <v>0</v>
      </c>
      <c r="B73" s="5"/>
      <c r="C73" s="5"/>
      <c r="D73" s="7" t="str">
        <f t="shared" si="8"/>
        <v/>
      </c>
      <c r="E73" s="7" t="str">
        <f t="shared" si="7"/>
        <v/>
      </c>
      <c r="F73" s="7" t="str">
        <f t="shared" si="9"/>
        <v/>
      </c>
      <c r="G73" s="7" t="str">
        <f t="shared" si="13"/>
        <v>Untuk Penambahan Talkgroup</v>
      </c>
      <c r="H73" s="7"/>
      <c r="O73" s="1">
        <f t="shared" si="10"/>
        <v>0</v>
      </c>
      <c r="P73" s="1" t="str">
        <f t="shared" si="11"/>
        <v/>
      </c>
    </row>
    <row r="74" spans="1:16" x14ac:dyDescent="0.25">
      <c r="A74" s="22">
        <f t="shared" si="12"/>
        <v>0</v>
      </c>
      <c r="B74" s="5"/>
      <c r="C74" s="5"/>
      <c r="D74" s="7" t="str">
        <f t="shared" si="8"/>
        <v/>
      </c>
      <c r="E74" s="7" t="str">
        <f t="shared" si="7"/>
        <v/>
      </c>
      <c r="F74" s="7" t="str">
        <f t="shared" si="9"/>
        <v/>
      </c>
      <c r="G74" s="7" t="str">
        <f t="shared" si="13"/>
        <v>Untuk Penambahan Talkgroup</v>
      </c>
      <c r="H74" s="7"/>
      <c r="O74" s="1">
        <f t="shared" si="10"/>
        <v>0</v>
      </c>
      <c r="P74" s="1" t="str">
        <f t="shared" si="11"/>
        <v/>
      </c>
    </row>
    <row r="75" spans="1:16" x14ac:dyDescent="0.25">
      <c r="A75" s="22">
        <f t="shared" si="12"/>
        <v>0</v>
      </c>
      <c r="B75" s="5"/>
      <c r="C75" s="5"/>
      <c r="D75" s="7" t="str">
        <f t="shared" si="8"/>
        <v/>
      </c>
      <c r="E75" s="7" t="str">
        <f t="shared" si="7"/>
        <v/>
      </c>
      <c r="F75" s="7" t="str">
        <f t="shared" si="9"/>
        <v/>
      </c>
      <c r="G75" s="7" t="str">
        <f t="shared" si="13"/>
        <v>Untuk Penambahan Talkgroup</v>
      </c>
      <c r="H75" s="7"/>
      <c r="O75" s="1">
        <f t="shared" si="10"/>
        <v>0</v>
      </c>
      <c r="P75" s="1" t="str">
        <f t="shared" si="11"/>
        <v/>
      </c>
    </row>
    <row r="76" spans="1:16" x14ac:dyDescent="0.25">
      <c r="A76" s="22">
        <f t="shared" si="12"/>
        <v>0</v>
      </c>
      <c r="B76" s="5"/>
      <c r="C76" s="5"/>
      <c r="D76" s="7" t="str">
        <f t="shared" si="8"/>
        <v/>
      </c>
      <c r="E76" s="7" t="str">
        <f t="shared" si="7"/>
        <v/>
      </c>
      <c r="F76" s="7" t="str">
        <f t="shared" si="9"/>
        <v/>
      </c>
      <c r="G76" s="7" t="str">
        <f t="shared" si="13"/>
        <v>Untuk Penambahan Talkgroup</v>
      </c>
      <c r="H76" s="7"/>
      <c r="O76" s="1">
        <f t="shared" si="10"/>
        <v>0</v>
      </c>
      <c r="P76" s="1" t="str">
        <f t="shared" si="11"/>
        <v/>
      </c>
    </row>
    <row r="77" spans="1:16" x14ac:dyDescent="0.25">
      <c r="A77" s="22">
        <f t="shared" si="12"/>
        <v>0</v>
      </c>
      <c r="B77" s="5"/>
      <c r="C77" s="5"/>
      <c r="D77" s="7" t="str">
        <f t="shared" si="8"/>
        <v/>
      </c>
      <c r="E77" s="7" t="str">
        <f t="shared" si="7"/>
        <v/>
      </c>
      <c r="F77" s="7" t="str">
        <f t="shared" si="9"/>
        <v/>
      </c>
      <c r="G77" s="7" t="str">
        <f t="shared" si="13"/>
        <v>Untuk Penambahan Talkgroup</v>
      </c>
      <c r="H77" s="7"/>
      <c r="O77" s="1">
        <f t="shared" si="10"/>
        <v>0</v>
      </c>
      <c r="P77" s="1" t="str">
        <f t="shared" si="11"/>
        <v/>
      </c>
    </row>
    <row r="78" spans="1:16" x14ac:dyDescent="0.25">
      <c r="A78" s="22">
        <f t="shared" si="12"/>
        <v>0</v>
      </c>
      <c r="B78" s="5"/>
      <c r="C78" s="5"/>
      <c r="D78" s="7" t="str">
        <f t="shared" si="8"/>
        <v/>
      </c>
      <c r="E78" s="7" t="str">
        <f t="shared" si="7"/>
        <v/>
      </c>
      <c r="F78" s="7" t="str">
        <f t="shared" si="9"/>
        <v/>
      </c>
      <c r="G78" s="7" t="str">
        <f t="shared" si="13"/>
        <v>Untuk Penambahan Talkgroup</v>
      </c>
      <c r="H78" s="7"/>
      <c r="O78" s="1">
        <f t="shared" si="10"/>
        <v>0</v>
      </c>
      <c r="P78" s="1" t="str">
        <f t="shared" si="11"/>
        <v/>
      </c>
    </row>
    <row r="79" spans="1:16" x14ac:dyDescent="0.25">
      <c r="A79" s="22">
        <f t="shared" si="12"/>
        <v>0</v>
      </c>
      <c r="B79" s="5"/>
      <c r="C79" s="5"/>
      <c r="D79" s="7" t="str">
        <f t="shared" si="8"/>
        <v/>
      </c>
      <c r="E79" s="7" t="str">
        <f t="shared" si="7"/>
        <v/>
      </c>
      <c r="F79" s="7" t="str">
        <f t="shared" si="9"/>
        <v/>
      </c>
      <c r="G79" s="7" t="str">
        <f t="shared" si="13"/>
        <v>Untuk Penambahan Talkgroup</v>
      </c>
      <c r="H79" s="7"/>
      <c r="O79" s="1">
        <f t="shared" si="10"/>
        <v>0</v>
      </c>
      <c r="P79" s="1" t="str">
        <f t="shared" si="11"/>
        <v/>
      </c>
    </row>
    <row r="80" spans="1:16" x14ac:dyDescent="0.25">
      <c r="A80" s="22">
        <f t="shared" si="12"/>
        <v>0</v>
      </c>
      <c r="B80" s="5"/>
      <c r="C80" s="5"/>
      <c r="D80" s="7" t="str">
        <f t="shared" si="8"/>
        <v/>
      </c>
      <c r="E80" s="7" t="str">
        <f t="shared" si="7"/>
        <v/>
      </c>
      <c r="F80" s="7" t="str">
        <f t="shared" si="9"/>
        <v/>
      </c>
      <c r="G80" s="7" t="str">
        <f t="shared" si="13"/>
        <v>Untuk Penambahan Talkgroup</v>
      </c>
      <c r="H80" s="7"/>
      <c r="O80" s="1">
        <f t="shared" si="10"/>
        <v>0</v>
      </c>
      <c r="P80" s="1" t="str">
        <f t="shared" si="11"/>
        <v/>
      </c>
    </row>
    <row r="81" spans="1:16" x14ac:dyDescent="0.25">
      <c r="A81" s="22">
        <f t="shared" si="12"/>
        <v>0</v>
      </c>
      <c r="B81" s="5"/>
      <c r="C81" s="5"/>
      <c r="D81" s="7" t="str">
        <f t="shared" si="8"/>
        <v/>
      </c>
      <c r="E81" s="7" t="str">
        <f t="shared" si="7"/>
        <v/>
      </c>
      <c r="F81" s="7" t="str">
        <f t="shared" si="9"/>
        <v/>
      </c>
      <c r="G81" s="7" t="str">
        <f t="shared" si="13"/>
        <v>Untuk Penambahan Talkgroup</v>
      </c>
      <c r="H81" s="7"/>
      <c r="O81" s="1">
        <f t="shared" si="10"/>
        <v>0</v>
      </c>
      <c r="P81" s="1" t="str">
        <f t="shared" si="11"/>
        <v/>
      </c>
    </row>
    <row r="82" spans="1:16" x14ac:dyDescent="0.25">
      <c r="A82" s="22">
        <f t="shared" si="12"/>
        <v>0</v>
      </c>
      <c r="B82" s="5"/>
      <c r="C82" s="5"/>
      <c r="D82" s="7" t="str">
        <f t="shared" si="8"/>
        <v/>
      </c>
      <c r="E82" s="7" t="str">
        <f t="shared" si="7"/>
        <v/>
      </c>
      <c r="F82" s="7" t="str">
        <f t="shared" si="9"/>
        <v/>
      </c>
      <c r="G82" s="7" t="str">
        <f t="shared" si="13"/>
        <v>Untuk Penambahan Talkgroup</v>
      </c>
      <c r="H82" s="7"/>
      <c r="O82" s="1">
        <f t="shared" si="10"/>
        <v>0</v>
      </c>
      <c r="P82" s="1" t="str">
        <f t="shared" si="11"/>
        <v/>
      </c>
    </row>
    <row r="83" spans="1:16" x14ac:dyDescent="0.25">
      <c r="A83" s="22">
        <f t="shared" si="12"/>
        <v>0</v>
      </c>
      <c r="B83" s="5"/>
      <c r="C83" s="5"/>
      <c r="D83" s="7" t="str">
        <f t="shared" si="8"/>
        <v/>
      </c>
      <c r="E83" s="7" t="str">
        <f t="shared" si="7"/>
        <v/>
      </c>
      <c r="F83" s="7" t="str">
        <f t="shared" si="9"/>
        <v/>
      </c>
      <c r="G83" s="7" t="str">
        <f t="shared" si="13"/>
        <v>Untuk Penambahan Talkgroup</v>
      </c>
      <c r="H83" s="7"/>
      <c r="O83" s="1">
        <f t="shared" si="10"/>
        <v>0</v>
      </c>
      <c r="P83" s="1" t="str">
        <f t="shared" si="11"/>
        <v/>
      </c>
    </row>
    <row r="84" spans="1:16" x14ac:dyDescent="0.25">
      <c r="A84" s="22">
        <f t="shared" si="12"/>
        <v>0</v>
      </c>
      <c r="B84" s="5"/>
      <c r="C84" s="5"/>
      <c r="D84" s="7" t="str">
        <f t="shared" si="8"/>
        <v/>
      </c>
      <c r="E84" s="7" t="str">
        <f t="shared" si="7"/>
        <v/>
      </c>
      <c r="F84" s="7" t="str">
        <f t="shared" si="9"/>
        <v/>
      </c>
      <c r="G84" s="7" t="str">
        <f t="shared" si="13"/>
        <v>Untuk Penambahan Talkgroup</v>
      </c>
      <c r="H84" s="7"/>
      <c r="O84" s="1">
        <f t="shared" si="10"/>
        <v>0</v>
      </c>
      <c r="P84" s="1" t="str">
        <f t="shared" si="11"/>
        <v/>
      </c>
    </row>
    <row r="85" spans="1:16" x14ac:dyDescent="0.25">
      <c r="A85" s="22">
        <f t="shared" si="12"/>
        <v>0</v>
      </c>
      <c r="B85" s="5"/>
      <c r="C85" s="5"/>
      <c r="D85" s="7" t="str">
        <f t="shared" si="8"/>
        <v/>
      </c>
      <c r="E85" s="7" t="str">
        <f t="shared" si="7"/>
        <v/>
      </c>
      <c r="F85" s="7" t="str">
        <f t="shared" si="9"/>
        <v/>
      </c>
      <c r="G85" s="7" t="str">
        <f t="shared" si="13"/>
        <v>Untuk Penambahan Talkgroup</v>
      </c>
      <c r="H85" s="7"/>
      <c r="O85" s="1">
        <f t="shared" si="10"/>
        <v>0</v>
      </c>
      <c r="P85" s="1" t="str">
        <f t="shared" si="11"/>
        <v/>
      </c>
    </row>
    <row r="86" spans="1:16" x14ac:dyDescent="0.25">
      <c r="A86" s="22">
        <f t="shared" si="12"/>
        <v>0</v>
      </c>
      <c r="B86" s="5"/>
      <c r="C86" s="5"/>
      <c r="D86" s="7" t="str">
        <f t="shared" si="8"/>
        <v/>
      </c>
      <c r="E86" s="7" t="str">
        <f t="shared" si="7"/>
        <v/>
      </c>
      <c r="F86" s="7" t="str">
        <f t="shared" si="9"/>
        <v/>
      </c>
      <c r="G86" s="7" t="str">
        <f t="shared" si="13"/>
        <v>Untuk Penambahan Talkgroup</v>
      </c>
      <c r="H86" s="7"/>
      <c r="O86" s="1">
        <f t="shared" si="10"/>
        <v>0</v>
      </c>
      <c r="P86" s="1" t="str">
        <f t="shared" si="11"/>
        <v/>
      </c>
    </row>
    <row r="87" spans="1:16" x14ac:dyDescent="0.25">
      <c r="A87" s="22">
        <f t="shared" si="12"/>
        <v>0</v>
      </c>
      <c r="B87" s="5"/>
      <c r="C87" s="5"/>
      <c r="D87" s="7" t="str">
        <f t="shared" si="8"/>
        <v/>
      </c>
      <c r="E87" s="7" t="str">
        <f t="shared" si="7"/>
        <v/>
      </c>
      <c r="F87" s="7" t="str">
        <f t="shared" si="9"/>
        <v/>
      </c>
      <c r="G87" s="7" t="str">
        <f t="shared" si="13"/>
        <v>Untuk Penambahan Talkgroup</v>
      </c>
      <c r="H87" s="7"/>
      <c r="O87" s="1">
        <f t="shared" si="10"/>
        <v>0</v>
      </c>
      <c r="P87" s="1" t="str">
        <f t="shared" si="11"/>
        <v/>
      </c>
    </row>
    <row r="88" spans="1:16" x14ac:dyDescent="0.25">
      <c r="A88" s="22">
        <f t="shared" si="12"/>
        <v>0</v>
      </c>
      <c r="B88" s="5"/>
      <c r="C88" s="5"/>
      <c r="D88" s="7" t="str">
        <f t="shared" si="8"/>
        <v/>
      </c>
      <c r="E88" s="7" t="str">
        <f t="shared" si="7"/>
        <v/>
      </c>
      <c r="F88" s="7" t="str">
        <f t="shared" si="9"/>
        <v/>
      </c>
      <c r="G88" s="7" t="str">
        <f t="shared" si="13"/>
        <v>Untuk Penambahan Talkgroup</v>
      </c>
      <c r="H88" s="7"/>
      <c r="O88" s="1">
        <f t="shared" si="10"/>
        <v>0</v>
      </c>
      <c r="P88" s="1" t="str">
        <f t="shared" si="11"/>
        <v/>
      </c>
    </row>
    <row r="89" spans="1:16" x14ac:dyDescent="0.25">
      <c r="A89" s="22">
        <f t="shared" si="12"/>
        <v>0</v>
      </c>
      <c r="B89" s="5"/>
      <c r="C89" s="5"/>
      <c r="D89" s="7" t="str">
        <f t="shared" si="8"/>
        <v/>
      </c>
      <c r="E89" s="7" t="str">
        <f t="shared" si="7"/>
        <v/>
      </c>
      <c r="F89" s="7" t="str">
        <f t="shared" si="9"/>
        <v/>
      </c>
      <c r="G89" s="7" t="str">
        <f t="shared" si="13"/>
        <v>Untuk Penambahan Talkgroup</v>
      </c>
      <c r="H89" s="7"/>
      <c r="O89" s="1">
        <f t="shared" si="10"/>
        <v>0</v>
      </c>
      <c r="P89" s="1" t="str">
        <f t="shared" si="11"/>
        <v/>
      </c>
    </row>
    <row r="90" spans="1:16" x14ac:dyDescent="0.25">
      <c r="A90" s="22">
        <f t="shared" si="12"/>
        <v>0</v>
      </c>
      <c r="B90" s="5"/>
      <c r="C90" s="5"/>
      <c r="D90" s="7" t="str">
        <f t="shared" si="8"/>
        <v/>
      </c>
      <c r="E90" s="7" t="str">
        <f t="shared" si="7"/>
        <v/>
      </c>
      <c r="F90" s="7" t="str">
        <f t="shared" si="9"/>
        <v/>
      </c>
      <c r="G90" s="7" t="str">
        <f t="shared" si="13"/>
        <v>Untuk Penambahan Talkgroup</v>
      </c>
      <c r="H90" s="7"/>
      <c r="O90" s="1">
        <f t="shared" si="10"/>
        <v>0</v>
      </c>
      <c r="P90" s="1" t="str">
        <f t="shared" si="11"/>
        <v/>
      </c>
    </row>
    <row r="91" spans="1:16" x14ac:dyDescent="0.25">
      <c r="A91" s="22">
        <f t="shared" si="12"/>
        <v>0</v>
      </c>
      <c r="B91" s="5"/>
      <c r="C91" s="5"/>
      <c r="D91" s="7" t="str">
        <f t="shared" si="8"/>
        <v/>
      </c>
      <c r="E91" s="7" t="str">
        <f t="shared" si="7"/>
        <v/>
      </c>
      <c r="F91" s="7" t="str">
        <f t="shared" si="9"/>
        <v/>
      </c>
      <c r="G91" s="7" t="str">
        <f t="shared" si="13"/>
        <v>Untuk Penambahan Talkgroup</v>
      </c>
      <c r="H91" s="7"/>
      <c r="O91" s="1">
        <f t="shared" si="10"/>
        <v>0</v>
      </c>
      <c r="P91" s="1" t="str">
        <f t="shared" si="11"/>
        <v/>
      </c>
    </row>
    <row r="92" spans="1:16" x14ac:dyDescent="0.25">
      <c r="A92" s="22">
        <f t="shared" si="12"/>
        <v>0</v>
      </c>
      <c r="B92" s="5"/>
      <c r="C92" s="5"/>
      <c r="D92" s="7" t="str">
        <f t="shared" si="8"/>
        <v/>
      </c>
      <c r="E92" s="7" t="str">
        <f t="shared" si="7"/>
        <v/>
      </c>
      <c r="F92" s="7" t="str">
        <f t="shared" si="9"/>
        <v/>
      </c>
      <c r="G92" s="7" t="str">
        <f t="shared" si="13"/>
        <v>Untuk Penambahan Talkgroup</v>
      </c>
      <c r="H92" s="7"/>
      <c r="O92" s="1">
        <f t="shared" si="10"/>
        <v>0</v>
      </c>
      <c r="P92" s="1" t="str">
        <f t="shared" si="11"/>
        <v/>
      </c>
    </row>
    <row r="93" spans="1:16" x14ac:dyDescent="0.25">
      <c r="A93" s="22">
        <f t="shared" si="12"/>
        <v>0</v>
      </c>
      <c r="B93" s="5"/>
      <c r="C93" s="5"/>
      <c r="D93" s="7" t="str">
        <f t="shared" si="8"/>
        <v/>
      </c>
      <c r="E93" s="7" t="str">
        <f t="shared" si="7"/>
        <v/>
      </c>
      <c r="F93" s="7" t="str">
        <f t="shared" si="9"/>
        <v/>
      </c>
      <c r="G93" s="7" t="str">
        <f t="shared" si="13"/>
        <v>Untuk Penambahan Talkgroup</v>
      </c>
      <c r="H93" s="7"/>
      <c r="O93" s="1">
        <f t="shared" si="10"/>
        <v>0</v>
      </c>
      <c r="P93" s="1" t="str">
        <f t="shared" si="11"/>
        <v/>
      </c>
    </row>
    <row r="94" spans="1:16" x14ac:dyDescent="0.25">
      <c r="A94" s="22">
        <f t="shared" si="12"/>
        <v>0</v>
      </c>
      <c r="B94" s="5"/>
      <c r="C94" s="5"/>
      <c r="D94" s="7" t="str">
        <f t="shared" si="8"/>
        <v/>
      </c>
      <c r="E94" s="7" t="str">
        <f t="shared" si="7"/>
        <v/>
      </c>
      <c r="F94" s="7" t="str">
        <f t="shared" si="9"/>
        <v/>
      </c>
      <c r="G94" s="7" t="str">
        <f t="shared" si="13"/>
        <v>Untuk Penambahan Talkgroup</v>
      </c>
      <c r="H94" s="7"/>
      <c r="O94" s="1">
        <f t="shared" si="10"/>
        <v>0</v>
      </c>
      <c r="P94" s="1" t="str">
        <f t="shared" si="11"/>
        <v/>
      </c>
    </row>
    <row r="95" spans="1:16" x14ac:dyDescent="0.25">
      <c r="A95" s="22">
        <f t="shared" si="12"/>
        <v>0</v>
      </c>
      <c r="B95" s="5"/>
      <c r="C95" s="5"/>
      <c r="D95" s="7" t="str">
        <f t="shared" si="8"/>
        <v/>
      </c>
      <c r="E95" s="7" t="str">
        <f t="shared" si="7"/>
        <v/>
      </c>
      <c r="F95" s="7" t="str">
        <f t="shared" si="9"/>
        <v/>
      </c>
      <c r="G95" s="7" t="str">
        <f t="shared" si="13"/>
        <v>Untuk Penambahan Talkgroup</v>
      </c>
      <c r="H95" s="7"/>
      <c r="O95" s="1">
        <f t="shared" si="10"/>
        <v>0</v>
      </c>
      <c r="P95" s="1" t="str">
        <f t="shared" si="11"/>
        <v/>
      </c>
    </row>
    <row r="96" spans="1:16" x14ac:dyDescent="0.25">
      <c r="A96" s="22">
        <f t="shared" si="12"/>
        <v>0</v>
      </c>
      <c r="B96" s="5"/>
      <c r="C96" s="5"/>
      <c r="D96" s="7" t="str">
        <f t="shared" si="8"/>
        <v/>
      </c>
      <c r="E96" s="7" t="str">
        <f t="shared" si="7"/>
        <v/>
      </c>
      <c r="F96" s="7" t="str">
        <f t="shared" si="9"/>
        <v/>
      </c>
      <c r="G96" s="7" t="str">
        <f t="shared" si="13"/>
        <v>Untuk Penambahan Talkgroup</v>
      </c>
      <c r="H96" s="7"/>
      <c r="O96" s="1">
        <f t="shared" si="10"/>
        <v>0</v>
      </c>
      <c r="P96" s="1" t="str">
        <f t="shared" si="11"/>
        <v/>
      </c>
    </row>
    <row r="97" spans="1:16" x14ac:dyDescent="0.25">
      <c r="A97" s="22">
        <f t="shared" si="12"/>
        <v>0</v>
      </c>
      <c r="B97" s="5"/>
      <c r="C97" s="5"/>
      <c r="D97" s="7" t="str">
        <f t="shared" si="8"/>
        <v/>
      </c>
      <c r="E97" s="7" t="str">
        <f t="shared" si="7"/>
        <v/>
      </c>
      <c r="F97" s="7" t="str">
        <f t="shared" si="9"/>
        <v/>
      </c>
      <c r="G97" s="7" t="str">
        <f t="shared" si="13"/>
        <v>Untuk Penambahan Talkgroup</v>
      </c>
      <c r="H97" s="7"/>
      <c r="O97" s="1">
        <f t="shared" si="10"/>
        <v>0</v>
      </c>
      <c r="P97" s="1" t="str">
        <f t="shared" si="11"/>
        <v/>
      </c>
    </row>
    <row r="98" spans="1:16" x14ac:dyDescent="0.25">
      <c r="A98" s="22">
        <f t="shared" si="12"/>
        <v>0</v>
      </c>
      <c r="B98" s="5"/>
      <c r="C98" s="5"/>
      <c r="D98" s="7" t="str">
        <f t="shared" si="8"/>
        <v/>
      </c>
      <c r="E98" s="7" t="str">
        <f t="shared" si="7"/>
        <v/>
      </c>
      <c r="F98" s="7" t="str">
        <f t="shared" si="9"/>
        <v/>
      </c>
      <c r="G98" s="7" t="str">
        <f t="shared" si="13"/>
        <v>Untuk Penambahan Talkgroup</v>
      </c>
      <c r="H98" s="7"/>
      <c r="O98" s="1">
        <f t="shared" si="10"/>
        <v>0</v>
      </c>
      <c r="P98" s="1" t="str">
        <f t="shared" si="11"/>
        <v/>
      </c>
    </row>
    <row r="99" spans="1:16" x14ac:dyDescent="0.25">
      <c r="A99" s="22">
        <f t="shared" si="12"/>
        <v>0</v>
      </c>
      <c r="B99" s="5"/>
      <c r="C99" s="5"/>
      <c r="D99" s="7" t="str">
        <f t="shared" si="8"/>
        <v/>
      </c>
      <c r="E99" s="7" t="str">
        <f t="shared" si="7"/>
        <v/>
      </c>
      <c r="F99" s="7" t="str">
        <f t="shared" si="9"/>
        <v/>
      </c>
      <c r="G99" s="7" t="str">
        <f t="shared" si="13"/>
        <v>Untuk Penambahan Talkgroup</v>
      </c>
      <c r="H99" s="7"/>
      <c r="O99" s="1">
        <f t="shared" si="10"/>
        <v>0</v>
      </c>
      <c r="P99" s="1" t="str">
        <f t="shared" si="11"/>
        <v/>
      </c>
    </row>
    <row r="100" spans="1:16" x14ac:dyDescent="0.25">
      <c r="A100" s="22">
        <f t="shared" si="12"/>
        <v>0</v>
      </c>
      <c r="B100" s="5"/>
      <c r="C100" s="5"/>
      <c r="D100" s="7" t="str">
        <f t="shared" si="8"/>
        <v/>
      </c>
      <c r="E100" s="7" t="str">
        <f t="shared" si="7"/>
        <v/>
      </c>
      <c r="F100" s="7" t="str">
        <f t="shared" si="9"/>
        <v/>
      </c>
      <c r="G100" s="7" t="str">
        <f t="shared" si="13"/>
        <v>Untuk Penambahan Talkgroup</v>
      </c>
      <c r="H100" s="7"/>
      <c r="O100" s="1">
        <f t="shared" si="10"/>
        <v>0</v>
      </c>
      <c r="P100" s="1" t="str">
        <f t="shared" si="11"/>
        <v/>
      </c>
    </row>
    <row r="101" spans="1:16" x14ac:dyDescent="0.25">
      <c r="A101" s="22">
        <f t="shared" si="12"/>
        <v>0</v>
      </c>
      <c r="B101" s="5"/>
      <c r="C101" s="5"/>
      <c r="D101" s="7" t="str">
        <f t="shared" si="8"/>
        <v/>
      </c>
      <c r="E101" s="7" t="str">
        <f t="shared" si="7"/>
        <v/>
      </c>
      <c r="F101" s="7" t="str">
        <f t="shared" si="9"/>
        <v/>
      </c>
      <c r="G101" s="7" t="str">
        <f t="shared" si="13"/>
        <v>Untuk Penambahan Talkgroup</v>
      </c>
      <c r="H101" s="7"/>
      <c r="O101" s="1">
        <f t="shared" si="10"/>
        <v>0</v>
      </c>
      <c r="P101" s="1" t="str">
        <f t="shared" si="11"/>
        <v/>
      </c>
    </row>
    <row r="102" spans="1:16" x14ac:dyDescent="0.25">
      <c r="A102" s="22">
        <f t="shared" si="12"/>
        <v>0</v>
      </c>
      <c r="B102" s="5"/>
      <c r="C102" s="5"/>
      <c r="D102" s="7" t="str">
        <f t="shared" si="8"/>
        <v/>
      </c>
      <c r="E102" s="7" t="str">
        <f t="shared" si="7"/>
        <v/>
      </c>
      <c r="F102" s="7" t="str">
        <f t="shared" si="9"/>
        <v/>
      </c>
      <c r="G102" s="7" t="str">
        <f t="shared" si="13"/>
        <v>Untuk Penambahan Talkgroup</v>
      </c>
      <c r="H102" s="7"/>
      <c r="O102" s="1">
        <f t="shared" si="10"/>
        <v>0</v>
      </c>
      <c r="P102" s="1" t="str">
        <f t="shared" si="11"/>
        <v/>
      </c>
    </row>
    <row r="103" spans="1:16" x14ac:dyDescent="0.25">
      <c r="A103" s="22">
        <f t="shared" si="12"/>
        <v>0</v>
      </c>
      <c r="B103" s="5"/>
      <c r="C103" s="5"/>
      <c r="D103" s="7" t="str">
        <f t="shared" si="8"/>
        <v/>
      </c>
      <c r="E103" s="7" t="str">
        <f t="shared" si="7"/>
        <v/>
      </c>
      <c r="F103" s="7" t="str">
        <f t="shared" si="9"/>
        <v/>
      </c>
      <c r="G103" s="7" t="str">
        <f t="shared" si="13"/>
        <v>Untuk Penambahan Talkgroup</v>
      </c>
      <c r="H103" s="7"/>
      <c r="O103" s="1">
        <f t="shared" si="10"/>
        <v>0</v>
      </c>
      <c r="P103" s="1" t="str">
        <f t="shared" si="11"/>
        <v/>
      </c>
    </row>
    <row r="104" spans="1:16" x14ac:dyDescent="0.25">
      <c r="A104" s="22">
        <f t="shared" si="12"/>
        <v>0</v>
      </c>
      <c r="B104" s="5"/>
      <c r="C104" s="5"/>
      <c r="D104" s="7" t="str">
        <f t="shared" si="8"/>
        <v/>
      </c>
      <c r="E104" s="7" t="str">
        <f t="shared" si="7"/>
        <v/>
      </c>
      <c r="F104" s="7" t="str">
        <f t="shared" si="9"/>
        <v/>
      </c>
      <c r="G104" s="7" t="str">
        <f t="shared" si="13"/>
        <v>Untuk Penambahan Talkgroup</v>
      </c>
      <c r="H104" s="7"/>
      <c r="O104" s="1">
        <f t="shared" si="10"/>
        <v>0</v>
      </c>
      <c r="P104" s="1" t="str">
        <f t="shared" si="11"/>
        <v/>
      </c>
    </row>
    <row r="105" spans="1:16" x14ac:dyDescent="0.25">
      <c r="A105" s="22">
        <f t="shared" si="12"/>
        <v>0</v>
      </c>
      <c r="B105" s="5"/>
      <c r="C105" s="5"/>
      <c r="D105" s="7" t="str">
        <f t="shared" si="8"/>
        <v/>
      </c>
      <c r="E105" s="7" t="str">
        <f t="shared" si="7"/>
        <v/>
      </c>
      <c r="F105" s="7" t="str">
        <f t="shared" si="9"/>
        <v/>
      </c>
      <c r="G105" s="7" t="str">
        <f t="shared" si="13"/>
        <v>Untuk Penambahan Talkgroup</v>
      </c>
      <c r="H105" s="7"/>
      <c r="O105" s="1">
        <f t="shared" si="10"/>
        <v>0</v>
      </c>
      <c r="P105" s="1" t="str">
        <f t="shared" si="11"/>
        <v/>
      </c>
    </row>
    <row r="106" spans="1:16" x14ac:dyDescent="0.25">
      <c r="A106" s="22">
        <f t="shared" si="12"/>
        <v>0</v>
      </c>
      <c r="B106" s="5"/>
      <c r="C106" s="5"/>
      <c r="D106" s="7" t="str">
        <f t="shared" si="8"/>
        <v/>
      </c>
      <c r="E106" s="7" t="str">
        <f t="shared" si="7"/>
        <v/>
      </c>
      <c r="F106" s="7" t="str">
        <f t="shared" si="9"/>
        <v/>
      </c>
      <c r="G106" s="7" t="str">
        <f t="shared" si="13"/>
        <v>Untuk Penambahan Talkgroup</v>
      </c>
      <c r="H106" s="7"/>
      <c r="O106" s="1">
        <f t="shared" si="10"/>
        <v>0</v>
      </c>
      <c r="P106" s="1" t="str">
        <f t="shared" si="11"/>
        <v/>
      </c>
    </row>
    <row r="107" spans="1:16" x14ac:dyDescent="0.25">
      <c r="A107" s="22">
        <f t="shared" si="12"/>
        <v>0</v>
      </c>
      <c r="B107" s="5"/>
      <c r="C107" s="5"/>
      <c r="D107" s="7" t="str">
        <f t="shared" si="8"/>
        <v/>
      </c>
      <c r="E107" s="7" t="str">
        <f t="shared" si="7"/>
        <v/>
      </c>
      <c r="F107" s="7" t="str">
        <f t="shared" si="9"/>
        <v/>
      </c>
      <c r="G107" s="7" t="str">
        <f t="shared" si="13"/>
        <v>Untuk Penambahan Talkgroup</v>
      </c>
      <c r="H107" s="7"/>
      <c r="O107" s="1">
        <f t="shared" si="10"/>
        <v>0</v>
      </c>
      <c r="P107" s="1" t="str">
        <f t="shared" si="11"/>
        <v/>
      </c>
    </row>
    <row r="108" spans="1:16" x14ac:dyDescent="0.25">
      <c r="A108" s="22">
        <f t="shared" si="12"/>
        <v>0</v>
      </c>
      <c r="B108" s="5"/>
      <c r="C108" s="5"/>
      <c r="D108" s="7" t="str">
        <f t="shared" si="8"/>
        <v/>
      </c>
      <c r="E108" s="7" t="str">
        <f t="shared" si="7"/>
        <v/>
      </c>
      <c r="F108" s="7" t="str">
        <f t="shared" si="9"/>
        <v/>
      </c>
      <c r="G108" s="7" t="str">
        <f t="shared" si="13"/>
        <v>Untuk Penambahan Talkgroup</v>
      </c>
      <c r="H108" s="7"/>
      <c r="O108" s="1">
        <f t="shared" si="10"/>
        <v>0</v>
      </c>
      <c r="P108" s="1" t="str">
        <f t="shared" si="11"/>
        <v/>
      </c>
    </row>
    <row r="109" spans="1:16" x14ac:dyDescent="0.25">
      <c r="A109" s="22">
        <f t="shared" si="12"/>
        <v>0</v>
      </c>
      <c r="B109" s="5"/>
      <c r="C109" s="5"/>
      <c r="D109" s="7" t="str">
        <f t="shared" si="8"/>
        <v/>
      </c>
      <c r="E109" s="7" t="str">
        <f t="shared" si="7"/>
        <v/>
      </c>
      <c r="F109" s="7" t="str">
        <f t="shared" si="9"/>
        <v/>
      </c>
      <c r="G109" s="7" t="str">
        <f t="shared" si="13"/>
        <v>Untuk Penambahan Talkgroup</v>
      </c>
      <c r="H109" s="7"/>
      <c r="O109" s="1">
        <f t="shared" si="10"/>
        <v>0</v>
      </c>
      <c r="P109" s="1" t="str">
        <f t="shared" si="11"/>
        <v/>
      </c>
    </row>
    <row r="110" spans="1:16" x14ac:dyDescent="0.25">
      <c r="A110" s="22">
        <f t="shared" si="12"/>
        <v>0</v>
      </c>
      <c r="B110" s="5"/>
      <c r="C110" s="5"/>
      <c r="D110" s="7" t="str">
        <f t="shared" si="8"/>
        <v/>
      </c>
      <c r="E110" s="7" t="str">
        <f t="shared" si="7"/>
        <v/>
      </c>
      <c r="F110" s="7" t="str">
        <f t="shared" si="9"/>
        <v/>
      </c>
      <c r="G110" s="7" t="str">
        <f t="shared" si="13"/>
        <v>Untuk Penambahan Talkgroup</v>
      </c>
      <c r="H110" s="7"/>
      <c r="O110" s="1">
        <f t="shared" si="10"/>
        <v>0</v>
      </c>
      <c r="P110" s="1" t="str">
        <f t="shared" si="11"/>
        <v/>
      </c>
    </row>
    <row r="111" spans="1:16" x14ac:dyDescent="0.25">
      <c r="A111" s="22">
        <f t="shared" si="12"/>
        <v>0</v>
      </c>
      <c r="B111" s="5"/>
      <c r="C111" s="5"/>
      <c r="D111" s="7" t="str">
        <f t="shared" si="8"/>
        <v/>
      </c>
      <c r="E111" s="7" t="str">
        <f t="shared" si="7"/>
        <v/>
      </c>
      <c r="F111" s="7" t="str">
        <f t="shared" si="9"/>
        <v/>
      </c>
      <c r="G111" s="7" t="str">
        <f t="shared" si="13"/>
        <v>Untuk Penambahan Talkgroup</v>
      </c>
      <c r="H111" s="7"/>
      <c r="O111" s="1">
        <f t="shared" si="10"/>
        <v>0</v>
      </c>
      <c r="P111" s="1" t="str">
        <f t="shared" si="11"/>
        <v/>
      </c>
    </row>
    <row r="112" spans="1:16" x14ac:dyDescent="0.25">
      <c r="A112" s="22">
        <f t="shared" si="12"/>
        <v>0</v>
      </c>
      <c r="B112" s="5"/>
      <c r="C112" s="5"/>
      <c r="D112" s="7" t="str">
        <f t="shared" si="8"/>
        <v/>
      </c>
      <c r="E112" s="7" t="str">
        <f t="shared" si="7"/>
        <v/>
      </c>
      <c r="F112" s="7" t="str">
        <f t="shared" si="9"/>
        <v/>
      </c>
      <c r="G112" s="7" t="str">
        <f t="shared" si="13"/>
        <v>Untuk Penambahan Talkgroup</v>
      </c>
      <c r="H112" s="7"/>
      <c r="O112" s="1">
        <f t="shared" si="10"/>
        <v>0</v>
      </c>
      <c r="P112" s="1" t="str">
        <f t="shared" si="11"/>
        <v/>
      </c>
    </row>
    <row r="113" spans="1:16" x14ac:dyDescent="0.25">
      <c r="A113" s="22">
        <f t="shared" si="12"/>
        <v>0</v>
      </c>
      <c r="B113" s="5"/>
      <c r="C113" s="5"/>
      <c r="D113" s="7" t="str">
        <f t="shared" si="8"/>
        <v/>
      </c>
      <c r="E113" s="7" t="str">
        <f t="shared" si="7"/>
        <v/>
      </c>
      <c r="F113" s="7" t="str">
        <f t="shared" si="9"/>
        <v/>
      </c>
      <c r="G113" s="7" t="str">
        <f t="shared" si="13"/>
        <v>Untuk Penambahan Talkgroup</v>
      </c>
      <c r="H113" s="7"/>
      <c r="O113" s="1">
        <f t="shared" si="10"/>
        <v>0</v>
      </c>
      <c r="P113" s="1" t="str">
        <f t="shared" si="11"/>
        <v/>
      </c>
    </row>
    <row r="114" spans="1:16" x14ac:dyDescent="0.25">
      <c r="A114" s="22">
        <f t="shared" si="12"/>
        <v>0</v>
      </c>
      <c r="B114" s="5"/>
      <c r="C114" s="5"/>
      <c r="D114" s="7" t="str">
        <f t="shared" si="8"/>
        <v/>
      </c>
      <c r="E114" s="7" t="str">
        <f t="shared" si="7"/>
        <v/>
      </c>
      <c r="F114" s="7" t="str">
        <f t="shared" si="9"/>
        <v/>
      </c>
      <c r="G114" s="7" t="str">
        <f t="shared" si="13"/>
        <v>Untuk Penambahan Talkgroup</v>
      </c>
      <c r="H114" s="7"/>
      <c r="O114" s="1">
        <f t="shared" si="10"/>
        <v>0</v>
      </c>
      <c r="P114" s="1" t="str">
        <f t="shared" si="11"/>
        <v/>
      </c>
    </row>
    <row r="115" spans="1:16" x14ac:dyDescent="0.25">
      <c r="A115" s="22">
        <f t="shared" si="12"/>
        <v>0</v>
      </c>
      <c r="B115" s="5"/>
      <c r="C115" s="5"/>
      <c r="D115" s="7" t="str">
        <f t="shared" si="8"/>
        <v/>
      </c>
      <c r="E115" s="7" t="str">
        <f t="shared" si="7"/>
        <v/>
      </c>
      <c r="F115" s="7" t="str">
        <f t="shared" si="9"/>
        <v/>
      </c>
      <c r="G115" s="7" t="str">
        <f t="shared" si="13"/>
        <v>Untuk Penambahan Talkgroup</v>
      </c>
      <c r="H115" s="7"/>
      <c r="O115" s="1">
        <f t="shared" si="10"/>
        <v>0</v>
      </c>
      <c r="P115" s="1" t="str">
        <f t="shared" si="11"/>
        <v/>
      </c>
    </row>
    <row r="116" spans="1:16" x14ac:dyDescent="0.25">
      <c r="A116" s="22">
        <f t="shared" si="12"/>
        <v>0</v>
      </c>
      <c r="B116" s="5"/>
      <c r="C116" s="5"/>
      <c r="D116" s="7" t="str">
        <f t="shared" si="8"/>
        <v/>
      </c>
      <c r="E116" s="7" t="str">
        <f t="shared" si="7"/>
        <v/>
      </c>
      <c r="F116" s="7" t="str">
        <f t="shared" si="9"/>
        <v/>
      </c>
      <c r="G116" s="7" t="str">
        <f t="shared" si="13"/>
        <v>Untuk Penambahan Talkgroup</v>
      </c>
      <c r="H116" s="7"/>
      <c r="O116" s="1">
        <f t="shared" si="10"/>
        <v>0</v>
      </c>
      <c r="P116" s="1" t="str">
        <f t="shared" si="11"/>
        <v/>
      </c>
    </row>
    <row r="117" spans="1:16" x14ac:dyDescent="0.25">
      <c r="A117" s="22">
        <f t="shared" si="12"/>
        <v>0</v>
      </c>
      <c r="B117" s="5"/>
      <c r="C117" s="5"/>
      <c r="D117" s="7" t="str">
        <f t="shared" si="8"/>
        <v/>
      </c>
      <c r="E117" s="7" t="str">
        <f t="shared" si="7"/>
        <v/>
      </c>
      <c r="F117" s="7" t="str">
        <f t="shared" si="9"/>
        <v/>
      </c>
      <c r="G117" s="7" t="str">
        <f t="shared" si="13"/>
        <v>Untuk Penambahan Talkgroup</v>
      </c>
      <c r="H117" s="7"/>
      <c r="O117" s="1">
        <f t="shared" si="10"/>
        <v>0</v>
      </c>
      <c r="P117" s="1" t="str">
        <f t="shared" si="11"/>
        <v/>
      </c>
    </row>
    <row r="118" spans="1:16" x14ac:dyDescent="0.25">
      <c r="A118" s="22">
        <f t="shared" si="12"/>
        <v>0</v>
      </c>
      <c r="B118" s="5"/>
      <c r="C118" s="5"/>
      <c r="D118" s="7" t="str">
        <f t="shared" si="8"/>
        <v/>
      </c>
      <c r="E118" s="7" t="str">
        <f t="shared" si="7"/>
        <v/>
      </c>
      <c r="F118" s="7" t="str">
        <f t="shared" si="9"/>
        <v/>
      </c>
      <c r="G118" s="7" t="str">
        <f t="shared" si="13"/>
        <v>Untuk Penambahan Talkgroup</v>
      </c>
      <c r="H118" s="7"/>
      <c r="O118" s="1">
        <f t="shared" si="10"/>
        <v>0</v>
      </c>
      <c r="P118" s="1" t="str">
        <f t="shared" si="11"/>
        <v/>
      </c>
    </row>
    <row r="119" spans="1:16" x14ac:dyDescent="0.25">
      <c r="A119" s="22">
        <f t="shared" si="12"/>
        <v>0</v>
      </c>
      <c r="B119" s="5"/>
      <c r="C119" s="5"/>
      <c r="D119" s="7" t="str">
        <f t="shared" si="8"/>
        <v/>
      </c>
      <c r="E119" s="7" t="str">
        <f t="shared" si="7"/>
        <v/>
      </c>
      <c r="F119" s="7" t="str">
        <f t="shared" si="9"/>
        <v/>
      </c>
      <c r="G119" s="7" t="str">
        <f t="shared" si="13"/>
        <v>Untuk Penambahan Talkgroup</v>
      </c>
      <c r="H119" s="7"/>
      <c r="O119" s="1">
        <f t="shared" si="10"/>
        <v>0</v>
      </c>
      <c r="P119" s="1" t="str">
        <f t="shared" si="11"/>
        <v/>
      </c>
    </row>
    <row r="120" spans="1:16" x14ac:dyDescent="0.25">
      <c r="A120" s="22">
        <f t="shared" si="12"/>
        <v>0</v>
      </c>
      <c r="B120" s="5"/>
      <c r="C120" s="5"/>
      <c r="D120" s="7" t="str">
        <f t="shared" si="8"/>
        <v/>
      </c>
      <c r="E120" s="7" t="str">
        <f t="shared" si="7"/>
        <v/>
      </c>
      <c r="F120" s="7" t="str">
        <f t="shared" si="9"/>
        <v/>
      </c>
      <c r="G120" s="7" t="str">
        <f t="shared" si="13"/>
        <v>Untuk Penambahan Talkgroup</v>
      </c>
      <c r="H120" s="7"/>
      <c r="O120" s="1">
        <f t="shared" si="10"/>
        <v>0</v>
      </c>
      <c r="P120" s="1" t="str">
        <f t="shared" si="11"/>
        <v/>
      </c>
    </row>
    <row r="121" spans="1:16" x14ac:dyDescent="0.25">
      <c r="A121" s="22">
        <f t="shared" si="12"/>
        <v>0</v>
      </c>
      <c r="B121" s="5"/>
      <c r="C121" s="5"/>
      <c r="D121" s="7" t="str">
        <f t="shared" si="8"/>
        <v/>
      </c>
      <c r="E121" s="7" t="str">
        <f t="shared" si="7"/>
        <v/>
      </c>
      <c r="F121" s="7" t="str">
        <f t="shared" si="9"/>
        <v/>
      </c>
      <c r="G121" s="7" t="str">
        <f t="shared" si="13"/>
        <v>Untuk Penambahan Talkgroup</v>
      </c>
      <c r="H121" s="7"/>
      <c r="O121" s="1">
        <f t="shared" si="10"/>
        <v>0</v>
      </c>
      <c r="P121" s="1" t="str">
        <f t="shared" si="11"/>
        <v/>
      </c>
    </row>
    <row r="122" spans="1:16" x14ac:dyDescent="0.25">
      <c r="A122" s="22">
        <f t="shared" si="12"/>
        <v>0</v>
      </c>
      <c r="B122" s="5"/>
      <c r="C122" s="5"/>
      <c r="D122" s="7" t="str">
        <f t="shared" si="8"/>
        <v/>
      </c>
      <c r="E122" s="7" t="str">
        <f t="shared" si="7"/>
        <v/>
      </c>
      <c r="F122" s="7" t="str">
        <f t="shared" si="9"/>
        <v/>
      </c>
      <c r="G122" s="7" t="str">
        <f t="shared" si="13"/>
        <v>Untuk Penambahan Talkgroup</v>
      </c>
      <c r="H122" s="7"/>
      <c r="O122" s="1">
        <f t="shared" si="10"/>
        <v>0</v>
      </c>
      <c r="P122" s="1" t="str">
        <f t="shared" si="11"/>
        <v/>
      </c>
    </row>
    <row r="123" spans="1:16" x14ac:dyDescent="0.25">
      <c r="A123" s="22">
        <f t="shared" si="12"/>
        <v>0</v>
      </c>
      <c r="B123" s="5"/>
      <c r="C123" s="5"/>
      <c r="D123" s="7" t="str">
        <f t="shared" si="8"/>
        <v/>
      </c>
      <c r="E123" s="7" t="str">
        <f t="shared" si="7"/>
        <v/>
      </c>
      <c r="F123" s="7" t="str">
        <f t="shared" si="9"/>
        <v/>
      </c>
      <c r="G123" s="7" t="str">
        <f t="shared" si="13"/>
        <v>Untuk Penambahan Talkgroup</v>
      </c>
      <c r="H123" s="7"/>
      <c r="O123" s="1">
        <f t="shared" si="10"/>
        <v>0</v>
      </c>
      <c r="P123" s="1" t="str">
        <f t="shared" si="11"/>
        <v/>
      </c>
    </row>
    <row r="124" spans="1:16" x14ac:dyDescent="0.25">
      <c r="A124" s="22">
        <f t="shared" si="12"/>
        <v>0</v>
      </c>
      <c r="B124" s="5"/>
      <c r="C124" s="5"/>
      <c r="D124" s="7" t="str">
        <f t="shared" si="8"/>
        <v/>
      </c>
      <c r="E124" s="7" t="str">
        <f t="shared" si="7"/>
        <v/>
      </c>
      <c r="F124" s="7" t="str">
        <f t="shared" si="9"/>
        <v/>
      </c>
      <c r="G124" s="7" t="str">
        <f t="shared" si="13"/>
        <v>Untuk Penambahan Talkgroup</v>
      </c>
      <c r="H124" s="7"/>
      <c r="O124" s="1">
        <f t="shared" si="10"/>
        <v>0</v>
      </c>
      <c r="P124" s="1" t="str">
        <f t="shared" si="11"/>
        <v/>
      </c>
    </row>
    <row r="125" spans="1:16" x14ac:dyDescent="0.25">
      <c r="A125" s="22">
        <f t="shared" si="12"/>
        <v>0</v>
      </c>
      <c r="B125" s="5"/>
      <c r="C125" s="5"/>
      <c r="D125" s="7" t="str">
        <f t="shared" si="8"/>
        <v/>
      </c>
      <c r="E125" s="7" t="str">
        <f t="shared" si="7"/>
        <v/>
      </c>
      <c r="F125" s="7" t="str">
        <f t="shared" si="9"/>
        <v/>
      </c>
      <c r="G125" s="7" t="str">
        <f t="shared" si="13"/>
        <v>Untuk Penambahan Talkgroup</v>
      </c>
      <c r="H125" s="7"/>
      <c r="O125" s="1">
        <f t="shared" si="10"/>
        <v>0</v>
      </c>
      <c r="P125" s="1" t="str">
        <f t="shared" si="11"/>
        <v/>
      </c>
    </row>
    <row r="126" spans="1:16" x14ac:dyDescent="0.25">
      <c r="A126" s="22">
        <f t="shared" si="12"/>
        <v>0</v>
      </c>
      <c r="B126" s="5"/>
      <c r="C126" s="5"/>
      <c r="D126" s="7" t="str">
        <f t="shared" si="8"/>
        <v/>
      </c>
      <c r="E126" s="7" t="str">
        <f t="shared" si="7"/>
        <v/>
      </c>
      <c r="F126" s="7" t="str">
        <f t="shared" si="9"/>
        <v/>
      </c>
      <c r="G126" s="7" t="str">
        <f t="shared" si="13"/>
        <v>Untuk Penambahan Talkgroup</v>
      </c>
      <c r="H126" s="7"/>
      <c r="O126" s="1">
        <f t="shared" si="10"/>
        <v>0</v>
      </c>
      <c r="P126" s="1" t="str">
        <f t="shared" si="11"/>
        <v/>
      </c>
    </row>
    <row r="127" spans="1:16" x14ac:dyDescent="0.25">
      <c r="A127" s="22">
        <f t="shared" si="12"/>
        <v>0</v>
      </c>
      <c r="B127" s="5"/>
      <c r="C127" s="5"/>
      <c r="D127" s="7" t="str">
        <f t="shared" si="8"/>
        <v/>
      </c>
      <c r="E127" s="7" t="str">
        <f t="shared" si="7"/>
        <v/>
      </c>
      <c r="F127" s="7" t="str">
        <f t="shared" si="9"/>
        <v/>
      </c>
      <c r="G127" s="7" t="str">
        <f t="shared" si="13"/>
        <v>Untuk Penambahan Talkgroup</v>
      </c>
      <c r="H127" s="7"/>
      <c r="O127" s="1">
        <f t="shared" si="10"/>
        <v>0</v>
      </c>
      <c r="P127" s="1" t="str">
        <f t="shared" si="11"/>
        <v/>
      </c>
    </row>
    <row r="128" spans="1:16" x14ac:dyDescent="0.25">
      <c r="A128" s="22">
        <f t="shared" si="12"/>
        <v>0</v>
      </c>
      <c r="B128" s="5"/>
      <c r="C128" s="5"/>
      <c r="D128" s="7" t="str">
        <f t="shared" si="8"/>
        <v/>
      </c>
      <c r="E128" s="7" t="str">
        <f t="shared" si="7"/>
        <v/>
      </c>
      <c r="F128" s="7" t="str">
        <f t="shared" si="9"/>
        <v/>
      </c>
      <c r="G128" s="7" t="str">
        <f t="shared" si="13"/>
        <v>Untuk Penambahan Talkgroup</v>
      </c>
      <c r="H128" s="7"/>
      <c r="O128" s="1">
        <f t="shared" si="10"/>
        <v>0</v>
      </c>
      <c r="P128" s="1" t="str">
        <f t="shared" si="11"/>
        <v/>
      </c>
    </row>
    <row r="129" spans="1:16" x14ac:dyDescent="0.25">
      <c r="A129" s="22">
        <f t="shared" si="12"/>
        <v>0</v>
      </c>
      <c r="B129" s="5"/>
      <c r="C129" s="5"/>
      <c r="D129" s="7" t="str">
        <f t="shared" si="8"/>
        <v/>
      </c>
      <c r="E129" s="7" t="str">
        <f t="shared" si="7"/>
        <v/>
      </c>
      <c r="F129" s="7" t="str">
        <f t="shared" si="9"/>
        <v/>
      </c>
      <c r="G129" s="7" t="str">
        <f t="shared" si="13"/>
        <v>Untuk Penambahan Talkgroup</v>
      </c>
      <c r="H129" s="7"/>
      <c r="O129" s="1">
        <f t="shared" si="10"/>
        <v>0</v>
      </c>
      <c r="P129" s="1" t="str">
        <f t="shared" si="11"/>
        <v/>
      </c>
    </row>
    <row r="130" spans="1:16" x14ac:dyDescent="0.25">
      <c r="A130" s="22">
        <f t="shared" si="12"/>
        <v>0</v>
      </c>
      <c r="B130" s="5"/>
      <c r="C130" s="5"/>
      <c r="D130" s="7" t="str">
        <f t="shared" si="8"/>
        <v/>
      </c>
      <c r="E130" s="7" t="str">
        <f t="shared" ref="E130:E150" si="14">IF(B130="","",""""&amp;"None"&amp;"""")</f>
        <v/>
      </c>
      <c r="F130" s="7" t="str">
        <f t="shared" si="9"/>
        <v/>
      </c>
      <c r="G130" s="7" t="str">
        <f t="shared" si="13"/>
        <v>Untuk Penambahan Talkgroup</v>
      </c>
      <c r="H130" s="7"/>
      <c r="O130" s="1">
        <f t="shared" si="10"/>
        <v>0</v>
      </c>
      <c r="P130" s="1" t="str">
        <f t="shared" si="11"/>
        <v/>
      </c>
    </row>
    <row r="131" spans="1:16" x14ac:dyDescent="0.25">
      <c r="A131" s="22">
        <f t="shared" si="12"/>
        <v>0</v>
      </c>
      <c r="B131" s="5"/>
      <c r="C131" s="5"/>
      <c r="D131" s="7" t="str">
        <f t="shared" ref="D131:D150" si="15">IF(B131="","",""""&amp;"Group Call"&amp;"""")</f>
        <v/>
      </c>
      <c r="E131" s="7" t="str">
        <f t="shared" si="14"/>
        <v/>
      </c>
      <c r="F131" s="7" t="str">
        <f t="shared" ref="F131:F150" si="16">IF(B131="","",IF(B131="Lokal","A-Analog","D-Digital"))</f>
        <v/>
      </c>
      <c r="G131" s="7" t="str">
        <f t="shared" ref="G131:G150" si="17">IF(B131="","Untuk Penambahan Talkgroup","Talkgroup Penambahan User")</f>
        <v>Untuk Penambahan Talkgroup</v>
      </c>
      <c r="H131" s="7"/>
      <c r="O131" s="1">
        <f t="shared" ref="O131:O150" si="18">IF(A131="",0,A131)</f>
        <v>0</v>
      </c>
      <c r="P131" s="1" t="str">
        <f t="shared" ref="P131:P150" si="19">IF(J131="","","""" &amp;O131&amp; """" &amp;","&amp;"""" &amp;K131&amp; """" &amp;","&amp;"""" &amp;J131&amp; """" &amp;","&amp;L131&amp;","&amp;M131)</f>
        <v/>
      </c>
    </row>
    <row r="132" spans="1:16" x14ac:dyDescent="0.25">
      <c r="A132" s="22">
        <f t="shared" ref="A132:A150" si="20">IF(B132="",0,A131+1)</f>
        <v>0</v>
      </c>
      <c r="B132" s="5"/>
      <c r="C132" s="5"/>
      <c r="D132" s="7" t="str">
        <f t="shared" si="15"/>
        <v/>
      </c>
      <c r="E132" s="7" t="str">
        <f t="shared" si="14"/>
        <v/>
      </c>
      <c r="F132" s="7" t="str">
        <f t="shared" si="16"/>
        <v/>
      </c>
      <c r="G132" s="7" t="str">
        <f t="shared" si="17"/>
        <v>Untuk Penambahan Talkgroup</v>
      </c>
      <c r="H132" s="7"/>
      <c r="O132" s="1">
        <f t="shared" si="18"/>
        <v>0</v>
      </c>
      <c r="P132" s="1" t="str">
        <f t="shared" si="19"/>
        <v/>
      </c>
    </row>
    <row r="133" spans="1:16" x14ac:dyDescent="0.25">
      <c r="A133" s="22">
        <f t="shared" si="20"/>
        <v>0</v>
      </c>
      <c r="B133" s="5"/>
      <c r="C133" s="5"/>
      <c r="D133" s="7" t="str">
        <f t="shared" si="15"/>
        <v/>
      </c>
      <c r="E133" s="7" t="str">
        <f t="shared" si="14"/>
        <v/>
      </c>
      <c r="F133" s="7" t="str">
        <f t="shared" si="16"/>
        <v/>
      </c>
      <c r="G133" s="7" t="str">
        <f t="shared" si="17"/>
        <v>Untuk Penambahan Talkgroup</v>
      </c>
      <c r="H133" s="7"/>
      <c r="O133" s="1">
        <f t="shared" si="18"/>
        <v>0</v>
      </c>
      <c r="P133" s="1" t="str">
        <f t="shared" si="19"/>
        <v/>
      </c>
    </row>
    <row r="134" spans="1:16" x14ac:dyDescent="0.25">
      <c r="A134" s="22">
        <f t="shared" si="20"/>
        <v>0</v>
      </c>
      <c r="B134" s="5"/>
      <c r="C134" s="5"/>
      <c r="D134" s="7" t="str">
        <f t="shared" si="15"/>
        <v/>
      </c>
      <c r="E134" s="7" t="str">
        <f t="shared" si="14"/>
        <v/>
      </c>
      <c r="F134" s="7" t="str">
        <f t="shared" si="16"/>
        <v/>
      </c>
      <c r="G134" s="7" t="str">
        <f t="shared" si="17"/>
        <v>Untuk Penambahan Talkgroup</v>
      </c>
      <c r="H134" s="7"/>
      <c r="O134" s="1">
        <f t="shared" si="18"/>
        <v>0</v>
      </c>
      <c r="P134" s="1" t="str">
        <f t="shared" si="19"/>
        <v/>
      </c>
    </row>
    <row r="135" spans="1:16" x14ac:dyDescent="0.25">
      <c r="A135" s="22">
        <f t="shared" si="20"/>
        <v>0</v>
      </c>
      <c r="B135" s="5"/>
      <c r="C135" s="5"/>
      <c r="D135" s="7" t="str">
        <f t="shared" si="15"/>
        <v/>
      </c>
      <c r="E135" s="7" t="str">
        <f t="shared" si="14"/>
        <v/>
      </c>
      <c r="F135" s="7" t="str">
        <f t="shared" si="16"/>
        <v/>
      </c>
      <c r="G135" s="7" t="str">
        <f t="shared" si="17"/>
        <v>Untuk Penambahan Talkgroup</v>
      </c>
      <c r="H135" s="7"/>
      <c r="O135" s="1">
        <f t="shared" si="18"/>
        <v>0</v>
      </c>
      <c r="P135" s="1" t="str">
        <f t="shared" si="19"/>
        <v/>
      </c>
    </row>
    <row r="136" spans="1:16" x14ac:dyDescent="0.25">
      <c r="A136" s="22">
        <f t="shared" si="20"/>
        <v>0</v>
      </c>
      <c r="B136" s="5"/>
      <c r="C136" s="5"/>
      <c r="D136" s="7" t="str">
        <f t="shared" si="15"/>
        <v/>
      </c>
      <c r="E136" s="7" t="str">
        <f t="shared" si="14"/>
        <v/>
      </c>
      <c r="F136" s="7" t="str">
        <f t="shared" si="16"/>
        <v/>
      </c>
      <c r="G136" s="7" t="str">
        <f t="shared" si="17"/>
        <v>Untuk Penambahan Talkgroup</v>
      </c>
      <c r="H136" s="7"/>
      <c r="O136" s="1">
        <f t="shared" si="18"/>
        <v>0</v>
      </c>
      <c r="P136" s="1" t="str">
        <f t="shared" si="19"/>
        <v/>
      </c>
    </row>
    <row r="137" spans="1:16" x14ac:dyDescent="0.25">
      <c r="A137" s="22">
        <f t="shared" si="20"/>
        <v>0</v>
      </c>
      <c r="B137" s="5"/>
      <c r="C137" s="5"/>
      <c r="D137" s="7" t="str">
        <f t="shared" si="15"/>
        <v/>
      </c>
      <c r="E137" s="7" t="str">
        <f t="shared" si="14"/>
        <v/>
      </c>
      <c r="F137" s="7" t="str">
        <f t="shared" si="16"/>
        <v/>
      </c>
      <c r="G137" s="7" t="str">
        <f t="shared" si="17"/>
        <v>Untuk Penambahan Talkgroup</v>
      </c>
      <c r="H137" s="7"/>
      <c r="O137" s="1">
        <f t="shared" si="18"/>
        <v>0</v>
      </c>
      <c r="P137" s="1" t="str">
        <f t="shared" si="19"/>
        <v/>
      </c>
    </row>
    <row r="138" spans="1:16" x14ac:dyDescent="0.25">
      <c r="A138" s="22">
        <f t="shared" si="20"/>
        <v>0</v>
      </c>
      <c r="B138" s="5"/>
      <c r="C138" s="5"/>
      <c r="D138" s="7" t="str">
        <f t="shared" si="15"/>
        <v/>
      </c>
      <c r="E138" s="7" t="str">
        <f t="shared" si="14"/>
        <v/>
      </c>
      <c r="F138" s="7" t="str">
        <f t="shared" si="16"/>
        <v/>
      </c>
      <c r="G138" s="7" t="str">
        <f t="shared" si="17"/>
        <v>Untuk Penambahan Talkgroup</v>
      </c>
      <c r="H138" s="7"/>
      <c r="O138" s="1">
        <f t="shared" si="18"/>
        <v>0</v>
      </c>
      <c r="P138" s="1" t="str">
        <f t="shared" si="19"/>
        <v/>
      </c>
    </row>
    <row r="139" spans="1:16" x14ac:dyDescent="0.25">
      <c r="A139" s="22">
        <f t="shared" si="20"/>
        <v>0</v>
      </c>
      <c r="B139" s="5"/>
      <c r="C139" s="5"/>
      <c r="D139" s="7" t="str">
        <f t="shared" si="15"/>
        <v/>
      </c>
      <c r="E139" s="7" t="str">
        <f t="shared" si="14"/>
        <v/>
      </c>
      <c r="F139" s="7" t="str">
        <f t="shared" si="16"/>
        <v/>
      </c>
      <c r="G139" s="7" t="str">
        <f t="shared" si="17"/>
        <v>Untuk Penambahan Talkgroup</v>
      </c>
      <c r="H139" s="7"/>
      <c r="O139" s="1">
        <f t="shared" si="18"/>
        <v>0</v>
      </c>
      <c r="P139" s="1" t="str">
        <f t="shared" si="19"/>
        <v/>
      </c>
    </row>
    <row r="140" spans="1:16" x14ac:dyDescent="0.25">
      <c r="A140" s="22">
        <f t="shared" si="20"/>
        <v>0</v>
      </c>
      <c r="B140" s="5"/>
      <c r="C140" s="5"/>
      <c r="D140" s="7" t="str">
        <f t="shared" si="15"/>
        <v/>
      </c>
      <c r="E140" s="7" t="str">
        <f t="shared" si="14"/>
        <v/>
      </c>
      <c r="F140" s="7" t="str">
        <f t="shared" si="16"/>
        <v/>
      </c>
      <c r="G140" s="7" t="str">
        <f t="shared" si="17"/>
        <v>Untuk Penambahan Talkgroup</v>
      </c>
      <c r="H140" s="7"/>
      <c r="O140" s="1">
        <f t="shared" si="18"/>
        <v>0</v>
      </c>
      <c r="P140" s="1" t="str">
        <f t="shared" si="19"/>
        <v/>
      </c>
    </row>
    <row r="141" spans="1:16" x14ac:dyDescent="0.25">
      <c r="A141" s="22">
        <f t="shared" si="20"/>
        <v>0</v>
      </c>
      <c r="B141" s="5"/>
      <c r="C141" s="5"/>
      <c r="D141" s="7" t="str">
        <f t="shared" si="15"/>
        <v/>
      </c>
      <c r="E141" s="7" t="str">
        <f t="shared" si="14"/>
        <v/>
      </c>
      <c r="F141" s="7" t="str">
        <f t="shared" si="16"/>
        <v/>
      </c>
      <c r="G141" s="7" t="str">
        <f t="shared" si="17"/>
        <v>Untuk Penambahan Talkgroup</v>
      </c>
      <c r="H141" s="7"/>
      <c r="O141" s="1">
        <f t="shared" si="18"/>
        <v>0</v>
      </c>
      <c r="P141" s="1" t="str">
        <f t="shared" si="19"/>
        <v/>
      </c>
    </row>
    <row r="142" spans="1:16" x14ac:dyDescent="0.25">
      <c r="A142" s="22">
        <f t="shared" si="20"/>
        <v>0</v>
      </c>
      <c r="B142" s="5"/>
      <c r="C142" s="5"/>
      <c r="D142" s="7" t="str">
        <f t="shared" si="15"/>
        <v/>
      </c>
      <c r="E142" s="7" t="str">
        <f t="shared" si="14"/>
        <v/>
      </c>
      <c r="F142" s="7" t="str">
        <f t="shared" si="16"/>
        <v/>
      </c>
      <c r="G142" s="7" t="str">
        <f t="shared" si="17"/>
        <v>Untuk Penambahan Talkgroup</v>
      </c>
      <c r="H142" s="7"/>
      <c r="O142" s="1">
        <f t="shared" si="18"/>
        <v>0</v>
      </c>
      <c r="P142" s="1" t="str">
        <f t="shared" si="19"/>
        <v/>
      </c>
    </row>
    <row r="143" spans="1:16" x14ac:dyDescent="0.25">
      <c r="A143" s="22">
        <f t="shared" si="20"/>
        <v>0</v>
      </c>
      <c r="B143" s="5"/>
      <c r="C143" s="5"/>
      <c r="D143" s="7" t="str">
        <f t="shared" si="15"/>
        <v/>
      </c>
      <c r="E143" s="7" t="str">
        <f t="shared" si="14"/>
        <v/>
      </c>
      <c r="F143" s="7" t="str">
        <f t="shared" si="16"/>
        <v/>
      </c>
      <c r="G143" s="7" t="str">
        <f t="shared" si="17"/>
        <v>Untuk Penambahan Talkgroup</v>
      </c>
      <c r="H143" s="7"/>
      <c r="O143" s="1">
        <f t="shared" si="18"/>
        <v>0</v>
      </c>
      <c r="P143" s="1" t="str">
        <f t="shared" si="19"/>
        <v/>
      </c>
    </row>
    <row r="144" spans="1:16" x14ac:dyDescent="0.25">
      <c r="A144" s="22">
        <f t="shared" si="20"/>
        <v>0</v>
      </c>
      <c r="B144" s="5"/>
      <c r="C144" s="5"/>
      <c r="D144" s="7" t="str">
        <f t="shared" si="15"/>
        <v/>
      </c>
      <c r="E144" s="7" t="str">
        <f t="shared" si="14"/>
        <v/>
      </c>
      <c r="F144" s="7" t="str">
        <f t="shared" si="16"/>
        <v/>
      </c>
      <c r="G144" s="7" t="str">
        <f t="shared" si="17"/>
        <v>Untuk Penambahan Talkgroup</v>
      </c>
      <c r="H144" s="7"/>
      <c r="O144" s="1">
        <f t="shared" si="18"/>
        <v>0</v>
      </c>
      <c r="P144" s="1" t="str">
        <f t="shared" si="19"/>
        <v/>
      </c>
    </row>
    <row r="145" spans="1:16" x14ac:dyDescent="0.25">
      <c r="A145" s="22">
        <f t="shared" si="20"/>
        <v>0</v>
      </c>
      <c r="B145" s="5"/>
      <c r="C145" s="5"/>
      <c r="D145" s="7" t="str">
        <f t="shared" si="15"/>
        <v/>
      </c>
      <c r="E145" s="7" t="str">
        <f t="shared" si="14"/>
        <v/>
      </c>
      <c r="F145" s="7" t="str">
        <f t="shared" si="16"/>
        <v/>
      </c>
      <c r="G145" s="7" t="str">
        <f t="shared" si="17"/>
        <v>Untuk Penambahan Talkgroup</v>
      </c>
      <c r="H145" s="7"/>
      <c r="O145" s="1">
        <f t="shared" si="18"/>
        <v>0</v>
      </c>
      <c r="P145" s="1" t="str">
        <f t="shared" si="19"/>
        <v/>
      </c>
    </row>
    <row r="146" spans="1:16" x14ac:dyDescent="0.25">
      <c r="A146" s="22">
        <f t="shared" si="20"/>
        <v>0</v>
      </c>
      <c r="B146" s="5"/>
      <c r="C146" s="5"/>
      <c r="D146" s="7" t="str">
        <f t="shared" si="15"/>
        <v/>
      </c>
      <c r="E146" s="7" t="str">
        <f t="shared" si="14"/>
        <v/>
      </c>
      <c r="F146" s="7" t="str">
        <f t="shared" si="16"/>
        <v/>
      </c>
      <c r="G146" s="7" t="str">
        <f t="shared" si="17"/>
        <v>Untuk Penambahan Talkgroup</v>
      </c>
      <c r="H146" s="7"/>
      <c r="O146" s="1">
        <f t="shared" si="18"/>
        <v>0</v>
      </c>
      <c r="P146" s="1" t="str">
        <f t="shared" si="19"/>
        <v/>
      </c>
    </row>
    <row r="147" spans="1:16" x14ac:dyDescent="0.25">
      <c r="A147" s="22">
        <f t="shared" si="20"/>
        <v>0</v>
      </c>
      <c r="B147" s="5"/>
      <c r="C147" s="5"/>
      <c r="D147" s="7" t="str">
        <f t="shared" si="15"/>
        <v/>
      </c>
      <c r="E147" s="7" t="str">
        <f t="shared" si="14"/>
        <v/>
      </c>
      <c r="F147" s="7" t="str">
        <f t="shared" si="16"/>
        <v/>
      </c>
      <c r="G147" s="7" t="str">
        <f t="shared" si="17"/>
        <v>Untuk Penambahan Talkgroup</v>
      </c>
      <c r="H147" s="7"/>
      <c r="O147" s="1">
        <f t="shared" si="18"/>
        <v>0</v>
      </c>
      <c r="P147" s="1" t="str">
        <f t="shared" si="19"/>
        <v/>
      </c>
    </row>
    <row r="148" spans="1:16" x14ac:dyDescent="0.25">
      <c r="A148" s="22">
        <f t="shared" si="20"/>
        <v>0</v>
      </c>
      <c r="B148" s="5"/>
      <c r="C148" s="5"/>
      <c r="D148" s="7" t="str">
        <f t="shared" si="15"/>
        <v/>
      </c>
      <c r="E148" s="7" t="str">
        <f t="shared" si="14"/>
        <v/>
      </c>
      <c r="F148" s="7" t="str">
        <f t="shared" si="16"/>
        <v/>
      </c>
      <c r="G148" s="7" t="str">
        <f t="shared" si="17"/>
        <v>Untuk Penambahan Talkgroup</v>
      </c>
      <c r="H148" s="7"/>
      <c r="O148" s="1">
        <f t="shared" si="18"/>
        <v>0</v>
      </c>
      <c r="P148" s="1" t="str">
        <f t="shared" si="19"/>
        <v/>
      </c>
    </row>
    <row r="149" spans="1:16" x14ac:dyDescent="0.25">
      <c r="A149" s="22">
        <f t="shared" si="20"/>
        <v>0</v>
      </c>
      <c r="B149" s="5"/>
      <c r="C149" s="5"/>
      <c r="D149" s="7" t="str">
        <f t="shared" si="15"/>
        <v/>
      </c>
      <c r="E149" s="7" t="str">
        <f t="shared" si="14"/>
        <v/>
      </c>
      <c r="F149" s="7" t="str">
        <f t="shared" si="16"/>
        <v/>
      </c>
      <c r="G149" s="7" t="str">
        <f t="shared" si="17"/>
        <v>Untuk Penambahan Talkgroup</v>
      </c>
      <c r="H149" s="7"/>
      <c r="O149" s="1">
        <f t="shared" si="18"/>
        <v>0</v>
      </c>
      <c r="P149" s="1" t="str">
        <f t="shared" si="19"/>
        <v/>
      </c>
    </row>
    <row r="150" spans="1:16" x14ac:dyDescent="0.25">
      <c r="A150" s="22">
        <f t="shared" si="20"/>
        <v>0</v>
      </c>
      <c r="B150" s="3"/>
      <c r="C150" s="3"/>
      <c r="D150" s="8" t="str">
        <f t="shared" si="15"/>
        <v/>
      </c>
      <c r="E150" s="8" t="str">
        <f t="shared" si="14"/>
        <v/>
      </c>
      <c r="F150" s="8" t="str">
        <f t="shared" si="16"/>
        <v/>
      </c>
      <c r="G150" s="7" t="str">
        <f t="shared" si="17"/>
        <v>Untuk Penambahan Talkgroup</v>
      </c>
      <c r="H150" s="8"/>
      <c r="O150" s="1">
        <f t="shared" si="18"/>
        <v>0</v>
      </c>
      <c r="P150" s="1" t="str">
        <f t="shared" si="19"/>
        <v/>
      </c>
    </row>
    <row r="161" s="1" customFormat="1" hidden="1" x14ac:dyDescent="0.25"/>
    <row r="162" s="1" customFormat="1" hidden="1" x14ac:dyDescent="0.25"/>
    <row r="163" s="1" customFormat="1" hidden="1" x14ac:dyDescent="0.25"/>
    <row r="164" s="1" customFormat="1" hidden="1" x14ac:dyDescent="0.25"/>
    <row r="165" s="1" customFormat="1" hidden="1" x14ac:dyDescent="0.25"/>
    <row r="166" s="1" customFormat="1" hidden="1" x14ac:dyDescent="0.25"/>
    <row r="167" s="1" customFormat="1" hidden="1" x14ac:dyDescent="0.25"/>
    <row r="168" s="1" customFormat="1" hidden="1" x14ac:dyDescent="0.25"/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F8356-3BCF-4375-9DC8-061EEE02B4CB}">
  <dimension ref="A1:AO500"/>
  <sheetViews>
    <sheetView topLeftCell="F230" workbookViewId="0">
      <selection activeCell="L233" sqref="L233"/>
    </sheetView>
  </sheetViews>
  <sheetFormatPr defaultRowHeight="15" x14ac:dyDescent="0.25"/>
  <cols>
    <col min="1" max="1" width="8.140625" style="1" bestFit="1" customWidth="1"/>
    <col min="2" max="2" width="15.5703125" style="1" bestFit="1" customWidth="1"/>
    <col min="3" max="3" width="16.140625" style="1" customWidth="1"/>
    <col min="4" max="4" width="18.7109375" style="1" bestFit="1" customWidth="1"/>
    <col min="5" max="5" width="20" style="1" bestFit="1" customWidth="1"/>
    <col min="6" max="6" width="14.28515625" style="1" bestFit="1" customWidth="1"/>
    <col min="7" max="7" width="16.28515625" style="1" bestFit="1" customWidth="1"/>
    <col min="8" max="8" width="12.5703125" style="1" bestFit="1" customWidth="1"/>
    <col min="9" max="9" width="19.140625" style="1" bestFit="1" customWidth="1"/>
    <col min="10" max="10" width="19" style="1" bestFit="1" customWidth="1"/>
    <col min="11" max="11" width="11" style="1" customWidth="1"/>
    <col min="12" max="12" width="17.7109375" style="1" bestFit="1" customWidth="1"/>
    <col min="13" max="13" width="19.140625" style="1" bestFit="1" customWidth="1"/>
    <col min="14" max="14" width="9.85546875" style="1" bestFit="1" customWidth="1"/>
    <col min="15" max="15" width="20.28515625" style="1" bestFit="1" customWidth="1"/>
    <col min="16" max="16" width="14.85546875" style="1" hidden="1" customWidth="1"/>
    <col min="17" max="17" width="16.140625" style="1" hidden="1" customWidth="1"/>
    <col min="18" max="18" width="9.5703125" style="1" hidden="1" customWidth="1"/>
    <col min="19" max="19" width="10" style="1" hidden="1" customWidth="1"/>
    <col min="20" max="20" width="10" style="1" bestFit="1" customWidth="1"/>
    <col min="21" max="21" width="7.85546875" style="1" bestFit="1" customWidth="1"/>
    <col min="22" max="22" width="12" style="1" bestFit="1" customWidth="1"/>
    <col min="23" max="23" width="5.7109375" style="1" bestFit="1" customWidth="1"/>
    <col min="24" max="24" width="10.140625" style="1" bestFit="1" customWidth="1"/>
    <col min="25" max="25" width="18.5703125" style="1" bestFit="1" customWidth="1"/>
    <col min="26" max="26" width="12" style="1" bestFit="1" customWidth="1"/>
    <col min="27" max="27" width="9.140625" style="1" bestFit="1" customWidth="1"/>
    <col min="28" max="28" width="14.85546875" style="1" bestFit="1" customWidth="1"/>
    <col min="29" max="29" width="15.5703125" style="1" bestFit="1" customWidth="1"/>
    <col min="30" max="30" width="19.140625" style="1" bestFit="1" customWidth="1"/>
    <col min="31" max="32" width="18.140625" style="1" bestFit="1" customWidth="1"/>
    <col min="33" max="33" width="13.140625" style="1" bestFit="1" customWidth="1"/>
    <col min="34" max="34" width="12.42578125" style="1" bestFit="1" customWidth="1"/>
    <col min="35" max="35" width="15" style="1" bestFit="1" customWidth="1"/>
    <col min="36" max="36" width="15.42578125" style="1" bestFit="1" customWidth="1"/>
    <col min="37" max="37" width="9.5703125" style="1" bestFit="1" customWidth="1"/>
    <col min="38" max="38" width="15.140625" style="1" bestFit="1" customWidth="1"/>
    <col min="39" max="39" width="7.7109375" style="1" customWidth="1"/>
    <col min="40" max="40" width="9.85546875" style="1" customWidth="1"/>
    <col min="41" max="41" width="7.7109375" style="1" customWidth="1"/>
    <col min="42" max="16384" width="9.140625" style="1"/>
  </cols>
  <sheetData>
    <row r="1" spans="1:41" x14ac:dyDescent="0.25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</row>
    <row r="2" spans="1:41" x14ac:dyDescent="0.25">
      <c r="A2" s="1" cm="1">
        <f t="array" ref="A2:B221">_xlfn._xlws.SORT(_xlfn._xlws.FILTER(Channel!A2:B600,Channel!A2:A600&gt;0),2)</f>
        <v>22</v>
      </c>
      <c r="B2" s="1" t="str">
        <v>DM-JZ</v>
      </c>
      <c r="C2" s="1" t="str">
        <f>IF(B2="","","""" &amp;B2&amp; """")</f>
        <v>"DM-JZ"</v>
      </c>
      <c r="D2" s="1" t="str">
        <f>IF(B2="","","""" &amp;TEXT(Channel!N2/100000,"0.00000")&amp; """")</f>
        <v>"430.15000"</v>
      </c>
      <c r="E2" s="1" t="str">
        <f>IF(B2="","","""" &amp;TEXT(Channel!O2/100000,"0.00000")&amp; """")</f>
        <v>"434.15000"</v>
      </c>
      <c r="F2" s="1" t="str">
        <f>IF(B2="","",IF(Channel!M2="A","""" &amp;"A-Analog"&amp; """","""" &amp;"D-Digital"&amp; """"))</f>
        <v>"D-Digital"</v>
      </c>
      <c r="G2" s="1" t="str">
        <f>IF(B2="","",IF(Channel!M2="A","""" &amp;"Turbo"&amp; """","""" &amp;"Low"&amp; """"))</f>
        <v>"Low"</v>
      </c>
      <c r="H2" s="1" t="str">
        <f>IF(B2="","",IF(Channel!M2="A","""" &amp;"25K"&amp; """","""" &amp;"12.5K"&amp; """"))</f>
        <v>"12.5K"</v>
      </c>
      <c r="I2" s="1" t="str">
        <f>IF(B2="","","""" &amp;"Off"&amp; """")</f>
        <v>"Off"</v>
      </c>
      <c r="J2" s="10" t="str">
        <f>IF(B2="","",IF(Channel!P2=0,"""" &amp;"Off"&amp; """","""" &amp;Channel!P2/100000&amp; """"))</f>
        <v>"Off"</v>
      </c>
      <c r="K2" s="1" t="str">
        <f>IF(B2="","",IF(Channel!M2="A","""" &amp;"Lokal"&amp; """","""" &amp;MID(B2,4,10)&amp; """"))</f>
        <v>"JZ"</v>
      </c>
      <c r="L2" s="1" t="str">
        <f>IF(A2="","",IF(Channel!M2="A",""""&amp;"Group Call"&amp;"""",""&amp;LOOKUP(MID(B2,4,10),Talkgroup!$J$2:$L$100)&amp;""))</f>
        <v>"Group Call"</v>
      </c>
      <c r="M2" s="1" t="str">
        <f>IF(A2="","",IF(MID(K2,2,5)="Lokal",""""&amp;"9"&amp;"""","""" &amp;LOOKUP(MID(B2,4,10),Talkgroup!$J$2:$K$100)&amp; """"))</f>
        <v>"200"</v>
      </c>
      <c r="N2" s="1" t="str">
        <f>IF(B2="","",IF(MID(B2,4,2)="JZ",IF(MID(B2,4,4)="JZKD","""" &amp;Input!$D$6&amp; """","""" &amp;Input!$D$4&amp; """"),IF(MID(B2,4,2)="PB","""" &amp;Input!$D$5&amp; """",IF(MID(B2,4,2)="PC","""" &amp;Input!$D$5&amp; """","""" &amp;Input!$D$3&amp; """"))))</f>
        <v>"JZSIM"</v>
      </c>
      <c r="O2" s="1" t="str">
        <f>IF(B2="","",IF(Channel!M2="A","""" &amp;"Off"&amp; """","""" &amp;"Always"&amp; """"))</f>
        <v>"Always"</v>
      </c>
      <c r="P2" s="1" t="str">
        <f>IF(B2="","",""""&amp;"Carrier"&amp;"""")</f>
        <v>"Carrier"</v>
      </c>
      <c r="Q2" s="1" t="str">
        <f>IF(B2="","",""""&amp;"Off"&amp;"""")</f>
        <v>"Off"</v>
      </c>
      <c r="R2" s="1" t="str">
        <f>IF(B2="","",""""&amp;"1"&amp;"""")</f>
        <v>"1"</v>
      </c>
      <c r="S2" s="1" t="str">
        <f>IF(B2="","",""""&amp;"1"&amp;"""")</f>
        <v>"1"</v>
      </c>
      <c r="T2" s="1" t="str">
        <f>IF(B2="","",""""&amp;"1"&amp;"""")</f>
        <v>"1"</v>
      </c>
      <c r="U2" s="1" t="str">
        <f>IF(B2="","",""""&amp;"Off"&amp;"""")</f>
        <v>"Off"</v>
      </c>
      <c r="V2" s="1" t="str">
        <f>IF(B2="","",""""&amp;IF(MID(B2,2,1)="M",Input!$H$6,IF(MID(B2,2,1)="L",Input!$N$5,Input!$K$5))&amp;"""")</f>
        <v>"10"</v>
      </c>
      <c r="W2" s="1" t="str">
        <f>IF(B2="","",IF(AND(MID(B2,4,2)="YB",LEFT(B2,1)="D"),""""&amp;"1"&amp;"""",""""&amp;"2"&amp;""""))</f>
        <v>"2"</v>
      </c>
      <c r="X2" s="1" t="str">
        <f>IF(B2="","",""""&amp;"None"&amp;"""")</f>
        <v>"None"</v>
      </c>
      <c r="Y2" s="1" t="str">
        <f>IF(B2="","",""""&amp;"None"&amp;"""")</f>
        <v>"None"</v>
      </c>
      <c r="Z2" s="1" t="str">
        <f>IF(B2="","",""""&amp;"Off"&amp;"""")</f>
        <v>"Off"</v>
      </c>
      <c r="AA2" s="1" t="str">
        <f>IF(B2="","",""""&amp;"Off"&amp;"""")</f>
        <v>"Off"</v>
      </c>
      <c r="AB2" s="1" t="str">
        <f>IF(B2="","",""""&amp;"Off"&amp;"""")</f>
        <v>"Off"</v>
      </c>
      <c r="AC2" s="1" t="str">
        <f>IF(B2="","",""""&amp;"Off"&amp;"""")</f>
        <v>"Off"</v>
      </c>
      <c r="AD2" s="1" t="str">
        <f>IF(B2="","",""""&amp;"Normal Encryption"&amp;"""")</f>
        <v>"Normal Encryption"</v>
      </c>
      <c r="AE2" s="1" t="str">
        <f>IF(B2="","",""""&amp;"Off"&amp;"""")</f>
        <v>"Off"</v>
      </c>
      <c r="AF2" s="1" t="str">
        <f>IF(B2="","",""""&amp;"Off"&amp;"""")</f>
        <v>"Off"</v>
      </c>
      <c r="AG2" s="1" t="str">
        <f>IF(B2="","",""""&amp;"Off"&amp;"""")</f>
        <v>"Off"</v>
      </c>
      <c r="AH2" s="1" t="str">
        <f>IF(B2="","",""""&amp;"Off"&amp;"""")</f>
        <v>"Off"</v>
      </c>
      <c r="AI2" s="1" t="str">
        <f>IF(B2="","",IF(Channel!M2="A","""" &amp;"88.5"&amp; """","""" &amp;"251.1"&amp; """"))</f>
        <v>"251.1"</v>
      </c>
      <c r="AJ2" s="1" t="str">
        <f>IF(B2="","",""""&amp;"1"&amp;"""")</f>
        <v>"1"</v>
      </c>
      <c r="AK2" s="1" t="str">
        <f>IF(B2="","",""""&amp;"Off"&amp;"""")</f>
        <v>"Off"</v>
      </c>
      <c r="AL2" s="1" t="str">
        <f>IF(B2="","",""""&amp;"Off"&amp;"""")</f>
        <v>"Off"</v>
      </c>
      <c r="AM2" s="1">
        <f>A2</f>
        <v>22</v>
      </c>
      <c r="AN2" s="1">
        <f>IF(B2="",0,1)</f>
        <v>1</v>
      </c>
      <c r="AO2" s="1" t="str">
        <f>IF(CH!A2="","","""" &amp;CH!AN2&amp; """" &amp;","&amp;"""" &amp;CH!B2&amp; """"&amp;","&amp;CH!D2&amp;","&amp;CH!E2&amp;","&amp;CH!F2&amp;","&amp;CH!G2&amp;","&amp;CH!H2&amp;","&amp;CH!I2&amp;","&amp;CH!J2&amp;","&amp;CH!K2&amp;","&amp;CH!L2&amp;","&amp;CH!M2&amp;","&amp;CH!N2&amp;","&amp;CH!O2&amp;","&amp;CH!P2&amp;","&amp;CH!Q2&amp;","&amp;CH!R2&amp;","&amp;CH!S2&amp;","&amp;CH!T2&amp;","&amp;CH!U2&amp;","&amp;CH!V2&amp;","&amp;CH!W2&amp;","&amp;CH!X2&amp;","&amp;CH!Y2&amp;","&amp;CH!Z2&amp;","&amp;CH!AA2&amp;","&amp;CH!AB2&amp;","&amp;CH!AC2&amp;","&amp;CH!AD2&amp;","&amp;CH!AE2&amp;","&amp;CH!AF2&amp;","&amp;CH!AG2&amp;","&amp;CH!AH2&amp;","&amp;CH!AI2&amp;","&amp;CH!AJ2&amp;","&amp;CH!AK2&amp;","&amp;CH!AL2)</f>
        <v>"1","DM-JZ","430.15000","434.15000","D-Digital","Low","12.5K","Off","Off","JZ","Group Call","200","JZSIM","Always","Carrier","Off","1","1","1","Off","10","2","None","None","Off","Off","Off","Off","Normal Encryption","Off","Off","Off","Off","251.1","1","Off","Off"</v>
      </c>
    </row>
    <row r="3" spans="1:41" x14ac:dyDescent="0.25">
      <c r="A3" s="1">
        <v>23</v>
      </c>
      <c r="B3" s="1" t="str">
        <v>DM-JZ12</v>
      </c>
      <c r="C3" s="1" t="str">
        <f>IF(B3="","","""" &amp;B3&amp; """")</f>
        <v>"DM-JZ12"</v>
      </c>
      <c r="D3" s="1" t="str">
        <f>IF(B3="","","""" &amp;TEXT(Channel!N3/100000,"0.00000")&amp; """")</f>
        <v>"430.15000"</v>
      </c>
      <c r="E3" s="1" t="str">
        <f>IF(B3="","","""" &amp;TEXT(Channel!O3/100000,"0.00000")&amp; """")</f>
        <v>"434.15000"</v>
      </c>
      <c r="F3" s="1" t="str">
        <f>IF(B3="","",IF(Channel!M3="A","""" &amp;"A-Analog"&amp; """","""" &amp;"D-Digital"&amp; """"))</f>
        <v>"D-Digital"</v>
      </c>
      <c r="G3" s="1" t="str">
        <f>IF(B3="","",IF(Channel!M3="A","""" &amp;"Turbo"&amp; """","""" &amp;"Low"&amp; """"))</f>
        <v>"Low"</v>
      </c>
      <c r="H3" s="1" t="str">
        <f>IF(B3="","",IF(Channel!M3="A","""" &amp;"25K"&amp; """","""" &amp;"12.5K"&amp; """"))</f>
        <v>"12.5K"</v>
      </c>
      <c r="I3" s="1" t="str">
        <f t="shared" ref="I3:I66" si="0">IF(B3="","","""" &amp;"Off"&amp; """")</f>
        <v>"Off"</v>
      </c>
      <c r="J3" s="10" t="str">
        <f>IF(B3="","",IF(Channel!P3=0,"""" &amp;"Off"&amp; """","""" &amp;Channel!P3/100000&amp; """"))</f>
        <v>"Off"</v>
      </c>
      <c r="K3" s="1" t="str">
        <f>IF(B3="","",IF(Channel!M3="A","""" &amp;"Lokal"&amp; """","""" &amp;MID(B3,4,10)&amp; """"))</f>
        <v>"JZ12"</v>
      </c>
      <c r="L3" s="1" t="str">
        <f>IF(A3="","",IF(Channel!M3="A",""""&amp;"Group Call"&amp;"""",""&amp;LOOKUP(MID(B3,4,10),Talkgroup!$J$2:$L$100)&amp;""))</f>
        <v>"Group Call"</v>
      </c>
      <c r="M3" s="1" t="str">
        <f>IF(A3="","",IF(MID(K3,2,5)="Lokal",""""&amp;"9"&amp;"""","""" &amp;LOOKUP(MID(B3,4,10),Talkgroup!$J$2:$K$100)&amp; """"))</f>
        <v>"212"</v>
      </c>
      <c r="N3" s="1" t="str">
        <f>IF(B3="","",IF(MID(B3,4,2)="JZ",IF(MID(B3,4,4)="JZKD","""" &amp;Input!$D$6&amp; """","""" &amp;Input!$D$4&amp; """"),IF(MID(B3,4,2)="PB","""" &amp;Input!$D$5&amp; """",IF(MID(B3,4,2)="PC","""" &amp;Input!$D$5&amp; """","""" &amp;Input!$D$3&amp; """"))))</f>
        <v>"JZSIM"</v>
      </c>
      <c r="O3" s="1" t="str">
        <f>IF(B3="","",IF(Channel!M3="A","""" &amp;"Off"&amp; """","""" &amp;"Always"&amp; """"))</f>
        <v>"Always"</v>
      </c>
      <c r="P3" s="1" t="str">
        <f t="shared" ref="P3:P66" si="1">IF(B3="","",""""&amp;"Carrier"&amp;"""")</f>
        <v>"Carrier"</v>
      </c>
      <c r="Q3" s="1" t="str">
        <f t="shared" ref="Q3:Q66" si="2">IF(B3="","",""""&amp;"Off"&amp;"""")</f>
        <v>"Off"</v>
      </c>
      <c r="R3" s="1" t="str">
        <f t="shared" ref="R3:R66" si="3">IF(B3="","",""""&amp;"1"&amp;"""")</f>
        <v>"1"</v>
      </c>
      <c r="S3" s="1" t="str">
        <f t="shared" ref="S3:S66" si="4">IF(B3="","",""""&amp;"1"&amp;"""")</f>
        <v>"1"</v>
      </c>
      <c r="T3" s="1" t="str">
        <f t="shared" ref="T3:T66" si="5">IF(B3="","",""""&amp;"1"&amp;"""")</f>
        <v>"1"</v>
      </c>
      <c r="U3" s="1" t="str">
        <f t="shared" ref="U3:U66" si="6">IF(B3="","",""""&amp;"Off"&amp;"""")</f>
        <v>"Off"</v>
      </c>
      <c r="V3" s="1" t="str">
        <f>IF(B3="","",""""&amp;IF(MID(B3,2,1)="M",Input!$H$6,IF(MID(B3,2,1)="L",Input!$N$5,Input!$K$5))&amp;"""")</f>
        <v>"10"</v>
      </c>
      <c r="W3" s="1" t="str">
        <f t="shared" ref="W3:W66" si="7">IF(B3="","",IF(AND(MID(B3,4,2)="YB",LEFT(B3,1)="D"),""""&amp;"1"&amp;"""",""""&amp;"2"&amp;""""))</f>
        <v>"2"</v>
      </c>
      <c r="X3" s="1" t="str">
        <f t="shared" ref="X3:X66" si="8">IF(B3="","",""""&amp;"None"&amp;"""")</f>
        <v>"None"</v>
      </c>
      <c r="Y3" s="1" t="str">
        <f t="shared" ref="Y3:Y66" si="9">IF(B3="","",""""&amp;"None"&amp;"""")</f>
        <v>"None"</v>
      </c>
      <c r="Z3" s="1" t="str">
        <f t="shared" ref="Z3:Z66" si="10">IF(B3="","",""""&amp;"Off"&amp;"""")</f>
        <v>"Off"</v>
      </c>
      <c r="AA3" s="1" t="str">
        <f t="shared" ref="AA3:AA66" si="11">IF(B3="","",""""&amp;"Off"&amp;"""")</f>
        <v>"Off"</v>
      </c>
      <c r="AB3" s="1" t="str">
        <f t="shared" ref="AB3:AB66" si="12">IF(B3="","",""""&amp;"Off"&amp;"""")</f>
        <v>"Off"</v>
      </c>
      <c r="AC3" s="1" t="str">
        <f t="shared" ref="AC3:AC66" si="13">IF(B3="","",""""&amp;"Off"&amp;"""")</f>
        <v>"Off"</v>
      </c>
      <c r="AD3" s="1" t="str">
        <f t="shared" ref="AD3:AD66" si="14">IF(B3="","",""""&amp;"Normal Encryption"&amp;"""")</f>
        <v>"Normal Encryption"</v>
      </c>
      <c r="AE3" s="1" t="str">
        <f t="shared" ref="AE3:AE66" si="15">IF(B3="","",""""&amp;"Off"&amp;"""")</f>
        <v>"Off"</v>
      </c>
      <c r="AF3" s="1" t="str">
        <f t="shared" ref="AF3:AF66" si="16">IF(B3="","",""""&amp;"Off"&amp;"""")</f>
        <v>"Off"</v>
      </c>
      <c r="AG3" s="1" t="str">
        <f t="shared" ref="AG3:AG66" si="17">IF(B3="","",""""&amp;"Off"&amp;"""")</f>
        <v>"Off"</v>
      </c>
      <c r="AH3" s="1" t="str">
        <f t="shared" ref="AH3:AH66" si="18">IF(B3="","",""""&amp;"Off"&amp;"""")</f>
        <v>"Off"</v>
      </c>
      <c r="AI3" s="1" t="str">
        <f>IF(B3="","",IF(Channel!M3="A","""" &amp;"88.5"&amp; """","""" &amp;"251.1"&amp; """"))</f>
        <v>"251.1"</v>
      </c>
      <c r="AJ3" s="1" t="str">
        <f t="shared" ref="AJ3:AJ66" si="19">IF(B3="","",""""&amp;"1"&amp;"""")</f>
        <v>"1"</v>
      </c>
      <c r="AK3" s="1" t="str">
        <f t="shared" ref="AK3:AK66" si="20">IF(B3="","",""""&amp;"Off"&amp;"""")</f>
        <v>"Off"</v>
      </c>
      <c r="AL3" s="1" t="str">
        <f t="shared" ref="AL3:AL66" si="21">IF(B3="","",""""&amp;"Off"&amp;"""")</f>
        <v>"Off"</v>
      </c>
      <c r="AM3" s="1">
        <f t="shared" ref="AM3:AM70" si="22">A3</f>
        <v>23</v>
      </c>
      <c r="AN3" s="1">
        <f>IF(B3="",0,AN2+1)</f>
        <v>2</v>
      </c>
      <c r="AO3" s="1" t="str">
        <f>IF(CH!A3="","","""" &amp;CH!AN3&amp; """" &amp;","&amp;"""" &amp;CH!B3&amp; """"&amp;","&amp;CH!D3&amp;","&amp;CH!E3&amp;","&amp;CH!F3&amp;","&amp;CH!G3&amp;","&amp;CH!H3&amp;","&amp;CH!I3&amp;","&amp;CH!J3&amp;","&amp;CH!K3&amp;","&amp;CH!L3&amp;","&amp;CH!M3&amp;","&amp;CH!N3&amp;","&amp;CH!O3&amp;","&amp;CH!P3&amp;","&amp;CH!Q3&amp;","&amp;CH!R3&amp;","&amp;CH!S3&amp;","&amp;CH!T3&amp;","&amp;CH!U3&amp;","&amp;CH!V3&amp;","&amp;CH!W3&amp;","&amp;CH!X3&amp;","&amp;CH!Y3&amp;","&amp;CH!Z3&amp;","&amp;CH!AA3&amp;","&amp;CH!AB3&amp;","&amp;CH!AC3&amp;","&amp;CH!AD3&amp;","&amp;CH!AE3&amp;","&amp;CH!AF3&amp;","&amp;CH!AG3&amp;","&amp;CH!AH3&amp;","&amp;CH!AI3&amp;","&amp;CH!AJ3&amp;","&amp;CH!AK3&amp;","&amp;CH!AL3)</f>
        <v>"2","DM-JZ12","430.15000","434.15000","D-Digital","Low","12.5K","Off","Off","JZ12","Group Call","212","JZSIM","Always","Carrier","Off","1","1","1","Off","10","2","None","None","Off","Off","Off","Off","Normal Encryption","Off","Off","Off","Off","251.1","1","Off","Off"</v>
      </c>
    </row>
    <row r="4" spans="1:41" x14ac:dyDescent="0.25">
      <c r="A4" s="1">
        <v>24</v>
      </c>
      <c r="B4" s="1" t="str">
        <v>DM-JZ1273</v>
      </c>
      <c r="C4" s="1" t="str">
        <f t="shared" ref="C4:C67" si="23">IF(B4="","","""" &amp;B4&amp; """")</f>
        <v>"DM-JZ1273"</v>
      </c>
      <c r="D4" s="1" t="str">
        <f>IF(B4="","","""" &amp;TEXT(Channel!N4/100000,"0.00000")&amp; """")</f>
        <v>"430.15000"</v>
      </c>
      <c r="E4" s="1" t="str">
        <f>IF(B4="","","""" &amp;TEXT(Channel!O4/100000,"0.00000")&amp; """")</f>
        <v>"434.15000"</v>
      </c>
      <c r="F4" s="1" t="str">
        <f>IF(B4="","",IF(Channel!M4="A","""" &amp;"A-Analog"&amp; """","""" &amp;"D-Digital"&amp; """"))</f>
        <v>"D-Digital"</v>
      </c>
      <c r="G4" s="1" t="str">
        <f>IF(B4="","",IF(Channel!M4="A","""" &amp;"Turbo"&amp; """","""" &amp;"Low"&amp; """"))</f>
        <v>"Low"</v>
      </c>
      <c r="H4" s="1" t="str">
        <f>IF(B4="","",IF(Channel!M4="A","""" &amp;"25K"&amp; """","""" &amp;"12.5K"&amp; """"))</f>
        <v>"12.5K"</v>
      </c>
      <c r="I4" s="1" t="str">
        <f t="shared" si="0"/>
        <v>"Off"</v>
      </c>
      <c r="J4" s="10" t="str">
        <f>IF(B4="","",IF(Channel!P4=0,"""" &amp;"Off"&amp; """","""" &amp;Channel!P4/100000&amp; """"))</f>
        <v>"Off"</v>
      </c>
      <c r="K4" s="1" t="str">
        <f>IF(B4="","",IF(Channel!M4="A","""" &amp;"Lokal"&amp; """","""" &amp;MID(B4,4,10)&amp; """"))</f>
        <v>"JZ1273"</v>
      </c>
      <c r="L4" s="1" t="str">
        <f>IF(A4="","",IF(Channel!M4="A",""""&amp;"Group Call"&amp;"""",""&amp;LOOKUP(MID(B4,4,10),Talkgroup!$J$2:$L$100)&amp;""))</f>
        <v>"Group Call"</v>
      </c>
      <c r="M4" s="1" t="str">
        <f>IF(A4="","",IF(MID(K4,2,5)="Lokal",""""&amp;"9"&amp;"""","""" &amp;LOOKUP(MID(B4,4,10),Talkgroup!$J$2:$K$100)&amp; """"))</f>
        <v>"21273"</v>
      </c>
      <c r="N4" s="1" t="str">
        <f>IF(B4="","",IF(MID(B4,4,2)="JZ",IF(MID(B4,4,4)="JZKD","""" &amp;Input!$D$6&amp; """","""" &amp;Input!$D$4&amp; """"),IF(MID(B4,4,2)="PB","""" &amp;Input!$D$5&amp; """",IF(MID(B4,4,2)="PC","""" &amp;Input!$D$5&amp; """","""" &amp;Input!$D$3&amp; """"))))</f>
        <v>"JZSIM"</v>
      </c>
      <c r="O4" s="1" t="str">
        <f>IF(B4="","",IF(Channel!M4="A","""" &amp;"Off"&amp; """","""" &amp;"Always"&amp; """"))</f>
        <v>"Always"</v>
      </c>
      <c r="P4" s="1" t="str">
        <f t="shared" si="1"/>
        <v>"Carrier"</v>
      </c>
      <c r="Q4" s="1" t="str">
        <f t="shared" si="2"/>
        <v>"Off"</v>
      </c>
      <c r="R4" s="1" t="str">
        <f t="shared" si="3"/>
        <v>"1"</v>
      </c>
      <c r="S4" s="1" t="str">
        <f t="shared" si="4"/>
        <v>"1"</v>
      </c>
      <c r="T4" s="1" t="str">
        <f t="shared" si="5"/>
        <v>"1"</v>
      </c>
      <c r="U4" s="1" t="str">
        <f t="shared" si="6"/>
        <v>"Off"</v>
      </c>
      <c r="V4" s="1" t="str">
        <f>IF(B4="","",""""&amp;IF(MID(B4,2,1)="M",Input!$H$6,IF(MID(B4,2,1)="L",Input!$N$5,Input!$K$5))&amp;"""")</f>
        <v>"10"</v>
      </c>
      <c r="W4" s="1" t="str">
        <f t="shared" si="7"/>
        <v>"2"</v>
      </c>
      <c r="X4" s="1" t="str">
        <f t="shared" si="8"/>
        <v>"None"</v>
      </c>
      <c r="Y4" s="1" t="str">
        <f t="shared" si="9"/>
        <v>"None"</v>
      </c>
      <c r="Z4" s="1" t="str">
        <f t="shared" si="10"/>
        <v>"Off"</v>
      </c>
      <c r="AA4" s="1" t="str">
        <f t="shared" si="11"/>
        <v>"Off"</v>
      </c>
      <c r="AB4" s="1" t="str">
        <f t="shared" si="12"/>
        <v>"Off"</v>
      </c>
      <c r="AC4" s="1" t="str">
        <f t="shared" si="13"/>
        <v>"Off"</v>
      </c>
      <c r="AD4" s="1" t="str">
        <f t="shared" si="14"/>
        <v>"Normal Encryption"</v>
      </c>
      <c r="AE4" s="1" t="str">
        <f t="shared" si="15"/>
        <v>"Off"</v>
      </c>
      <c r="AF4" s="1" t="str">
        <f t="shared" si="16"/>
        <v>"Off"</v>
      </c>
      <c r="AG4" s="1" t="str">
        <f t="shared" si="17"/>
        <v>"Off"</v>
      </c>
      <c r="AH4" s="1" t="str">
        <f t="shared" si="18"/>
        <v>"Off"</v>
      </c>
      <c r="AI4" s="1" t="str">
        <f>IF(B4="","",IF(Channel!M4="A","""" &amp;"88.5"&amp; """","""" &amp;"251.1"&amp; """"))</f>
        <v>"251.1"</v>
      </c>
      <c r="AJ4" s="1" t="str">
        <f t="shared" si="19"/>
        <v>"1"</v>
      </c>
      <c r="AK4" s="1" t="str">
        <f t="shared" si="20"/>
        <v>"Off"</v>
      </c>
      <c r="AL4" s="1" t="str">
        <f t="shared" si="21"/>
        <v>"Off"</v>
      </c>
      <c r="AM4" s="1">
        <f t="shared" si="22"/>
        <v>24</v>
      </c>
      <c r="AN4" s="1">
        <f t="shared" ref="AN4:AN67" si="24">IF(B4="",0,AN3+1)</f>
        <v>3</v>
      </c>
      <c r="AO4" s="1" t="str">
        <f>IF(CH!A4="","","""" &amp;CH!AN4&amp; """" &amp;","&amp;"""" &amp;CH!B4&amp; """"&amp;","&amp;CH!D4&amp;","&amp;CH!E4&amp;","&amp;CH!F4&amp;","&amp;CH!G4&amp;","&amp;CH!H4&amp;","&amp;CH!I4&amp;","&amp;CH!J4&amp;","&amp;CH!K4&amp;","&amp;CH!L4&amp;","&amp;CH!M4&amp;","&amp;CH!N4&amp;","&amp;CH!O4&amp;","&amp;CH!P4&amp;","&amp;CH!Q4&amp;","&amp;CH!R4&amp;","&amp;CH!S4&amp;","&amp;CH!T4&amp;","&amp;CH!U4&amp;","&amp;CH!V4&amp;","&amp;CH!W4&amp;","&amp;CH!X4&amp;","&amp;CH!Y4&amp;","&amp;CH!Z4&amp;","&amp;CH!AA4&amp;","&amp;CH!AB4&amp;","&amp;CH!AC4&amp;","&amp;CH!AD4&amp;","&amp;CH!AE4&amp;","&amp;CH!AF4&amp;","&amp;CH!AG4&amp;","&amp;CH!AH4&amp;","&amp;CH!AI4&amp;","&amp;CH!AJ4&amp;","&amp;CH!AK4&amp;","&amp;CH!AL4)</f>
        <v>"3","DM-JZ1273","430.15000","434.15000","D-Digital","Low","12.5K","Off","Off","JZ1273","Group Call","21273","JZSIM","Always","Carrier","Off","1","1","1","Off","10","2","None","None","Off","Off","Off","Off","Normal Encryption","Off","Off","Off","Off","251.1","1","Off","Off"</v>
      </c>
    </row>
    <row r="5" spans="1:41" x14ac:dyDescent="0.25">
      <c r="A5" s="1">
        <v>25</v>
      </c>
      <c r="B5" s="1" t="str">
        <v>DM-JZ14</v>
      </c>
      <c r="C5" s="1" t="str">
        <f t="shared" si="23"/>
        <v>"DM-JZ14"</v>
      </c>
      <c r="D5" s="1" t="str">
        <f>IF(B5="","","""" &amp;TEXT(Channel!N5/100000,"0.00000")&amp; """")</f>
        <v>"430.15000"</v>
      </c>
      <c r="E5" s="1" t="str">
        <f>IF(B5="","","""" &amp;TEXT(Channel!O5/100000,"0.00000")&amp; """")</f>
        <v>"434.15000"</v>
      </c>
      <c r="F5" s="1" t="str">
        <f>IF(B5="","",IF(Channel!M5="A","""" &amp;"A-Analog"&amp; """","""" &amp;"D-Digital"&amp; """"))</f>
        <v>"D-Digital"</v>
      </c>
      <c r="G5" s="1" t="str">
        <f>IF(B5="","",IF(Channel!M5="A","""" &amp;"Turbo"&amp; """","""" &amp;"Low"&amp; """"))</f>
        <v>"Low"</v>
      </c>
      <c r="H5" s="1" t="str">
        <f>IF(B5="","",IF(Channel!M5="A","""" &amp;"25K"&amp; """","""" &amp;"12.5K"&amp; """"))</f>
        <v>"12.5K"</v>
      </c>
      <c r="I5" s="1" t="str">
        <f t="shared" si="0"/>
        <v>"Off"</v>
      </c>
      <c r="J5" s="10" t="str">
        <f>IF(B5="","",IF(Channel!P5=0,"""" &amp;"Off"&amp; """","""" &amp;Channel!P5/100000&amp; """"))</f>
        <v>"Off"</v>
      </c>
      <c r="K5" s="1" t="str">
        <f>IF(B5="","",IF(Channel!M5="A","""" &amp;"Lokal"&amp; """","""" &amp;MID(B5,4,10)&amp; """"))</f>
        <v>"JZ14"</v>
      </c>
      <c r="L5" s="1" t="str">
        <f>IF(A5="","",IF(Channel!M5="A",""""&amp;"Group Call"&amp;"""",""&amp;LOOKUP(MID(B5,4,10),Talkgroup!$J$2:$L$100)&amp;""))</f>
        <v>"Group Call"</v>
      </c>
      <c r="M5" s="1" t="str">
        <f>IF(A5="","",IF(MID(K5,2,5)="Lokal",""""&amp;"9"&amp;"""","""" &amp;LOOKUP(MID(B5,4,10),Talkgroup!$J$2:$K$100)&amp; """"))</f>
        <v>"214"</v>
      </c>
      <c r="N5" s="1" t="str">
        <f>IF(B5="","",IF(MID(B5,4,2)="JZ",IF(MID(B5,4,4)="JZKD","""" &amp;Input!$D$6&amp; """","""" &amp;Input!$D$4&amp; """"),IF(MID(B5,4,2)="PB","""" &amp;Input!$D$5&amp; """",IF(MID(B5,4,2)="PC","""" &amp;Input!$D$5&amp; """","""" &amp;Input!$D$3&amp; """"))))</f>
        <v>"JZSIM"</v>
      </c>
      <c r="O5" s="1" t="str">
        <f>IF(B5="","",IF(Channel!M5="A","""" &amp;"Off"&amp; """","""" &amp;"Always"&amp; """"))</f>
        <v>"Always"</v>
      </c>
      <c r="P5" s="1" t="str">
        <f t="shared" si="1"/>
        <v>"Carrier"</v>
      </c>
      <c r="Q5" s="1" t="str">
        <f t="shared" si="2"/>
        <v>"Off"</v>
      </c>
      <c r="R5" s="1" t="str">
        <f t="shared" si="3"/>
        <v>"1"</v>
      </c>
      <c r="S5" s="1" t="str">
        <f t="shared" si="4"/>
        <v>"1"</v>
      </c>
      <c r="T5" s="1" t="str">
        <f t="shared" si="5"/>
        <v>"1"</v>
      </c>
      <c r="U5" s="1" t="str">
        <f t="shared" si="6"/>
        <v>"Off"</v>
      </c>
      <c r="V5" s="1" t="str">
        <f>IF(B5="","",""""&amp;IF(MID(B5,2,1)="M",Input!$H$6,IF(MID(B5,2,1)="L",Input!$N$5,Input!$K$5))&amp;"""")</f>
        <v>"10"</v>
      </c>
      <c r="W5" s="1" t="str">
        <f t="shared" si="7"/>
        <v>"2"</v>
      </c>
      <c r="X5" s="1" t="str">
        <f t="shared" si="8"/>
        <v>"None"</v>
      </c>
      <c r="Y5" s="1" t="str">
        <f t="shared" si="9"/>
        <v>"None"</v>
      </c>
      <c r="Z5" s="1" t="str">
        <f t="shared" si="10"/>
        <v>"Off"</v>
      </c>
      <c r="AA5" s="1" t="str">
        <f t="shared" si="11"/>
        <v>"Off"</v>
      </c>
      <c r="AB5" s="1" t="str">
        <f t="shared" si="12"/>
        <v>"Off"</v>
      </c>
      <c r="AC5" s="1" t="str">
        <f t="shared" si="13"/>
        <v>"Off"</v>
      </c>
      <c r="AD5" s="1" t="str">
        <f t="shared" si="14"/>
        <v>"Normal Encryption"</v>
      </c>
      <c r="AE5" s="1" t="str">
        <f t="shared" si="15"/>
        <v>"Off"</v>
      </c>
      <c r="AF5" s="1" t="str">
        <f t="shared" si="16"/>
        <v>"Off"</v>
      </c>
      <c r="AG5" s="1" t="str">
        <f t="shared" si="17"/>
        <v>"Off"</v>
      </c>
      <c r="AH5" s="1" t="str">
        <f t="shared" si="18"/>
        <v>"Off"</v>
      </c>
      <c r="AI5" s="1" t="str">
        <f>IF(B5="","",IF(Channel!M5="A","""" &amp;"88.5"&amp; """","""" &amp;"251.1"&amp; """"))</f>
        <v>"251.1"</v>
      </c>
      <c r="AJ5" s="1" t="str">
        <f t="shared" si="19"/>
        <v>"1"</v>
      </c>
      <c r="AK5" s="1" t="str">
        <f t="shared" si="20"/>
        <v>"Off"</v>
      </c>
      <c r="AL5" s="1" t="str">
        <f t="shared" si="21"/>
        <v>"Off"</v>
      </c>
      <c r="AM5" s="1">
        <f t="shared" si="22"/>
        <v>25</v>
      </c>
      <c r="AN5" s="1">
        <f t="shared" si="24"/>
        <v>4</v>
      </c>
      <c r="AO5" s="1" t="str">
        <f>IF(CH!A5="","","""" &amp;CH!AN5&amp; """" &amp;","&amp;"""" &amp;CH!B5&amp; """"&amp;","&amp;CH!D5&amp;","&amp;CH!E5&amp;","&amp;CH!F5&amp;","&amp;CH!G5&amp;","&amp;CH!H5&amp;","&amp;CH!I5&amp;","&amp;CH!J5&amp;","&amp;CH!K5&amp;","&amp;CH!L5&amp;","&amp;CH!M5&amp;","&amp;CH!N5&amp;","&amp;CH!O5&amp;","&amp;CH!P5&amp;","&amp;CH!Q5&amp;","&amp;CH!R5&amp;","&amp;CH!S5&amp;","&amp;CH!T5&amp;","&amp;CH!U5&amp;","&amp;CH!V5&amp;","&amp;CH!W5&amp;","&amp;CH!X5&amp;","&amp;CH!Y5&amp;","&amp;CH!Z5&amp;","&amp;CH!AA5&amp;","&amp;CH!AB5&amp;","&amp;CH!AC5&amp;","&amp;CH!AD5&amp;","&amp;CH!AE5&amp;","&amp;CH!AF5&amp;","&amp;CH!AG5&amp;","&amp;CH!AH5&amp;","&amp;CH!AI5&amp;","&amp;CH!AJ5&amp;","&amp;CH!AK5&amp;","&amp;CH!AL5)</f>
        <v>"4","DM-JZ14","430.15000","434.15000","D-Digital","Low","12.5K","Off","Off","JZ14","Group Call","214","JZSIM","Always","Carrier","Off","1","1","1","Off","10","2","None","None","Off","Off","Off","Off","Normal Encryption","Off","Off","Off","Off","251.1","1","Off","Off"</v>
      </c>
    </row>
    <row r="6" spans="1:41" x14ac:dyDescent="0.25">
      <c r="A6" s="1">
        <v>26</v>
      </c>
      <c r="B6" s="1" t="str">
        <v>DM-JZ1405</v>
      </c>
      <c r="C6" s="1" t="str">
        <f t="shared" si="23"/>
        <v>"DM-JZ1405"</v>
      </c>
      <c r="D6" s="1" t="str">
        <f>IF(B6="","","""" &amp;TEXT(Channel!N6/100000,"0.00000")&amp; """")</f>
        <v>"430.15000"</v>
      </c>
      <c r="E6" s="1" t="str">
        <f>IF(B6="","","""" &amp;TEXT(Channel!O6/100000,"0.00000")&amp; """")</f>
        <v>"434.15000"</v>
      </c>
      <c r="F6" s="1" t="str">
        <f>IF(B6="","",IF(Channel!M6="A","""" &amp;"A-Analog"&amp; """","""" &amp;"D-Digital"&amp; """"))</f>
        <v>"D-Digital"</v>
      </c>
      <c r="G6" s="1" t="str">
        <f>IF(B6="","",IF(Channel!M6="A","""" &amp;"Turbo"&amp; """","""" &amp;"Low"&amp; """"))</f>
        <v>"Low"</v>
      </c>
      <c r="H6" s="1" t="str">
        <f>IF(B6="","",IF(Channel!M6="A","""" &amp;"25K"&amp; """","""" &amp;"12.5K"&amp; """"))</f>
        <v>"12.5K"</v>
      </c>
      <c r="I6" s="1" t="str">
        <f t="shared" si="0"/>
        <v>"Off"</v>
      </c>
      <c r="J6" s="10" t="str">
        <f>IF(B6="","",IF(Channel!P6=0,"""" &amp;"Off"&amp; """","""" &amp;Channel!P6/100000&amp; """"))</f>
        <v>"Off"</v>
      </c>
      <c r="K6" s="1" t="str">
        <f>IF(B6="","",IF(Channel!M6="A","""" &amp;"Lokal"&amp; """","""" &amp;MID(B6,4,10)&amp; """"))</f>
        <v>"JZ1405"</v>
      </c>
      <c r="L6" s="1" t="str">
        <f>IF(A6="","",IF(Channel!M6="A",""""&amp;"Group Call"&amp;"""",""&amp;LOOKUP(MID(B6,4,10),Talkgroup!$J$2:$L$100)&amp;""))</f>
        <v>"Group Call"</v>
      </c>
      <c r="M6" s="1" t="str">
        <f>IF(A6="","",IF(MID(K6,2,5)="Lokal",""""&amp;"9"&amp;"""","""" &amp;LOOKUP(MID(B6,4,10),Talkgroup!$J$2:$K$100)&amp; """"))</f>
        <v>"21405"</v>
      </c>
      <c r="N6" s="1" t="str">
        <f>IF(B6="","",IF(MID(B6,4,2)="JZ",IF(MID(B6,4,4)="JZKD","""" &amp;Input!$D$6&amp; """","""" &amp;Input!$D$4&amp; """"),IF(MID(B6,4,2)="PB","""" &amp;Input!$D$5&amp; """",IF(MID(B6,4,2)="PC","""" &amp;Input!$D$5&amp; """","""" &amp;Input!$D$3&amp; """"))))</f>
        <v>"JZSIM"</v>
      </c>
      <c r="O6" s="1" t="str">
        <f>IF(B6="","",IF(Channel!M6="A","""" &amp;"Off"&amp; """","""" &amp;"Always"&amp; """"))</f>
        <v>"Always"</v>
      </c>
      <c r="P6" s="1" t="str">
        <f t="shared" si="1"/>
        <v>"Carrier"</v>
      </c>
      <c r="Q6" s="1" t="str">
        <f t="shared" si="2"/>
        <v>"Off"</v>
      </c>
      <c r="R6" s="1" t="str">
        <f t="shared" si="3"/>
        <v>"1"</v>
      </c>
      <c r="S6" s="1" t="str">
        <f t="shared" si="4"/>
        <v>"1"</v>
      </c>
      <c r="T6" s="1" t="str">
        <f t="shared" si="5"/>
        <v>"1"</v>
      </c>
      <c r="U6" s="1" t="str">
        <f t="shared" si="6"/>
        <v>"Off"</v>
      </c>
      <c r="V6" s="1" t="str">
        <f>IF(B6="","",""""&amp;IF(MID(B6,2,1)="M",Input!$H$6,IF(MID(B6,2,1)="L",Input!$N$5,Input!$K$5))&amp;"""")</f>
        <v>"10"</v>
      </c>
      <c r="W6" s="1" t="str">
        <f t="shared" si="7"/>
        <v>"2"</v>
      </c>
      <c r="X6" s="1" t="str">
        <f t="shared" si="8"/>
        <v>"None"</v>
      </c>
      <c r="Y6" s="1" t="str">
        <f t="shared" si="9"/>
        <v>"None"</v>
      </c>
      <c r="Z6" s="1" t="str">
        <f t="shared" si="10"/>
        <v>"Off"</v>
      </c>
      <c r="AA6" s="1" t="str">
        <f t="shared" si="11"/>
        <v>"Off"</v>
      </c>
      <c r="AB6" s="1" t="str">
        <f t="shared" si="12"/>
        <v>"Off"</v>
      </c>
      <c r="AC6" s="1" t="str">
        <f t="shared" si="13"/>
        <v>"Off"</v>
      </c>
      <c r="AD6" s="1" t="str">
        <f t="shared" si="14"/>
        <v>"Normal Encryption"</v>
      </c>
      <c r="AE6" s="1" t="str">
        <f t="shared" si="15"/>
        <v>"Off"</v>
      </c>
      <c r="AF6" s="1" t="str">
        <f t="shared" si="16"/>
        <v>"Off"</v>
      </c>
      <c r="AG6" s="1" t="str">
        <f t="shared" si="17"/>
        <v>"Off"</v>
      </c>
      <c r="AH6" s="1" t="str">
        <f t="shared" si="18"/>
        <v>"Off"</v>
      </c>
      <c r="AI6" s="1" t="str">
        <f>IF(B6="","",IF(Channel!M6="A","""" &amp;"88.5"&amp; """","""" &amp;"251.1"&amp; """"))</f>
        <v>"251.1"</v>
      </c>
      <c r="AJ6" s="1" t="str">
        <f t="shared" si="19"/>
        <v>"1"</v>
      </c>
      <c r="AK6" s="1" t="str">
        <f t="shared" si="20"/>
        <v>"Off"</v>
      </c>
      <c r="AL6" s="1" t="str">
        <f t="shared" si="21"/>
        <v>"Off"</v>
      </c>
      <c r="AM6" s="1">
        <f t="shared" si="22"/>
        <v>26</v>
      </c>
      <c r="AN6" s="1">
        <f t="shared" si="24"/>
        <v>5</v>
      </c>
      <c r="AO6" s="1" t="str">
        <f>IF(CH!A6="","","""" &amp;CH!AN6&amp; """" &amp;","&amp;"""" &amp;CH!B6&amp; """"&amp;","&amp;CH!D6&amp;","&amp;CH!E6&amp;","&amp;CH!F6&amp;","&amp;CH!G6&amp;","&amp;CH!H6&amp;","&amp;CH!I6&amp;","&amp;CH!J6&amp;","&amp;CH!K6&amp;","&amp;CH!L6&amp;","&amp;CH!M6&amp;","&amp;CH!N6&amp;","&amp;CH!O6&amp;","&amp;CH!P6&amp;","&amp;CH!Q6&amp;","&amp;CH!R6&amp;","&amp;CH!S6&amp;","&amp;CH!T6&amp;","&amp;CH!U6&amp;","&amp;CH!V6&amp;","&amp;CH!W6&amp;","&amp;CH!X6&amp;","&amp;CH!Y6&amp;","&amp;CH!Z6&amp;","&amp;CH!AA6&amp;","&amp;CH!AB6&amp;","&amp;CH!AC6&amp;","&amp;CH!AD6&amp;","&amp;CH!AE6&amp;","&amp;CH!AF6&amp;","&amp;CH!AG6&amp;","&amp;CH!AH6&amp;","&amp;CH!AI6&amp;","&amp;CH!AJ6&amp;","&amp;CH!AK6&amp;","&amp;CH!AL6)</f>
        <v>"5","DM-JZ1405","430.15000","434.15000","D-Digital","Low","12.5K","Off","Off","JZ1405","Group Call","21405","JZSIM","Always","Carrier","Off","1","1","1","Off","10","2","None","None","Off","Off","Off","Off","Normal Encryption","Off","Off","Off","Off","251.1","1","Off","Off"</v>
      </c>
    </row>
    <row r="7" spans="1:41" x14ac:dyDescent="0.25">
      <c r="A7" s="1">
        <v>27</v>
      </c>
      <c r="B7" s="1" t="str">
        <v>DM-JZ1472</v>
      </c>
      <c r="C7" s="1" t="str">
        <f t="shared" si="23"/>
        <v>"DM-JZ1472"</v>
      </c>
      <c r="D7" s="1" t="str">
        <f>IF(B7="","","""" &amp;TEXT(Channel!N7/100000,"0.00000")&amp; """")</f>
        <v>"430.15000"</v>
      </c>
      <c r="E7" s="1" t="str">
        <f>IF(B7="","","""" &amp;TEXT(Channel!O7/100000,"0.00000")&amp; """")</f>
        <v>"434.15000"</v>
      </c>
      <c r="F7" s="1" t="str">
        <f>IF(B7="","",IF(Channel!M7="A","""" &amp;"A-Analog"&amp; """","""" &amp;"D-Digital"&amp; """"))</f>
        <v>"D-Digital"</v>
      </c>
      <c r="G7" s="1" t="str">
        <f>IF(B7="","",IF(Channel!M7="A","""" &amp;"Turbo"&amp; """","""" &amp;"Low"&amp; """"))</f>
        <v>"Low"</v>
      </c>
      <c r="H7" s="1" t="str">
        <f>IF(B7="","",IF(Channel!M7="A","""" &amp;"25K"&amp; """","""" &amp;"12.5K"&amp; """"))</f>
        <v>"12.5K"</v>
      </c>
      <c r="I7" s="1" t="str">
        <f t="shared" si="0"/>
        <v>"Off"</v>
      </c>
      <c r="J7" s="10" t="str">
        <f>IF(B7="","",IF(Channel!P7=0,"""" &amp;"Off"&amp; """","""" &amp;Channel!P7/100000&amp; """"))</f>
        <v>"Off"</v>
      </c>
      <c r="K7" s="1" t="str">
        <f>IF(B7="","",IF(Channel!M7="A","""" &amp;"Lokal"&amp; """","""" &amp;MID(B7,4,10)&amp; """"))</f>
        <v>"JZ1472"</v>
      </c>
      <c r="L7" s="1" t="str">
        <f>IF(A7="","",IF(Channel!M7="A",""""&amp;"Group Call"&amp;"""",""&amp;LOOKUP(MID(B7,4,10),Talkgroup!$J$2:$L$100)&amp;""))</f>
        <v>"Group Call"</v>
      </c>
      <c r="M7" s="1" t="str">
        <f>IF(A7="","",IF(MID(K7,2,5)="Lokal",""""&amp;"9"&amp;"""","""" &amp;LOOKUP(MID(B7,4,10),Talkgroup!$J$2:$K$100)&amp; """"))</f>
        <v>"21472"</v>
      </c>
      <c r="N7" s="1" t="str">
        <f>IF(B7="","",IF(MID(B7,4,2)="JZ",IF(MID(B7,4,4)="JZKD","""" &amp;Input!$D$6&amp; """","""" &amp;Input!$D$4&amp; """"),IF(MID(B7,4,2)="PB","""" &amp;Input!$D$5&amp; """",IF(MID(B7,4,2)="PC","""" &amp;Input!$D$5&amp; """","""" &amp;Input!$D$3&amp; """"))))</f>
        <v>"JZSIM"</v>
      </c>
      <c r="O7" s="1" t="str">
        <f>IF(B7="","",IF(Channel!M7="A","""" &amp;"Off"&amp; """","""" &amp;"Always"&amp; """"))</f>
        <v>"Always"</v>
      </c>
      <c r="P7" s="1" t="str">
        <f t="shared" si="1"/>
        <v>"Carrier"</v>
      </c>
      <c r="Q7" s="1" t="str">
        <f t="shared" si="2"/>
        <v>"Off"</v>
      </c>
      <c r="R7" s="1" t="str">
        <f t="shared" si="3"/>
        <v>"1"</v>
      </c>
      <c r="S7" s="1" t="str">
        <f t="shared" si="4"/>
        <v>"1"</v>
      </c>
      <c r="T7" s="1" t="str">
        <f t="shared" si="5"/>
        <v>"1"</v>
      </c>
      <c r="U7" s="1" t="str">
        <f t="shared" si="6"/>
        <v>"Off"</v>
      </c>
      <c r="V7" s="1" t="str">
        <f>IF(B7="","",""""&amp;IF(MID(B7,2,1)="M",Input!$H$6,IF(MID(B7,2,1)="L",Input!$N$5,Input!$K$5))&amp;"""")</f>
        <v>"10"</v>
      </c>
      <c r="W7" s="1" t="str">
        <f t="shared" si="7"/>
        <v>"2"</v>
      </c>
      <c r="X7" s="1" t="str">
        <f t="shared" si="8"/>
        <v>"None"</v>
      </c>
      <c r="Y7" s="1" t="str">
        <f t="shared" si="9"/>
        <v>"None"</v>
      </c>
      <c r="Z7" s="1" t="str">
        <f t="shared" si="10"/>
        <v>"Off"</v>
      </c>
      <c r="AA7" s="1" t="str">
        <f t="shared" si="11"/>
        <v>"Off"</v>
      </c>
      <c r="AB7" s="1" t="str">
        <f t="shared" si="12"/>
        <v>"Off"</v>
      </c>
      <c r="AC7" s="1" t="str">
        <f t="shared" si="13"/>
        <v>"Off"</v>
      </c>
      <c r="AD7" s="1" t="str">
        <f t="shared" si="14"/>
        <v>"Normal Encryption"</v>
      </c>
      <c r="AE7" s="1" t="str">
        <f t="shared" si="15"/>
        <v>"Off"</v>
      </c>
      <c r="AF7" s="1" t="str">
        <f t="shared" si="16"/>
        <v>"Off"</v>
      </c>
      <c r="AG7" s="1" t="str">
        <f t="shared" si="17"/>
        <v>"Off"</v>
      </c>
      <c r="AH7" s="1" t="str">
        <f t="shared" si="18"/>
        <v>"Off"</v>
      </c>
      <c r="AI7" s="1" t="str">
        <f>IF(B7="","",IF(Channel!M7="A","""" &amp;"88.5"&amp; """","""" &amp;"251.1"&amp; """"))</f>
        <v>"251.1"</v>
      </c>
      <c r="AJ7" s="1" t="str">
        <f t="shared" si="19"/>
        <v>"1"</v>
      </c>
      <c r="AK7" s="1" t="str">
        <f t="shared" si="20"/>
        <v>"Off"</v>
      </c>
      <c r="AL7" s="1" t="str">
        <f t="shared" si="21"/>
        <v>"Off"</v>
      </c>
      <c r="AM7" s="1">
        <f t="shared" si="22"/>
        <v>27</v>
      </c>
      <c r="AN7" s="1">
        <f t="shared" si="24"/>
        <v>6</v>
      </c>
      <c r="AO7" s="1" t="str">
        <f>IF(CH!A7="","","""" &amp;CH!AN7&amp; """" &amp;","&amp;"""" &amp;CH!B7&amp; """"&amp;","&amp;CH!D7&amp;","&amp;CH!E7&amp;","&amp;CH!F7&amp;","&amp;CH!G7&amp;","&amp;CH!H7&amp;","&amp;CH!I7&amp;","&amp;CH!J7&amp;","&amp;CH!K7&amp;","&amp;CH!L7&amp;","&amp;CH!M7&amp;","&amp;CH!N7&amp;","&amp;CH!O7&amp;","&amp;CH!P7&amp;","&amp;CH!Q7&amp;","&amp;CH!R7&amp;","&amp;CH!S7&amp;","&amp;CH!T7&amp;","&amp;CH!U7&amp;","&amp;CH!V7&amp;","&amp;CH!W7&amp;","&amp;CH!X7&amp;","&amp;CH!Y7&amp;","&amp;CH!Z7&amp;","&amp;CH!AA7&amp;","&amp;CH!AB7&amp;","&amp;CH!AC7&amp;","&amp;CH!AD7&amp;","&amp;CH!AE7&amp;","&amp;CH!AF7&amp;","&amp;CH!AG7&amp;","&amp;CH!AH7&amp;","&amp;CH!AI7&amp;","&amp;CH!AJ7&amp;","&amp;CH!AK7&amp;","&amp;CH!AL7)</f>
        <v>"6","DM-JZ1472","430.15000","434.15000","D-Digital","Low","12.5K","Off","Off","JZ1472","Group Call","21472","JZSIM","Always","Carrier","Off","1","1","1","Off","10","2","None","None","Off","Off","Off","Off","Normal Encryption","Off","Off","Off","Off","251.1","1","Off","Off"</v>
      </c>
    </row>
    <row r="8" spans="1:41" x14ac:dyDescent="0.25">
      <c r="A8" s="1">
        <v>28</v>
      </c>
      <c r="B8" s="1" t="str">
        <v>DM-JZ31</v>
      </c>
      <c r="C8" s="1" t="str">
        <f t="shared" si="23"/>
        <v>"DM-JZ31"</v>
      </c>
      <c r="D8" s="1" t="str">
        <f>IF(B8="","","""" &amp;TEXT(Channel!N8/100000,"0.00000")&amp; """")</f>
        <v>"430.15000"</v>
      </c>
      <c r="E8" s="1" t="str">
        <f>IF(B8="","","""" &amp;TEXT(Channel!O8/100000,"0.00000")&amp; """")</f>
        <v>"434.15000"</v>
      </c>
      <c r="F8" s="1" t="str">
        <f>IF(B8="","",IF(Channel!M8="A","""" &amp;"A-Analog"&amp; """","""" &amp;"D-Digital"&amp; """"))</f>
        <v>"D-Digital"</v>
      </c>
      <c r="G8" s="1" t="str">
        <f>IF(B8="","",IF(Channel!M8="A","""" &amp;"Turbo"&amp; """","""" &amp;"Low"&amp; """"))</f>
        <v>"Low"</v>
      </c>
      <c r="H8" s="1" t="str">
        <f>IF(B8="","",IF(Channel!M8="A","""" &amp;"25K"&amp; """","""" &amp;"12.5K"&amp; """"))</f>
        <v>"12.5K"</v>
      </c>
      <c r="I8" s="1" t="str">
        <f t="shared" si="0"/>
        <v>"Off"</v>
      </c>
      <c r="J8" s="10" t="str">
        <f>IF(B8="","",IF(Channel!P8=0,"""" &amp;"Off"&amp; """","""" &amp;Channel!P8/100000&amp; """"))</f>
        <v>"Off"</v>
      </c>
      <c r="K8" s="1" t="str">
        <f>IF(B8="","",IF(Channel!M8="A","""" &amp;"Lokal"&amp; """","""" &amp;MID(B8,4,10)&amp; """"))</f>
        <v>"JZ31"</v>
      </c>
      <c r="L8" s="1" t="str">
        <f>IF(A8="","",IF(Channel!M8="A",""""&amp;"Group Call"&amp;"""",""&amp;LOOKUP(MID(B8,4,10),Talkgroup!$J$2:$L$100)&amp;""))</f>
        <v>"Group Call"</v>
      </c>
      <c r="M8" s="1" t="str">
        <f>IF(A8="","",IF(MID(K8,2,5)="Lokal",""""&amp;"9"&amp;"""","""" &amp;LOOKUP(MID(B8,4,10),Talkgroup!$J$2:$K$100)&amp; """"))</f>
        <v>"231"</v>
      </c>
      <c r="N8" s="1" t="str">
        <f>IF(B8="","",IF(MID(B8,4,2)="JZ",IF(MID(B8,4,4)="JZKD","""" &amp;Input!$D$6&amp; """","""" &amp;Input!$D$4&amp; """"),IF(MID(B8,4,2)="PB","""" &amp;Input!$D$5&amp; """",IF(MID(B8,4,2)="PC","""" &amp;Input!$D$5&amp; """","""" &amp;Input!$D$3&amp; """"))))</f>
        <v>"JZSIM"</v>
      </c>
      <c r="O8" s="1" t="str">
        <f>IF(B8="","",IF(Channel!M8="A","""" &amp;"Off"&amp; """","""" &amp;"Always"&amp; """"))</f>
        <v>"Always"</v>
      </c>
      <c r="P8" s="1" t="str">
        <f t="shared" si="1"/>
        <v>"Carrier"</v>
      </c>
      <c r="Q8" s="1" t="str">
        <f t="shared" si="2"/>
        <v>"Off"</v>
      </c>
      <c r="R8" s="1" t="str">
        <f t="shared" si="3"/>
        <v>"1"</v>
      </c>
      <c r="S8" s="1" t="str">
        <f t="shared" si="4"/>
        <v>"1"</v>
      </c>
      <c r="T8" s="1" t="str">
        <f t="shared" si="5"/>
        <v>"1"</v>
      </c>
      <c r="U8" s="1" t="str">
        <f t="shared" si="6"/>
        <v>"Off"</v>
      </c>
      <c r="V8" s="1" t="str">
        <f>IF(B8="","",""""&amp;IF(MID(B8,2,1)="M",Input!$H$6,IF(MID(B8,2,1)="L",Input!$N$5,Input!$K$5))&amp;"""")</f>
        <v>"10"</v>
      </c>
      <c r="W8" s="1" t="str">
        <f t="shared" si="7"/>
        <v>"2"</v>
      </c>
      <c r="X8" s="1" t="str">
        <f t="shared" si="8"/>
        <v>"None"</v>
      </c>
      <c r="Y8" s="1" t="str">
        <f t="shared" si="9"/>
        <v>"None"</v>
      </c>
      <c r="Z8" s="1" t="str">
        <f t="shared" si="10"/>
        <v>"Off"</v>
      </c>
      <c r="AA8" s="1" t="str">
        <f t="shared" si="11"/>
        <v>"Off"</v>
      </c>
      <c r="AB8" s="1" t="str">
        <f t="shared" si="12"/>
        <v>"Off"</v>
      </c>
      <c r="AC8" s="1" t="str">
        <f t="shared" si="13"/>
        <v>"Off"</v>
      </c>
      <c r="AD8" s="1" t="str">
        <f t="shared" si="14"/>
        <v>"Normal Encryption"</v>
      </c>
      <c r="AE8" s="1" t="str">
        <f t="shared" si="15"/>
        <v>"Off"</v>
      </c>
      <c r="AF8" s="1" t="str">
        <f t="shared" si="16"/>
        <v>"Off"</v>
      </c>
      <c r="AG8" s="1" t="str">
        <f t="shared" si="17"/>
        <v>"Off"</v>
      </c>
      <c r="AH8" s="1" t="str">
        <f t="shared" si="18"/>
        <v>"Off"</v>
      </c>
      <c r="AI8" s="1" t="str">
        <f>IF(B8="","",IF(Channel!M8="A","""" &amp;"88.5"&amp; """","""" &amp;"251.1"&amp; """"))</f>
        <v>"251.1"</v>
      </c>
      <c r="AJ8" s="1" t="str">
        <f t="shared" si="19"/>
        <v>"1"</v>
      </c>
      <c r="AK8" s="1" t="str">
        <f t="shared" si="20"/>
        <v>"Off"</v>
      </c>
      <c r="AL8" s="1" t="str">
        <f t="shared" si="21"/>
        <v>"Off"</v>
      </c>
      <c r="AM8" s="1">
        <f t="shared" si="22"/>
        <v>28</v>
      </c>
      <c r="AN8" s="1">
        <f t="shared" si="24"/>
        <v>7</v>
      </c>
      <c r="AO8" s="1" t="str">
        <f>IF(CH!A8="","","""" &amp;CH!AN8&amp; """" &amp;","&amp;"""" &amp;CH!B8&amp; """"&amp;","&amp;CH!D8&amp;","&amp;CH!E8&amp;","&amp;CH!F8&amp;","&amp;CH!G8&amp;","&amp;CH!H8&amp;","&amp;CH!I8&amp;","&amp;CH!J8&amp;","&amp;CH!K8&amp;","&amp;CH!L8&amp;","&amp;CH!M8&amp;","&amp;CH!N8&amp;","&amp;CH!O8&amp;","&amp;CH!P8&amp;","&amp;CH!Q8&amp;","&amp;CH!R8&amp;","&amp;CH!S8&amp;","&amp;CH!T8&amp;","&amp;CH!U8&amp;","&amp;CH!V8&amp;","&amp;CH!W8&amp;","&amp;CH!X8&amp;","&amp;CH!Y8&amp;","&amp;CH!Z8&amp;","&amp;CH!AA8&amp;","&amp;CH!AB8&amp;","&amp;CH!AC8&amp;","&amp;CH!AD8&amp;","&amp;CH!AE8&amp;","&amp;CH!AF8&amp;","&amp;CH!AG8&amp;","&amp;CH!AH8&amp;","&amp;CH!AI8&amp;","&amp;CH!AJ8&amp;","&amp;CH!AK8&amp;","&amp;CH!AL8)</f>
        <v>"7","DM-JZ31","430.15000","434.15000","D-Digital","Low","12.5K","Off","Off","JZ31","Group Call","231","JZSIM","Always","Carrier","Off","1","1","1","Off","10","2","None","None","Off","Off","Off","Off","Normal Encryption","Off","Off","Off","Off","251.1","1","Off","Off"</v>
      </c>
    </row>
    <row r="9" spans="1:41" x14ac:dyDescent="0.25">
      <c r="A9" s="1">
        <v>29</v>
      </c>
      <c r="B9" s="1" t="str">
        <v>DM-JZ32</v>
      </c>
      <c r="C9" s="1" t="str">
        <f t="shared" si="23"/>
        <v>"DM-JZ32"</v>
      </c>
      <c r="D9" s="1" t="str">
        <f>IF(B9="","","""" &amp;TEXT(Channel!N9/100000,"0.00000")&amp; """")</f>
        <v>"430.15000"</v>
      </c>
      <c r="E9" s="1" t="str">
        <f>IF(B9="","","""" &amp;TEXT(Channel!O9/100000,"0.00000")&amp; """")</f>
        <v>"434.15000"</v>
      </c>
      <c r="F9" s="1" t="str">
        <f>IF(B9="","",IF(Channel!M9="A","""" &amp;"A-Analog"&amp; """","""" &amp;"D-Digital"&amp; """"))</f>
        <v>"D-Digital"</v>
      </c>
      <c r="G9" s="1" t="str">
        <f>IF(B9="","",IF(Channel!M9="A","""" &amp;"Turbo"&amp; """","""" &amp;"Low"&amp; """"))</f>
        <v>"Low"</v>
      </c>
      <c r="H9" s="1" t="str">
        <f>IF(B9="","",IF(Channel!M9="A","""" &amp;"25K"&amp; """","""" &amp;"12.5K"&amp; """"))</f>
        <v>"12.5K"</v>
      </c>
      <c r="I9" s="1" t="str">
        <f t="shared" si="0"/>
        <v>"Off"</v>
      </c>
      <c r="J9" s="10" t="str">
        <f>IF(B9="","",IF(Channel!P9=0,"""" &amp;"Off"&amp; """","""" &amp;Channel!P9/100000&amp; """"))</f>
        <v>"Off"</v>
      </c>
      <c r="K9" s="1" t="str">
        <f>IF(B9="","",IF(Channel!M9="A","""" &amp;"Lokal"&amp; """","""" &amp;MID(B9,4,10)&amp; """"))</f>
        <v>"JZ32"</v>
      </c>
      <c r="L9" s="1" t="str">
        <f>IF(A9="","",IF(Channel!M9="A",""""&amp;"Group Call"&amp;"""",""&amp;LOOKUP(MID(B9,4,10),Talkgroup!$J$2:$L$100)&amp;""))</f>
        <v>"Group Call"</v>
      </c>
      <c r="M9" s="1" t="str">
        <f>IF(A9="","",IF(MID(K9,2,5)="Lokal",""""&amp;"9"&amp;"""","""" &amp;LOOKUP(MID(B9,4,10),Talkgroup!$J$2:$K$100)&amp; """"))</f>
        <v>"232"</v>
      </c>
      <c r="N9" s="1" t="str">
        <f>IF(B9="","",IF(MID(B9,4,2)="JZ",IF(MID(B9,4,4)="JZKD","""" &amp;Input!$D$6&amp; """","""" &amp;Input!$D$4&amp; """"),IF(MID(B9,4,2)="PB","""" &amp;Input!$D$5&amp; """",IF(MID(B9,4,2)="PC","""" &amp;Input!$D$5&amp; """","""" &amp;Input!$D$3&amp; """"))))</f>
        <v>"JZSIM"</v>
      </c>
      <c r="O9" s="1" t="str">
        <f>IF(B9="","",IF(Channel!M9="A","""" &amp;"Off"&amp; """","""" &amp;"Always"&amp; """"))</f>
        <v>"Always"</v>
      </c>
      <c r="P9" s="1" t="str">
        <f t="shared" si="1"/>
        <v>"Carrier"</v>
      </c>
      <c r="Q9" s="1" t="str">
        <f t="shared" si="2"/>
        <v>"Off"</v>
      </c>
      <c r="R9" s="1" t="str">
        <f t="shared" si="3"/>
        <v>"1"</v>
      </c>
      <c r="S9" s="1" t="str">
        <f t="shared" si="4"/>
        <v>"1"</v>
      </c>
      <c r="T9" s="1" t="str">
        <f t="shared" si="5"/>
        <v>"1"</v>
      </c>
      <c r="U9" s="1" t="str">
        <f t="shared" si="6"/>
        <v>"Off"</v>
      </c>
      <c r="V9" s="1" t="str">
        <f>IF(B9="","",""""&amp;IF(MID(B9,2,1)="M",Input!$H$6,IF(MID(B9,2,1)="L",Input!$N$5,Input!$K$5))&amp;"""")</f>
        <v>"10"</v>
      </c>
      <c r="W9" s="1" t="str">
        <f t="shared" si="7"/>
        <v>"2"</v>
      </c>
      <c r="X9" s="1" t="str">
        <f t="shared" si="8"/>
        <v>"None"</v>
      </c>
      <c r="Y9" s="1" t="str">
        <f t="shared" si="9"/>
        <v>"None"</v>
      </c>
      <c r="Z9" s="1" t="str">
        <f t="shared" si="10"/>
        <v>"Off"</v>
      </c>
      <c r="AA9" s="1" t="str">
        <f t="shared" si="11"/>
        <v>"Off"</v>
      </c>
      <c r="AB9" s="1" t="str">
        <f t="shared" si="12"/>
        <v>"Off"</v>
      </c>
      <c r="AC9" s="1" t="str">
        <f t="shared" si="13"/>
        <v>"Off"</v>
      </c>
      <c r="AD9" s="1" t="str">
        <f t="shared" si="14"/>
        <v>"Normal Encryption"</v>
      </c>
      <c r="AE9" s="1" t="str">
        <f t="shared" si="15"/>
        <v>"Off"</v>
      </c>
      <c r="AF9" s="1" t="str">
        <f t="shared" si="16"/>
        <v>"Off"</v>
      </c>
      <c r="AG9" s="1" t="str">
        <f t="shared" si="17"/>
        <v>"Off"</v>
      </c>
      <c r="AH9" s="1" t="str">
        <f t="shared" si="18"/>
        <v>"Off"</v>
      </c>
      <c r="AI9" s="1" t="str">
        <f>IF(B9="","",IF(Channel!M9="A","""" &amp;"88.5"&amp; """","""" &amp;"251.1"&amp; """"))</f>
        <v>"251.1"</v>
      </c>
      <c r="AJ9" s="1" t="str">
        <f t="shared" si="19"/>
        <v>"1"</v>
      </c>
      <c r="AK9" s="1" t="str">
        <f t="shared" si="20"/>
        <v>"Off"</v>
      </c>
      <c r="AL9" s="1" t="str">
        <f t="shared" si="21"/>
        <v>"Off"</v>
      </c>
      <c r="AM9" s="1">
        <f t="shared" si="22"/>
        <v>29</v>
      </c>
      <c r="AN9" s="1">
        <f t="shared" si="24"/>
        <v>8</v>
      </c>
      <c r="AO9" s="1" t="str">
        <f>IF(CH!A9="","","""" &amp;CH!AN9&amp; """" &amp;","&amp;"""" &amp;CH!B9&amp; """"&amp;","&amp;CH!D9&amp;","&amp;CH!E9&amp;","&amp;CH!F9&amp;","&amp;CH!G9&amp;","&amp;CH!H9&amp;","&amp;CH!I9&amp;","&amp;CH!J9&amp;","&amp;CH!K9&amp;","&amp;CH!L9&amp;","&amp;CH!M9&amp;","&amp;CH!N9&amp;","&amp;CH!O9&amp;","&amp;CH!P9&amp;","&amp;CH!Q9&amp;","&amp;CH!R9&amp;","&amp;CH!S9&amp;","&amp;CH!T9&amp;","&amp;CH!U9&amp;","&amp;CH!V9&amp;","&amp;CH!W9&amp;","&amp;CH!X9&amp;","&amp;CH!Y9&amp;","&amp;CH!Z9&amp;","&amp;CH!AA9&amp;","&amp;CH!AB9&amp;","&amp;CH!AC9&amp;","&amp;CH!AD9&amp;","&amp;CH!AE9&amp;","&amp;CH!AF9&amp;","&amp;CH!AG9&amp;","&amp;CH!AH9&amp;","&amp;CH!AI9&amp;","&amp;CH!AJ9&amp;","&amp;CH!AK9&amp;","&amp;CH!AL9)</f>
        <v>"8","DM-JZ32","430.15000","434.15000","D-Digital","Low","12.5K","Off","Off","JZ32","Group Call","232","JZSIM","Always","Carrier","Off","1","1","1","Off","10","2","None","None","Off","Off","Off","Off","Normal Encryption","Off","Off","Off","Off","251.1","1","Off","Off"</v>
      </c>
    </row>
    <row r="10" spans="1:41" x14ac:dyDescent="0.25">
      <c r="A10" s="1">
        <v>30</v>
      </c>
      <c r="B10" s="1" t="str">
        <v>DM-JZ3275</v>
      </c>
      <c r="C10" s="1" t="str">
        <f t="shared" si="23"/>
        <v>"DM-JZ3275"</v>
      </c>
      <c r="D10" s="1" t="str">
        <f>IF(B10="","","""" &amp;TEXT(Channel!N10/100000,"0.00000")&amp; """")</f>
        <v>"430.15000"</v>
      </c>
      <c r="E10" s="1" t="str">
        <f>IF(B10="","","""" &amp;TEXT(Channel!O10/100000,"0.00000")&amp; """")</f>
        <v>"434.15000"</v>
      </c>
      <c r="F10" s="1" t="str">
        <f>IF(B10="","",IF(Channel!M10="A","""" &amp;"A-Analog"&amp; """","""" &amp;"D-Digital"&amp; """"))</f>
        <v>"D-Digital"</v>
      </c>
      <c r="G10" s="1" t="str">
        <f>IF(B10="","",IF(Channel!M10="A","""" &amp;"Turbo"&amp; """","""" &amp;"Low"&amp; """"))</f>
        <v>"Low"</v>
      </c>
      <c r="H10" s="1" t="str">
        <f>IF(B10="","",IF(Channel!M10="A","""" &amp;"25K"&amp; """","""" &amp;"12.5K"&amp; """"))</f>
        <v>"12.5K"</v>
      </c>
      <c r="I10" s="1" t="str">
        <f t="shared" si="0"/>
        <v>"Off"</v>
      </c>
      <c r="J10" s="10" t="str">
        <f>IF(B10="","",IF(Channel!P10=0,"""" &amp;"Off"&amp; """","""" &amp;Channel!P10/100000&amp; """"))</f>
        <v>"Off"</v>
      </c>
      <c r="K10" s="1" t="str">
        <f>IF(B10="","",IF(Channel!M10="A","""" &amp;"Lokal"&amp; """","""" &amp;MID(B10,4,10)&amp; """"))</f>
        <v>"JZ3275"</v>
      </c>
      <c r="L10" s="1" t="str">
        <f>IF(A10="","",IF(Channel!M10="A",""""&amp;"Group Call"&amp;"""",""&amp;LOOKUP(MID(B10,4,10),Talkgroup!$J$2:$L$100)&amp;""))</f>
        <v>"Group Call"</v>
      </c>
      <c r="M10" s="1" t="str">
        <f>IF(A10="","",IF(MID(K10,2,5)="Lokal",""""&amp;"9"&amp;"""","""" &amp;LOOKUP(MID(B10,4,10),Talkgroup!$J$2:$K$100)&amp; """"))</f>
        <v>"23275"</v>
      </c>
      <c r="N10" s="1" t="str">
        <f>IF(B10="","",IF(MID(B10,4,2)="JZ",IF(MID(B10,4,4)="JZKD","""" &amp;Input!$D$6&amp; """","""" &amp;Input!$D$4&amp; """"),IF(MID(B10,4,2)="PB","""" &amp;Input!$D$5&amp; """",IF(MID(B10,4,2)="PC","""" &amp;Input!$D$5&amp; """","""" &amp;Input!$D$3&amp; """"))))</f>
        <v>"JZSIM"</v>
      </c>
      <c r="O10" s="1" t="str">
        <f>IF(B10="","",IF(Channel!M10="A","""" &amp;"Off"&amp; """","""" &amp;"Always"&amp; """"))</f>
        <v>"Always"</v>
      </c>
      <c r="P10" s="1" t="str">
        <f t="shared" si="1"/>
        <v>"Carrier"</v>
      </c>
      <c r="Q10" s="1" t="str">
        <f t="shared" si="2"/>
        <v>"Off"</v>
      </c>
      <c r="R10" s="1" t="str">
        <f t="shared" si="3"/>
        <v>"1"</v>
      </c>
      <c r="S10" s="1" t="str">
        <f t="shared" si="4"/>
        <v>"1"</v>
      </c>
      <c r="T10" s="1" t="str">
        <f t="shared" si="5"/>
        <v>"1"</v>
      </c>
      <c r="U10" s="1" t="str">
        <f t="shared" si="6"/>
        <v>"Off"</v>
      </c>
      <c r="V10" s="1" t="str">
        <f>IF(B10="","",""""&amp;IF(MID(B10,2,1)="M",Input!$H$6,IF(MID(B10,2,1)="L",Input!$N$5,Input!$K$5))&amp;"""")</f>
        <v>"10"</v>
      </c>
      <c r="W10" s="1" t="str">
        <f t="shared" si="7"/>
        <v>"2"</v>
      </c>
      <c r="X10" s="1" t="str">
        <f t="shared" si="8"/>
        <v>"None"</v>
      </c>
      <c r="Y10" s="1" t="str">
        <f t="shared" si="9"/>
        <v>"None"</v>
      </c>
      <c r="Z10" s="1" t="str">
        <f t="shared" si="10"/>
        <v>"Off"</v>
      </c>
      <c r="AA10" s="1" t="str">
        <f t="shared" si="11"/>
        <v>"Off"</v>
      </c>
      <c r="AB10" s="1" t="str">
        <f t="shared" si="12"/>
        <v>"Off"</v>
      </c>
      <c r="AC10" s="1" t="str">
        <f t="shared" si="13"/>
        <v>"Off"</v>
      </c>
      <c r="AD10" s="1" t="str">
        <f t="shared" si="14"/>
        <v>"Normal Encryption"</v>
      </c>
      <c r="AE10" s="1" t="str">
        <f t="shared" si="15"/>
        <v>"Off"</v>
      </c>
      <c r="AF10" s="1" t="str">
        <f t="shared" si="16"/>
        <v>"Off"</v>
      </c>
      <c r="AG10" s="1" t="str">
        <f t="shared" si="17"/>
        <v>"Off"</v>
      </c>
      <c r="AH10" s="1" t="str">
        <f t="shared" si="18"/>
        <v>"Off"</v>
      </c>
      <c r="AI10" s="1" t="str">
        <f>IF(B10="","",IF(Channel!M10="A","""" &amp;"88.5"&amp; """","""" &amp;"251.1"&amp; """"))</f>
        <v>"251.1"</v>
      </c>
      <c r="AJ10" s="1" t="str">
        <f t="shared" si="19"/>
        <v>"1"</v>
      </c>
      <c r="AK10" s="1" t="str">
        <f t="shared" si="20"/>
        <v>"Off"</v>
      </c>
      <c r="AL10" s="1" t="str">
        <f t="shared" si="21"/>
        <v>"Off"</v>
      </c>
      <c r="AM10" s="1">
        <f t="shared" si="22"/>
        <v>30</v>
      </c>
      <c r="AN10" s="1">
        <f t="shared" si="24"/>
        <v>9</v>
      </c>
      <c r="AO10" s="1" t="str">
        <f>IF(CH!A10="","","""" &amp;CH!AN10&amp; """" &amp;","&amp;"""" &amp;CH!B10&amp; """"&amp;","&amp;CH!D10&amp;","&amp;CH!E10&amp;","&amp;CH!F10&amp;","&amp;CH!G10&amp;","&amp;CH!H10&amp;","&amp;CH!I10&amp;","&amp;CH!J10&amp;","&amp;CH!K10&amp;","&amp;CH!L10&amp;","&amp;CH!M10&amp;","&amp;CH!N10&amp;","&amp;CH!O10&amp;","&amp;CH!P10&amp;","&amp;CH!Q10&amp;","&amp;CH!R10&amp;","&amp;CH!S10&amp;","&amp;CH!T10&amp;","&amp;CH!U10&amp;","&amp;CH!V10&amp;","&amp;CH!W10&amp;","&amp;CH!X10&amp;","&amp;CH!Y10&amp;","&amp;CH!Z10&amp;","&amp;CH!AA10&amp;","&amp;CH!AB10&amp;","&amp;CH!AC10&amp;","&amp;CH!AD10&amp;","&amp;CH!AE10&amp;","&amp;CH!AF10&amp;","&amp;CH!AG10&amp;","&amp;CH!AH10&amp;","&amp;CH!AI10&amp;","&amp;CH!AJ10&amp;","&amp;CH!AK10&amp;","&amp;CH!AL10)</f>
        <v>"9","DM-JZ3275","430.15000","434.15000","D-Digital","Low","12.5K","Off","Off","JZ3275","Group Call","23275","JZSIM","Always","Carrier","Off","1","1","1","Off","10","2","None","None","Off","Off","Off","Off","Normal Encryption","Off","Off","Off","Off","251.1","1","Off","Off"</v>
      </c>
    </row>
    <row r="11" spans="1:41" x14ac:dyDescent="0.25">
      <c r="A11" s="1">
        <v>31</v>
      </c>
      <c r="B11" s="1" t="str">
        <v>DM-JZ33</v>
      </c>
      <c r="C11" s="1" t="str">
        <f t="shared" si="23"/>
        <v>"DM-JZ33"</v>
      </c>
      <c r="D11" s="1" t="str">
        <f>IF(B11="","","""" &amp;TEXT(Channel!N11/100000,"0.00000")&amp; """")</f>
        <v>"430.15000"</v>
      </c>
      <c r="E11" s="1" t="str">
        <f>IF(B11="","","""" &amp;TEXT(Channel!O11/100000,"0.00000")&amp; """")</f>
        <v>"434.15000"</v>
      </c>
      <c r="F11" s="1" t="str">
        <f>IF(B11="","",IF(Channel!M11="A","""" &amp;"A-Analog"&amp; """","""" &amp;"D-Digital"&amp; """"))</f>
        <v>"D-Digital"</v>
      </c>
      <c r="G11" s="1" t="str">
        <f>IF(B11="","",IF(Channel!M11="A","""" &amp;"Turbo"&amp; """","""" &amp;"Low"&amp; """"))</f>
        <v>"Low"</v>
      </c>
      <c r="H11" s="1" t="str">
        <f>IF(B11="","",IF(Channel!M11="A","""" &amp;"25K"&amp; """","""" &amp;"12.5K"&amp; """"))</f>
        <v>"12.5K"</v>
      </c>
      <c r="I11" s="1" t="str">
        <f t="shared" si="0"/>
        <v>"Off"</v>
      </c>
      <c r="J11" s="10" t="str">
        <f>IF(B11="","",IF(Channel!P11=0,"""" &amp;"Off"&amp; """","""" &amp;Channel!P11/100000&amp; """"))</f>
        <v>"Off"</v>
      </c>
      <c r="K11" s="1" t="str">
        <f>IF(B11="","",IF(Channel!M11="A","""" &amp;"Lokal"&amp; """","""" &amp;MID(B11,4,10)&amp; """"))</f>
        <v>"JZ33"</v>
      </c>
      <c r="L11" s="1" t="str">
        <f>IF(A11="","",IF(Channel!M11="A",""""&amp;"Group Call"&amp;"""",""&amp;LOOKUP(MID(B11,4,10),Talkgroup!$J$2:$L$100)&amp;""))</f>
        <v>"Group Call"</v>
      </c>
      <c r="M11" s="1" t="str">
        <f>IF(A11="","",IF(MID(K11,2,5)="Lokal",""""&amp;"9"&amp;"""","""" &amp;LOOKUP(MID(B11,4,10),Talkgroup!$J$2:$K$100)&amp; """"))</f>
        <v>"233"</v>
      </c>
      <c r="N11" s="1" t="str">
        <f>IF(B11="","",IF(MID(B11,4,2)="JZ",IF(MID(B11,4,4)="JZKD","""" &amp;Input!$D$6&amp; """","""" &amp;Input!$D$4&amp; """"),IF(MID(B11,4,2)="PB","""" &amp;Input!$D$5&amp; """",IF(MID(B11,4,2)="PC","""" &amp;Input!$D$5&amp; """","""" &amp;Input!$D$3&amp; """"))))</f>
        <v>"JZSIM"</v>
      </c>
      <c r="O11" s="1" t="str">
        <f>IF(B11="","",IF(Channel!M11="A","""" &amp;"Off"&amp; """","""" &amp;"Always"&amp; """"))</f>
        <v>"Always"</v>
      </c>
      <c r="P11" s="1" t="str">
        <f t="shared" si="1"/>
        <v>"Carrier"</v>
      </c>
      <c r="Q11" s="1" t="str">
        <f t="shared" si="2"/>
        <v>"Off"</v>
      </c>
      <c r="R11" s="1" t="str">
        <f t="shared" si="3"/>
        <v>"1"</v>
      </c>
      <c r="S11" s="1" t="str">
        <f t="shared" si="4"/>
        <v>"1"</v>
      </c>
      <c r="T11" s="1" t="str">
        <f t="shared" si="5"/>
        <v>"1"</v>
      </c>
      <c r="U11" s="1" t="str">
        <f t="shared" si="6"/>
        <v>"Off"</v>
      </c>
      <c r="V11" s="1" t="str">
        <f>IF(B11="","",""""&amp;IF(MID(B11,2,1)="M",Input!$H$6,IF(MID(B11,2,1)="L",Input!$N$5,Input!$K$5))&amp;"""")</f>
        <v>"10"</v>
      </c>
      <c r="W11" s="1" t="str">
        <f t="shared" si="7"/>
        <v>"2"</v>
      </c>
      <c r="X11" s="1" t="str">
        <f t="shared" si="8"/>
        <v>"None"</v>
      </c>
      <c r="Y11" s="1" t="str">
        <f t="shared" si="9"/>
        <v>"None"</v>
      </c>
      <c r="Z11" s="1" t="str">
        <f t="shared" si="10"/>
        <v>"Off"</v>
      </c>
      <c r="AA11" s="1" t="str">
        <f t="shared" si="11"/>
        <v>"Off"</v>
      </c>
      <c r="AB11" s="1" t="str">
        <f t="shared" si="12"/>
        <v>"Off"</v>
      </c>
      <c r="AC11" s="1" t="str">
        <f t="shared" si="13"/>
        <v>"Off"</v>
      </c>
      <c r="AD11" s="1" t="str">
        <f t="shared" si="14"/>
        <v>"Normal Encryption"</v>
      </c>
      <c r="AE11" s="1" t="str">
        <f t="shared" si="15"/>
        <v>"Off"</v>
      </c>
      <c r="AF11" s="1" t="str">
        <f t="shared" si="16"/>
        <v>"Off"</v>
      </c>
      <c r="AG11" s="1" t="str">
        <f t="shared" si="17"/>
        <v>"Off"</v>
      </c>
      <c r="AH11" s="1" t="str">
        <f t="shared" si="18"/>
        <v>"Off"</v>
      </c>
      <c r="AI11" s="1" t="str">
        <f>IF(B11="","",IF(Channel!M11="A","""" &amp;"88.5"&amp; """","""" &amp;"251.1"&amp; """"))</f>
        <v>"251.1"</v>
      </c>
      <c r="AJ11" s="1" t="str">
        <f t="shared" si="19"/>
        <v>"1"</v>
      </c>
      <c r="AK11" s="1" t="str">
        <f t="shared" si="20"/>
        <v>"Off"</v>
      </c>
      <c r="AL11" s="1" t="str">
        <f t="shared" si="21"/>
        <v>"Off"</v>
      </c>
      <c r="AM11" s="1">
        <f t="shared" si="22"/>
        <v>31</v>
      </c>
      <c r="AN11" s="1">
        <f t="shared" si="24"/>
        <v>10</v>
      </c>
      <c r="AO11" s="1" t="str">
        <f>IF(CH!A11="","","""" &amp;CH!AN11&amp; """" &amp;","&amp;"""" &amp;CH!B11&amp; """"&amp;","&amp;CH!D11&amp;","&amp;CH!E11&amp;","&amp;CH!F11&amp;","&amp;CH!G11&amp;","&amp;CH!H11&amp;","&amp;CH!I11&amp;","&amp;CH!J11&amp;","&amp;CH!K11&amp;","&amp;CH!L11&amp;","&amp;CH!M11&amp;","&amp;CH!N11&amp;","&amp;CH!O11&amp;","&amp;CH!P11&amp;","&amp;CH!Q11&amp;","&amp;CH!R11&amp;","&amp;CH!S11&amp;","&amp;CH!T11&amp;","&amp;CH!U11&amp;","&amp;CH!V11&amp;","&amp;CH!W11&amp;","&amp;CH!X11&amp;","&amp;CH!Y11&amp;","&amp;CH!Z11&amp;","&amp;CH!AA11&amp;","&amp;CH!AB11&amp;","&amp;CH!AC11&amp;","&amp;CH!AD11&amp;","&amp;CH!AE11&amp;","&amp;CH!AF11&amp;","&amp;CH!AG11&amp;","&amp;CH!AH11&amp;","&amp;CH!AI11&amp;","&amp;CH!AJ11&amp;","&amp;CH!AK11&amp;","&amp;CH!AL11)</f>
        <v>"10","DM-JZ33","430.15000","434.15000","D-Digital","Low","12.5K","Off","Off","JZ33","Group Call","233","JZSIM","Always","Carrier","Off","1","1","1","Off","10","2","None","None","Off","Off","Off","Off","Normal Encryption","Off","Off","Off","Off","251.1","1","Off","Off"</v>
      </c>
    </row>
    <row r="12" spans="1:41" x14ac:dyDescent="0.25">
      <c r="A12" s="1">
        <v>32</v>
      </c>
      <c r="B12" s="1" t="str">
        <v>DM-JZ3374</v>
      </c>
      <c r="C12" s="1" t="str">
        <f t="shared" si="23"/>
        <v>"DM-JZ3374"</v>
      </c>
      <c r="D12" s="1" t="str">
        <f>IF(B12="","","""" &amp;TEXT(Channel!N12/100000,"0.00000")&amp; """")</f>
        <v>"430.15000"</v>
      </c>
      <c r="E12" s="1" t="str">
        <f>IF(B12="","","""" &amp;TEXT(Channel!O12/100000,"0.00000")&amp; """")</f>
        <v>"434.15000"</v>
      </c>
      <c r="F12" s="1" t="str">
        <f>IF(B12="","",IF(Channel!M12="A","""" &amp;"A-Analog"&amp; """","""" &amp;"D-Digital"&amp; """"))</f>
        <v>"D-Digital"</v>
      </c>
      <c r="G12" s="1" t="str">
        <f>IF(B12="","",IF(Channel!M12="A","""" &amp;"Turbo"&amp; """","""" &amp;"Low"&amp; """"))</f>
        <v>"Low"</v>
      </c>
      <c r="H12" s="1" t="str">
        <f>IF(B12="","",IF(Channel!M12="A","""" &amp;"25K"&amp; """","""" &amp;"12.5K"&amp; """"))</f>
        <v>"12.5K"</v>
      </c>
      <c r="I12" s="1" t="str">
        <f t="shared" si="0"/>
        <v>"Off"</v>
      </c>
      <c r="J12" s="10" t="str">
        <f>IF(B12="","",IF(Channel!P12=0,"""" &amp;"Off"&amp; """","""" &amp;Channel!P12/100000&amp; """"))</f>
        <v>"Off"</v>
      </c>
      <c r="K12" s="1" t="str">
        <f>IF(B12="","",IF(Channel!M12="A","""" &amp;"Lokal"&amp; """","""" &amp;MID(B12,4,10)&amp; """"))</f>
        <v>"JZ3374"</v>
      </c>
      <c r="L12" s="1" t="str">
        <f>IF(A12="","",IF(Channel!M12="A",""""&amp;"Group Call"&amp;"""",""&amp;LOOKUP(MID(B12,4,10),Talkgroup!$J$2:$L$100)&amp;""))</f>
        <v>"Group Call"</v>
      </c>
      <c r="M12" s="1" t="str">
        <f>IF(A12="","",IF(MID(K12,2,5)="Lokal",""""&amp;"9"&amp;"""","""" &amp;LOOKUP(MID(B12,4,10),Talkgroup!$J$2:$K$100)&amp; """"))</f>
        <v>"23374"</v>
      </c>
      <c r="N12" s="1" t="str">
        <f>IF(B12="","",IF(MID(B12,4,2)="JZ",IF(MID(B12,4,4)="JZKD","""" &amp;Input!$D$6&amp; """","""" &amp;Input!$D$4&amp; """"),IF(MID(B12,4,2)="PB","""" &amp;Input!$D$5&amp; """",IF(MID(B12,4,2)="PC","""" &amp;Input!$D$5&amp; """","""" &amp;Input!$D$3&amp; """"))))</f>
        <v>"JZSIM"</v>
      </c>
      <c r="O12" s="1" t="str">
        <f>IF(B12="","",IF(Channel!M12="A","""" &amp;"Off"&amp; """","""" &amp;"Always"&amp; """"))</f>
        <v>"Always"</v>
      </c>
      <c r="P12" s="1" t="str">
        <f t="shared" si="1"/>
        <v>"Carrier"</v>
      </c>
      <c r="Q12" s="1" t="str">
        <f t="shared" si="2"/>
        <v>"Off"</v>
      </c>
      <c r="R12" s="1" t="str">
        <f t="shared" si="3"/>
        <v>"1"</v>
      </c>
      <c r="S12" s="1" t="str">
        <f t="shared" si="4"/>
        <v>"1"</v>
      </c>
      <c r="T12" s="1" t="str">
        <f t="shared" si="5"/>
        <v>"1"</v>
      </c>
      <c r="U12" s="1" t="str">
        <f t="shared" si="6"/>
        <v>"Off"</v>
      </c>
      <c r="V12" s="1" t="str">
        <f>IF(B12="","",""""&amp;IF(MID(B12,2,1)="M",Input!$H$6,IF(MID(B12,2,1)="L",Input!$N$5,Input!$K$5))&amp;"""")</f>
        <v>"10"</v>
      </c>
      <c r="W12" s="1" t="str">
        <f t="shared" si="7"/>
        <v>"2"</v>
      </c>
      <c r="X12" s="1" t="str">
        <f t="shared" si="8"/>
        <v>"None"</v>
      </c>
      <c r="Y12" s="1" t="str">
        <f t="shared" si="9"/>
        <v>"None"</v>
      </c>
      <c r="Z12" s="1" t="str">
        <f t="shared" si="10"/>
        <v>"Off"</v>
      </c>
      <c r="AA12" s="1" t="str">
        <f t="shared" si="11"/>
        <v>"Off"</v>
      </c>
      <c r="AB12" s="1" t="str">
        <f t="shared" si="12"/>
        <v>"Off"</v>
      </c>
      <c r="AC12" s="1" t="str">
        <f t="shared" si="13"/>
        <v>"Off"</v>
      </c>
      <c r="AD12" s="1" t="str">
        <f t="shared" si="14"/>
        <v>"Normal Encryption"</v>
      </c>
      <c r="AE12" s="1" t="str">
        <f t="shared" si="15"/>
        <v>"Off"</v>
      </c>
      <c r="AF12" s="1" t="str">
        <f t="shared" si="16"/>
        <v>"Off"</v>
      </c>
      <c r="AG12" s="1" t="str">
        <f t="shared" si="17"/>
        <v>"Off"</v>
      </c>
      <c r="AH12" s="1" t="str">
        <f t="shared" si="18"/>
        <v>"Off"</v>
      </c>
      <c r="AI12" s="1" t="str">
        <f>IF(B12="","",IF(Channel!M12="A","""" &amp;"88.5"&amp; """","""" &amp;"251.1"&amp; """"))</f>
        <v>"251.1"</v>
      </c>
      <c r="AJ12" s="1" t="str">
        <f t="shared" si="19"/>
        <v>"1"</v>
      </c>
      <c r="AK12" s="1" t="str">
        <f t="shared" si="20"/>
        <v>"Off"</v>
      </c>
      <c r="AL12" s="1" t="str">
        <f t="shared" si="21"/>
        <v>"Off"</v>
      </c>
      <c r="AM12" s="1">
        <f t="shared" si="22"/>
        <v>32</v>
      </c>
      <c r="AN12" s="1">
        <f t="shared" si="24"/>
        <v>11</v>
      </c>
      <c r="AO12" s="1" t="str">
        <f>IF(CH!A12="","","""" &amp;CH!AN12&amp; """" &amp;","&amp;"""" &amp;CH!B12&amp; """"&amp;","&amp;CH!D12&amp;","&amp;CH!E12&amp;","&amp;CH!F12&amp;","&amp;CH!G12&amp;","&amp;CH!H12&amp;","&amp;CH!I12&amp;","&amp;CH!J12&amp;","&amp;CH!K12&amp;","&amp;CH!L12&amp;","&amp;CH!M12&amp;","&amp;CH!N12&amp;","&amp;CH!O12&amp;","&amp;CH!P12&amp;","&amp;CH!Q12&amp;","&amp;CH!R12&amp;","&amp;CH!S12&amp;","&amp;CH!T12&amp;","&amp;CH!U12&amp;","&amp;CH!V12&amp;","&amp;CH!W12&amp;","&amp;CH!X12&amp;","&amp;CH!Y12&amp;","&amp;CH!Z12&amp;","&amp;CH!AA12&amp;","&amp;CH!AB12&amp;","&amp;CH!AC12&amp;","&amp;CH!AD12&amp;","&amp;CH!AE12&amp;","&amp;CH!AF12&amp;","&amp;CH!AG12&amp;","&amp;CH!AH12&amp;","&amp;CH!AI12&amp;","&amp;CH!AJ12&amp;","&amp;CH!AK12&amp;","&amp;CH!AL12)</f>
        <v>"11","DM-JZ3374","430.15000","434.15000","D-Digital","Low","12.5K","Off","Off","JZ3374","Group Call","23374","JZSIM","Always","Carrier","Off","1","1","1","Off","10","2","None","None","Off","Off","Off","Off","Normal Encryption","Off","Off","Off","Off","251.1","1","Off","Off"</v>
      </c>
    </row>
    <row r="13" spans="1:41" x14ac:dyDescent="0.25">
      <c r="A13" s="1">
        <v>33</v>
      </c>
      <c r="B13" s="1" t="str">
        <v>DM-JZ35</v>
      </c>
      <c r="C13" s="1" t="str">
        <f t="shared" si="23"/>
        <v>"DM-JZ35"</v>
      </c>
      <c r="D13" s="1" t="str">
        <f>IF(B13="","","""" &amp;TEXT(Channel!N13/100000,"0.00000")&amp; """")</f>
        <v>"430.15000"</v>
      </c>
      <c r="E13" s="1" t="str">
        <f>IF(B13="","","""" &amp;TEXT(Channel!O13/100000,"0.00000")&amp; """")</f>
        <v>"434.15000"</v>
      </c>
      <c r="F13" s="1" t="str">
        <f>IF(B13="","",IF(Channel!M13="A","""" &amp;"A-Analog"&amp; """","""" &amp;"D-Digital"&amp; """"))</f>
        <v>"D-Digital"</v>
      </c>
      <c r="G13" s="1" t="str">
        <f>IF(B13="","",IF(Channel!M13="A","""" &amp;"Turbo"&amp; """","""" &amp;"Low"&amp; """"))</f>
        <v>"Low"</v>
      </c>
      <c r="H13" s="1" t="str">
        <f>IF(B13="","",IF(Channel!M13="A","""" &amp;"25K"&amp; """","""" &amp;"12.5K"&amp; """"))</f>
        <v>"12.5K"</v>
      </c>
      <c r="I13" s="1" t="str">
        <f t="shared" si="0"/>
        <v>"Off"</v>
      </c>
      <c r="J13" s="10" t="str">
        <f>IF(B13="","",IF(Channel!P13=0,"""" &amp;"Off"&amp; """","""" &amp;Channel!P13/100000&amp; """"))</f>
        <v>"Off"</v>
      </c>
      <c r="K13" s="1" t="str">
        <f>IF(B13="","",IF(Channel!M13="A","""" &amp;"Lokal"&amp; """","""" &amp;MID(B13,4,10)&amp; """"))</f>
        <v>"JZ35"</v>
      </c>
      <c r="L13" s="1" t="str">
        <f>IF(A13="","",IF(Channel!M13="A",""""&amp;"Group Call"&amp;"""",""&amp;LOOKUP(MID(B13,4,10),Talkgroup!$J$2:$L$100)&amp;""))</f>
        <v>"Group Call"</v>
      </c>
      <c r="M13" s="1" t="str">
        <f>IF(A13="","",IF(MID(K13,2,5)="Lokal",""""&amp;"9"&amp;"""","""" &amp;LOOKUP(MID(B13,4,10),Talkgroup!$J$2:$K$100)&amp; """"))</f>
        <v>"235"</v>
      </c>
      <c r="N13" s="1" t="str">
        <f>IF(B13="","",IF(MID(B13,4,2)="JZ",IF(MID(B13,4,4)="JZKD","""" &amp;Input!$D$6&amp; """","""" &amp;Input!$D$4&amp; """"),IF(MID(B13,4,2)="PB","""" &amp;Input!$D$5&amp; """",IF(MID(B13,4,2)="PC","""" &amp;Input!$D$5&amp; """","""" &amp;Input!$D$3&amp; """"))))</f>
        <v>"JZSIM"</v>
      </c>
      <c r="O13" s="1" t="str">
        <f>IF(B13="","",IF(Channel!M13="A","""" &amp;"Off"&amp; """","""" &amp;"Always"&amp; """"))</f>
        <v>"Always"</v>
      </c>
      <c r="P13" s="1" t="str">
        <f t="shared" si="1"/>
        <v>"Carrier"</v>
      </c>
      <c r="Q13" s="1" t="str">
        <f t="shared" si="2"/>
        <v>"Off"</v>
      </c>
      <c r="R13" s="1" t="str">
        <f t="shared" si="3"/>
        <v>"1"</v>
      </c>
      <c r="S13" s="1" t="str">
        <f t="shared" si="4"/>
        <v>"1"</v>
      </c>
      <c r="T13" s="1" t="str">
        <f t="shared" si="5"/>
        <v>"1"</v>
      </c>
      <c r="U13" s="1" t="str">
        <f t="shared" si="6"/>
        <v>"Off"</v>
      </c>
      <c r="V13" s="1" t="str">
        <f>IF(B13="","",""""&amp;IF(MID(B13,2,1)="M",Input!$H$6,IF(MID(B13,2,1)="L",Input!$N$5,Input!$K$5))&amp;"""")</f>
        <v>"10"</v>
      </c>
      <c r="W13" s="1" t="str">
        <f t="shared" si="7"/>
        <v>"2"</v>
      </c>
      <c r="X13" s="1" t="str">
        <f t="shared" si="8"/>
        <v>"None"</v>
      </c>
      <c r="Y13" s="1" t="str">
        <f t="shared" si="9"/>
        <v>"None"</v>
      </c>
      <c r="Z13" s="1" t="str">
        <f t="shared" si="10"/>
        <v>"Off"</v>
      </c>
      <c r="AA13" s="1" t="str">
        <f t="shared" si="11"/>
        <v>"Off"</v>
      </c>
      <c r="AB13" s="1" t="str">
        <f t="shared" si="12"/>
        <v>"Off"</v>
      </c>
      <c r="AC13" s="1" t="str">
        <f t="shared" si="13"/>
        <v>"Off"</v>
      </c>
      <c r="AD13" s="1" t="str">
        <f t="shared" si="14"/>
        <v>"Normal Encryption"</v>
      </c>
      <c r="AE13" s="1" t="str">
        <f t="shared" si="15"/>
        <v>"Off"</v>
      </c>
      <c r="AF13" s="1" t="str">
        <f t="shared" si="16"/>
        <v>"Off"</v>
      </c>
      <c r="AG13" s="1" t="str">
        <f t="shared" si="17"/>
        <v>"Off"</v>
      </c>
      <c r="AH13" s="1" t="str">
        <f t="shared" si="18"/>
        <v>"Off"</v>
      </c>
      <c r="AI13" s="1" t="str">
        <f>IF(B13="","",IF(Channel!M13="A","""" &amp;"88.5"&amp; """","""" &amp;"251.1"&amp; """"))</f>
        <v>"251.1"</v>
      </c>
      <c r="AJ13" s="1" t="str">
        <f t="shared" si="19"/>
        <v>"1"</v>
      </c>
      <c r="AK13" s="1" t="str">
        <f t="shared" si="20"/>
        <v>"Off"</v>
      </c>
      <c r="AL13" s="1" t="str">
        <f t="shared" si="21"/>
        <v>"Off"</v>
      </c>
      <c r="AM13" s="1">
        <f t="shared" si="22"/>
        <v>33</v>
      </c>
      <c r="AN13" s="1">
        <f t="shared" si="24"/>
        <v>12</v>
      </c>
      <c r="AO13" s="1" t="str">
        <f>IF(CH!A13="","","""" &amp;CH!AN13&amp; """" &amp;","&amp;"""" &amp;CH!B13&amp; """"&amp;","&amp;CH!D13&amp;","&amp;CH!E13&amp;","&amp;CH!F13&amp;","&amp;CH!G13&amp;","&amp;CH!H13&amp;","&amp;CH!I13&amp;","&amp;CH!J13&amp;","&amp;CH!K13&amp;","&amp;CH!L13&amp;","&amp;CH!M13&amp;","&amp;CH!N13&amp;","&amp;CH!O13&amp;","&amp;CH!P13&amp;","&amp;CH!Q13&amp;","&amp;CH!R13&amp;","&amp;CH!S13&amp;","&amp;CH!T13&amp;","&amp;CH!U13&amp;","&amp;CH!V13&amp;","&amp;CH!W13&amp;","&amp;CH!X13&amp;","&amp;CH!Y13&amp;","&amp;CH!Z13&amp;","&amp;CH!AA13&amp;","&amp;CH!AB13&amp;","&amp;CH!AC13&amp;","&amp;CH!AD13&amp;","&amp;CH!AE13&amp;","&amp;CH!AF13&amp;","&amp;CH!AG13&amp;","&amp;CH!AH13&amp;","&amp;CH!AI13&amp;","&amp;CH!AJ13&amp;","&amp;CH!AK13&amp;","&amp;CH!AL13)</f>
        <v>"12","DM-JZ35","430.15000","434.15000","D-Digital","Low","12.5K","Off","Off","JZ35","Group Call","235","JZSIM","Always","Carrier","Off","1","1","1","Off","10","2","None","None","Off","Off","Off","Off","Normal Encryption","Off","Off","Off","Off","251.1","1","Off","Off"</v>
      </c>
    </row>
    <row r="14" spans="1:41" x14ac:dyDescent="0.25">
      <c r="A14" s="1">
        <v>34</v>
      </c>
      <c r="B14" s="1" t="str">
        <v>DM-JZ3522</v>
      </c>
      <c r="C14" s="1" t="str">
        <f t="shared" si="23"/>
        <v>"DM-JZ3522"</v>
      </c>
      <c r="D14" s="1" t="str">
        <f>IF(B14="","","""" &amp;TEXT(Channel!N14/100000,"0.00000")&amp; """")</f>
        <v>"430.15000"</v>
      </c>
      <c r="E14" s="1" t="str">
        <f>IF(B14="","","""" &amp;TEXT(Channel!O14/100000,"0.00000")&amp; """")</f>
        <v>"434.15000"</v>
      </c>
      <c r="F14" s="1" t="str">
        <f>IF(B14="","",IF(Channel!M14="A","""" &amp;"A-Analog"&amp; """","""" &amp;"D-Digital"&amp; """"))</f>
        <v>"D-Digital"</v>
      </c>
      <c r="G14" s="1" t="str">
        <f>IF(B14="","",IF(Channel!M14="A","""" &amp;"Turbo"&amp; """","""" &amp;"Low"&amp; """"))</f>
        <v>"Low"</v>
      </c>
      <c r="H14" s="1" t="str">
        <f>IF(B14="","",IF(Channel!M14="A","""" &amp;"25K"&amp; """","""" &amp;"12.5K"&amp; """"))</f>
        <v>"12.5K"</v>
      </c>
      <c r="I14" s="1" t="str">
        <f t="shared" si="0"/>
        <v>"Off"</v>
      </c>
      <c r="J14" s="10" t="str">
        <f>IF(B14="","",IF(Channel!P14=0,"""" &amp;"Off"&amp; """","""" &amp;Channel!P14/100000&amp; """"))</f>
        <v>"Off"</v>
      </c>
      <c r="K14" s="1" t="str">
        <f>IF(B14="","",IF(Channel!M14="A","""" &amp;"Lokal"&amp; """","""" &amp;MID(B14,4,10)&amp; """"))</f>
        <v>"JZ3522"</v>
      </c>
      <c r="L14" s="1" t="str">
        <f>IF(A14="","",IF(Channel!M14="A",""""&amp;"Group Call"&amp;"""",""&amp;LOOKUP(MID(B14,4,10),Talkgroup!$J$2:$L$100)&amp;""))</f>
        <v>"Group Call"</v>
      </c>
      <c r="M14" s="1" t="str">
        <f>IF(A14="","",IF(MID(K14,2,5)="Lokal",""""&amp;"9"&amp;"""","""" &amp;LOOKUP(MID(B14,4,10),Talkgroup!$J$2:$K$100)&amp; """"))</f>
        <v>"23522"</v>
      </c>
      <c r="N14" s="1" t="str">
        <f>IF(B14="","",IF(MID(B14,4,2)="JZ",IF(MID(B14,4,4)="JZKD","""" &amp;Input!$D$6&amp; """","""" &amp;Input!$D$4&amp; """"),IF(MID(B14,4,2)="PB","""" &amp;Input!$D$5&amp; """",IF(MID(B14,4,2)="PC","""" &amp;Input!$D$5&amp; """","""" &amp;Input!$D$3&amp; """"))))</f>
        <v>"JZSIM"</v>
      </c>
      <c r="O14" s="1" t="str">
        <f>IF(B14="","",IF(Channel!M14="A","""" &amp;"Off"&amp; """","""" &amp;"Always"&amp; """"))</f>
        <v>"Always"</v>
      </c>
      <c r="P14" s="1" t="str">
        <f t="shared" si="1"/>
        <v>"Carrier"</v>
      </c>
      <c r="Q14" s="1" t="str">
        <f t="shared" si="2"/>
        <v>"Off"</v>
      </c>
      <c r="R14" s="1" t="str">
        <f t="shared" si="3"/>
        <v>"1"</v>
      </c>
      <c r="S14" s="1" t="str">
        <f t="shared" si="4"/>
        <v>"1"</v>
      </c>
      <c r="T14" s="1" t="str">
        <f t="shared" si="5"/>
        <v>"1"</v>
      </c>
      <c r="U14" s="1" t="str">
        <f t="shared" si="6"/>
        <v>"Off"</v>
      </c>
      <c r="V14" s="1" t="str">
        <f>IF(B14="","",""""&amp;IF(MID(B14,2,1)="M",Input!$H$6,IF(MID(B14,2,1)="L",Input!$N$5,Input!$K$5))&amp;"""")</f>
        <v>"10"</v>
      </c>
      <c r="W14" s="1" t="str">
        <f t="shared" si="7"/>
        <v>"2"</v>
      </c>
      <c r="X14" s="1" t="str">
        <f t="shared" si="8"/>
        <v>"None"</v>
      </c>
      <c r="Y14" s="1" t="str">
        <f t="shared" si="9"/>
        <v>"None"</v>
      </c>
      <c r="Z14" s="1" t="str">
        <f t="shared" si="10"/>
        <v>"Off"</v>
      </c>
      <c r="AA14" s="1" t="str">
        <f t="shared" si="11"/>
        <v>"Off"</v>
      </c>
      <c r="AB14" s="1" t="str">
        <f t="shared" si="12"/>
        <v>"Off"</v>
      </c>
      <c r="AC14" s="1" t="str">
        <f t="shared" si="13"/>
        <v>"Off"</v>
      </c>
      <c r="AD14" s="1" t="str">
        <f t="shared" si="14"/>
        <v>"Normal Encryption"</v>
      </c>
      <c r="AE14" s="1" t="str">
        <f t="shared" si="15"/>
        <v>"Off"</v>
      </c>
      <c r="AF14" s="1" t="str">
        <f t="shared" si="16"/>
        <v>"Off"</v>
      </c>
      <c r="AG14" s="1" t="str">
        <f t="shared" si="17"/>
        <v>"Off"</v>
      </c>
      <c r="AH14" s="1" t="str">
        <f t="shared" si="18"/>
        <v>"Off"</v>
      </c>
      <c r="AI14" s="1" t="str">
        <f>IF(B14="","",IF(Channel!M14="A","""" &amp;"88.5"&amp; """","""" &amp;"251.1"&amp; """"))</f>
        <v>"251.1"</v>
      </c>
      <c r="AJ14" s="1" t="str">
        <f t="shared" si="19"/>
        <v>"1"</v>
      </c>
      <c r="AK14" s="1" t="str">
        <f t="shared" si="20"/>
        <v>"Off"</v>
      </c>
      <c r="AL14" s="1" t="str">
        <f t="shared" si="21"/>
        <v>"Off"</v>
      </c>
      <c r="AM14" s="1">
        <f t="shared" si="22"/>
        <v>34</v>
      </c>
      <c r="AN14" s="1">
        <f t="shared" si="24"/>
        <v>13</v>
      </c>
      <c r="AO14" s="1" t="str">
        <f>IF(CH!A14="","","""" &amp;CH!AN14&amp; """" &amp;","&amp;"""" &amp;CH!B14&amp; """"&amp;","&amp;CH!D14&amp;","&amp;CH!E14&amp;","&amp;CH!F14&amp;","&amp;CH!G14&amp;","&amp;CH!H14&amp;","&amp;CH!I14&amp;","&amp;CH!J14&amp;","&amp;CH!K14&amp;","&amp;CH!L14&amp;","&amp;CH!M14&amp;","&amp;CH!N14&amp;","&amp;CH!O14&amp;","&amp;CH!P14&amp;","&amp;CH!Q14&amp;","&amp;CH!R14&amp;","&amp;CH!S14&amp;","&amp;CH!T14&amp;","&amp;CH!U14&amp;","&amp;CH!V14&amp;","&amp;CH!W14&amp;","&amp;CH!X14&amp;","&amp;CH!Y14&amp;","&amp;CH!Z14&amp;","&amp;CH!AA14&amp;","&amp;CH!AB14&amp;","&amp;CH!AC14&amp;","&amp;CH!AD14&amp;","&amp;CH!AE14&amp;","&amp;CH!AF14&amp;","&amp;CH!AG14&amp;","&amp;CH!AH14&amp;","&amp;CH!AI14&amp;","&amp;CH!AJ14&amp;","&amp;CH!AK14&amp;","&amp;CH!AL14)</f>
        <v>"13","DM-JZ3522","430.15000","434.15000","D-Digital","Low","12.5K","Off","Off","JZ3522","Group Call","23522","JZSIM","Always","Carrier","Off","1","1","1","Off","10","2","None","None","Off","Off","Off","Off","Normal Encryption","Off","Off","Off","Off","251.1","1","Off","Off"</v>
      </c>
    </row>
    <row r="15" spans="1:41" x14ac:dyDescent="0.25">
      <c r="A15" s="1">
        <v>35</v>
      </c>
      <c r="B15" s="1" t="str">
        <v>DM-JZ96</v>
      </c>
      <c r="C15" s="1" t="str">
        <f t="shared" si="23"/>
        <v>"DM-JZ96"</v>
      </c>
      <c r="D15" s="1" t="str">
        <f>IF(B15="","","""" &amp;TEXT(Channel!N15/100000,"0.00000")&amp; """")</f>
        <v>"430.15000"</v>
      </c>
      <c r="E15" s="1" t="str">
        <f>IF(B15="","","""" &amp;TEXT(Channel!O15/100000,"0.00000")&amp; """")</f>
        <v>"434.15000"</v>
      </c>
      <c r="F15" s="1" t="str">
        <f>IF(B15="","",IF(Channel!M15="A","""" &amp;"A-Analog"&amp; """","""" &amp;"D-Digital"&amp; """"))</f>
        <v>"D-Digital"</v>
      </c>
      <c r="G15" s="1" t="str">
        <f>IF(B15="","",IF(Channel!M15="A","""" &amp;"Turbo"&amp; """","""" &amp;"Low"&amp; """"))</f>
        <v>"Low"</v>
      </c>
      <c r="H15" s="1" t="str">
        <f>IF(B15="","",IF(Channel!M15="A","""" &amp;"25K"&amp; """","""" &amp;"12.5K"&amp; """"))</f>
        <v>"12.5K"</v>
      </c>
      <c r="I15" s="1" t="str">
        <f t="shared" si="0"/>
        <v>"Off"</v>
      </c>
      <c r="J15" s="10" t="str">
        <f>IF(B15="","",IF(Channel!P15=0,"""" &amp;"Off"&amp; """","""" &amp;Channel!P15/100000&amp; """"))</f>
        <v>"Off"</v>
      </c>
      <c r="K15" s="1" t="str">
        <f>IF(B15="","",IF(Channel!M15="A","""" &amp;"Lokal"&amp; """","""" &amp;MID(B15,4,10)&amp; """"))</f>
        <v>"JZ96"</v>
      </c>
      <c r="L15" s="1" t="str">
        <f>IF(A15="","",IF(Channel!M15="A",""""&amp;"Group Call"&amp;"""",""&amp;LOOKUP(MID(B15,4,10),Talkgroup!$J$2:$L$100)&amp;""))</f>
        <v>"Group Call"</v>
      </c>
      <c r="M15" s="1" t="str">
        <f>IF(A15="","",IF(MID(K15,2,5)="Lokal",""""&amp;"9"&amp;"""","""" &amp;LOOKUP(MID(B15,4,10),Talkgroup!$J$2:$K$100)&amp; """"))</f>
        <v>"296"</v>
      </c>
      <c r="N15" s="1" t="str">
        <f>IF(B15="","",IF(MID(B15,4,2)="JZ",IF(MID(B15,4,4)="JZKD","""" &amp;Input!$D$6&amp; """","""" &amp;Input!$D$4&amp; """"),IF(MID(B15,4,2)="PB","""" &amp;Input!$D$5&amp; """",IF(MID(B15,4,2)="PC","""" &amp;Input!$D$5&amp; """","""" &amp;Input!$D$3&amp; """"))))</f>
        <v>"JZSIM"</v>
      </c>
      <c r="O15" s="1" t="str">
        <f>IF(B15="","",IF(Channel!M15="A","""" &amp;"Off"&amp; """","""" &amp;"Always"&amp; """"))</f>
        <v>"Always"</v>
      </c>
      <c r="P15" s="1" t="str">
        <f t="shared" si="1"/>
        <v>"Carrier"</v>
      </c>
      <c r="Q15" s="1" t="str">
        <f t="shared" si="2"/>
        <v>"Off"</v>
      </c>
      <c r="R15" s="1" t="str">
        <f t="shared" si="3"/>
        <v>"1"</v>
      </c>
      <c r="S15" s="1" t="str">
        <f t="shared" si="4"/>
        <v>"1"</v>
      </c>
      <c r="T15" s="1" t="str">
        <f t="shared" si="5"/>
        <v>"1"</v>
      </c>
      <c r="U15" s="1" t="str">
        <f t="shared" si="6"/>
        <v>"Off"</v>
      </c>
      <c r="V15" s="1" t="str">
        <f>IF(B15="","",""""&amp;IF(MID(B15,2,1)="M",Input!$H$6,IF(MID(B15,2,1)="L",Input!$N$5,Input!$K$5))&amp;"""")</f>
        <v>"10"</v>
      </c>
      <c r="W15" s="1" t="str">
        <f t="shared" si="7"/>
        <v>"2"</v>
      </c>
      <c r="X15" s="1" t="str">
        <f t="shared" si="8"/>
        <v>"None"</v>
      </c>
      <c r="Y15" s="1" t="str">
        <f t="shared" si="9"/>
        <v>"None"</v>
      </c>
      <c r="Z15" s="1" t="str">
        <f t="shared" si="10"/>
        <v>"Off"</v>
      </c>
      <c r="AA15" s="1" t="str">
        <f t="shared" si="11"/>
        <v>"Off"</v>
      </c>
      <c r="AB15" s="1" t="str">
        <f t="shared" si="12"/>
        <v>"Off"</v>
      </c>
      <c r="AC15" s="1" t="str">
        <f t="shared" si="13"/>
        <v>"Off"</v>
      </c>
      <c r="AD15" s="1" t="str">
        <f t="shared" si="14"/>
        <v>"Normal Encryption"</v>
      </c>
      <c r="AE15" s="1" t="str">
        <f t="shared" si="15"/>
        <v>"Off"</v>
      </c>
      <c r="AF15" s="1" t="str">
        <f t="shared" si="16"/>
        <v>"Off"</v>
      </c>
      <c r="AG15" s="1" t="str">
        <f t="shared" si="17"/>
        <v>"Off"</v>
      </c>
      <c r="AH15" s="1" t="str">
        <f t="shared" si="18"/>
        <v>"Off"</v>
      </c>
      <c r="AI15" s="1" t="str">
        <f>IF(B15="","",IF(Channel!M15="A","""" &amp;"88.5"&amp; """","""" &amp;"251.1"&amp; """"))</f>
        <v>"251.1"</v>
      </c>
      <c r="AJ15" s="1" t="str">
        <f t="shared" si="19"/>
        <v>"1"</v>
      </c>
      <c r="AK15" s="1" t="str">
        <f t="shared" si="20"/>
        <v>"Off"</v>
      </c>
      <c r="AL15" s="1" t="str">
        <f t="shared" si="21"/>
        <v>"Off"</v>
      </c>
      <c r="AM15" s="1">
        <f t="shared" si="22"/>
        <v>35</v>
      </c>
      <c r="AN15" s="1">
        <f t="shared" si="24"/>
        <v>14</v>
      </c>
      <c r="AO15" s="1" t="str">
        <f>IF(CH!A15="","","""" &amp;CH!AN15&amp; """" &amp;","&amp;"""" &amp;CH!B15&amp; """"&amp;","&amp;CH!D15&amp;","&amp;CH!E15&amp;","&amp;CH!F15&amp;","&amp;CH!G15&amp;","&amp;CH!H15&amp;","&amp;CH!I15&amp;","&amp;CH!J15&amp;","&amp;CH!K15&amp;","&amp;CH!L15&amp;","&amp;CH!M15&amp;","&amp;CH!N15&amp;","&amp;CH!O15&amp;","&amp;CH!P15&amp;","&amp;CH!Q15&amp;","&amp;CH!R15&amp;","&amp;CH!S15&amp;","&amp;CH!T15&amp;","&amp;CH!U15&amp;","&amp;CH!V15&amp;","&amp;CH!W15&amp;","&amp;CH!X15&amp;","&amp;CH!Y15&amp;","&amp;CH!Z15&amp;","&amp;CH!AA15&amp;","&amp;CH!AB15&amp;","&amp;CH!AC15&amp;","&amp;CH!AD15&amp;","&amp;CH!AE15&amp;","&amp;CH!AF15&amp;","&amp;CH!AG15&amp;","&amp;CH!AH15&amp;","&amp;CH!AI15&amp;","&amp;CH!AJ15&amp;","&amp;CH!AK15&amp;","&amp;CH!AL15)</f>
        <v>"14","DM-JZ96","430.15000","434.15000","D-Digital","Low","12.5K","Off","Off","JZ96","Group Call","296","JZSIM","Always","Carrier","Off","1","1","1","Off","10","2","None","None","Off","Off","Off","Off","Normal Encryption","Off","Off","Off","Off","251.1","1","Off","Off"</v>
      </c>
    </row>
    <row r="16" spans="1:41" x14ac:dyDescent="0.25">
      <c r="A16" s="1">
        <v>36</v>
      </c>
      <c r="B16" s="1" t="str">
        <v>DM-JZ9671</v>
      </c>
      <c r="C16" s="1" t="str">
        <f t="shared" si="23"/>
        <v>"DM-JZ9671"</v>
      </c>
      <c r="D16" s="1" t="str">
        <f>IF(B16="","","""" &amp;TEXT(Channel!N16/100000,"0.00000")&amp; """")</f>
        <v>"430.15000"</v>
      </c>
      <c r="E16" s="1" t="str">
        <f>IF(B16="","","""" &amp;TEXT(Channel!O16/100000,"0.00000")&amp; """")</f>
        <v>"434.15000"</v>
      </c>
      <c r="F16" s="1" t="str">
        <f>IF(B16="","",IF(Channel!M16="A","""" &amp;"A-Analog"&amp; """","""" &amp;"D-Digital"&amp; """"))</f>
        <v>"D-Digital"</v>
      </c>
      <c r="G16" s="1" t="str">
        <f>IF(B16="","",IF(Channel!M16="A","""" &amp;"Turbo"&amp; """","""" &amp;"Low"&amp; """"))</f>
        <v>"Low"</v>
      </c>
      <c r="H16" s="1" t="str">
        <f>IF(B16="","",IF(Channel!M16="A","""" &amp;"25K"&amp; """","""" &amp;"12.5K"&amp; """"))</f>
        <v>"12.5K"</v>
      </c>
      <c r="I16" s="1" t="str">
        <f t="shared" si="0"/>
        <v>"Off"</v>
      </c>
      <c r="J16" s="10" t="str">
        <f>IF(B16="","",IF(Channel!P16=0,"""" &amp;"Off"&amp; """","""" &amp;Channel!P16/100000&amp; """"))</f>
        <v>"Off"</v>
      </c>
      <c r="K16" s="1" t="str">
        <f>IF(B16="","",IF(Channel!M16="A","""" &amp;"Lokal"&amp; """","""" &amp;MID(B16,4,10)&amp; """"))</f>
        <v>"JZ9671"</v>
      </c>
      <c r="L16" s="1" t="str">
        <f>IF(A16="","",IF(Channel!M16="A",""""&amp;"Group Call"&amp;"""",""&amp;LOOKUP(MID(B16,4,10),Talkgroup!$J$2:$L$100)&amp;""))</f>
        <v>"Group Call"</v>
      </c>
      <c r="M16" s="1" t="str">
        <f>IF(A16="","",IF(MID(K16,2,5)="Lokal",""""&amp;"9"&amp;"""","""" &amp;LOOKUP(MID(B16,4,10),Talkgroup!$J$2:$K$100)&amp; """"))</f>
        <v>"29671"</v>
      </c>
      <c r="N16" s="1" t="str">
        <f>IF(B16="","",IF(MID(B16,4,2)="JZ",IF(MID(B16,4,4)="JZKD","""" &amp;Input!$D$6&amp; """","""" &amp;Input!$D$4&amp; """"),IF(MID(B16,4,2)="PB","""" &amp;Input!$D$5&amp; """",IF(MID(B16,4,2)="PC","""" &amp;Input!$D$5&amp; """","""" &amp;Input!$D$3&amp; """"))))</f>
        <v>"JZSIM"</v>
      </c>
      <c r="O16" s="1" t="str">
        <f>IF(B16="","",IF(Channel!M16="A","""" &amp;"Off"&amp; """","""" &amp;"Always"&amp; """"))</f>
        <v>"Always"</v>
      </c>
      <c r="P16" s="1" t="str">
        <f t="shared" si="1"/>
        <v>"Carrier"</v>
      </c>
      <c r="Q16" s="1" t="str">
        <f t="shared" si="2"/>
        <v>"Off"</v>
      </c>
      <c r="R16" s="1" t="str">
        <f t="shared" si="3"/>
        <v>"1"</v>
      </c>
      <c r="S16" s="1" t="str">
        <f t="shared" si="4"/>
        <v>"1"</v>
      </c>
      <c r="T16" s="1" t="str">
        <f t="shared" si="5"/>
        <v>"1"</v>
      </c>
      <c r="U16" s="1" t="str">
        <f t="shared" si="6"/>
        <v>"Off"</v>
      </c>
      <c r="V16" s="1" t="str">
        <f>IF(B16="","",""""&amp;IF(MID(B16,2,1)="M",Input!$H$6,IF(MID(B16,2,1)="L",Input!$N$5,Input!$K$5))&amp;"""")</f>
        <v>"10"</v>
      </c>
      <c r="W16" s="1" t="str">
        <f t="shared" si="7"/>
        <v>"2"</v>
      </c>
      <c r="X16" s="1" t="str">
        <f t="shared" si="8"/>
        <v>"None"</v>
      </c>
      <c r="Y16" s="1" t="str">
        <f t="shared" si="9"/>
        <v>"None"</v>
      </c>
      <c r="Z16" s="1" t="str">
        <f t="shared" si="10"/>
        <v>"Off"</v>
      </c>
      <c r="AA16" s="1" t="str">
        <f t="shared" si="11"/>
        <v>"Off"</v>
      </c>
      <c r="AB16" s="1" t="str">
        <f t="shared" si="12"/>
        <v>"Off"</v>
      </c>
      <c r="AC16" s="1" t="str">
        <f t="shared" si="13"/>
        <v>"Off"</v>
      </c>
      <c r="AD16" s="1" t="str">
        <f t="shared" si="14"/>
        <v>"Normal Encryption"</v>
      </c>
      <c r="AE16" s="1" t="str">
        <f t="shared" si="15"/>
        <v>"Off"</v>
      </c>
      <c r="AF16" s="1" t="str">
        <f t="shared" si="16"/>
        <v>"Off"</v>
      </c>
      <c r="AG16" s="1" t="str">
        <f t="shared" si="17"/>
        <v>"Off"</v>
      </c>
      <c r="AH16" s="1" t="str">
        <f t="shared" si="18"/>
        <v>"Off"</v>
      </c>
      <c r="AI16" s="1" t="str">
        <f>IF(B16="","",IF(Channel!M16="A","""" &amp;"88.5"&amp; """","""" &amp;"251.1"&amp; """"))</f>
        <v>"251.1"</v>
      </c>
      <c r="AJ16" s="1" t="str">
        <f t="shared" si="19"/>
        <v>"1"</v>
      </c>
      <c r="AK16" s="1" t="str">
        <f t="shared" si="20"/>
        <v>"Off"</v>
      </c>
      <c r="AL16" s="1" t="str">
        <f t="shared" si="21"/>
        <v>"Off"</v>
      </c>
      <c r="AM16" s="1">
        <f t="shared" ref="AM16" si="25">A16</f>
        <v>36</v>
      </c>
      <c r="AN16" s="1">
        <f t="shared" si="24"/>
        <v>15</v>
      </c>
      <c r="AO16" s="1" t="str">
        <f>IF(CH!A16="","","""" &amp;CH!AN16&amp; """" &amp;","&amp;"""" &amp;CH!B16&amp; """"&amp;","&amp;CH!D16&amp;","&amp;CH!E16&amp;","&amp;CH!F16&amp;","&amp;CH!G16&amp;","&amp;CH!H16&amp;","&amp;CH!I16&amp;","&amp;CH!J16&amp;","&amp;CH!K16&amp;","&amp;CH!L16&amp;","&amp;CH!M16&amp;","&amp;CH!N16&amp;","&amp;CH!O16&amp;","&amp;CH!P16&amp;","&amp;CH!Q16&amp;","&amp;CH!R16&amp;","&amp;CH!S16&amp;","&amp;CH!T16&amp;","&amp;CH!U16&amp;","&amp;CH!V16&amp;","&amp;CH!W16&amp;","&amp;CH!X16&amp;","&amp;CH!Y16&amp;","&amp;CH!Z16&amp;","&amp;CH!AA16&amp;","&amp;CH!AB16&amp;","&amp;CH!AC16&amp;","&amp;CH!AD16&amp;","&amp;CH!AE16&amp;","&amp;CH!AF16&amp;","&amp;CH!AG16&amp;","&amp;CH!AH16&amp;","&amp;CH!AI16&amp;","&amp;CH!AJ16&amp;","&amp;CH!AK16&amp;","&amp;CH!AL16)</f>
        <v>"15","DM-JZ9671","430.15000","434.15000","D-Digital","Low","12.5K","Off","Off","JZ9671","Group Call","29671","JZSIM","Always","Carrier","Off","1","1","1","Off","10","2","None","None","Off","Off","Off","Off","Normal Encryption","Off","Off","Off","Off","251.1","1","Off","Off"</v>
      </c>
    </row>
    <row r="17" spans="1:41" x14ac:dyDescent="0.25">
      <c r="A17" s="1">
        <v>37</v>
      </c>
      <c r="B17" s="1" t="str">
        <v>DM-JZKD</v>
      </c>
      <c r="C17" s="1" t="str">
        <f t="shared" si="23"/>
        <v>"DM-JZKD"</v>
      </c>
      <c r="D17" s="1" t="str">
        <f>IF(B17="","","""" &amp;TEXT(Channel!N17/100000,"0.00000")&amp; """")</f>
        <v>"430.15000"</v>
      </c>
      <c r="E17" s="1" t="str">
        <f>IF(B17="","","""" &amp;TEXT(Channel!O17/100000,"0.00000")&amp; """")</f>
        <v>"434.15000"</v>
      </c>
      <c r="F17" s="1" t="str">
        <f>IF(B17="","",IF(Channel!M17="A","""" &amp;"A-Analog"&amp; """","""" &amp;"D-Digital"&amp; """"))</f>
        <v>"D-Digital"</v>
      </c>
      <c r="G17" s="1" t="str">
        <f>IF(B17="","",IF(Channel!M17="A","""" &amp;"Turbo"&amp; """","""" &amp;"Low"&amp; """"))</f>
        <v>"Low"</v>
      </c>
      <c r="H17" s="1" t="str">
        <f>IF(B17="","",IF(Channel!M17="A","""" &amp;"25K"&amp; """","""" &amp;"12.5K"&amp; """"))</f>
        <v>"12.5K"</v>
      </c>
      <c r="I17" s="1" t="str">
        <f t="shared" si="0"/>
        <v>"Off"</v>
      </c>
      <c r="J17" s="10" t="str">
        <f>IF(B17="","",IF(Channel!P17=0,"""" &amp;"Off"&amp; """","""" &amp;Channel!P17/100000&amp; """"))</f>
        <v>"Off"</v>
      </c>
      <c r="K17" s="1" t="str">
        <f>IF(B17="","",IF(Channel!M17="A","""" &amp;"Lokal"&amp; """","""" &amp;MID(B17,4,10)&amp; """"))</f>
        <v>"JZKD"</v>
      </c>
      <c r="L17" s="1" t="str">
        <f>IF(A17="","",IF(Channel!M17="A",""""&amp;"Group Call"&amp;"""",""&amp;LOOKUP(MID(B17,4,10),Talkgroup!$J$2:$L$100)&amp;""))</f>
        <v>"Group Call"</v>
      </c>
      <c r="M17" s="1" t="str">
        <f>IF(A17="","",IF(MID(K17,2,5)="Lokal",""""&amp;"9"&amp;"""","""" &amp;LOOKUP(MID(B17,4,10),Talkgroup!$J$2:$K$100)&amp; """"))</f>
        <v>"5155"</v>
      </c>
      <c r="N17" s="1" t="str">
        <f>IF(B17="","",IF(MID(B17,4,2)="JZ",IF(MID(B17,4,4)="JZKD","""" &amp;Input!$D$6&amp; """","""" &amp;Input!$D$4&amp; """"),IF(MID(B17,4,2)="PB","""" &amp;Input!$D$5&amp; """",IF(MID(B17,4,2)="PC","""" &amp;Input!$D$5&amp; """","""" &amp;Input!$D$3&amp; """"))))</f>
        <v>"JZKRAP"</v>
      </c>
      <c r="O17" s="1" t="str">
        <f>IF(B17="","",IF(Channel!M17="A","""" &amp;"Off"&amp; """","""" &amp;"Always"&amp; """"))</f>
        <v>"Always"</v>
      </c>
      <c r="P17" s="1" t="str">
        <f t="shared" si="1"/>
        <v>"Carrier"</v>
      </c>
      <c r="Q17" s="1" t="str">
        <f t="shared" si="2"/>
        <v>"Off"</v>
      </c>
      <c r="R17" s="1" t="str">
        <f t="shared" si="3"/>
        <v>"1"</v>
      </c>
      <c r="S17" s="1" t="str">
        <f t="shared" si="4"/>
        <v>"1"</v>
      </c>
      <c r="T17" s="1" t="str">
        <f t="shared" si="5"/>
        <v>"1"</v>
      </c>
      <c r="U17" s="1" t="str">
        <f t="shared" si="6"/>
        <v>"Off"</v>
      </c>
      <c r="V17" s="1" t="str">
        <f>IF(B17="","",""""&amp;IF(MID(B17,2,1)="M",Input!$H$6,IF(MID(B17,2,1)="L",Input!$N$5,Input!$K$5))&amp;"""")</f>
        <v>"10"</v>
      </c>
      <c r="W17" s="1" t="str">
        <f t="shared" si="7"/>
        <v>"2"</v>
      </c>
      <c r="X17" s="1" t="str">
        <f t="shared" si="8"/>
        <v>"None"</v>
      </c>
      <c r="Y17" s="1" t="str">
        <f t="shared" si="9"/>
        <v>"None"</v>
      </c>
      <c r="Z17" s="1" t="str">
        <f t="shared" si="10"/>
        <v>"Off"</v>
      </c>
      <c r="AA17" s="1" t="str">
        <f t="shared" si="11"/>
        <v>"Off"</v>
      </c>
      <c r="AB17" s="1" t="str">
        <f t="shared" si="12"/>
        <v>"Off"</v>
      </c>
      <c r="AC17" s="1" t="str">
        <f t="shared" si="13"/>
        <v>"Off"</v>
      </c>
      <c r="AD17" s="1" t="str">
        <f t="shared" si="14"/>
        <v>"Normal Encryption"</v>
      </c>
      <c r="AE17" s="1" t="str">
        <f t="shared" si="15"/>
        <v>"Off"</v>
      </c>
      <c r="AF17" s="1" t="str">
        <f t="shared" si="16"/>
        <v>"Off"</v>
      </c>
      <c r="AG17" s="1" t="str">
        <f t="shared" si="17"/>
        <v>"Off"</v>
      </c>
      <c r="AH17" s="1" t="str">
        <f t="shared" si="18"/>
        <v>"Off"</v>
      </c>
      <c r="AI17" s="1" t="str">
        <f>IF(B17="","",IF(Channel!M17="A","""" &amp;"88.5"&amp; """","""" &amp;"251.1"&amp; """"))</f>
        <v>"251.1"</v>
      </c>
      <c r="AJ17" s="1" t="str">
        <f t="shared" si="19"/>
        <v>"1"</v>
      </c>
      <c r="AK17" s="1" t="str">
        <f t="shared" si="20"/>
        <v>"Off"</v>
      </c>
      <c r="AL17" s="1" t="str">
        <f t="shared" si="21"/>
        <v>"Off"</v>
      </c>
      <c r="AM17" s="1">
        <f t="shared" ref="AM17" si="26">A17</f>
        <v>37</v>
      </c>
      <c r="AN17" s="1">
        <f t="shared" si="24"/>
        <v>16</v>
      </c>
      <c r="AO17" s="1" t="str">
        <f>IF(CH!A17="","","""" &amp;CH!AN17&amp; """" &amp;","&amp;"""" &amp;CH!B17&amp; """"&amp;","&amp;CH!D17&amp;","&amp;CH!E17&amp;","&amp;CH!F17&amp;","&amp;CH!G17&amp;","&amp;CH!H17&amp;","&amp;CH!I17&amp;","&amp;CH!J17&amp;","&amp;CH!K17&amp;","&amp;CH!L17&amp;","&amp;CH!M17&amp;","&amp;CH!N17&amp;","&amp;CH!O17&amp;","&amp;CH!P17&amp;","&amp;CH!Q17&amp;","&amp;CH!R17&amp;","&amp;CH!S17&amp;","&amp;CH!T17&amp;","&amp;CH!U17&amp;","&amp;CH!V17&amp;","&amp;CH!W17&amp;","&amp;CH!X17&amp;","&amp;CH!Y17&amp;","&amp;CH!Z17&amp;","&amp;CH!AA17&amp;","&amp;CH!AB17&amp;","&amp;CH!AC17&amp;","&amp;CH!AD17&amp;","&amp;CH!AE17&amp;","&amp;CH!AF17&amp;","&amp;CH!AG17&amp;","&amp;CH!AH17&amp;","&amp;CH!AI17&amp;","&amp;CH!AJ17&amp;","&amp;CH!AK17&amp;","&amp;CH!AL17)</f>
        <v>"16","DM-JZKD","430.15000","434.15000","D-Digital","Low","12.5K","Off","Off","JZKD","Group Call","5155","JZKRAP","Always","Carrier","Off","1","1","1","Off","10","2","None","None","Off","Off","Off","Off","Normal Encryption","Off","Off","Off","Off","251.1","1","Off","Off"</v>
      </c>
    </row>
    <row r="18" spans="1:41" x14ac:dyDescent="0.25">
      <c r="A18" s="1">
        <v>38</v>
      </c>
      <c r="B18" s="1" t="str">
        <v>DM-PB</v>
      </c>
      <c r="C18" s="1" t="str">
        <f t="shared" si="23"/>
        <v>"DM-PB"</v>
      </c>
      <c r="D18" s="1" t="str">
        <f>IF(B18="","","""" &amp;TEXT(Channel!N18/100000,"0.00000")&amp; """")</f>
        <v>"430.15000"</v>
      </c>
      <c r="E18" s="1" t="str">
        <f>IF(B18="","","""" &amp;TEXT(Channel!O18/100000,"0.00000")&amp; """")</f>
        <v>"434.15000"</v>
      </c>
      <c r="F18" s="1" t="str">
        <f>IF(B18="","",IF(Channel!M18="A","""" &amp;"A-Analog"&amp; """","""" &amp;"D-Digital"&amp; """"))</f>
        <v>"D-Digital"</v>
      </c>
      <c r="G18" s="1" t="str">
        <f>IF(B18="","",IF(Channel!M18="A","""" &amp;"Turbo"&amp; """","""" &amp;"Low"&amp; """"))</f>
        <v>"Low"</v>
      </c>
      <c r="H18" s="1" t="str">
        <f>IF(B18="","",IF(Channel!M18="A","""" &amp;"25K"&amp; """","""" &amp;"12.5K"&amp; """"))</f>
        <v>"12.5K"</v>
      </c>
      <c r="I18" s="1" t="str">
        <f t="shared" si="0"/>
        <v>"Off"</v>
      </c>
      <c r="J18" s="10" t="str">
        <f>IF(B18="","",IF(Channel!P18=0,"""" &amp;"Off"&amp; """","""" &amp;Channel!P18/100000&amp; """"))</f>
        <v>"Off"</v>
      </c>
      <c r="K18" s="1" t="str">
        <f>IF(B18="","",IF(Channel!M18="A","""" &amp;"Lokal"&amp; """","""" &amp;MID(B18,4,10)&amp; """"))</f>
        <v>"PB"</v>
      </c>
      <c r="L18" s="1" t="str">
        <f>IF(A18="","",IF(Channel!M18="A",""""&amp;"Group Call"&amp;"""",""&amp;LOOKUP(MID(B18,4,10),Talkgroup!$J$2:$L$100)&amp;""))</f>
        <v>"Group Call"</v>
      </c>
      <c r="M18" s="1" t="str">
        <f>IF(A18="","",IF(MID(K18,2,5)="Lokal",""""&amp;"9"&amp;"""","""" &amp;LOOKUP(MID(B18,4,10),Talkgroup!$J$2:$K$100)&amp; """"))</f>
        <v>"999"</v>
      </c>
      <c r="N18" s="1" t="str">
        <f>IF(B18="","",IF(MID(B18,4,2)="JZ",IF(MID(B18,4,4)="JZKD","""" &amp;Input!$D$6&amp; """","""" &amp;Input!$D$4&amp; """"),IF(MID(B18,4,2)="PB","""" &amp;Input!$D$5&amp; """",IF(MID(B18,4,2)="PC","""" &amp;Input!$D$5&amp; """","""" &amp;Input!$D$3&amp; """"))))</f>
        <v>"K2PI"</v>
      </c>
      <c r="O18" s="1" t="str">
        <f>IF(B18="","",IF(Channel!M18="A","""" &amp;"Off"&amp; """","""" &amp;"Always"&amp; """"))</f>
        <v>"Always"</v>
      </c>
      <c r="P18" s="1" t="str">
        <f t="shared" si="1"/>
        <v>"Carrier"</v>
      </c>
      <c r="Q18" s="1" t="str">
        <f t="shared" si="2"/>
        <v>"Off"</v>
      </c>
      <c r="R18" s="1" t="str">
        <f t="shared" si="3"/>
        <v>"1"</v>
      </c>
      <c r="S18" s="1" t="str">
        <f t="shared" si="4"/>
        <v>"1"</v>
      </c>
      <c r="T18" s="1" t="str">
        <f t="shared" si="5"/>
        <v>"1"</v>
      </c>
      <c r="U18" s="1" t="str">
        <f t="shared" si="6"/>
        <v>"Off"</v>
      </c>
      <c r="V18" s="1" t="str">
        <f>IF(B18="","",""""&amp;IF(MID(B18,2,1)="M",Input!$H$6,IF(MID(B18,2,1)="L",Input!$N$5,Input!$K$5))&amp;"""")</f>
        <v>"10"</v>
      </c>
      <c r="W18" s="1" t="str">
        <f t="shared" si="7"/>
        <v>"2"</v>
      </c>
      <c r="X18" s="1" t="str">
        <f t="shared" si="8"/>
        <v>"None"</v>
      </c>
      <c r="Y18" s="1" t="str">
        <f t="shared" si="9"/>
        <v>"None"</v>
      </c>
      <c r="Z18" s="1" t="str">
        <f t="shared" si="10"/>
        <v>"Off"</v>
      </c>
      <c r="AA18" s="1" t="str">
        <f t="shared" si="11"/>
        <v>"Off"</v>
      </c>
      <c r="AB18" s="1" t="str">
        <f t="shared" si="12"/>
        <v>"Off"</v>
      </c>
      <c r="AC18" s="1" t="str">
        <f t="shared" si="13"/>
        <v>"Off"</v>
      </c>
      <c r="AD18" s="1" t="str">
        <f t="shared" si="14"/>
        <v>"Normal Encryption"</v>
      </c>
      <c r="AE18" s="1" t="str">
        <f t="shared" si="15"/>
        <v>"Off"</v>
      </c>
      <c r="AF18" s="1" t="str">
        <f t="shared" si="16"/>
        <v>"Off"</v>
      </c>
      <c r="AG18" s="1" t="str">
        <f t="shared" si="17"/>
        <v>"Off"</v>
      </c>
      <c r="AH18" s="1" t="str">
        <f t="shared" si="18"/>
        <v>"Off"</v>
      </c>
      <c r="AI18" s="1" t="str">
        <f>IF(B18="","",IF(Channel!M18="A","""" &amp;"88.5"&amp; """","""" &amp;"251.1"&amp; """"))</f>
        <v>"251.1"</v>
      </c>
      <c r="AJ18" s="1" t="str">
        <f t="shared" si="19"/>
        <v>"1"</v>
      </c>
      <c r="AK18" s="1" t="str">
        <f t="shared" si="20"/>
        <v>"Off"</v>
      </c>
      <c r="AL18" s="1" t="str">
        <f t="shared" si="21"/>
        <v>"Off"</v>
      </c>
      <c r="AM18" s="1">
        <f t="shared" si="22"/>
        <v>38</v>
      </c>
      <c r="AN18" s="1">
        <f t="shared" si="24"/>
        <v>17</v>
      </c>
      <c r="AO18" s="1" t="str">
        <f>IF(CH!A18="","","""" &amp;CH!AN18&amp; """" &amp;","&amp;"""" &amp;CH!B18&amp; """"&amp;","&amp;CH!D18&amp;","&amp;CH!E18&amp;","&amp;CH!F18&amp;","&amp;CH!G18&amp;","&amp;CH!H18&amp;","&amp;CH!I18&amp;","&amp;CH!J18&amp;","&amp;CH!K18&amp;","&amp;CH!L18&amp;","&amp;CH!M18&amp;","&amp;CH!N18&amp;","&amp;CH!O18&amp;","&amp;CH!P18&amp;","&amp;CH!Q18&amp;","&amp;CH!R18&amp;","&amp;CH!S18&amp;","&amp;CH!T18&amp;","&amp;CH!U18&amp;","&amp;CH!V18&amp;","&amp;CH!W18&amp;","&amp;CH!X18&amp;","&amp;CH!Y18&amp;","&amp;CH!Z18&amp;","&amp;CH!AA18&amp;","&amp;CH!AB18&amp;","&amp;CH!AC18&amp;","&amp;CH!AD18&amp;","&amp;CH!AE18&amp;","&amp;CH!AF18&amp;","&amp;CH!AG18&amp;","&amp;CH!AH18&amp;","&amp;CH!AI18&amp;","&amp;CH!AJ18&amp;","&amp;CH!AK18&amp;","&amp;CH!AL18)</f>
        <v>"17","DM-PB","430.15000","434.15000","D-Digital","Low","12.5K","Off","Off","PB","Group Call","999","K2PI","Always","Carrier","Off","1","1","1","Off","10","2","None","None","Off","Off","Off","Off","Normal Encryption","Off","Off","Off","Off","251.1","1","Off","Off"</v>
      </c>
    </row>
    <row r="19" spans="1:41" x14ac:dyDescent="0.25">
      <c r="A19" s="1">
        <v>39</v>
      </c>
      <c r="B19" s="1" t="str">
        <v>DM-PB12</v>
      </c>
      <c r="C19" s="1" t="str">
        <f t="shared" si="23"/>
        <v>"DM-PB12"</v>
      </c>
      <c r="D19" s="1" t="str">
        <f>IF(B19="","","""" &amp;TEXT(Channel!N19/100000,"0.00000")&amp; """")</f>
        <v>"430.15000"</v>
      </c>
      <c r="E19" s="1" t="str">
        <f>IF(B19="","","""" &amp;TEXT(Channel!O19/100000,"0.00000")&amp; """")</f>
        <v>"434.15000"</v>
      </c>
      <c r="F19" s="1" t="str">
        <f>IF(B19="","",IF(Channel!M19="A","""" &amp;"A-Analog"&amp; """","""" &amp;"D-Digital"&amp; """"))</f>
        <v>"D-Digital"</v>
      </c>
      <c r="G19" s="1" t="str">
        <f>IF(B19="","",IF(Channel!M19="A","""" &amp;"Turbo"&amp; """","""" &amp;"Low"&amp; """"))</f>
        <v>"Low"</v>
      </c>
      <c r="H19" s="1" t="str">
        <f>IF(B19="","",IF(Channel!M19="A","""" &amp;"25K"&amp; """","""" &amp;"12.5K"&amp; """"))</f>
        <v>"12.5K"</v>
      </c>
      <c r="I19" s="1" t="str">
        <f t="shared" si="0"/>
        <v>"Off"</v>
      </c>
      <c r="J19" s="10" t="str">
        <f>IF(B19="","",IF(Channel!P19=0,"""" &amp;"Off"&amp; """","""" &amp;Channel!P19/100000&amp; """"))</f>
        <v>"Off"</v>
      </c>
      <c r="K19" s="1" t="str">
        <f>IF(B19="","",IF(Channel!M19="A","""" &amp;"Lokal"&amp; """","""" &amp;MID(B19,4,10)&amp; """"))</f>
        <v>"PB12"</v>
      </c>
      <c r="L19" s="1" t="str">
        <f>IF(A19="","",IF(Channel!M19="A",""""&amp;"Group Call"&amp;"""",""&amp;LOOKUP(MID(B19,4,10),Talkgroup!$J$2:$L$100)&amp;""))</f>
        <v>"Group Call"</v>
      </c>
      <c r="M19" s="1" t="str">
        <f>IF(A19="","",IF(MID(K19,2,5)="Lokal",""""&amp;"9"&amp;"""","""" &amp;LOOKUP(MID(B19,4,10),Talkgroup!$J$2:$K$100)&amp; """"))</f>
        <v>"9912"</v>
      </c>
      <c r="N19" s="1" t="str">
        <f>IF(B19="","",IF(MID(B19,4,2)="JZ",IF(MID(B19,4,4)="JZKD","""" &amp;Input!$D$6&amp; """","""" &amp;Input!$D$4&amp; """"),IF(MID(B19,4,2)="PB","""" &amp;Input!$D$5&amp; """",IF(MID(B19,4,2)="PC","""" &amp;Input!$D$5&amp; """","""" &amp;Input!$D$3&amp; """"))))</f>
        <v>"K2PI"</v>
      </c>
      <c r="O19" s="1" t="str">
        <f>IF(B19="","",IF(Channel!M19="A","""" &amp;"Off"&amp; """","""" &amp;"Always"&amp; """"))</f>
        <v>"Always"</v>
      </c>
      <c r="P19" s="1" t="str">
        <f t="shared" si="1"/>
        <v>"Carrier"</v>
      </c>
      <c r="Q19" s="1" t="str">
        <f t="shared" si="2"/>
        <v>"Off"</v>
      </c>
      <c r="R19" s="1" t="str">
        <f t="shared" si="3"/>
        <v>"1"</v>
      </c>
      <c r="S19" s="1" t="str">
        <f t="shared" si="4"/>
        <v>"1"</v>
      </c>
      <c r="T19" s="1" t="str">
        <f t="shared" si="5"/>
        <v>"1"</v>
      </c>
      <c r="U19" s="1" t="str">
        <f t="shared" si="6"/>
        <v>"Off"</v>
      </c>
      <c r="V19" s="1" t="str">
        <f>IF(B19="","",""""&amp;IF(MID(B19,2,1)="M",Input!$H$6,IF(MID(B19,2,1)="L",Input!$N$5,Input!$K$5))&amp;"""")</f>
        <v>"10"</v>
      </c>
      <c r="W19" s="1" t="str">
        <f t="shared" si="7"/>
        <v>"2"</v>
      </c>
      <c r="X19" s="1" t="str">
        <f t="shared" si="8"/>
        <v>"None"</v>
      </c>
      <c r="Y19" s="1" t="str">
        <f t="shared" si="9"/>
        <v>"None"</v>
      </c>
      <c r="Z19" s="1" t="str">
        <f t="shared" si="10"/>
        <v>"Off"</v>
      </c>
      <c r="AA19" s="1" t="str">
        <f t="shared" si="11"/>
        <v>"Off"</v>
      </c>
      <c r="AB19" s="1" t="str">
        <f t="shared" si="12"/>
        <v>"Off"</v>
      </c>
      <c r="AC19" s="1" t="str">
        <f t="shared" si="13"/>
        <v>"Off"</v>
      </c>
      <c r="AD19" s="1" t="str">
        <f t="shared" si="14"/>
        <v>"Normal Encryption"</v>
      </c>
      <c r="AE19" s="1" t="str">
        <f t="shared" si="15"/>
        <v>"Off"</v>
      </c>
      <c r="AF19" s="1" t="str">
        <f t="shared" si="16"/>
        <v>"Off"</v>
      </c>
      <c r="AG19" s="1" t="str">
        <f t="shared" si="17"/>
        <v>"Off"</v>
      </c>
      <c r="AH19" s="1" t="str">
        <f t="shared" si="18"/>
        <v>"Off"</v>
      </c>
      <c r="AI19" s="1" t="str">
        <f>IF(B19="","",IF(Channel!M19="A","""" &amp;"88.5"&amp; """","""" &amp;"251.1"&amp; """"))</f>
        <v>"251.1"</v>
      </c>
      <c r="AJ19" s="1" t="str">
        <f t="shared" si="19"/>
        <v>"1"</v>
      </c>
      <c r="AK19" s="1" t="str">
        <f t="shared" si="20"/>
        <v>"Off"</v>
      </c>
      <c r="AL19" s="1" t="str">
        <f t="shared" si="21"/>
        <v>"Off"</v>
      </c>
      <c r="AM19" s="1">
        <f t="shared" si="22"/>
        <v>39</v>
      </c>
      <c r="AN19" s="1">
        <f t="shared" si="24"/>
        <v>18</v>
      </c>
      <c r="AO19" s="1" t="str">
        <f>IF(CH!A19="","","""" &amp;CH!AN19&amp; """" &amp;","&amp;"""" &amp;CH!B19&amp; """"&amp;","&amp;CH!D19&amp;","&amp;CH!E19&amp;","&amp;CH!F19&amp;","&amp;CH!G19&amp;","&amp;CH!H19&amp;","&amp;CH!I19&amp;","&amp;CH!J19&amp;","&amp;CH!K19&amp;","&amp;CH!L19&amp;","&amp;CH!M19&amp;","&amp;CH!N19&amp;","&amp;CH!O19&amp;","&amp;CH!P19&amp;","&amp;CH!Q19&amp;","&amp;CH!R19&amp;","&amp;CH!S19&amp;","&amp;CH!T19&amp;","&amp;CH!U19&amp;","&amp;CH!V19&amp;","&amp;CH!W19&amp;","&amp;CH!X19&amp;","&amp;CH!Y19&amp;","&amp;CH!Z19&amp;","&amp;CH!AA19&amp;","&amp;CH!AB19&amp;","&amp;CH!AC19&amp;","&amp;CH!AD19&amp;","&amp;CH!AE19&amp;","&amp;CH!AF19&amp;","&amp;CH!AG19&amp;","&amp;CH!AH19&amp;","&amp;CH!AI19&amp;","&amp;CH!AJ19&amp;","&amp;CH!AK19&amp;","&amp;CH!AL19)</f>
        <v>"18","DM-PB12","430.15000","434.15000","D-Digital","Low","12.5K","Off","Off","PB12","Group Call","9912","K2PI","Always","Carrier","Off","1","1","1","Off","10","2","None","None","Off","Off","Off","Off","Normal Encryption","Off","Off","Off","Off","251.1","1","Off","Off"</v>
      </c>
    </row>
    <row r="20" spans="1:41" x14ac:dyDescent="0.25">
      <c r="A20" s="1">
        <v>40</v>
      </c>
      <c r="B20" s="1" t="str">
        <v>DM-PB1273</v>
      </c>
      <c r="C20" s="1" t="str">
        <f t="shared" si="23"/>
        <v>"DM-PB1273"</v>
      </c>
      <c r="D20" s="1" t="str">
        <f>IF(B20="","","""" &amp;TEXT(Channel!N20/100000,"0.00000")&amp; """")</f>
        <v>"430.15000"</v>
      </c>
      <c r="E20" s="1" t="str">
        <f>IF(B20="","","""" &amp;TEXT(Channel!O20/100000,"0.00000")&amp; """")</f>
        <v>"434.15000"</v>
      </c>
      <c r="F20" s="1" t="str">
        <f>IF(B20="","",IF(Channel!M20="A","""" &amp;"A-Analog"&amp; """","""" &amp;"D-Digital"&amp; """"))</f>
        <v>"D-Digital"</v>
      </c>
      <c r="G20" s="1" t="str">
        <f>IF(B20="","",IF(Channel!M20="A","""" &amp;"Turbo"&amp; """","""" &amp;"Low"&amp; """"))</f>
        <v>"Low"</v>
      </c>
      <c r="H20" s="1" t="str">
        <f>IF(B20="","",IF(Channel!M20="A","""" &amp;"25K"&amp; """","""" &amp;"12.5K"&amp; """"))</f>
        <v>"12.5K"</v>
      </c>
      <c r="I20" s="1" t="str">
        <f t="shared" si="0"/>
        <v>"Off"</v>
      </c>
      <c r="J20" s="10" t="str">
        <f>IF(B20="","",IF(Channel!P20=0,"""" &amp;"Off"&amp; """","""" &amp;Channel!P20/100000&amp; """"))</f>
        <v>"Off"</v>
      </c>
      <c r="K20" s="1" t="str">
        <f>IF(B20="","",IF(Channel!M20="A","""" &amp;"Lokal"&amp; """","""" &amp;MID(B20,4,10)&amp; """"))</f>
        <v>"PB1273"</v>
      </c>
      <c r="L20" s="1" t="str">
        <f>IF(A20="","",IF(Channel!M20="A",""""&amp;"Group Call"&amp;"""",""&amp;LOOKUP(MID(B20,4,10),Talkgroup!$J$2:$L$100)&amp;""))</f>
        <v>"Group Call"</v>
      </c>
      <c r="M20" s="1" t="str">
        <f>IF(A20="","",IF(MID(K20,2,5)="Lokal",""""&amp;"9"&amp;"""","""" &amp;LOOKUP(MID(B20,4,10),Talkgroup!$J$2:$K$100)&amp; """"))</f>
        <v>"991273"</v>
      </c>
      <c r="N20" s="1" t="str">
        <f>IF(B20="","",IF(MID(B20,4,2)="JZ",IF(MID(B20,4,4)="JZKD","""" &amp;Input!$D$6&amp; """","""" &amp;Input!$D$4&amp; """"),IF(MID(B20,4,2)="PB","""" &amp;Input!$D$5&amp; """",IF(MID(B20,4,2)="PC","""" &amp;Input!$D$5&amp; """","""" &amp;Input!$D$3&amp; """"))))</f>
        <v>"K2PI"</v>
      </c>
      <c r="O20" s="1" t="str">
        <f>IF(B20="","",IF(Channel!M20="A","""" &amp;"Off"&amp; """","""" &amp;"Always"&amp; """"))</f>
        <v>"Always"</v>
      </c>
      <c r="P20" s="1" t="str">
        <f t="shared" si="1"/>
        <v>"Carrier"</v>
      </c>
      <c r="Q20" s="1" t="str">
        <f t="shared" si="2"/>
        <v>"Off"</v>
      </c>
      <c r="R20" s="1" t="str">
        <f t="shared" si="3"/>
        <v>"1"</v>
      </c>
      <c r="S20" s="1" t="str">
        <f t="shared" si="4"/>
        <v>"1"</v>
      </c>
      <c r="T20" s="1" t="str">
        <f t="shared" si="5"/>
        <v>"1"</v>
      </c>
      <c r="U20" s="1" t="str">
        <f t="shared" si="6"/>
        <v>"Off"</v>
      </c>
      <c r="V20" s="1" t="str">
        <f>IF(B20="","",""""&amp;IF(MID(B20,2,1)="M",Input!$H$6,IF(MID(B20,2,1)="L",Input!$N$5,Input!$K$5))&amp;"""")</f>
        <v>"10"</v>
      </c>
      <c r="W20" s="1" t="str">
        <f t="shared" si="7"/>
        <v>"2"</v>
      </c>
      <c r="X20" s="1" t="str">
        <f t="shared" si="8"/>
        <v>"None"</v>
      </c>
      <c r="Y20" s="1" t="str">
        <f t="shared" si="9"/>
        <v>"None"</v>
      </c>
      <c r="Z20" s="1" t="str">
        <f t="shared" si="10"/>
        <v>"Off"</v>
      </c>
      <c r="AA20" s="1" t="str">
        <f t="shared" si="11"/>
        <v>"Off"</v>
      </c>
      <c r="AB20" s="1" t="str">
        <f t="shared" si="12"/>
        <v>"Off"</v>
      </c>
      <c r="AC20" s="1" t="str">
        <f t="shared" si="13"/>
        <v>"Off"</v>
      </c>
      <c r="AD20" s="1" t="str">
        <f t="shared" si="14"/>
        <v>"Normal Encryption"</v>
      </c>
      <c r="AE20" s="1" t="str">
        <f t="shared" si="15"/>
        <v>"Off"</v>
      </c>
      <c r="AF20" s="1" t="str">
        <f t="shared" si="16"/>
        <v>"Off"</v>
      </c>
      <c r="AG20" s="1" t="str">
        <f t="shared" si="17"/>
        <v>"Off"</v>
      </c>
      <c r="AH20" s="1" t="str">
        <f t="shared" si="18"/>
        <v>"Off"</v>
      </c>
      <c r="AI20" s="1" t="str">
        <f>IF(B20="","",IF(Channel!M20="A","""" &amp;"88.5"&amp; """","""" &amp;"251.1"&amp; """"))</f>
        <v>"251.1"</v>
      </c>
      <c r="AJ20" s="1" t="str">
        <f t="shared" si="19"/>
        <v>"1"</v>
      </c>
      <c r="AK20" s="1" t="str">
        <f t="shared" si="20"/>
        <v>"Off"</v>
      </c>
      <c r="AL20" s="1" t="str">
        <f t="shared" si="21"/>
        <v>"Off"</v>
      </c>
      <c r="AM20" s="1">
        <f t="shared" si="22"/>
        <v>40</v>
      </c>
      <c r="AN20" s="1">
        <f t="shared" si="24"/>
        <v>19</v>
      </c>
      <c r="AO20" s="1" t="str">
        <f>IF(CH!A20="","","""" &amp;CH!AN20&amp; """" &amp;","&amp;"""" &amp;CH!B20&amp; """"&amp;","&amp;CH!D20&amp;","&amp;CH!E20&amp;","&amp;CH!F20&amp;","&amp;CH!G20&amp;","&amp;CH!H20&amp;","&amp;CH!I20&amp;","&amp;CH!J20&amp;","&amp;CH!K20&amp;","&amp;CH!L20&amp;","&amp;CH!M20&amp;","&amp;CH!N20&amp;","&amp;CH!O20&amp;","&amp;CH!P20&amp;","&amp;CH!Q20&amp;","&amp;CH!R20&amp;","&amp;CH!S20&amp;","&amp;CH!T20&amp;","&amp;CH!U20&amp;","&amp;CH!V20&amp;","&amp;CH!W20&amp;","&amp;CH!X20&amp;","&amp;CH!Y20&amp;","&amp;CH!Z20&amp;","&amp;CH!AA20&amp;","&amp;CH!AB20&amp;","&amp;CH!AC20&amp;","&amp;CH!AD20&amp;","&amp;CH!AE20&amp;","&amp;CH!AF20&amp;","&amp;CH!AG20&amp;","&amp;CH!AH20&amp;","&amp;CH!AI20&amp;","&amp;CH!AJ20&amp;","&amp;CH!AK20&amp;","&amp;CH!AL20)</f>
        <v>"19","DM-PB1273","430.15000","434.15000","D-Digital","Low","12.5K","Off","Off","PB1273","Group Call","991273","K2PI","Always","Carrier","Off","1","1","1","Off","10","2","None","None","Off","Off","Off","Off","Normal Encryption","Off","Off","Off","Off","251.1","1","Off","Off"</v>
      </c>
    </row>
    <row r="21" spans="1:41" x14ac:dyDescent="0.25">
      <c r="A21" s="1">
        <v>41</v>
      </c>
      <c r="B21" s="1" t="str">
        <v>DM-PB14</v>
      </c>
      <c r="C21" s="1" t="str">
        <f t="shared" si="23"/>
        <v>"DM-PB14"</v>
      </c>
      <c r="D21" s="1" t="str">
        <f>IF(B21="","","""" &amp;TEXT(Channel!N21/100000,"0.00000")&amp; """")</f>
        <v>"430.15000"</v>
      </c>
      <c r="E21" s="1" t="str">
        <f>IF(B21="","","""" &amp;TEXT(Channel!O21/100000,"0.00000")&amp; """")</f>
        <v>"434.15000"</v>
      </c>
      <c r="F21" s="1" t="str">
        <f>IF(B21="","",IF(Channel!M21="A","""" &amp;"A-Analog"&amp; """","""" &amp;"D-Digital"&amp; """"))</f>
        <v>"D-Digital"</v>
      </c>
      <c r="G21" s="1" t="str">
        <f>IF(B21="","",IF(Channel!M21="A","""" &amp;"Turbo"&amp; """","""" &amp;"Low"&amp; """"))</f>
        <v>"Low"</v>
      </c>
      <c r="H21" s="1" t="str">
        <f>IF(B21="","",IF(Channel!M21="A","""" &amp;"25K"&amp; """","""" &amp;"12.5K"&amp; """"))</f>
        <v>"12.5K"</v>
      </c>
      <c r="I21" s="1" t="str">
        <f t="shared" si="0"/>
        <v>"Off"</v>
      </c>
      <c r="J21" s="10" t="str">
        <f>IF(B21="","",IF(Channel!P21=0,"""" &amp;"Off"&amp; """","""" &amp;Channel!P21/100000&amp; """"))</f>
        <v>"Off"</v>
      </c>
      <c r="K21" s="1" t="str">
        <f>IF(B21="","",IF(Channel!M21="A","""" &amp;"Lokal"&amp; """","""" &amp;MID(B21,4,10)&amp; """"))</f>
        <v>"PB14"</v>
      </c>
      <c r="L21" s="1" t="str">
        <f>IF(A21="","",IF(Channel!M21="A",""""&amp;"Group Call"&amp;"""",""&amp;LOOKUP(MID(B21,4,10),Talkgroup!$J$2:$L$100)&amp;""))</f>
        <v>"Group Call"</v>
      </c>
      <c r="M21" s="1" t="str">
        <f>IF(A21="","",IF(MID(K21,2,5)="Lokal",""""&amp;"9"&amp;"""","""" &amp;LOOKUP(MID(B21,4,10),Talkgroup!$J$2:$K$100)&amp; """"))</f>
        <v>"9914"</v>
      </c>
      <c r="N21" s="1" t="str">
        <f>IF(B21="","",IF(MID(B21,4,2)="JZ",IF(MID(B21,4,4)="JZKD","""" &amp;Input!$D$6&amp; """","""" &amp;Input!$D$4&amp; """"),IF(MID(B21,4,2)="PB","""" &amp;Input!$D$5&amp; """",IF(MID(B21,4,2)="PC","""" &amp;Input!$D$5&amp; """","""" &amp;Input!$D$3&amp; """"))))</f>
        <v>"K2PI"</v>
      </c>
      <c r="O21" s="1" t="str">
        <f>IF(B21="","",IF(Channel!M21="A","""" &amp;"Off"&amp; """","""" &amp;"Always"&amp; """"))</f>
        <v>"Always"</v>
      </c>
      <c r="P21" s="1" t="str">
        <f t="shared" si="1"/>
        <v>"Carrier"</v>
      </c>
      <c r="Q21" s="1" t="str">
        <f t="shared" si="2"/>
        <v>"Off"</v>
      </c>
      <c r="R21" s="1" t="str">
        <f t="shared" si="3"/>
        <v>"1"</v>
      </c>
      <c r="S21" s="1" t="str">
        <f t="shared" si="4"/>
        <v>"1"</v>
      </c>
      <c r="T21" s="1" t="str">
        <f t="shared" si="5"/>
        <v>"1"</v>
      </c>
      <c r="U21" s="1" t="str">
        <f t="shared" si="6"/>
        <v>"Off"</v>
      </c>
      <c r="V21" s="1" t="str">
        <f>IF(B21="","",""""&amp;IF(MID(B21,2,1)="M",Input!$H$6,IF(MID(B21,2,1)="L",Input!$N$5,Input!$K$5))&amp;"""")</f>
        <v>"10"</v>
      </c>
      <c r="W21" s="1" t="str">
        <f t="shared" si="7"/>
        <v>"2"</v>
      </c>
      <c r="X21" s="1" t="str">
        <f t="shared" si="8"/>
        <v>"None"</v>
      </c>
      <c r="Y21" s="1" t="str">
        <f t="shared" si="9"/>
        <v>"None"</v>
      </c>
      <c r="Z21" s="1" t="str">
        <f t="shared" si="10"/>
        <v>"Off"</v>
      </c>
      <c r="AA21" s="1" t="str">
        <f t="shared" si="11"/>
        <v>"Off"</v>
      </c>
      <c r="AB21" s="1" t="str">
        <f t="shared" si="12"/>
        <v>"Off"</v>
      </c>
      <c r="AC21" s="1" t="str">
        <f t="shared" si="13"/>
        <v>"Off"</v>
      </c>
      <c r="AD21" s="1" t="str">
        <f t="shared" si="14"/>
        <v>"Normal Encryption"</v>
      </c>
      <c r="AE21" s="1" t="str">
        <f t="shared" si="15"/>
        <v>"Off"</v>
      </c>
      <c r="AF21" s="1" t="str">
        <f t="shared" si="16"/>
        <v>"Off"</v>
      </c>
      <c r="AG21" s="1" t="str">
        <f t="shared" si="17"/>
        <v>"Off"</v>
      </c>
      <c r="AH21" s="1" t="str">
        <f t="shared" si="18"/>
        <v>"Off"</v>
      </c>
      <c r="AI21" s="1" t="str">
        <f>IF(B21="","",IF(Channel!M21="A","""" &amp;"88.5"&amp; """","""" &amp;"251.1"&amp; """"))</f>
        <v>"251.1"</v>
      </c>
      <c r="AJ21" s="1" t="str">
        <f t="shared" si="19"/>
        <v>"1"</v>
      </c>
      <c r="AK21" s="1" t="str">
        <f t="shared" si="20"/>
        <v>"Off"</v>
      </c>
      <c r="AL21" s="1" t="str">
        <f t="shared" si="21"/>
        <v>"Off"</v>
      </c>
      <c r="AM21" s="1">
        <f t="shared" si="22"/>
        <v>41</v>
      </c>
      <c r="AN21" s="1">
        <f t="shared" si="24"/>
        <v>20</v>
      </c>
      <c r="AO21" s="1" t="str">
        <f>IF(CH!A21="","","""" &amp;CH!AN21&amp; """" &amp;","&amp;"""" &amp;CH!B21&amp; """"&amp;","&amp;CH!D21&amp;","&amp;CH!E21&amp;","&amp;CH!F21&amp;","&amp;CH!G21&amp;","&amp;CH!H21&amp;","&amp;CH!I21&amp;","&amp;CH!J21&amp;","&amp;CH!K21&amp;","&amp;CH!L21&amp;","&amp;CH!M21&amp;","&amp;CH!N21&amp;","&amp;CH!O21&amp;","&amp;CH!P21&amp;","&amp;CH!Q21&amp;","&amp;CH!R21&amp;","&amp;CH!S21&amp;","&amp;CH!T21&amp;","&amp;CH!U21&amp;","&amp;CH!V21&amp;","&amp;CH!W21&amp;","&amp;CH!X21&amp;","&amp;CH!Y21&amp;","&amp;CH!Z21&amp;","&amp;CH!AA21&amp;","&amp;CH!AB21&amp;","&amp;CH!AC21&amp;","&amp;CH!AD21&amp;","&amp;CH!AE21&amp;","&amp;CH!AF21&amp;","&amp;CH!AG21&amp;","&amp;CH!AH21&amp;","&amp;CH!AI21&amp;","&amp;CH!AJ21&amp;","&amp;CH!AK21&amp;","&amp;CH!AL21)</f>
        <v>"20","DM-PB14","430.15000","434.15000","D-Digital","Low","12.5K","Off","Off","PB14","Group Call","9914","K2PI","Always","Carrier","Off","1","1","1","Off","10","2","None","None","Off","Off","Off","Off","Normal Encryption","Off","Off","Off","Off","251.1","1","Off","Off"</v>
      </c>
    </row>
    <row r="22" spans="1:41" x14ac:dyDescent="0.25">
      <c r="A22" s="1">
        <v>42</v>
      </c>
      <c r="B22" s="1" t="str">
        <v>DM-PB1405</v>
      </c>
      <c r="C22" s="1" t="str">
        <f t="shared" si="23"/>
        <v>"DM-PB1405"</v>
      </c>
      <c r="D22" s="1" t="str">
        <f>IF(B22="","","""" &amp;TEXT(Channel!N22/100000,"0.00000")&amp; """")</f>
        <v>"430.15000"</v>
      </c>
      <c r="E22" s="1" t="str">
        <f>IF(B22="","","""" &amp;TEXT(Channel!O22/100000,"0.00000")&amp; """")</f>
        <v>"434.15000"</v>
      </c>
      <c r="F22" s="1" t="str">
        <f>IF(B22="","",IF(Channel!M22="A","""" &amp;"A-Analog"&amp; """","""" &amp;"D-Digital"&amp; """"))</f>
        <v>"D-Digital"</v>
      </c>
      <c r="G22" s="1" t="str">
        <f>IF(B22="","",IF(Channel!M22="A","""" &amp;"Turbo"&amp; """","""" &amp;"Low"&amp; """"))</f>
        <v>"Low"</v>
      </c>
      <c r="H22" s="1" t="str">
        <f>IF(B22="","",IF(Channel!M22="A","""" &amp;"25K"&amp; """","""" &amp;"12.5K"&amp; """"))</f>
        <v>"12.5K"</v>
      </c>
      <c r="I22" s="1" t="str">
        <f t="shared" si="0"/>
        <v>"Off"</v>
      </c>
      <c r="J22" s="10" t="str">
        <f>IF(B22="","",IF(Channel!P22=0,"""" &amp;"Off"&amp; """","""" &amp;Channel!P22/100000&amp; """"))</f>
        <v>"Off"</v>
      </c>
      <c r="K22" s="1" t="str">
        <f>IF(B22="","",IF(Channel!M22="A","""" &amp;"Lokal"&amp; """","""" &amp;MID(B22,4,10)&amp; """"))</f>
        <v>"PB1405"</v>
      </c>
      <c r="L22" s="1" t="str">
        <f>IF(A22="","",IF(Channel!M22="A",""""&amp;"Group Call"&amp;"""",""&amp;LOOKUP(MID(B22,4,10),Talkgroup!$J$2:$L$100)&amp;""))</f>
        <v>"Group Call"</v>
      </c>
      <c r="M22" s="1" t="str">
        <f>IF(A22="","",IF(MID(K22,2,5)="Lokal",""""&amp;"9"&amp;"""","""" &amp;LOOKUP(MID(B22,4,10),Talkgroup!$J$2:$K$100)&amp; """"))</f>
        <v>"991405"</v>
      </c>
      <c r="N22" s="1" t="str">
        <f>IF(B22="","",IF(MID(B22,4,2)="JZ",IF(MID(B22,4,4)="JZKD","""" &amp;Input!$D$6&amp; """","""" &amp;Input!$D$4&amp; """"),IF(MID(B22,4,2)="PB","""" &amp;Input!$D$5&amp; """",IF(MID(B22,4,2)="PC","""" &amp;Input!$D$5&amp; """","""" &amp;Input!$D$3&amp; """"))))</f>
        <v>"K2PI"</v>
      </c>
      <c r="O22" s="1" t="str">
        <f>IF(B22="","",IF(Channel!M22="A","""" &amp;"Off"&amp; """","""" &amp;"Always"&amp; """"))</f>
        <v>"Always"</v>
      </c>
      <c r="P22" s="1" t="str">
        <f t="shared" si="1"/>
        <v>"Carrier"</v>
      </c>
      <c r="Q22" s="1" t="str">
        <f t="shared" si="2"/>
        <v>"Off"</v>
      </c>
      <c r="R22" s="1" t="str">
        <f t="shared" si="3"/>
        <v>"1"</v>
      </c>
      <c r="S22" s="1" t="str">
        <f t="shared" si="4"/>
        <v>"1"</v>
      </c>
      <c r="T22" s="1" t="str">
        <f t="shared" si="5"/>
        <v>"1"</v>
      </c>
      <c r="U22" s="1" t="str">
        <f t="shared" si="6"/>
        <v>"Off"</v>
      </c>
      <c r="V22" s="1" t="str">
        <f>IF(B22="","",""""&amp;IF(MID(B22,2,1)="M",Input!$H$6,IF(MID(B22,2,1)="L",Input!$N$5,Input!$K$5))&amp;"""")</f>
        <v>"10"</v>
      </c>
      <c r="W22" s="1" t="str">
        <f t="shared" si="7"/>
        <v>"2"</v>
      </c>
      <c r="X22" s="1" t="str">
        <f t="shared" si="8"/>
        <v>"None"</v>
      </c>
      <c r="Y22" s="1" t="str">
        <f t="shared" si="9"/>
        <v>"None"</v>
      </c>
      <c r="Z22" s="1" t="str">
        <f t="shared" si="10"/>
        <v>"Off"</v>
      </c>
      <c r="AA22" s="1" t="str">
        <f t="shared" si="11"/>
        <v>"Off"</v>
      </c>
      <c r="AB22" s="1" t="str">
        <f t="shared" si="12"/>
        <v>"Off"</v>
      </c>
      <c r="AC22" s="1" t="str">
        <f t="shared" si="13"/>
        <v>"Off"</v>
      </c>
      <c r="AD22" s="1" t="str">
        <f t="shared" si="14"/>
        <v>"Normal Encryption"</v>
      </c>
      <c r="AE22" s="1" t="str">
        <f t="shared" si="15"/>
        <v>"Off"</v>
      </c>
      <c r="AF22" s="1" t="str">
        <f t="shared" si="16"/>
        <v>"Off"</v>
      </c>
      <c r="AG22" s="1" t="str">
        <f t="shared" si="17"/>
        <v>"Off"</v>
      </c>
      <c r="AH22" s="1" t="str">
        <f t="shared" si="18"/>
        <v>"Off"</v>
      </c>
      <c r="AI22" s="1" t="str">
        <f>IF(B22="","",IF(Channel!M22="A","""" &amp;"88.5"&amp; """","""" &amp;"251.1"&amp; """"))</f>
        <v>"251.1"</v>
      </c>
      <c r="AJ22" s="1" t="str">
        <f t="shared" si="19"/>
        <v>"1"</v>
      </c>
      <c r="AK22" s="1" t="str">
        <f t="shared" si="20"/>
        <v>"Off"</v>
      </c>
      <c r="AL22" s="1" t="str">
        <f t="shared" si="21"/>
        <v>"Off"</v>
      </c>
      <c r="AM22" s="1">
        <f t="shared" si="22"/>
        <v>42</v>
      </c>
      <c r="AN22" s="1">
        <f t="shared" si="24"/>
        <v>21</v>
      </c>
      <c r="AO22" s="1" t="str">
        <f>IF(CH!A22="","","""" &amp;CH!AN22&amp; """" &amp;","&amp;"""" &amp;CH!B22&amp; """"&amp;","&amp;CH!D22&amp;","&amp;CH!E22&amp;","&amp;CH!F22&amp;","&amp;CH!G22&amp;","&amp;CH!H22&amp;","&amp;CH!I22&amp;","&amp;CH!J22&amp;","&amp;CH!K22&amp;","&amp;CH!L22&amp;","&amp;CH!M22&amp;","&amp;CH!N22&amp;","&amp;CH!O22&amp;","&amp;CH!P22&amp;","&amp;CH!Q22&amp;","&amp;CH!R22&amp;","&amp;CH!S22&amp;","&amp;CH!T22&amp;","&amp;CH!U22&amp;","&amp;CH!V22&amp;","&amp;CH!W22&amp;","&amp;CH!X22&amp;","&amp;CH!Y22&amp;","&amp;CH!Z22&amp;","&amp;CH!AA22&amp;","&amp;CH!AB22&amp;","&amp;CH!AC22&amp;","&amp;CH!AD22&amp;","&amp;CH!AE22&amp;","&amp;CH!AF22&amp;","&amp;CH!AG22&amp;","&amp;CH!AH22&amp;","&amp;CH!AI22&amp;","&amp;CH!AJ22&amp;","&amp;CH!AK22&amp;","&amp;CH!AL22)</f>
        <v>"21","DM-PB1405","430.15000","434.15000","D-Digital","Low","12.5K","Off","Off","PB1405","Group Call","991405","K2PI","Always","Carrier","Off","1","1","1","Off","10","2","None","None","Off","Off","Off","Off","Normal Encryption","Off","Off","Off","Off","251.1","1","Off","Off"</v>
      </c>
    </row>
    <row r="23" spans="1:41" x14ac:dyDescent="0.25">
      <c r="A23" s="1">
        <v>43</v>
      </c>
      <c r="B23" s="1" t="str">
        <v>DM-PB1471</v>
      </c>
      <c r="C23" s="1" t="str">
        <f t="shared" si="23"/>
        <v>"DM-PB1471"</v>
      </c>
      <c r="D23" s="1" t="str">
        <f>IF(B23="","","""" &amp;TEXT(Channel!N23/100000,"0.00000")&amp; """")</f>
        <v>"430.15000"</v>
      </c>
      <c r="E23" s="1" t="str">
        <f>IF(B23="","","""" &amp;TEXT(Channel!O23/100000,"0.00000")&amp; """")</f>
        <v>"434.15000"</v>
      </c>
      <c r="F23" s="1" t="str">
        <f>IF(B23="","",IF(Channel!M23="A","""" &amp;"A-Analog"&amp; """","""" &amp;"D-Digital"&amp; """"))</f>
        <v>"D-Digital"</v>
      </c>
      <c r="G23" s="1" t="str">
        <f>IF(B23="","",IF(Channel!M23="A","""" &amp;"Turbo"&amp; """","""" &amp;"Low"&amp; """"))</f>
        <v>"Low"</v>
      </c>
      <c r="H23" s="1" t="str">
        <f>IF(B23="","",IF(Channel!M23="A","""" &amp;"25K"&amp; """","""" &amp;"12.5K"&amp; """"))</f>
        <v>"12.5K"</v>
      </c>
      <c r="I23" s="1" t="str">
        <f t="shared" si="0"/>
        <v>"Off"</v>
      </c>
      <c r="J23" s="10" t="str">
        <f>IF(B23="","",IF(Channel!P23=0,"""" &amp;"Off"&amp; """","""" &amp;Channel!P23/100000&amp; """"))</f>
        <v>"Off"</v>
      </c>
      <c r="K23" s="1" t="str">
        <f>IF(B23="","",IF(Channel!M23="A","""" &amp;"Lokal"&amp; """","""" &amp;MID(B23,4,10)&amp; """"))</f>
        <v>"PB1471"</v>
      </c>
      <c r="L23" s="1" t="str">
        <f>IF(A23="","",IF(Channel!M23="A",""""&amp;"Group Call"&amp;"""",""&amp;LOOKUP(MID(B23,4,10),Talkgroup!$J$2:$L$100)&amp;""))</f>
        <v>"Group Call"</v>
      </c>
      <c r="M23" s="1" t="str">
        <f>IF(A23="","",IF(MID(K23,2,5)="Lokal",""""&amp;"9"&amp;"""","""" &amp;LOOKUP(MID(B23,4,10),Talkgroup!$J$2:$K$100)&amp; """"))</f>
        <v>"991471"</v>
      </c>
      <c r="N23" s="1" t="str">
        <f>IF(B23="","",IF(MID(B23,4,2)="JZ",IF(MID(B23,4,4)="JZKD","""" &amp;Input!$D$6&amp; """","""" &amp;Input!$D$4&amp; """"),IF(MID(B23,4,2)="PB","""" &amp;Input!$D$5&amp; """",IF(MID(B23,4,2)="PC","""" &amp;Input!$D$5&amp; """","""" &amp;Input!$D$3&amp; """"))))</f>
        <v>"K2PI"</v>
      </c>
      <c r="O23" s="1" t="str">
        <f>IF(B23="","",IF(Channel!M23="A","""" &amp;"Off"&amp; """","""" &amp;"Always"&amp; """"))</f>
        <v>"Always"</v>
      </c>
      <c r="P23" s="1" t="str">
        <f t="shared" si="1"/>
        <v>"Carrier"</v>
      </c>
      <c r="Q23" s="1" t="str">
        <f t="shared" si="2"/>
        <v>"Off"</v>
      </c>
      <c r="R23" s="1" t="str">
        <f t="shared" si="3"/>
        <v>"1"</v>
      </c>
      <c r="S23" s="1" t="str">
        <f t="shared" si="4"/>
        <v>"1"</v>
      </c>
      <c r="T23" s="1" t="str">
        <f t="shared" si="5"/>
        <v>"1"</v>
      </c>
      <c r="U23" s="1" t="str">
        <f t="shared" si="6"/>
        <v>"Off"</v>
      </c>
      <c r="V23" s="1" t="str">
        <f>IF(B23="","",""""&amp;IF(MID(B23,2,1)="M",Input!$H$6,IF(MID(B23,2,1)="L",Input!$N$5,Input!$K$5))&amp;"""")</f>
        <v>"10"</v>
      </c>
      <c r="W23" s="1" t="str">
        <f t="shared" si="7"/>
        <v>"2"</v>
      </c>
      <c r="X23" s="1" t="str">
        <f t="shared" si="8"/>
        <v>"None"</v>
      </c>
      <c r="Y23" s="1" t="str">
        <f t="shared" si="9"/>
        <v>"None"</v>
      </c>
      <c r="Z23" s="1" t="str">
        <f t="shared" si="10"/>
        <v>"Off"</v>
      </c>
      <c r="AA23" s="1" t="str">
        <f t="shared" si="11"/>
        <v>"Off"</v>
      </c>
      <c r="AB23" s="1" t="str">
        <f t="shared" si="12"/>
        <v>"Off"</v>
      </c>
      <c r="AC23" s="1" t="str">
        <f t="shared" si="13"/>
        <v>"Off"</v>
      </c>
      <c r="AD23" s="1" t="str">
        <f t="shared" si="14"/>
        <v>"Normal Encryption"</v>
      </c>
      <c r="AE23" s="1" t="str">
        <f t="shared" si="15"/>
        <v>"Off"</v>
      </c>
      <c r="AF23" s="1" t="str">
        <f t="shared" si="16"/>
        <v>"Off"</v>
      </c>
      <c r="AG23" s="1" t="str">
        <f t="shared" si="17"/>
        <v>"Off"</v>
      </c>
      <c r="AH23" s="1" t="str">
        <f t="shared" si="18"/>
        <v>"Off"</v>
      </c>
      <c r="AI23" s="1" t="str">
        <f>IF(B23="","",IF(Channel!M23="A","""" &amp;"88.5"&amp; """","""" &amp;"251.1"&amp; """"))</f>
        <v>"251.1"</v>
      </c>
      <c r="AJ23" s="1" t="str">
        <f t="shared" si="19"/>
        <v>"1"</v>
      </c>
      <c r="AK23" s="1" t="str">
        <f t="shared" si="20"/>
        <v>"Off"</v>
      </c>
      <c r="AL23" s="1" t="str">
        <f t="shared" si="21"/>
        <v>"Off"</v>
      </c>
      <c r="AM23" s="1">
        <f t="shared" si="22"/>
        <v>43</v>
      </c>
      <c r="AN23" s="1">
        <f t="shared" si="24"/>
        <v>22</v>
      </c>
      <c r="AO23" s="1" t="str">
        <f>IF(CH!A23="","","""" &amp;CH!AN23&amp; """" &amp;","&amp;"""" &amp;CH!B23&amp; """"&amp;","&amp;CH!D23&amp;","&amp;CH!E23&amp;","&amp;CH!F23&amp;","&amp;CH!G23&amp;","&amp;CH!H23&amp;","&amp;CH!I23&amp;","&amp;CH!J23&amp;","&amp;CH!K23&amp;","&amp;CH!L23&amp;","&amp;CH!M23&amp;","&amp;CH!N23&amp;","&amp;CH!O23&amp;","&amp;CH!P23&amp;","&amp;CH!Q23&amp;","&amp;CH!R23&amp;","&amp;CH!S23&amp;","&amp;CH!T23&amp;","&amp;CH!U23&amp;","&amp;CH!V23&amp;","&amp;CH!W23&amp;","&amp;CH!X23&amp;","&amp;CH!Y23&amp;","&amp;CH!Z23&amp;","&amp;CH!AA23&amp;","&amp;CH!AB23&amp;","&amp;CH!AC23&amp;","&amp;CH!AD23&amp;","&amp;CH!AE23&amp;","&amp;CH!AF23&amp;","&amp;CH!AG23&amp;","&amp;CH!AH23&amp;","&amp;CH!AI23&amp;","&amp;CH!AJ23&amp;","&amp;CH!AK23&amp;","&amp;CH!AL23)</f>
        <v>"22","DM-PB1471","430.15000","434.15000","D-Digital","Low","12.5K","Off","Off","PB1471","Group Call","991471","K2PI","Always","Carrier","Off","1","1","1","Off","10","2","None","None","Off","Off","Off","Off","Normal Encryption","Off","Off","Off","Off","251.1","1","Off","Off"</v>
      </c>
    </row>
    <row r="24" spans="1:41" x14ac:dyDescent="0.25">
      <c r="A24" s="1">
        <v>44</v>
      </c>
      <c r="B24" s="1" t="str">
        <v>DM-PB1472</v>
      </c>
      <c r="C24" s="1" t="str">
        <f t="shared" si="23"/>
        <v>"DM-PB1472"</v>
      </c>
      <c r="D24" s="1" t="str">
        <f>IF(B24="","","""" &amp;TEXT(Channel!N24/100000,"0.00000")&amp; """")</f>
        <v>"430.15000"</v>
      </c>
      <c r="E24" s="1" t="str">
        <f>IF(B24="","","""" &amp;TEXT(Channel!O24/100000,"0.00000")&amp; """")</f>
        <v>"434.15000"</v>
      </c>
      <c r="F24" s="1" t="str">
        <f>IF(B24="","",IF(Channel!M24="A","""" &amp;"A-Analog"&amp; """","""" &amp;"D-Digital"&amp; """"))</f>
        <v>"D-Digital"</v>
      </c>
      <c r="G24" s="1" t="str">
        <f>IF(B24="","",IF(Channel!M24="A","""" &amp;"Turbo"&amp; """","""" &amp;"Low"&amp; """"))</f>
        <v>"Low"</v>
      </c>
      <c r="H24" s="1" t="str">
        <f>IF(B24="","",IF(Channel!M24="A","""" &amp;"25K"&amp; """","""" &amp;"12.5K"&amp; """"))</f>
        <v>"12.5K"</v>
      </c>
      <c r="I24" s="1" t="str">
        <f t="shared" si="0"/>
        <v>"Off"</v>
      </c>
      <c r="J24" s="10" t="str">
        <f>IF(B24="","",IF(Channel!P24=0,"""" &amp;"Off"&amp; """","""" &amp;Channel!P24/100000&amp; """"))</f>
        <v>"Off"</v>
      </c>
      <c r="K24" s="1" t="str">
        <f>IF(B24="","",IF(Channel!M24="A","""" &amp;"Lokal"&amp; """","""" &amp;MID(B24,4,10)&amp; """"))</f>
        <v>"PB1472"</v>
      </c>
      <c r="L24" s="1" t="str">
        <f>IF(A24="","",IF(Channel!M24="A",""""&amp;"Group Call"&amp;"""",""&amp;LOOKUP(MID(B24,4,10),Talkgroup!$J$2:$L$100)&amp;""))</f>
        <v>"Group Call"</v>
      </c>
      <c r="M24" s="1" t="str">
        <f>IF(A24="","",IF(MID(K24,2,5)="Lokal",""""&amp;"9"&amp;"""","""" &amp;LOOKUP(MID(B24,4,10),Talkgroup!$J$2:$K$100)&amp; """"))</f>
        <v>"991472"</v>
      </c>
      <c r="N24" s="1" t="str">
        <f>IF(B24="","",IF(MID(B24,4,2)="JZ",IF(MID(B24,4,4)="JZKD","""" &amp;Input!$D$6&amp; """","""" &amp;Input!$D$4&amp; """"),IF(MID(B24,4,2)="PB","""" &amp;Input!$D$5&amp; """",IF(MID(B24,4,2)="PC","""" &amp;Input!$D$5&amp; """","""" &amp;Input!$D$3&amp; """"))))</f>
        <v>"K2PI"</v>
      </c>
      <c r="O24" s="1" t="str">
        <f>IF(B24="","",IF(Channel!M24="A","""" &amp;"Off"&amp; """","""" &amp;"Always"&amp; """"))</f>
        <v>"Always"</v>
      </c>
      <c r="P24" s="1" t="str">
        <f t="shared" si="1"/>
        <v>"Carrier"</v>
      </c>
      <c r="Q24" s="1" t="str">
        <f t="shared" si="2"/>
        <v>"Off"</v>
      </c>
      <c r="R24" s="1" t="str">
        <f t="shared" si="3"/>
        <v>"1"</v>
      </c>
      <c r="S24" s="1" t="str">
        <f t="shared" si="4"/>
        <v>"1"</v>
      </c>
      <c r="T24" s="1" t="str">
        <f t="shared" si="5"/>
        <v>"1"</v>
      </c>
      <c r="U24" s="1" t="str">
        <f t="shared" si="6"/>
        <v>"Off"</v>
      </c>
      <c r="V24" s="1" t="str">
        <f>IF(B24="","",""""&amp;IF(MID(B24,2,1)="M",Input!$H$6,IF(MID(B24,2,1)="L",Input!$N$5,Input!$K$5))&amp;"""")</f>
        <v>"10"</v>
      </c>
      <c r="W24" s="1" t="str">
        <f t="shared" si="7"/>
        <v>"2"</v>
      </c>
      <c r="X24" s="1" t="str">
        <f t="shared" si="8"/>
        <v>"None"</v>
      </c>
      <c r="Y24" s="1" t="str">
        <f t="shared" si="9"/>
        <v>"None"</v>
      </c>
      <c r="Z24" s="1" t="str">
        <f t="shared" si="10"/>
        <v>"Off"</v>
      </c>
      <c r="AA24" s="1" t="str">
        <f t="shared" si="11"/>
        <v>"Off"</v>
      </c>
      <c r="AB24" s="1" t="str">
        <f t="shared" si="12"/>
        <v>"Off"</v>
      </c>
      <c r="AC24" s="1" t="str">
        <f t="shared" si="13"/>
        <v>"Off"</v>
      </c>
      <c r="AD24" s="1" t="str">
        <f t="shared" si="14"/>
        <v>"Normal Encryption"</v>
      </c>
      <c r="AE24" s="1" t="str">
        <f t="shared" si="15"/>
        <v>"Off"</v>
      </c>
      <c r="AF24" s="1" t="str">
        <f t="shared" si="16"/>
        <v>"Off"</v>
      </c>
      <c r="AG24" s="1" t="str">
        <f t="shared" si="17"/>
        <v>"Off"</v>
      </c>
      <c r="AH24" s="1" t="str">
        <f t="shared" si="18"/>
        <v>"Off"</v>
      </c>
      <c r="AI24" s="1" t="str">
        <f>IF(B24="","",IF(Channel!M24="A","""" &amp;"88.5"&amp; """","""" &amp;"251.1"&amp; """"))</f>
        <v>"251.1"</v>
      </c>
      <c r="AJ24" s="1" t="str">
        <f t="shared" si="19"/>
        <v>"1"</v>
      </c>
      <c r="AK24" s="1" t="str">
        <f t="shared" si="20"/>
        <v>"Off"</v>
      </c>
      <c r="AL24" s="1" t="str">
        <f t="shared" si="21"/>
        <v>"Off"</v>
      </c>
      <c r="AM24" s="1">
        <f t="shared" si="22"/>
        <v>44</v>
      </c>
      <c r="AN24" s="1">
        <f t="shared" si="24"/>
        <v>23</v>
      </c>
      <c r="AO24" s="1" t="str">
        <f>IF(CH!A24="","","""" &amp;CH!AN24&amp; """" &amp;","&amp;"""" &amp;CH!B24&amp; """"&amp;","&amp;CH!D24&amp;","&amp;CH!E24&amp;","&amp;CH!F24&amp;","&amp;CH!G24&amp;","&amp;CH!H24&amp;","&amp;CH!I24&amp;","&amp;CH!J24&amp;","&amp;CH!K24&amp;","&amp;CH!L24&amp;","&amp;CH!M24&amp;","&amp;CH!N24&amp;","&amp;CH!O24&amp;","&amp;CH!P24&amp;","&amp;CH!Q24&amp;","&amp;CH!R24&amp;","&amp;CH!S24&amp;","&amp;CH!T24&amp;","&amp;CH!U24&amp;","&amp;CH!V24&amp;","&amp;CH!W24&amp;","&amp;CH!X24&amp;","&amp;CH!Y24&amp;","&amp;CH!Z24&amp;","&amp;CH!AA24&amp;","&amp;CH!AB24&amp;","&amp;CH!AC24&amp;","&amp;CH!AD24&amp;","&amp;CH!AE24&amp;","&amp;CH!AF24&amp;","&amp;CH!AG24&amp;","&amp;CH!AH24&amp;","&amp;CH!AI24&amp;","&amp;CH!AJ24&amp;","&amp;CH!AK24&amp;","&amp;CH!AL24)</f>
        <v>"23","DM-PB1472","430.15000","434.15000","D-Digital","Low","12.5K","Off","Off","PB1472","Group Call","991472","K2PI","Always","Carrier","Off","1","1","1","Off","10","2","None","None","Off","Off","Off","Off","Normal Encryption","Off","Off","Off","Off","251.1","1","Off","Off"</v>
      </c>
    </row>
    <row r="25" spans="1:41" x14ac:dyDescent="0.25">
      <c r="A25" s="1">
        <v>45</v>
      </c>
      <c r="B25" s="1" t="str">
        <v>DM-PB31</v>
      </c>
      <c r="C25" s="1" t="str">
        <f t="shared" si="23"/>
        <v>"DM-PB31"</v>
      </c>
      <c r="D25" s="1" t="str">
        <f>IF(B25="","","""" &amp;TEXT(Channel!N25/100000,"0.00000")&amp; """")</f>
        <v>"430.15000"</v>
      </c>
      <c r="E25" s="1" t="str">
        <f>IF(B25="","","""" &amp;TEXT(Channel!O25/100000,"0.00000")&amp; """")</f>
        <v>"434.15000"</v>
      </c>
      <c r="F25" s="1" t="str">
        <f>IF(B25="","",IF(Channel!M25="A","""" &amp;"A-Analog"&amp; """","""" &amp;"D-Digital"&amp; """"))</f>
        <v>"D-Digital"</v>
      </c>
      <c r="G25" s="1" t="str">
        <f>IF(B25="","",IF(Channel!M25="A","""" &amp;"Turbo"&amp; """","""" &amp;"Low"&amp; """"))</f>
        <v>"Low"</v>
      </c>
      <c r="H25" s="1" t="str">
        <f>IF(B25="","",IF(Channel!M25="A","""" &amp;"25K"&amp; """","""" &amp;"12.5K"&amp; """"))</f>
        <v>"12.5K"</v>
      </c>
      <c r="I25" s="1" t="str">
        <f t="shared" si="0"/>
        <v>"Off"</v>
      </c>
      <c r="J25" s="10" t="str">
        <f>IF(B25="","",IF(Channel!P25=0,"""" &amp;"Off"&amp; """","""" &amp;Channel!P25/100000&amp; """"))</f>
        <v>"Off"</v>
      </c>
      <c r="K25" s="1" t="str">
        <f>IF(B25="","",IF(Channel!M25="A","""" &amp;"Lokal"&amp; """","""" &amp;MID(B25,4,10)&amp; """"))</f>
        <v>"PB31"</v>
      </c>
      <c r="L25" s="1" t="str">
        <f>IF(A25="","",IF(Channel!M25="A",""""&amp;"Group Call"&amp;"""",""&amp;LOOKUP(MID(B25,4,10),Talkgroup!$J$2:$L$100)&amp;""))</f>
        <v>"Group Call"</v>
      </c>
      <c r="M25" s="1" t="str">
        <f>IF(A25="","",IF(MID(K25,2,5)="Lokal",""""&amp;"9"&amp;"""","""" &amp;LOOKUP(MID(B25,4,10),Talkgroup!$J$2:$K$100)&amp; """"))</f>
        <v>"9931"</v>
      </c>
      <c r="N25" s="1" t="str">
        <f>IF(B25="","",IF(MID(B25,4,2)="JZ",IF(MID(B25,4,4)="JZKD","""" &amp;Input!$D$6&amp; """","""" &amp;Input!$D$4&amp; """"),IF(MID(B25,4,2)="PB","""" &amp;Input!$D$5&amp; """",IF(MID(B25,4,2)="PC","""" &amp;Input!$D$5&amp; """","""" &amp;Input!$D$3&amp; """"))))</f>
        <v>"K2PI"</v>
      </c>
      <c r="O25" s="1" t="str">
        <f>IF(B25="","",IF(Channel!M25="A","""" &amp;"Off"&amp; """","""" &amp;"Always"&amp; """"))</f>
        <v>"Always"</v>
      </c>
      <c r="P25" s="1" t="str">
        <f t="shared" si="1"/>
        <v>"Carrier"</v>
      </c>
      <c r="Q25" s="1" t="str">
        <f t="shared" si="2"/>
        <v>"Off"</v>
      </c>
      <c r="R25" s="1" t="str">
        <f t="shared" si="3"/>
        <v>"1"</v>
      </c>
      <c r="S25" s="1" t="str">
        <f t="shared" si="4"/>
        <v>"1"</v>
      </c>
      <c r="T25" s="1" t="str">
        <f t="shared" si="5"/>
        <v>"1"</v>
      </c>
      <c r="U25" s="1" t="str">
        <f t="shared" si="6"/>
        <v>"Off"</v>
      </c>
      <c r="V25" s="1" t="str">
        <f>IF(B25="","",""""&amp;IF(MID(B25,2,1)="M",Input!$H$6,IF(MID(B25,2,1)="L",Input!$N$5,Input!$K$5))&amp;"""")</f>
        <v>"10"</v>
      </c>
      <c r="W25" s="1" t="str">
        <f t="shared" si="7"/>
        <v>"2"</v>
      </c>
      <c r="X25" s="1" t="str">
        <f t="shared" si="8"/>
        <v>"None"</v>
      </c>
      <c r="Y25" s="1" t="str">
        <f t="shared" si="9"/>
        <v>"None"</v>
      </c>
      <c r="Z25" s="1" t="str">
        <f t="shared" si="10"/>
        <v>"Off"</v>
      </c>
      <c r="AA25" s="1" t="str">
        <f t="shared" si="11"/>
        <v>"Off"</v>
      </c>
      <c r="AB25" s="1" t="str">
        <f t="shared" si="12"/>
        <v>"Off"</v>
      </c>
      <c r="AC25" s="1" t="str">
        <f t="shared" si="13"/>
        <v>"Off"</v>
      </c>
      <c r="AD25" s="1" t="str">
        <f t="shared" si="14"/>
        <v>"Normal Encryption"</v>
      </c>
      <c r="AE25" s="1" t="str">
        <f t="shared" si="15"/>
        <v>"Off"</v>
      </c>
      <c r="AF25" s="1" t="str">
        <f t="shared" si="16"/>
        <v>"Off"</v>
      </c>
      <c r="AG25" s="1" t="str">
        <f t="shared" si="17"/>
        <v>"Off"</v>
      </c>
      <c r="AH25" s="1" t="str">
        <f t="shared" si="18"/>
        <v>"Off"</v>
      </c>
      <c r="AI25" s="1" t="str">
        <f>IF(B25="","",IF(Channel!M25="A","""" &amp;"88.5"&amp; """","""" &amp;"251.1"&amp; """"))</f>
        <v>"251.1"</v>
      </c>
      <c r="AJ25" s="1" t="str">
        <f t="shared" si="19"/>
        <v>"1"</v>
      </c>
      <c r="AK25" s="1" t="str">
        <f t="shared" si="20"/>
        <v>"Off"</v>
      </c>
      <c r="AL25" s="1" t="str">
        <f t="shared" si="21"/>
        <v>"Off"</v>
      </c>
      <c r="AM25" s="1">
        <f t="shared" si="22"/>
        <v>45</v>
      </c>
      <c r="AN25" s="1">
        <f t="shared" si="24"/>
        <v>24</v>
      </c>
      <c r="AO25" s="1" t="str">
        <f>IF(CH!A25="","","""" &amp;CH!AN25&amp; """" &amp;","&amp;"""" &amp;CH!B25&amp; """"&amp;","&amp;CH!D25&amp;","&amp;CH!E25&amp;","&amp;CH!F25&amp;","&amp;CH!G25&amp;","&amp;CH!H25&amp;","&amp;CH!I25&amp;","&amp;CH!J25&amp;","&amp;CH!K25&amp;","&amp;CH!L25&amp;","&amp;CH!M25&amp;","&amp;CH!N25&amp;","&amp;CH!O25&amp;","&amp;CH!P25&amp;","&amp;CH!Q25&amp;","&amp;CH!R25&amp;","&amp;CH!S25&amp;","&amp;CH!T25&amp;","&amp;CH!U25&amp;","&amp;CH!V25&amp;","&amp;CH!W25&amp;","&amp;CH!X25&amp;","&amp;CH!Y25&amp;","&amp;CH!Z25&amp;","&amp;CH!AA25&amp;","&amp;CH!AB25&amp;","&amp;CH!AC25&amp;","&amp;CH!AD25&amp;","&amp;CH!AE25&amp;","&amp;CH!AF25&amp;","&amp;CH!AG25&amp;","&amp;CH!AH25&amp;","&amp;CH!AI25&amp;","&amp;CH!AJ25&amp;","&amp;CH!AK25&amp;","&amp;CH!AL25)</f>
        <v>"24","DM-PB31","430.15000","434.15000","D-Digital","Low","12.5K","Off","Off","PB31","Group Call","9931","K2PI","Always","Carrier","Off","1","1","1","Off","10","2","None","None","Off","Off","Off","Off","Normal Encryption","Off","Off","Off","Off","251.1","1","Off","Off"</v>
      </c>
    </row>
    <row r="26" spans="1:41" x14ac:dyDescent="0.25">
      <c r="A26" s="1">
        <v>46</v>
      </c>
      <c r="B26" s="1" t="str">
        <v>DM-PB32</v>
      </c>
      <c r="C26" s="1" t="str">
        <f t="shared" si="23"/>
        <v>"DM-PB32"</v>
      </c>
      <c r="D26" s="1" t="str">
        <f>IF(B26="","","""" &amp;TEXT(Channel!N26/100000,"0.00000")&amp; """")</f>
        <v>"430.15000"</v>
      </c>
      <c r="E26" s="1" t="str">
        <f>IF(B26="","","""" &amp;TEXT(Channel!O26/100000,"0.00000")&amp; """")</f>
        <v>"434.15000"</v>
      </c>
      <c r="F26" s="1" t="str">
        <f>IF(B26="","",IF(Channel!M26="A","""" &amp;"A-Analog"&amp; """","""" &amp;"D-Digital"&amp; """"))</f>
        <v>"D-Digital"</v>
      </c>
      <c r="G26" s="1" t="str">
        <f>IF(B26="","",IF(Channel!M26="A","""" &amp;"Turbo"&amp; """","""" &amp;"Low"&amp; """"))</f>
        <v>"Low"</v>
      </c>
      <c r="H26" s="1" t="str">
        <f>IF(B26="","",IF(Channel!M26="A","""" &amp;"25K"&amp; """","""" &amp;"12.5K"&amp; """"))</f>
        <v>"12.5K"</v>
      </c>
      <c r="I26" s="1" t="str">
        <f t="shared" si="0"/>
        <v>"Off"</v>
      </c>
      <c r="J26" s="10" t="str">
        <f>IF(B26="","",IF(Channel!P26=0,"""" &amp;"Off"&amp; """","""" &amp;Channel!P26/100000&amp; """"))</f>
        <v>"Off"</v>
      </c>
      <c r="K26" s="1" t="str">
        <f>IF(B26="","",IF(Channel!M26="A","""" &amp;"Lokal"&amp; """","""" &amp;MID(B26,4,10)&amp; """"))</f>
        <v>"PB32"</v>
      </c>
      <c r="L26" s="1" t="str">
        <f>IF(A26="","",IF(Channel!M26="A",""""&amp;"Group Call"&amp;"""",""&amp;LOOKUP(MID(B26,4,10),Talkgroup!$J$2:$L$100)&amp;""))</f>
        <v>"Group Call"</v>
      </c>
      <c r="M26" s="1" t="str">
        <f>IF(A26="","",IF(MID(K26,2,5)="Lokal",""""&amp;"9"&amp;"""","""" &amp;LOOKUP(MID(B26,4,10),Talkgroup!$J$2:$K$100)&amp; """"))</f>
        <v>"9932"</v>
      </c>
      <c r="N26" s="1" t="str">
        <f>IF(B26="","",IF(MID(B26,4,2)="JZ",IF(MID(B26,4,4)="JZKD","""" &amp;Input!$D$6&amp; """","""" &amp;Input!$D$4&amp; """"),IF(MID(B26,4,2)="PB","""" &amp;Input!$D$5&amp; """",IF(MID(B26,4,2)="PC","""" &amp;Input!$D$5&amp; """","""" &amp;Input!$D$3&amp; """"))))</f>
        <v>"K2PI"</v>
      </c>
      <c r="O26" s="1" t="str">
        <f>IF(B26="","",IF(Channel!M26="A","""" &amp;"Off"&amp; """","""" &amp;"Always"&amp; """"))</f>
        <v>"Always"</v>
      </c>
      <c r="P26" s="1" t="str">
        <f t="shared" si="1"/>
        <v>"Carrier"</v>
      </c>
      <c r="Q26" s="1" t="str">
        <f t="shared" si="2"/>
        <v>"Off"</v>
      </c>
      <c r="R26" s="1" t="str">
        <f t="shared" si="3"/>
        <v>"1"</v>
      </c>
      <c r="S26" s="1" t="str">
        <f t="shared" si="4"/>
        <v>"1"</v>
      </c>
      <c r="T26" s="1" t="str">
        <f t="shared" si="5"/>
        <v>"1"</v>
      </c>
      <c r="U26" s="1" t="str">
        <f t="shared" si="6"/>
        <v>"Off"</v>
      </c>
      <c r="V26" s="1" t="str">
        <f>IF(B26="","",""""&amp;IF(MID(B26,2,1)="M",Input!$H$6,IF(MID(B26,2,1)="L",Input!$N$5,Input!$K$5))&amp;"""")</f>
        <v>"10"</v>
      </c>
      <c r="W26" s="1" t="str">
        <f t="shared" si="7"/>
        <v>"2"</v>
      </c>
      <c r="X26" s="1" t="str">
        <f t="shared" si="8"/>
        <v>"None"</v>
      </c>
      <c r="Y26" s="1" t="str">
        <f t="shared" si="9"/>
        <v>"None"</v>
      </c>
      <c r="Z26" s="1" t="str">
        <f t="shared" si="10"/>
        <v>"Off"</v>
      </c>
      <c r="AA26" s="1" t="str">
        <f t="shared" si="11"/>
        <v>"Off"</v>
      </c>
      <c r="AB26" s="1" t="str">
        <f t="shared" si="12"/>
        <v>"Off"</v>
      </c>
      <c r="AC26" s="1" t="str">
        <f t="shared" si="13"/>
        <v>"Off"</v>
      </c>
      <c r="AD26" s="1" t="str">
        <f t="shared" si="14"/>
        <v>"Normal Encryption"</v>
      </c>
      <c r="AE26" s="1" t="str">
        <f t="shared" si="15"/>
        <v>"Off"</v>
      </c>
      <c r="AF26" s="1" t="str">
        <f t="shared" si="16"/>
        <v>"Off"</v>
      </c>
      <c r="AG26" s="1" t="str">
        <f t="shared" si="17"/>
        <v>"Off"</v>
      </c>
      <c r="AH26" s="1" t="str">
        <f t="shared" si="18"/>
        <v>"Off"</v>
      </c>
      <c r="AI26" s="1" t="str">
        <f>IF(B26="","",IF(Channel!M26="A","""" &amp;"88.5"&amp; """","""" &amp;"251.1"&amp; """"))</f>
        <v>"251.1"</v>
      </c>
      <c r="AJ26" s="1" t="str">
        <f t="shared" si="19"/>
        <v>"1"</v>
      </c>
      <c r="AK26" s="1" t="str">
        <f t="shared" si="20"/>
        <v>"Off"</v>
      </c>
      <c r="AL26" s="1" t="str">
        <f t="shared" si="21"/>
        <v>"Off"</v>
      </c>
      <c r="AM26" s="1">
        <f t="shared" si="22"/>
        <v>46</v>
      </c>
      <c r="AN26" s="1">
        <f t="shared" si="24"/>
        <v>25</v>
      </c>
      <c r="AO26" s="1" t="str">
        <f>IF(CH!A26="","","""" &amp;CH!AN26&amp; """" &amp;","&amp;"""" &amp;CH!B26&amp; """"&amp;","&amp;CH!D26&amp;","&amp;CH!E26&amp;","&amp;CH!F26&amp;","&amp;CH!G26&amp;","&amp;CH!H26&amp;","&amp;CH!I26&amp;","&amp;CH!J26&amp;","&amp;CH!K26&amp;","&amp;CH!L26&amp;","&amp;CH!M26&amp;","&amp;CH!N26&amp;","&amp;CH!O26&amp;","&amp;CH!P26&amp;","&amp;CH!Q26&amp;","&amp;CH!R26&amp;","&amp;CH!S26&amp;","&amp;CH!T26&amp;","&amp;CH!U26&amp;","&amp;CH!V26&amp;","&amp;CH!W26&amp;","&amp;CH!X26&amp;","&amp;CH!Y26&amp;","&amp;CH!Z26&amp;","&amp;CH!AA26&amp;","&amp;CH!AB26&amp;","&amp;CH!AC26&amp;","&amp;CH!AD26&amp;","&amp;CH!AE26&amp;","&amp;CH!AF26&amp;","&amp;CH!AG26&amp;","&amp;CH!AH26&amp;","&amp;CH!AI26&amp;","&amp;CH!AJ26&amp;","&amp;CH!AK26&amp;","&amp;CH!AL26)</f>
        <v>"25","DM-PB32","430.15000","434.15000","D-Digital","Low","12.5K","Off","Off","PB32","Group Call","9932","K2PI","Always","Carrier","Off","1","1","1","Off","10","2","None","None","Off","Off","Off","Off","Normal Encryption","Off","Off","Off","Off","251.1","1","Off","Off"</v>
      </c>
    </row>
    <row r="27" spans="1:41" x14ac:dyDescent="0.25">
      <c r="A27" s="1">
        <v>47</v>
      </c>
      <c r="B27" s="1" t="str">
        <v>DM-PB3275</v>
      </c>
      <c r="C27" s="1" t="str">
        <f t="shared" si="23"/>
        <v>"DM-PB3275"</v>
      </c>
      <c r="D27" s="1" t="str">
        <f>IF(B27="","","""" &amp;TEXT(Channel!N27/100000,"0.00000")&amp; """")</f>
        <v>"430.15000"</v>
      </c>
      <c r="E27" s="1" t="str">
        <f>IF(B27="","","""" &amp;TEXT(Channel!O27/100000,"0.00000")&amp; """")</f>
        <v>"434.15000"</v>
      </c>
      <c r="F27" s="1" t="str">
        <f>IF(B27="","",IF(Channel!M27="A","""" &amp;"A-Analog"&amp; """","""" &amp;"D-Digital"&amp; """"))</f>
        <v>"D-Digital"</v>
      </c>
      <c r="G27" s="1" t="str">
        <f>IF(B27="","",IF(Channel!M27="A","""" &amp;"Turbo"&amp; """","""" &amp;"Low"&amp; """"))</f>
        <v>"Low"</v>
      </c>
      <c r="H27" s="1" t="str">
        <f>IF(B27="","",IF(Channel!M27="A","""" &amp;"25K"&amp; """","""" &amp;"12.5K"&amp; """"))</f>
        <v>"12.5K"</v>
      </c>
      <c r="I27" s="1" t="str">
        <f t="shared" si="0"/>
        <v>"Off"</v>
      </c>
      <c r="J27" s="10" t="str">
        <f>IF(B27="","",IF(Channel!P27=0,"""" &amp;"Off"&amp; """","""" &amp;Channel!P27/100000&amp; """"))</f>
        <v>"Off"</v>
      </c>
      <c r="K27" s="1" t="str">
        <f>IF(B27="","",IF(Channel!M27="A","""" &amp;"Lokal"&amp; """","""" &amp;MID(B27,4,10)&amp; """"))</f>
        <v>"PB3275"</v>
      </c>
      <c r="L27" s="1" t="str">
        <f>IF(A27="","",IF(Channel!M27="A",""""&amp;"Group Call"&amp;"""",""&amp;LOOKUP(MID(B27,4,10),Talkgroup!$J$2:$L$100)&amp;""))</f>
        <v>"Group Call"</v>
      </c>
      <c r="M27" s="1" t="str">
        <f>IF(A27="","",IF(MID(K27,2,5)="Lokal",""""&amp;"9"&amp;"""","""" &amp;LOOKUP(MID(B27,4,10),Talkgroup!$J$2:$K$100)&amp; """"))</f>
        <v>"993275"</v>
      </c>
      <c r="N27" s="1" t="str">
        <f>IF(B27="","",IF(MID(B27,4,2)="JZ",IF(MID(B27,4,4)="JZKD","""" &amp;Input!$D$6&amp; """","""" &amp;Input!$D$4&amp; """"),IF(MID(B27,4,2)="PB","""" &amp;Input!$D$5&amp; """",IF(MID(B27,4,2)="PC","""" &amp;Input!$D$5&amp; """","""" &amp;Input!$D$3&amp; """"))))</f>
        <v>"K2PI"</v>
      </c>
      <c r="O27" s="1" t="str">
        <f>IF(B27="","",IF(Channel!M27="A","""" &amp;"Off"&amp; """","""" &amp;"Always"&amp; """"))</f>
        <v>"Always"</v>
      </c>
      <c r="P27" s="1" t="str">
        <f t="shared" si="1"/>
        <v>"Carrier"</v>
      </c>
      <c r="Q27" s="1" t="str">
        <f t="shared" si="2"/>
        <v>"Off"</v>
      </c>
      <c r="R27" s="1" t="str">
        <f t="shared" si="3"/>
        <v>"1"</v>
      </c>
      <c r="S27" s="1" t="str">
        <f t="shared" si="4"/>
        <v>"1"</v>
      </c>
      <c r="T27" s="1" t="str">
        <f t="shared" si="5"/>
        <v>"1"</v>
      </c>
      <c r="U27" s="1" t="str">
        <f t="shared" si="6"/>
        <v>"Off"</v>
      </c>
      <c r="V27" s="1" t="str">
        <f>IF(B27="","",""""&amp;IF(MID(B27,2,1)="M",Input!$H$6,IF(MID(B27,2,1)="L",Input!$N$5,Input!$K$5))&amp;"""")</f>
        <v>"10"</v>
      </c>
      <c r="W27" s="1" t="str">
        <f t="shared" si="7"/>
        <v>"2"</v>
      </c>
      <c r="X27" s="1" t="str">
        <f t="shared" si="8"/>
        <v>"None"</v>
      </c>
      <c r="Y27" s="1" t="str">
        <f t="shared" si="9"/>
        <v>"None"</v>
      </c>
      <c r="Z27" s="1" t="str">
        <f t="shared" si="10"/>
        <v>"Off"</v>
      </c>
      <c r="AA27" s="1" t="str">
        <f t="shared" si="11"/>
        <v>"Off"</v>
      </c>
      <c r="AB27" s="1" t="str">
        <f t="shared" si="12"/>
        <v>"Off"</v>
      </c>
      <c r="AC27" s="1" t="str">
        <f t="shared" si="13"/>
        <v>"Off"</v>
      </c>
      <c r="AD27" s="1" t="str">
        <f t="shared" si="14"/>
        <v>"Normal Encryption"</v>
      </c>
      <c r="AE27" s="1" t="str">
        <f t="shared" si="15"/>
        <v>"Off"</v>
      </c>
      <c r="AF27" s="1" t="str">
        <f t="shared" si="16"/>
        <v>"Off"</v>
      </c>
      <c r="AG27" s="1" t="str">
        <f t="shared" si="17"/>
        <v>"Off"</v>
      </c>
      <c r="AH27" s="1" t="str">
        <f t="shared" si="18"/>
        <v>"Off"</v>
      </c>
      <c r="AI27" s="1" t="str">
        <f>IF(B27="","",IF(Channel!M27="A","""" &amp;"88.5"&amp; """","""" &amp;"251.1"&amp; """"))</f>
        <v>"251.1"</v>
      </c>
      <c r="AJ27" s="1" t="str">
        <f t="shared" si="19"/>
        <v>"1"</v>
      </c>
      <c r="AK27" s="1" t="str">
        <f t="shared" si="20"/>
        <v>"Off"</v>
      </c>
      <c r="AL27" s="1" t="str">
        <f t="shared" si="21"/>
        <v>"Off"</v>
      </c>
      <c r="AM27" s="1">
        <f t="shared" si="22"/>
        <v>47</v>
      </c>
      <c r="AN27" s="1">
        <f t="shared" si="24"/>
        <v>26</v>
      </c>
      <c r="AO27" s="1" t="str">
        <f>IF(CH!A27="","","""" &amp;CH!AN27&amp; """" &amp;","&amp;"""" &amp;CH!B27&amp; """"&amp;","&amp;CH!D27&amp;","&amp;CH!E27&amp;","&amp;CH!F27&amp;","&amp;CH!G27&amp;","&amp;CH!H27&amp;","&amp;CH!I27&amp;","&amp;CH!J27&amp;","&amp;CH!K27&amp;","&amp;CH!L27&amp;","&amp;CH!M27&amp;","&amp;CH!N27&amp;","&amp;CH!O27&amp;","&amp;CH!P27&amp;","&amp;CH!Q27&amp;","&amp;CH!R27&amp;","&amp;CH!S27&amp;","&amp;CH!T27&amp;","&amp;CH!U27&amp;","&amp;CH!V27&amp;","&amp;CH!W27&amp;","&amp;CH!X27&amp;","&amp;CH!Y27&amp;","&amp;CH!Z27&amp;","&amp;CH!AA27&amp;","&amp;CH!AB27&amp;","&amp;CH!AC27&amp;","&amp;CH!AD27&amp;","&amp;CH!AE27&amp;","&amp;CH!AF27&amp;","&amp;CH!AG27&amp;","&amp;CH!AH27&amp;","&amp;CH!AI27&amp;","&amp;CH!AJ27&amp;","&amp;CH!AK27&amp;","&amp;CH!AL27)</f>
        <v>"26","DM-PB3275","430.15000","434.15000","D-Digital","Low","12.5K","Off","Off","PB3275","Group Call","993275","K2PI","Always","Carrier","Off","1","1","1","Off","10","2","None","None","Off","Off","Off","Off","Normal Encryption","Off","Off","Off","Off","251.1","1","Off","Off"</v>
      </c>
    </row>
    <row r="28" spans="1:41" x14ac:dyDescent="0.25">
      <c r="A28" s="1">
        <v>48</v>
      </c>
      <c r="B28" s="1" t="str">
        <v>DM-PB33</v>
      </c>
      <c r="C28" s="1" t="str">
        <f t="shared" si="23"/>
        <v>"DM-PB33"</v>
      </c>
      <c r="D28" s="1" t="str">
        <f>IF(B28="","","""" &amp;TEXT(Channel!N28/100000,"0.00000")&amp; """")</f>
        <v>"430.15000"</v>
      </c>
      <c r="E28" s="1" t="str">
        <f>IF(B28="","","""" &amp;TEXT(Channel!O28/100000,"0.00000")&amp; """")</f>
        <v>"434.15000"</v>
      </c>
      <c r="F28" s="1" t="str">
        <f>IF(B28="","",IF(Channel!M28="A","""" &amp;"A-Analog"&amp; """","""" &amp;"D-Digital"&amp; """"))</f>
        <v>"D-Digital"</v>
      </c>
      <c r="G28" s="1" t="str">
        <f>IF(B28="","",IF(Channel!M28="A","""" &amp;"Turbo"&amp; """","""" &amp;"Low"&amp; """"))</f>
        <v>"Low"</v>
      </c>
      <c r="H28" s="1" t="str">
        <f>IF(B28="","",IF(Channel!M28="A","""" &amp;"25K"&amp; """","""" &amp;"12.5K"&amp; """"))</f>
        <v>"12.5K"</v>
      </c>
      <c r="I28" s="1" t="str">
        <f t="shared" si="0"/>
        <v>"Off"</v>
      </c>
      <c r="J28" s="10" t="str">
        <f>IF(B28="","",IF(Channel!P28=0,"""" &amp;"Off"&amp; """","""" &amp;Channel!P28/100000&amp; """"))</f>
        <v>"Off"</v>
      </c>
      <c r="K28" s="1" t="str">
        <f>IF(B28="","",IF(Channel!M28="A","""" &amp;"Lokal"&amp; """","""" &amp;MID(B28,4,10)&amp; """"))</f>
        <v>"PB33"</v>
      </c>
      <c r="L28" s="1" t="str">
        <f>IF(A28="","",IF(Channel!M28="A",""""&amp;"Group Call"&amp;"""",""&amp;LOOKUP(MID(B28,4,10),Talkgroup!$J$2:$L$100)&amp;""))</f>
        <v>"Group Call"</v>
      </c>
      <c r="M28" s="1" t="str">
        <f>IF(A28="","",IF(MID(K28,2,5)="Lokal",""""&amp;"9"&amp;"""","""" &amp;LOOKUP(MID(B28,4,10),Talkgroup!$J$2:$K$100)&amp; """"))</f>
        <v>"9933"</v>
      </c>
      <c r="N28" s="1" t="str">
        <f>IF(B28="","",IF(MID(B28,4,2)="JZ",IF(MID(B28,4,4)="JZKD","""" &amp;Input!$D$6&amp; """","""" &amp;Input!$D$4&amp; """"),IF(MID(B28,4,2)="PB","""" &amp;Input!$D$5&amp; """",IF(MID(B28,4,2)="PC","""" &amp;Input!$D$5&amp; """","""" &amp;Input!$D$3&amp; """"))))</f>
        <v>"K2PI"</v>
      </c>
      <c r="O28" s="1" t="str">
        <f>IF(B28="","",IF(Channel!M28="A","""" &amp;"Off"&amp; """","""" &amp;"Always"&amp; """"))</f>
        <v>"Always"</v>
      </c>
      <c r="P28" s="1" t="str">
        <f t="shared" si="1"/>
        <v>"Carrier"</v>
      </c>
      <c r="Q28" s="1" t="str">
        <f t="shared" si="2"/>
        <v>"Off"</v>
      </c>
      <c r="R28" s="1" t="str">
        <f t="shared" si="3"/>
        <v>"1"</v>
      </c>
      <c r="S28" s="1" t="str">
        <f t="shared" si="4"/>
        <v>"1"</v>
      </c>
      <c r="T28" s="1" t="str">
        <f t="shared" si="5"/>
        <v>"1"</v>
      </c>
      <c r="U28" s="1" t="str">
        <f t="shared" si="6"/>
        <v>"Off"</v>
      </c>
      <c r="V28" s="1" t="str">
        <f>IF(B28="","",""""&amp;IF(MID(B28,2,1)="M",Input!$H$6,IF(MID(B28,2,1)="L",Input!$N$5,Input!$K$5))&amp;"""")</f>
        <v>"10"</v>
      </c>
      <c r="W28" s="1" t="str">
        <f t="shared" si="7"/>
        <v>"2"</v>
      </c>
      <c r="X28" s="1" t="str">
        <f t="shared" si="8"/>
        <v>"None"</v>
      </c>
      <c r="Y28" s="1" t="str">
        <f t="shared" si="9"/>
        <v>"None"</v>
      </c>
      <c r="Z28" s="1" t="str">
        <f t="shared" si="10"/>
        <v>"Off"</v>
      </c>
      <c r="AA28" s="1" t="str">
        <f t="shared" si="11"/>
        <v>"Off"</v>
      </c>
      <c r="AB28" s="1" t="str">
        <f t="shared" si="12"/>
        <v>"Off"</v>
      </c>
      <c r="AC28" s="1" t="str">
        <f t="shared" si="13"/>
        <v>"Off"</v>
      </c>
      <c r="AD28" s="1" t="str">
        <f t="shared" si="14"/>
        <v>"Normal Encryption"</v>
      </c>
      <c r="AE28" s="1" t="str">
        <f t="shared" si="15"/>
        <v>"Off"</v>
      </c>
      <c r="AF28" s="1" t="str">
        <f t="shared" si="16"/>
        <v>"Off"</v>
      </c>
      <c r="AG28" s="1" t="str">
        <f t="shared" si="17"/>
        <v>"Off"</v>
      </c>
      <c r="AH28" s="1" t="str">
        <f t="shared" si="18"/>
        <v>"Off"</v>
      </c>
      <c r="AI28" s="1" t="str">
        <f>IF(B28="","",IF(Channel!M28="A","""" &amp;"88.5"&amp; """","""" &amp;"251.1"&amp; """"))</f>
        <v>"251.1"</v>
      </c>
      <c r="AJ28" s="1" t="str">
        <f t="shared" si="19"/>
        <v>"1"</v>
      </c>
      <c r="AK28" s="1" t="str">
        <f t="shared" si="20"/>
        <v>"Off"</v>
      </c>
      <c r="AL28" s="1" t="str">
        <f t="shared" si="21"/>
        <v>"Off"</v>
      </c>
      <c r="AM28" s="1">
        <f t="shared" si="22"/>
        <v>48</v>
      </c>
      <c r="AN28" s="1">
        <f t="shared" si="24"/>
        <v>27</v>
      </c>
      <c r="AO28" s="1" t="str">
        <f>IF(CH!A28="","","""" &amp;CH!AN28&amp; """" &amp;","&amp;"""" &amp;CH!B28&amp; """"&amp;","&amp;CH!D28&amp;","&amp;CH!E28&amp;","&amp;CH!F28&amp;","&amp;CH!G28&amp;","&amp;CH!H28&amp;","&amp;CH!I28&amp;","&amp;CH!J28&amp;","&amp;CH!K28&amp;","&amp;CH!L28&amp;","&amp;CH!M28&amp;","&amp;CH!N28&amp;","&amp;CH!O28&amp;","&amp;CH!P28&amp;","&amp;CH!Q28&amp;","&amp;CH!R28&amp;","&amp;CH!S28&amp;","&amp;CH!T28&amp;","&amp;CH!U28&amp;","&amp;CH!V28&amp;","&amp;CH!W28&amp;","&amp;CH!X28&amp;","&amp;CH!Y28&amp;","&amp;CH!Z28&amp;","&amp;CH!AA28&amp;","&amp;CH!AB28&amp;","&amp;CH!AC28&amp;","&amp;CH!AD28&amp;","&amp;CH!AE28&amp;","&amp;CH!AF28&amp;","&amp;CH!AG28&amp;","&amp;CH!AH28&amp;","&amp;CH!AI28&amp;","&amp;CH!AJ28&amp;","&amp;CH!AK28&amp;","&amp;CH!AL28)</f>
        <v>"27","DM-PB33","430.15000","434.15000","D-Digital","Low","12.5K","Off","Off","PB33","Group Call","9933","K2PI","Always","Carrier","Off","1","1","1","Off","10","2","None","None","Off","Off","Off","Off","Normal Encryption","Off","Off","Off","Off","251.1","1","Off","Off"</v>
      </c>
    </row>
    <row r="29" spans="1:41" x14ac:dyDescent="0.25">
      <c r="A29" s="1">
        <v>49</v>
      </c>
      <c r="B29" s="1" t="str">
        <v>DM-PB3374</v>
      </c>
      <c r="C29" s="1" t="str">
        <f t="shared" si="23"/>
        <v>"DM-PB3374"</v>
      </c>
      <c r="D29" s="1" t="str">
        <f>IF(B29="","","""" &amp;TEXT(Channel!N29/100000,"0.00000")&amp; """")</f>
        <v>"430.15000"</v>
      </c>
      <c r="E29" s="1" t="str">
        <f>IF(B29="","","""" &amp;TEXT(Channel!O29/100000,"0.00000")&amp; """")</f>
        <v>"434.15000"</v>
      </c>
      <c r="F29" s="1" t="str">
        <f>IF(B29="","",IF(Channel!M29="A","""" &amp;"A-Analog"&amp; """","""" &amp;"D-Digital"&amp; """"))</f>
        <v>"D-Digital"</v>
      </c>
      <c r="G29" s="1" t="str">
        <f>IF(B29="","",IF(Channel!M29="A","""" &amp;"Turbo"&amp; """","""" &amp;"Low"&amp; """"))</f>
        <v>"Low"</v>
      </c>
      <c r="H29" s="1" t="str">
        <f>IF(B29="","",IF(Channel!M29="A","""" &amp;"25K"&amp; """","""" &amp;"12.5K"&amp; """"))</f>
        <v>"12.5K"</v>
      </c>
      <c r="I29" s="1" t="str">
        <f t="shared" si="0"/>
        <v>"Off"</v>
      </c>
      <c r="J29" s="10" t="str">
        <f>IF(B29="","",IF(Channel!P29=0,"""" &amp;"Off"&amp; """","""" &amp;Channel!P29/100000&amp; """"))</f>
        <v>"Off"</v>
      </c>
      <c r="K29" s="1" t="str">
        <f>IF(B29="","",IF(Channel!M29="A","""" &amp;"Lokal"&amp; """","""" &amp;MID(B29,4,10)&amp; """"))</f>
        <v>"PB3374"</v>
      </c>
      <c r="L29" s="1" t="str">
        <f>IF(A29="","",IF(Channel!M29="A",""""&amp;"Group Call"&amp;"""",""&amp;LOOKUP(MID(B29,4,10),Talkgroup!$J$2:$L$100)&amp;""))</f>
        <v>"Group Call"</v>
      </c>
      <c r="M29" s="1" t="str">
        <f>IF(A29="","",IF(MID(K29,2,5)="Lokal",""""&amp;"9"&amp;"""","""" &amp;LOOKUP(MID(B29,4,10),Talkgroup!$J$2:$K$100)&amp; """"))</f>
        <v>"993374"</v>
      </c>
      <c r="N29" s="1" t="str">
        <f>IF(B29="","",IF(MID(B29,4,2)="JZ",IF(MID(B29,4,4)="JZKD","""" &amp;Input!$D$6&amp; """","""" &amp;Input!$D$4&amp; """"),IF(MID(B29,4,2)="PB","""" &amp;Input!$D$5&amp; """",IF(MID(B29,4,2)="PC","""" &amp;Input!$D$5&amp; """","""" &amp;Input!$D$3&amp; """"))))</f>
        <v>"K2PI"</v>
      </c>
      <c r="O29" s="1" t="str">
        <f>IF(B29="","",IF(Channel!M29="A","""" &amp;"Off"&amp; """","""" &amp;"Always"&amp; """"))</f>
        <v>"Always"</v>
      </c>
      <c r="P29" s="1" t="str">
        <f t="shared" si="1"/>
        <v>"Carrier"</v>
      </c>
      <c r="Q29" s="1" t="str">
        <f t="shared" si="2"/>
        <v>"Off"</v>
      </c>
      <c r="R29" s="1" t="str">
        <f t="shared" si="3"/>
        <v>"1"</v>
      </c>
      <c r="S29" s="1" t="str">
        <f t="shared" si="4"/>
        <v>"1"</v>
      </c>
      <c r="T29" s="1" t="str">
        <f t="shared" si="5"/>
        <v>"1"</v>
      </c>
      <c r="U29" s="1" t="str">
        <f t="shared" si="6"/>
        <v>"Off"</v>
      </c>
      <c r="V29" s="1" t="str">
        <f>IF(B29="","",""""&amp;IF(MID(B29,2,1)="M",Input!$H$6,IF(MID(B29,2,1)="L",Input!$N$5,Input!$K$5))&amp;"""")</f>
        <v>"10"</v>
      </c>
      <c r="W29" s="1" t="str">
        <f t="shared" si="7"/>
        <v>"2"</v>
      </c>
      <c r="X29" s="1" t="str">
        <f t="shared" si="8"/>
        <v>"None"</v>
      </c>
      <c r="Y29" s="1" t="str">
        <f t="shared" si="9"/>
        <v>"None"</v>
      </c>
      <c r="Z29" s="1" t="str">
        <f t="shared" si="10"/>
        <v>"Off"</v>
      </c>
      <c r="AA29" s="1" t="str">
        <f t="shared" si="11"/>
        <v>"Off"</v>
      </c>
      <c r="AB29" s="1" t="str">
        <f t="shared" si="12"/>
        <v>"Off"</v>
      </c>
      <c r="AC29" s="1" t="str">
        <f t="shared" si="13"/>
        <v>"Off"</v>
      </c>
      <c r="AD29" s="1" t="str">
        <f t="shared" si="14"/>
        <v>"Normal Encryption"</v>
      </c>
      <c r="AE29" s="1" t="str">
        <f t="shared" si="15"/>
        <v>"Off"</v>
      </c>
      <c r="AF29" s="1" t="str">
        <f t="shared" si="16"/>
        <v>"Off"</v>
      </c>
      <c r="AG29" s="1" t="str">
        <f t="shared" si="17"/>
        <v>"Off"</v>
      </c>
      <c r="AH29" s="1" t="str">
        <f t="shared" si="18"/>
        <v>"Off"</v>
      </c>
      <c r="AI29" s="1" t="str">
        <f>IF(B29="","",IF(Channel!M29="A","""" &amp;"88.5"&amp; """","""" &amp;"251.1"&amp; """"))</f>
        <v>"251.1"</v>
      </c>
      <c r="AJ29" s="1" t="str">
        <f t="shared" si="19"/>
        <v>"1"</v>
      </c>
      <c r="AK29" s="1" t="str">
        <f t="shared" si="20"/>
        <v>"Off"</v>
      </c>
      <c r="AL29" s="1" t="str">
        <f t="shared" si="21"/>
        <v>"Off"</v>
      </c>
      <c r="AM29" s="1">
        <f t="shared" si="22"/>
        <v>49</v>
      </c>
      <c r="AN29" s="1">
        <f t="shared" si="24"/>
        <v>28</v>
      </c>
      <c r="AO29" s="1" t="str">
        <f>IF(CH!A29="","","""" &amp;CH!AN29&amp; """" &amp;","&amp;"""" &amp;CH!B29&amp; """"&amp;","&amp;CH!D29&amp;","&amp;CH!E29&amp;","&amp;CH!F29&amp;","&amp;CH!G29&amp;","&amp;CH!H29&amp;","&amp;CH!I29&amp;","&amp;CH!J29&amp;","&amp;CH!K29&amp;","&amp;CH!L29&amp;","&amp;CH!M29&amp;","&amp;CH!N29&amp;","&amp;CH!O29&amp;","&amp;CH!P29&amp;","&amp;CH!Q29&amp;","&amp;CH!R29&amp;","&amp;CH!S29&amp;","&amp;CH!T29&amp;","&amp;CH!U29&amp;","&amp;CH!V29&amp;","&amp;CH!W29&amp;","&amp;CH!X29&amp;","&amp;CH!Y29&amp;","&amp;CH!Z29&amp;","&amp;CH!AA29&amp;","&amp;CH!AB29&amp;","&amp;CH!AC29&amp;","&amp;CH!AD29&amp;","&amp;CH!AE29&amp;","&amp;CH!AF29&amp;","&amp;CH!AG29&amp;","&amp;CH!AH29&amp;","&amp;CH!AI29&amp;","&amp;CH!AJ29&amp;","&amp;CH!AK29&amp;","&amp;CH!AL29)</f>
        <v>"28","DM-PB3374","430.15000","434.15000","D-Digital","Low","12.5K","Off","Off","PB3374","Group Call","993374","K2PI","Always","Carrier","Off","1","1","1","Off","10","2","None","None","Off","Off","Off","Off","Normal Encryption","Off","Off","Off","Off","251.1","1","Off","Off"</v>
      </c>
    </row>
    <row r="30" spans="1:41" x14ac:dyDescent="0.25">
      <c r="A30" s="1">
        <v>50</v>
      </c>
      <c r="B30" s="1" t="str">
        <v>DM-PB35</v>
      </c>
      <c r="C30" s="1" t="str">
        <f t="shared" si="23"/>
        <v>"DM-PB35"</v>
      </c>
      <c r="D30" s="1" t="str">
        <f>IF(B30="","","""" &amp;TEXT(Channel!N30/100000,"0.00000")&amp; """")</f>
        <v>"430.15000"</v>
      </c>
      <c r="E30" s="1" t="str">
        <f>IF(B30="","","""" &amp;TEXT(Channel!O30/100000,"0.00000")&amp; """")</f>
        <v>"434.15000"</v>
      </c>
      <c r="F30" s="1" t="str">
        <f>IF(B30="","",IF(Channel!M30="A","""" &amp;"A-Analog"&amp; """","""" &amp;"D-Digital"&amp; """"))</f>
        <v>"D-Digital"</v>
      </c>
      <c r="G30" s="1" t="str">
        <f>IF(B30="","",IF(Channel!M30="A","""" &amp;"Turbo"&amp; """","""" &amp;"Low"&amp; """"))</f>
        <v>"Low"</v>
      </c>
      <c r="H30" s="1" t="str">
        <f>IF(B30="","",IF(Channel!M30="A","""" &amp;"25K"&amp; """","""" &amp;"12.5K"&amp; """"))</f>
        <v>"12.5K"</v>
      </c>
      <c r="I30" s="1" t="str">
        <f t="shared" si="0"/>
        <v>"Off"</v>
      </c>
      <c r="J30" s="10" t="str">
        <f>IF(B30="","",IF(Channel!P30=0,"""" &amp;"Off"&amp; """","""" &amp;Channel!P30/100000&amp; """"))</f>
        <v>"Off"</v>
      </c>
      <c r="K30" s="1" t="str">
        <f>IF(B30="","",IF(Channel!M30="A","""" &amp;"Lokal"&amp; """","""" &amp;MID(B30,4,10)&amp; """"))</f>
        <v>"PB35"</v>
      </c>
      <c r="L30" s="1" t="str">
        <f>IF(A30="","",IF(Channel!M30="A",""""&amp;"Group Call"&amp;"""",""&amp;LOOKUP(MID(B30,4,10),Talkgroup!$J$2:$L$100)&amp;""))</f>
        <v>"Group Call"</v>
      </c>
      <c r="M30" s="1" t="str">
        <f>IF(A30="","",IF(MID(K30,2,5)="Lokal",""""&amp;"9"&amp;"""","""" &amp;LOOKUP(MID(B30,4,10),Talkgroup!$J$2:$K$100)&amp; """"))</f>
        <v>"9935"</v>
      </c>
      <c r="N30" s="1" t="str">
        <f>IF(B30="","",IF(MID(B30,4,2)="JZ",IF(MID(B30,4,4)="JZKD","""" &amp;Input!$D$6&amp; """","""" &amp;Input!$D$4&amp; """"),IF(MID(B30,4,2)="PB","""" &amp;Input!$D$5&amp; """",IF(MID(B30,4,2)="PC","""" &amp;Input!$D$5&amp; """","""" &amp;Input!$D$3&amp; """"))))</f>
        <v>"K2PI"</v>
      </c>
      <c r="O30" s="1" t="str">
        <f>IF(B30="","",IF(Channel!M30="A","""" &amp;"Off"&amp; """","""" &amp;"Always"&amp; """"))</f>
        <v>"Always"</v>
      </c>
      <c r="P30" s="1" t="str">
        <f t="shared" si="1"/>
        <v>"Carrier"</v>
      </c>
      <c r="Q30" s="1" t="str">
        <f t="shared" si="2"/>
        <v>"Off"</v>
      </c>
      <c r="R30" s="1" t="str">
        <f t="shared" si="3"/>
        <v>"1"</v>
      </c>
      <c r="S30" s="1" t="str">
        <f t="shared" si="4"/>
        <v>"1"</v>
      </c>
      <c r="T30" s="1" t="str">
        <f t="shared" si="5"/>
        <v>"1"</v>
      </c>
      <c r="U30" s="1" t="str">
        <f t="shared" si="6"/>
        <v>"Off"</v>
      </c>
      <c r="V30" s="1" t="str">
        <f>IF(B30="","",""""&amp;IF(MID(B30,2,1)="M",Input!$H$6,IF(MID(B30,2,1)="L",Input!$N$5,Input!$K$5))&amp;"""")</f>
        <v>"10"</v>
      </c>
      <c r="W30" s="1" t="str">
        <f t="shared" si="7"/>
        <v>"2"</v>
      </c>
      <c r="X30" s="1" t="str">
        <f t="shared" si="8"/>
        <v>"None"</v>
      </c>
      <c r="Y30" s="1" t="str">
        <f t="shared" si="9"/>
        <v>"None"</v>
      </c>
      <c r="Z30" s="1" t="str">
        <f t="shared" si="10"/>
        <v>"Off"</v>
      </c>
      <c r="AA30" s="1" t="str">
        <f t="shared" si="11"/>
        <v>"Off"</v>
      </c>
      <c r="AB30" s="1" t="str">
        <f t="shared" si="12"/>
        <v>"Off"</v>
      </c>
      <c r="AC30" s="1" t="str">
        <f t="shared" si="13"/>
        <v>"Off"</v>
      </c>
      <c r="AD30" s="1" t="str">
        <f t="shared" si="14"/>
        <v>"Normal Encryption"</v>
      </c>
      <c r="AE30" s="1" t="str">
        <f t="shared" si="15"/>
        <v>"Off"</v>
      </c>
      <c r="AF30" s="1" t="str">
        <f t="shared" si="16"/>
        <v>"Off"</v>
      </c>
      <c r="AG30" s="1" t="str">
        <f t="shared" si="17"/>
        <v>"Off"</v>
      </c>
      <c r="AH30" s="1" t="str">
        <f t="shared" si="18"/>
        <v>"Off"</v>
      </c>
      <c r="AI30" s="1" t="str">
        <f>IF(B30="","",IF(Channel!M30="A","""" &amp;"88.5"&amp; """","""" &amp;"251.1"&amp; """"))</f>
        <v>"251.1"</v>
      </c>
      <c r="AJ30" s="1" t="str">
        <f t="shared" si="19"/>
        <v>"1"</v>
      </c>
      <c r="AK30" s="1" t="str">
        <f t="shared" si="20"/>
        <v>"Off"</v>
      </c>
      <c r="AL30" s="1" t="str">
        <f t="shared" si="21"/>
        <v>"Off"</v>
      </c>
      <c r="AM30" s="1">
        <f t="shared" si="22"/>
        <v>50</v>
      </c>
      <c r="AN30" s="1">
        <f t="shared" si="24"/>
        <v>29</v>
      </c>
      <c r="AO30" s="1" t="str">
        <f>IF(CH!A30="","","""" &amp;CH!AN30&amp; """" &amp;","&amp;"""" &amp;CH!B30&amp; """"&amp;","&amp;CH!D30&amp;","&amp;CH!E30&amp;","&amp;CH!F30&amp;","&amp;CH!G30&amp;","&amp;CH!H30&amp;","&amp;CH!I30&amp;","&amp;CH!J30&amp;","&amp;CH!K30&amp;","&amp;CH!L30&amp;","&amp;CH!M30&amp;","&amp;CH!N30&amp;","&amp;CH!O30&amp;","&amp;CH!P30&amp;","&amp;CH!Q30&amp;","&amp;CH!R30&amp;","&amp;CH!S30&amp;","&amp;CH!T30&amp;","&amp;CH!U30&amp;","&amp;CH!V30&amp;","&amp;CH!W30&amp;","&amp;CH!X30&amp;","&amp;CH!Y30&amp;","&amp;CH!Z30&amp;","&amp;CH!AA30&amp;","&amp;CH!AB30&amp;","&amp;CH!AC30&amp;","&amp;CH!AD30&amp;","&amp;CH!AE30&amp;","&amp;CH!AF30&amp;","&amp;CH!AG30&amp;","&amp;CH!AH30&amp;","&amp;CH!AI30&amp;","&amp;CH!AJ30&amp;","&amp;CH!AK30&amp;","&amp;CH!AL30)</f>
        <v>"29","DM-PB35","430.15000","434.15000","D-Digital","Low","12.5K","Off","Off","PB35","Group Call","9935","K2PI","Always","Carrier","Off","1","1","1","Off","10","2","None","None","Off","Off","Off","Off","Normal Encryption","Off","Off","Off","Off","251.1","1","Off","Off"</v>
      </c>
    </row>
    <row r="31" spans="1:41" x14ac:dyDescent="0.25">
      <c r="A31" s="1">
        <v>51</v>
      </c>
      <c r="B31" s="1" t="str">
        <v>DM-PB3522</v>
      </c>
      <c r="C31" s="1" t="str">
        <f t="shared" si="23"/>
        <v>"DM-PB3522"</v>
      </c>
      <c r="D31" s="1" t="str">
        <f>IF(B31="","","""" &amp;TEXT(Channel!N31/100000,"0.00000")&amp; """")</f>
        <v>"430.15000"</v>
      </c>
      <c r="E31" s="1" t="str">
        <f>IF(B31="","","""" &amp;TEXT(Channel!O31/100000,"0.00000")&amp; """")</f>
        <v>"434.15000"</v>
      </c>
      <c r="F31" s="1" t="str">
        <f>IF(B31="","",IF(Channel!M31="A","""" &amp;"A-Analog"&amp; """","""" &amp;"D-Digital"&amp; """"))</f>
        <v>"D-Digital"</v>
      </c>
      <c r="G31" s="1" t="str">
        <f>IF(B31="","",IF(Channel!M31="A","""" &amp;"Turbo"&amp; """","""" &amp;"Low"&amp; """"))</f>
        <v>"Low"</v>
      </c>
      <c r="H31" s="1" t="str">
        <f>IF(B31="","",IF(Channel!M31="A","""" &amp;"25K"&amp; """","""" &amp;"12.5K"&amp; """"))</f>
        <v>"12.5K"</v>
      </c>
      <c r="I31" s="1" t="str">
        <f t="shared" si="0"/>
        <v>"Off"</v>
      </c>
      <c r="J31" s="10" t="str">
        <f>IF(B31="","",IF(Channel!P31=0,"""" &amp;"Off"&amp; """","""" &amp;Channel!P31/100000&amp; """"))</f>
        <v>"Off"</v>
      </c>
      <c r="K31" s="1" t="str">
        <f>IF(B31="","",IF(Channel!M31="A","""" &amp;"Lokal"&amp; """","""" &amp;MID(B31,4,10)&amp; """"))</f>
        <v>"PB3522"</v>
      </c>
      <c r="L31" s="1" t="str">
        <f>IF(A31="","",IF(Channel!M31="A",""""&amp;"Group Call"&amp;"""",""&amp;LOOKUP(MID(B31,4,10),Talkgroup!$J$2:$L$100)&amp;""))</f>
        <v>"Group Call"</v>
      </c>
      <c r="M31" s="1" t="str">
        <f>IF(A31="","",IF(MID(K31,2,5)="Lokal",""""&amp;"9"&amp;"""","""" &amp;LOOKUP(MID(B31,4,10),Talkgroup!$J$2:$K$100)&amp; """"))</f>
        <v>"993522"</v>
      </c>
      <c r="N31" s="1" t="str">
        <f>IF(B31="","",IF(MID(B31,4,2)="JZ",IF(MID(B31,4,4)="JZKD","""" &amp;Input!$D$6&amp; """","""" &amp;Input!$D$4&amp; """"),IF(MID(B31,4,2)="PB","""" &amp;Input!$D$5&amp; """",IF(MID(B31,4,2)="PC","""" &amp;Input!$D$5&amp; """","""" &amp;Input!$D$3&amp; """"))))</f>
        <v>"K2PI"</v>
      </c>
      <c r="O31" s="1" t="str">
        <f>IF(B31="","",IF(Channel!M31="A","""" &amp;"Off"&amp; """","""" &amp;"Always"&amp; """"))</f>
        <v>"Always"</v>
      </c>
      <c r="P31" s="1" t="str">
        <f t="shared" si="1"/>
        <v>"Carrier"</v>
      </c>
      <c r="Q31" s="1" t="str">
        <f t="shared" si="2"/>
        <v>"Off"</v>
      </c>
      <c r="R31" s="1" t="str">
        <f t="shared" si="3"/>
        <v>"1"</v>
      </c>
      <c r="S31" s="1" t="str">
        <f t="shared" si="4"/>
        <v>"1"</v>
      </c>
      <c r="T31" s="1" t="str">
        <f t="shared" si="5"/>
        <v>"1"</v>
      </c>
      <c r="U31" s="1" t="str">
        <f t="shared" si="6"/>
        <v>"Off"</v>
      </c>
      <c r="V31" s="1" t="str">
        <f>IF(B31="","",""""&amp;IF(MID(B31,2,1)="M",Input!$H$6,IF(MID(B31,2,1)="L",Input!$N$5,Input!$K$5))&amp;"""")</f>
        <v>"10"</v>
      </c>
      <c r="W31" s="1" t="str">
        <f t="shared" si="7"/>
        <v>"2"</v>
      </c>
      <c r="X31" s="1" t="str">
        <f t="shared" si="8"/>
        <v>"None"</v>
      </c>
      <c r="Y31" s="1" t="str">
        <f t="shared" si="9"/>
        <v>"None"</v>
      </c>
      <c r="Z31" s="1" t="str">
        <f t="shared" si="10"/>
        <v>"Off"</v>
      </c>
      <c r="AA31" s="1" t="str">
        <f t="shared" si="11"/>
        <v>"Off"</v>
      </c>
      <c r="AB31" s="1" t="str">
        <f t="shared" si="12"/>
        <v>"Off"</v>
      </c>
      <c r="AC31" s="1" t="str">
        <f t="shared" si="13"/>
        <v>"Off"</v>
      </c>
      <c r="AD31" s="1" t="str">
        <f t="shared" si="14"/>
        <v>"Normal Encryption"</v>
      </c>
      <c r="AE31" s="1" t="str">
        <f t="shared" si="15"/>
        <v>"Off"</v>
      </c>
      <c r="AF31" s="1" t="str">
        <f t="shared" si="16"/>
        <v>"Off"</v>
      </c>
      <c r="AG31" s="1" t="str">
        <f t="shared" si="17"/>
        <v>"Off"</v>
      </c>
      <c r="AH31" s="1" t="str">
        <f t="shared" si="18"/>
        <v>"Off"</v>
      </c>
      <c r="AI31" s="1" t="str">
        <f>IF(B31="","",IF(Channel!M31="A","""" &amp;"88.5"&amp; """","""" &amp;"251.1"&amp; """"))</f>
        <v>"251.1"</v>
      </c>
      <c r="AJ31" s="1" t="str">
        <f t="shared" si="19"/>
        <v>"1"</v>
      </c>
      <c r="AK31" s="1" t="str">
        <f t="shared" si="20"/>
        <v>"Off"</v>
      </c>
      <c r="AL31" s="1" t="str">
        <f t="shared" si="21"/>
        <v>"Off"</v>
      </c>
      <c r="AM31" s="1">
        <f t="shared" si="22"/>
        <v>51</v>
      </c>
      <c r="AN31" s="1">
        <f t="shared" si="24"/>
        <v>30</v>
      </c>
      <c r="AO31" s="1" t="str">
        <f>IF(CH!A31="","","""" &amp;CH!AN31&amp; """" &amp;","&amp;"""" &amp;CH!B31&amp; """"&amp;","&amp;CH!D31&amp;","&amp;CH!E31&amp;","&amp;CH!F31&amp;","&amp;CH!G31&amp;","&amp;CH!H31&amp;","&amp;CH!I31&amp;","&amp;CH!J31&amp;","&amp;CH!K31&amp;","&amp;CH!L31&amp;","&amp;CH!M31&amp;","&amp;CH!N31&amp;","&amp;CH!O31&amp;","&amp;CH!P31&amp;","&amp;CH!Q31&amp;","&amp;CH!R31&amp;","&amp;CH!S31&amp;","&amp;CH!T31&amp;","&amp;CH!U31&amp;","&amp;CH!V31&amp;","&amp;CH!W31&amp;","&amp;CH!X31&amp;","&amp;CH!Y31&amp;","&amp;CH!Z31&amp;","&amp;CH!AA31&amp;","&amp;CH!AB31&amp;","&amp;CH!AC31&amp;","&amp;CH!AD31&amp;","&amp;CH!AE31&amp;","&amp;CH!AF31&amp;","&amp;CH!AG31&amp;","&amp;CH!AH31&amp;","&amp;CH!AI31&amp;","&amp;CH!AJ31&amp;","&amp;CH!AK31&amp;","&amp;CH!AL31)</f>
        <v>"30","DM-PB3522","430.15000","434.15000","D-Digital","Low","12.5K","Off","Off","PB3522","Group Call","993522","K2PI","Always","Carrier","Off","1","1","1","Off","10","2","None","None","Off","Off","Off","Off","Normal Encryption","Off","Off","Off","Off","251.1","1","Off","Off"</v>
      </c>
    </row>
    <row r="32" spans="1:41" x14ac:dyDescent="0.25">
      <c r="A32" s="1">
        <v>52</v>
      </c>
      <c r="B32" s="1" t="str">
        <v>DM-PB96</v>
      </c>
      <c r="C32" s="1" t="str">
        <f t="shared" si="23"/>
        <v>"DM-PB96"</v>
      </c>
      <c r="D32" s="1" t="str">
        <f>IF(B32="","","""" &amp;TEXT(Channel!N32/100000,"0.00000")&amp; """")</f>
        <v>"430.15000"</v>
      </c>
      <c r="E32" s="1" t="str">
        <f>IF(B32="","","""" &amp;TEXT(Channel!O32/100000,"0.00000")&amp; """")</f>
        <v>"434.15000"</v>
      </c>
      <c r="F32" s="1" t="str">
        <f>IF(B32="","",IF(Channel!M32="A","""" &amp;"A-Analog"&amp; """","""" &amp;"D-Digital"&amp; """"))</f>
        <v>"D-Digital"</v>
      </c>
      <c r="G32" s="1" t="str">
        <f>IF(B32="","",IF(Channel!M32="A","""" &amp;"Turbo"&amp; """","""" &amp;"Low"&amp; """"))</f>
        <v>"Low"</v>
      </c>
      <c r="H32" s="1" t="str">
        <f>IF(B32="","",IF(Channel!M32="A","""" &amp;"25K"&amp; """","""" &amp;"12.5K"&amp; """"))</f>
        <v>"12.5K"</v>
      </c>
      <c r="I32" s="1" t="str">
        <f t="shared" si="0"/>
        <v>"Off"</v>
      </c>
      <c r="J32" s="10" t="str">
        <f>IF(B32="","",IF(Channel!P32=0,"""" &amp;"Off"&amp; """","""" &amp;Channel!P32/100000&amp; """"))</f>
        <v>"Off"</v>
      </c>
      <c r="K32" s="1" t="str">
        <f>IF(B32="","",IF(Channel!M32="A","""" &amp;"Lokal"&amp; """","""" &amp;MID(B32,4,10)&amp; """"))</f>
        <v>"PB96"</v>
      </c>
      <c r="L32" s="1" t="str">
        <f>IF(A32="","",IF(Channel!M32="A",""""&amp;"Group Call"&amp;"""",""&amp;LOOKUP(MID(B32,4,10),Talkgroup!$J$2:$L$100)&amp;""))</f>
        <v>"Group Call"</v>
      </c>
      <c r="M32" s="1" t="str">
        <f>IF(A32="","",IF(MID(K32,2,5)="Lokal",""""&amp;"9"&amp;"""","""" &amp;LOOKUP(MID(B32,4,10),Talkgroup!$J$2:$K$100)&amp; """"))</f>
        <v>"9996"</v>
      </c>
      <c r="N32" s="1" t="str">
        <f>IF(B32="","",IF(MID(B32,4,2)="JZ",IF(MID(B32,4,4)="JZKD","""" &amp;Input!$D$6&amp; """","""" &amp;Input!$D$4&amp; """"),IF(MID(B32,4,2)="PB","""" &amp;Input!$D$5&amp; """",IF(MID(B32,4,2)="PC","""" &amp;Input!$D$5&amp; """","""" &amp;Input!$D$3&amp; """"))))</f>
        <v>"K2PI"</v>
      </c>
      <c r="O32" s="1" t="str">
        <f>IF(B32="","",IF(Channel!M32="A","""" &amp;"Off"&amp; """","""" &amp;"Always"&amp; """"))</f>
        <v>"Always"</v>
      </c>
      <c r="P32" s="1" t="str">
        <f t="shared" si="1"/>
        <v>"Carrier"</v>
      </c>
      <c r="Q32" s="1" t="str">
        <f t="shared" si="2"/>
        <v>"Off"</v>
      </c>
      <c r="R32" s="1" t="str">
        <f t="shared" si="3"/>
        <v>"1"</v>
      </c>
      <c r="S32" s="1" t="str">
        <f t="shared" si="4"/>
        <v>"1"</v>
      </c>
      <c r="T32" s="1" t="str">
        <f t="shared" si="5"/>
        <v>"1"</v>
      </c>
      <c r="U32" s="1" t="str">
        <f t="shared" si="6"/>
        <v>"Off"</v>
      </c>
      <c r="V32" s="1" t="str">
        <f>IF(B32="","",""""&amp;IF(MID(B32,2,1)="M",Input!$H$6,IF(MID(B32,2,1)="L",Input!$N$5,Input!$K$5))&amp;"""")</f>
        <v>"10"</v>
      </c>
      <c r="W32" s="1" t="str">
        <f t="shared" si="7"/>
        <v>"2"</v>
      </c>
      <c r="X32" s="1" t="str">
        <f t="shared" si="8"/>
        <v>"None"</v>
      </c>
      <c r="Y32" s="1" t="str">
        <f t="shared" si="9"/>
        <v>"None"</v>
      </c>
      <c r="Z32" s="1" t="str">
        <f t="shared" si="10"/>
        <v>"Off"</v>
      </c>
      <c r="AA32" s="1" t="str">
        <f t="shared" si="11"/>
        <v>"Off"</v>
      </c>
      <c r="AB32" s="1" t="str">
        <f t="shared" si="12"/>
        <v>"Off"</v>
      </c>
      <c r="AC32" s="1" t="str">
        <f t="shared" si="13"/>
        <v>"Off"</v>
      </c>
      <c r="AD32" s="1" t="str">
        <f t="shared" si="14"/>
        <v>"Normal Encryption"</v>
      </c>
      <c r="AE32" s="1" t="str">
        <f t="shared" si="15"/>
        <v>"Off"</v>
      </c>
      <c r="AF32" s="1" t="str">
        <f t="shared" si="16"/>
        <v>"Off"</v>
      </c>
      <c r="AG32" s="1" t="str">
        <f t="shared" si="17"/>
        <v>"Off"</v>
      </c>
      <c r="AH32" s="1" t="str">
        <f t="shared" si="18"/>
        <v>"Off"</v>
      </c>
      <c r="AI32" s="1" t="str">
        <f>IF(B32="","",IF(Channel!M32="A","""" &amp;"88.5"&amp; """","""" &amp;"251.1"&amp; """"))</f>
        <v>"251.1"</v>
      </c>
      <c r="AJ32" s="1" t="str">
        <f t="shared" si="19"/>
        <v>"1"</v>
      </c>
      <c r="AK32" s="1" t="str">
        <f t="shared" si="20"/>
        <v>"Off"</v>
      </c>
      <c r="AL32" s="1" t="str">
        <f t="shared" si="21"/>
        <v>"Off"</v>
      </c>
      <c r="AM32" s="1">
        <f t="shared" si="22"/>
        <v>52</v>
      </c>
      <c r="AN32" s="1">
        <f t="shared" si="24"/>
        <v>31</v>
      </c>
      <c r="AO32" s="1" t="str">
        <f>IF(CH!A32="","","""" &amp;CH!AN32&amp; """" &amp;","&amp;"""" &amp;CH!B32&amp; """"&amp;","&amp;CH!D32&amp;","&amp;CH!E32&amp;","&amp;CH!F32&amp;","&amp;CH!G32&amp;","&amp;CH!H32&amp;","&amp;CH!I32&amp;","&amp;CH!J32&amp;","&amp;CH!K32&amp;","&amp;CH!L32&amp;","&amp;CH!M32&amp;","&amp;CH!N32&amp;","&amp;CH!O32&amp;","&amp;CH!P32&amp;","&amp;CH!Q32&amp;","&amp;CH!R32&amp;","&amp;CH!S32&amp;","&amp;CH!T32&amp;","&amp;CH!U32&amp;","&amp;CH!V32&amp;","&amp;CH!W32&amp;","&amp;CH!X32&amp;","&amp;CH!Y32&amp;","&amp;CH!Z32&amp;","&amp;CH!AA32&amp;","&amp;CH!AB32&amp;","&amp;CH!AC32&amp;","&amp;CH!AD32&amp;","&amp;CH!AE32&amp;","&amp;CH!AF32&amp;","&amp;CH!AG32&amp;","&amp;CH!AH32&amp;","&amp;CH!AI32&amp;","&amp;CH!AJ32&amp;","&amp;CH!AK32&amp;","&amp;CH!AL32)</f>
        <v>"31","DM-PB96","430.15000","434.15000","D-Digital","Low","12.5K","Off","Off","PB96","Group Call","9996","K2PI","Always","Carrier","Off","1","1","1","Off","10","2","None","None","Off","Off","Off","Off","Normal Encryption","Off","Off","Off","Off","251.1","1","Off","Off"</v>
      </c>
    </row>
    <row r="33" spans="1:41" x14ac:dyDescent="0.25">
      <c r="A33" s="1">
        <v>53</v>
      </c>
      <c r="B33" s="1" t="str">
        <v>DM-PB9671</v>
      </c>
      <c r="C33" s="1" t="str">
        <f t="shared" si="23"/>
        <v>"DM-PB9671"</v>
      </c>
      <c r="D33" s="1" t="str">
        <f>IF(B33="","","""" &amp;TEXT(Channel!N33/100000,"0.00000")&amp; """")</f>
        <v>"430.15000"</v>
      </c>
      <c r="E33" s="1" t="str">
        <f>IF(B33="","","""" &amp;TEXT(Channel!O33/100000,"0.00000")&amp; """")</f>
        <v>"434.15000"</v>
      </c>
      <c r="F33" s="1" t="str">
        <f>IF(B33="","",IF(Channel!M33="A","""" &amp;"A-Analog"&amp; """","""" &amp;"D-Digital"&amp; """"))</f>
        <v>"D-Digital"</v>
      </c>
      <c r="G33" s="1" t="str">
        <f>IF(B33="","",IF(Channel!M33="A","""" &amp;"Turbo"&amp; """","""" &amp;"Low"&amp; """"))</f>
        <v>"Low"</v>
      </c>
      <c r="H33" s="1" t="str">
        <f>IF(B33="","",IF(Channel!M33="A","""" &amp;"25K"&amp; """","""" &amp;"12.5K"&amp; """"))</f>
        <v>"12.5K"</v>
      </c>
      <c r="I33" s="1" t="str">
        <f t="shared" si="0"/>
        <v>"Off"</v>
      </c>
      <c r="J33" s="10" t="str">
        <f>IF(B33="","",IF(Channel!P33=0,"""" &amp;"Off"&amp; """","""" &amp;Channel!P33/100000&amp; """"))</f>
        <v>"Off"</v>
      </c>
      <c r="K33" s="1" t="str">
        <f>IF(B33="","",IF(Channel!M33="A","""" &amp;"Lokal"&amp; """","""" &amp;MID(B33,4,10)&amp; """"))</f>
        <v>"PB9671"</v>
      </c>
      <c r="L33" s="1" t="str">
        <f>IF(A33="","",IF(Channel!M33="A",""""&amp;"Group Call"&amp;"""",""&amp;LOOKUP(MID(B33,4,10),Talkgroup!$J$2:$L$100)&amp;""))</f>
        <v>"Group Call"</v>
      </c>
      <c r="M33" s="1" t="str">
        <f>IF(A33="","",IF(MID(K33,2,5)="Lokal",""""&amp;"9"&amp;"""","""" &amp;LOOKUP(MID(B33,4,10),Talkgroup!$J$2:$K$100)&amp; """"))</f>
        <v>"999671"</v>
      </c>
      <c r="N33" s="1" t="str">
        <f>IF(B33="","",IF(MID(B33,4,2)="JZ",IF(MID(B33,4,4)="JZKD","""" &amp;Input!$D$6&amp; """","""" &amp;Input!$D$4&amp; """"),IF(MID(B33,4,2)="PB","""" &amp;Input!$D$5&amp; """",IF(MID(B33,4,2)="PC","""" &amp;Input!$D$5&amp; """","""" &amp;Input!$D$3&amp; """"))))</f>
        <v>"K2PI"</v>
      </c>
      <c r="O33" s="1" t="str">
        <f>IF(B33="","",IF(Channel!M33="A","""" &amp;"Off"&amp; """","""" &amp;"Always"&amp; """"))</f>
        <v>"Always"</v>
      </c>
      <c r="P33" s="1" t="str">
        <f t="shared" si="1"/>
        <v>"Carrier"</v>
      </c>
      <c r="Q33" s="1" t="str">
        <f t="shared" si="2"/>
        <v>"Off"</v>
      </c>
      <c r="R33" s="1" t="str">
        <f t="shared" si="3"/>
        <v>"1"</v>
      </c>
      <c r="S33" s="1" t="str">
        <f t="shared" si="4"/>
        <v>"1"</v>
      </c>
      <c r="T33" s="1" t="str">
        <f t="shared" si="5"/>
        <v>"1"</v>
      </c>
      <c r="U33" s="1" t="str">
        <f t="shared" si="6"/>
        <v>"Off"</v>
      </c>
      <c r="V33" s="1" t="str">
        <f>IF(B33="","",""""&amp;IF(MID(B33,2,1)="M",Input!$H$6,IF(MID(B33,2,1)="L",Input!$N$5,Input!$K$5))&amp;"""")</f>
        <v>"10"</v>
      </c>
      <c r="W33" s="1" t="str">
        <f t="shared" si="7"/>
        <v>"2"</v>
      </c>
      <c r="X33" s="1" t="str">
        <f t="shared" si="8"/>
        <v>"None"</v>
      </c>
      <c r="Y33" s="1" t="str">
        <f t="shared" si="9"/>
        <v>"None"</v>
      </c>
      <c r="Z33" s="1" t="str">
        <f t="shared" si="10"/>
        <v>"Off"</v>
      </c>
      <c r="AA33" s="1" t="str">
        <f t="shared" si="11"/>
        <v>"Off"</v>
      </c>
      <c r="AB33" s="1" t="str">
        <f t="shared" si="12"/>
        <v>"Off"</v>
      </c>
      <c r="AC33" s="1" t="str">
        <f t="shared" si="13"/>
        <v>"Off"</v>
      </c>
      <c r="AD33" s="1" t="str">
        <f t="shared" si="14"/>
        <v>"Normal Encryption"</v>
      </c>
      <c r="AE33" s="1" t="str">
        <f t="shared" si="15"/>
        <v>"Off"</v>
      </c>
      <c r="AF33" s="1" t="str">
        <f t="shared" si="16"/>
        <v>"Off"</v>
      </c>
      <c r="AG33" s="1" t="str">
        <f t="shared" si="17"/>
        <v>"Off"</v>
      </c>
      <c r="AH33" s="1" t="str">
        <f t="shared" si="18"/>
        <v>"Off"</v>
      </c>
      <c r="AI33" s="1" t="str">
        <f>IF(B33="","",IF(Channel!M33="A","""" &amp;"88.5"&amp; """","""" &amp;"251.1"&amp; """"))</f>
        <v>"251.1"</v>
      </c>
      <c r="AJ33" s="1" t="str">
        <f t="shared" si="19"/>
        <v>"1"</v>
      </c>
      <c r="AK33" s="1" t="str">
        <f t="shared" si="20"/>
        <v>"Off"</v>
      </c>
      <c r="AL33" s="1" t="str">
        <f t="shared" si="21"/>
        <v>"Off"</v>
      </c>
      <c r="AM33" s="1">
        <f t="shared" si="22"/>
        <v>53</v>
      </c>
      <c r="AN33" s="1">
        <f t="shared" si="24"/>
        <v>32</v>
      </c>
      <c r="AO33" s="1" t="str">
        <f>IF(CH!A33="","","""" &amp;CH!AN33&amp; """" &amp;","&amp;"""" &amp;CH!B33&amp; """"&amp;","&amp;CH!D33&amp;","&amp;CH!E33&amp;","&amp;CH!F33&amp;","&amp;CH!G33&amp;","&amp;CH!H33&amp;","&amp;CH!I33&amp;","&amp;CH!J33&amp;","&amp;CH!K33&amp;","&amp;CH!L33&amp;","&amp;CH!M33&amp;","&amp;CH!N33&amp;","&amp;CH!O33&amp;","&amp;CH!P33&amp;","&amp;CH!Q33&amp;","&amp;CH!R33&amp;","&amp;CH!S33&amp;","&amp;CH!T33&amp;","&amp;CH!U33&amp;","&amp;CH!V33&amp;","&amp;CH!W33&amp;","&amp;CH!X33&amp;","&amp;CH!Y33&amp;","&amp;CH!Z33&amp;","&amp;CH!AA33&amp;","&amp;CH!AB33&amp;","&amp;CH!AC33&amp;","&amp;CH!AD33&amp;","&amp;CH!AE33&amp;","&amp;CH!AF33&amp;","&amp;CH!AG33&amp;","&amp;CH!AH33&amp;","&amp;CH!AI33&amp;","&amp;CH!AJ33&amp;","&amp;CH!AK33&amp;","&amp;CH!AL33)</f>
        <v>"32","DM-PB9671","430.15000","434.15000","D-Digital","Low","12.5K","Off","Off","PB9671","Group Call","999671","K2PI","Always","Carrier","Off","1","1","1","Off","10","2","None","None","Off","Off","Off","Off","Normal Encryption","Off","Off","Off","Off","251.1","1","Off","Off"</v>
      </c>
    </row>
    <row r="34" spans="1:41" x14ac:dyDescent="0.25">
      <c r="A34" s="1">
        <v>54</v>
      </c>
      <c r="B34" s="1" t="str">
        <v>DM-PC</v>
      </c>
      <c r="C34" s="1" t="str">
        <f t="shared" si="23"/>
        <v>"DM-PC"</v>
      </c>
      <c r="D34" s="1" t="str">
        <f>IF(B34="","","""" &amp;TEXT(Channel!N34/100000,"0.00000")&amp; """")</f>
        <v>"430.15000"</v>
      </c>
      <c r="E34" s="1" t="str">
        <f>IF(B34="","","""" &amp;TEXT(Channel!O34/100000,"0.00000")&amp; """")</f>
        <v>"434.15000"</v>
      </c>
      <c r="F34" s="1" t="str">
        <f>IF(B34="","",IF(Channel!M34="A","""" &amp;"A-Analog"&amp; """","""" &amp;"D-Digital"&amp; """"))</f>
        <v>"D-Digital"</v>
      </c>
      <c r="G34" s="1" t="str">
        <f>IF(B34="","",IF(Channel!M34="A","""" &amp;"Turbo"&amp; """","""" &amp;"Low"&amp; """"))</f>
        <v>"Low"</v>
      </c>
      <c r="H34" s="1" t="str">
        <f>IF(B34="","",IF(Channel!M34="A","""" &amp;"25K"&amp; """","""" &amp;"12.5K"&amp; """"))</f>
        <v>"12.5K"</v>
      </c>
      <c r="I34" s="1" t="str">
        <f t="shared" si="0"/>
        <v>"Off"</v>
      </c>
      <c r="J34" s="10" t="str">
        <f>IF(B34="","",IF(Channel!P34=0,"""" &amp;"Off"&amp; """","""" &amp;Channel!P34/100000&amp; """"))</f>
        <v>"Off"</v>
      </c>
      <c r="K34" s="1" t="str">
        <f>IF(B34="","",IF(Channel!M34="A","""" &amp;"Lokal"&amp; """","""" &amp;MID(B34,4,10)&amp; """"))</f>
        <v>"PC"</v>
      </c>
      <c r="L34" s="1" t="str">
        <f>IF(A34="","",IF(Channel!M34="A",""""&amp;"Group Call"&amp;"""",""&amp;LOOKUP(MID(B34,4,10),Talkgroup!$J$2:$L$100)&amp;""))</f>
        <v>"Group Call"</v>
      </c>
      <c r="M34" s="1" t="str">
        <f>IF(A34="","",IF(MID(K34,2,5)="Lokal",""""&amp;"9"&amp;"""","""" &amp;LOOKUP(MID(B34,4,10),Talkgroup!$J$2:$K$100)&amp; """"))</f>
        <v>"555"</v>
      </c>
      <c r="N34" s="1" t="str">
        <f>IF(B34="","",IF(MID(B34,4,2)="JZ",IF(MID(B34,4,4)="JZKD","""" &amp;Input!$D$6&amp; """","""" &amp;Input!$D$4&amp; """"),IF(MID(B34,4,2)="PB","""" &amp;Input!$D$5&amp; """",IF(MID(B34,4,2)="PC","""" &amp;Input!$D$5&amp; """","""" &amp;Input!$D$3&amp; """"))))</f>
        <v>"K2PI"</v>
      </c>
      <c r="O34" s="1" t="str">
        <f>IF(B34="","",IF(Channel!M34="A","""" &amp;"Off"&amp; """","""" &amp;"Always"&amp; """"))</f>
        <v>"Always"</v>
      </c>
      <c r="P34" s="1" t="str">
        <f t="shared" si="1"/>
        <v>"Carrier"</v>
      </c>
      <c r="Q34" s="1" t="str">
        <f t="shared" si="2"/>
        <v>"Off"</v>
      </c>
      <c r="R34" s="1" t="str">
        <f t="shared" si="3"/>
        <v>"1"</v>
      </c>
      <c r="S34" s="1" t="str">
        <f t="shared" si="4"/>
        <v>"1"</v>
      </c>
      <c r="T34" s="1" t="str">
        <f t="shared" si="5"/>
        <v>"1"</v>
      </c>
      <c r="U34" s="1" t="str">
        <f t="shared" si="6"/>
        <v>"Off"</v>
      </c>
      <c r="V34" s="1" t="str">
        <f>IF(B34="","",""""&amp;IF(MID(B34,2,1)="M",Input!$H$6,IF(MID(B34,2,1)="L",Input!$N$5,Input!$K$5))&amp;"""")</f>
        <v>"10"</v>
      </c>
      <c r="W34" s="1" t="str">
        <f t="shared" si="7"/>
        <v>"2"</v>
      </c>
      <c r="X34" s="1" t="str">
        <f t="shared" si="8"/>
        <v>"None"</v>
      </c>
      <c r="Y34" s="1" t="str">
        <f t="shared" si="9"/>
        <v>"None"</v>
      </c>
      <c r="Z34" s="1" t="str">
        <f t="shared" si="10"/>
        <v>"Off"</v>
      </c>
      <c r="AA34" s="1" t="str">
        <f t="shared" si="11"/>
        <v>"Off"</v>
      </c>
      <c r="AB34" s="1" t="str">
        <f t="shared" si="12"/>
        <v>"Off"</v>
      </c>
      <c r="AC34" s="1" t="str">
        <f t="shared" si="13"/>
        <v>"Off"</v>
      </c>
      <c r="AD34" s="1" t="str">
        <f t="shared" si="14"/>
        <v>"Normal Encryption"</v>
      </c>
      <c r="AE34" s="1" t="str">
        <f t="shared" si="15"/>
        <v>"Off"</v>
      </c>
      <c r="AF34" s="1" t="str">
        <f t="shared" si="16"/>
        <v>"Off"</v>
      </c>
      <c r="AG34" s="1" t="str">
        <f t="shared" si="17"/>
        <v>"Off"</v>
      </c>
      <c r="AH34" s="1" t="str">
        <f t="shared" si="18"/>
        <v>"Off"</v>
      </c>
      <c r="AI34" s="1" t="str">
        <f>IF(B34="","",IF(Channel!M34="A","""" &amp;"88.5"&amp; """","""" &amp;"251.1"&amp; """"))</f>
        <v>"251.1"</v>
      </c>
      <c r="AJ34" s="1" t="str">
        <f t="shared" si="19"/>
        <v>"1"</v>
      </c>
      <c r="AK34" s="1" t="str">
        <f t="shared" si="20"/>
        <v>"Off"</v>
      </c>
      <c r="AL34" s="1" t="str">
        <f t="shared" si="21"/>
        <v>"Off"</v>
      </c>
      <c r="AM34" s="1">
        <f t="shared" si="22"/>
        <v>54</v>
      </c>
      <c r="AN34" s="1">
        <f t="shared" si="24"/>
        <v>33</v>
      </c>
      <c r="AO34" s="1" t="str">
        <f>IF(CH!A34="","","""" &amp;CH!AN34&amp; """" &amp;","&amp;"""" &amp;CH!B34&amp; """"&amp;","&amp;CH!D34&amp;","&amp;CH!E34&amp;","&amp;CH!F34&amp;","&amp;CH!G34&amp;","&amp;CH!H34&amp;","&amp;CH!I34&amp;","&amp;CH!J34&amp;","&amp;CH!K34&amp;","&amp;CH!L34&amp;","&amp;CH!M34&amp;","&amp;CH!N34&amp;","&amp;CH!O34&amp;","&amp;CH!P34&amp;","&amp;CH!Q34&amp;","&amp;CH!R34&amp;","&amp;CH!S34&amp;","&amp;CH!T34&amp;","&amp;CH!U34&amp;","&amp;CH!V34&amp;","&amp;CH!W34&amp;","&amp;CH!X34&amp;","&amp;CH!Y34&amp;","&amp;CH!Z34&amp;","&amp;CH!AA34&amp;","&amp;CH!AB34&amp;","&amp;CH!AC34&amp;","&amp;CH!AD34&amp;","&amp;CH!AE34&amp;","&amp;CH!AF34&amp;","&amp;CH!AG34&amp;","&amp;CH!AH34&amp;","&amp;CH!AI34&amp;","&amp;CH!AJ34&amp;","&amp;CH!AK34&amp;","&amp;CH!AL34)</f>
        <v>"33","DM-PC","430.15000","434.15000","D-Digital","Low","12.5K","Off","Off","PC","Group Call","555","K2PI","Always","Carrier","Off","1","1","1","Off","10","2","None","None","Off","Off","Off","Off","Normal Encryption","Off","Off","Off","Off","251.1","1","Off","Off"</v>
      </c>
    </row>
    <row r="35" spans="1:41" x14ac:dyDescent="0.25">
      <c r="A35" s="1">
        <v>55</v>
      </c>
      <c r="B35" s="1" t="str">
        <v>DM-YB</v>
      </c>
      <c r="C35" s="1" t="str">
        <f t="shared" si="23"/>
        <v>"DM-YB"</v>
      </c>
      <c r="D35" s="1" t="str">
        <f>IF(B35="","","""" &amp;TEXT(Channel!N35/100000,"0.00000")&amp; """")</f>
        <v>"430.15000"</v>
      </c>
      <c r="E35" s="1" t="str">
        <f>IF(B35="","","""" &amp;TEXT(Channel!O35/100000,"0.00000")&amp; """")</f>
        <v>"434.15000"</v>
      </c>
      <c r="F35" s="1" t="str">
        <f>IF(B35="","",IF(Channel!M35="A","""" &amp;"A-Analog"&amp; """","""" &amp;"D-Digital"&amp; """"))</f>
        <v>"D-Digital"</v>
      </c>
      <c r="G35" s="1" t="str">
        <f>IF(B35="","",IF(Channel!M35="A","""" &amp;"Turbo"&amp; """","""" &amp;"Low"&amp; """"))</f>
        <v>"Low"</v>
      </c>
      <c r="H35" s="1" t="str">
        <f>IF(B35="","",IF(Channel!M35="A","""" &amp;"25K"&amp; """","""" &amp;"12.5K"&amp; """"))</f>
        <v>"12.5K"</v>
      </c>
      <c r="I35" s="1" t="str">
        <f t="shared" si="0"/>
        <v>"Off"</v>
      </c>
      <c r="J35" s="10" t="str">
        <f>IF(B35="","",IF(Channel!P35=0,"""" &amp;"Off"&amp; """","""" &amp;Channel!P35/100000&amp; """"))</f>
        <v>"Off"</v>
      </c>
      <c r="K35" s="1" t="str">
        <f>IF(B35="","",IF(Channel!M35="A","""" &amp;"Lokal"&amp; """","""" &amp;MID(B35,4,10)&amp; """"))</f>
        <v>"YB"</v>
      </c>
      <c r="L35" s="1" t="str">
        <f>IF(A35="","",IF(Channel!M35="A",""""&amp;"Group Call"&amp;"""",""&amp;LOOKUP(MID(B35,4,10),Talkgroup!$J$2:$L$100)&amp;""))</f>
        <v>"Group Call"</v>
      </c>
      <c r="M35" s="1" t="str">
        <f>IF(A35="","",IF(MID(K35,2,5)="Lokal",""""&amp;"9"&amp;"""","""" &amp;LOOKUP(MID(B35,4,10),Talkgroup!$J$2:$K$100)&amp; """"))</f>
        <v>"510"</v>
      </c>
      <c r="N35" s="1" t="str">
        <f>IF(B35="","",IF(MID(B35,4,2)="JZ",IF(MID(B35,4,4)="JZKD","""" &amp;Input!$D$6&amp; """","""" &amp;Input!$D$4&amp; """"),IF(MID(B35,4,2)="PB","""" &amp;Input!$D$5&amp; """",IF(MID(B35,4,2)="PC","""" &amp;Input!$D$5&amp; """","""" &amp;Input!$D$3&amp; """"))))</f>
        <v>"YB0ZZZ"</v>
      </c>
      <c r="O35" s="1" t="str">
        <f>IF(B35="","",IF(Channel!M35="A","""" &amp;"Off"&amp; """","""" &amp;"Always"&amp; """"))</f>
        <v>"Always"</v>
      </c>
      <c r="P35" s="1" t="str">
        <f t="shared" si="1"/>
        <v>"Carrier"</v>
      </c>
      <c r="Q35" s="1" t="str">
        <f t="shared" si="2"/>
        <v>"Off"</v>
      </c>
      <c r="R35" s="1" t="str">
        <f t="shared" si="3"/>
        <v>"1"</v>
      </c>
      <c r="S35" s="1" t="str">
        <f t="shared" si="4"/>
        <v>"1"</v>
      </c>
      <c r="T35" s="1" t="str">
        <f t="shared" si="5"/>
        <v>"1"</v>
      </c>
      <c r="U35" s="1" t="str">
        <f t="shared" si="6"/>
        <v>"Off"</v>
      </c>
      <c r="V35" s="1" t="str">
        <f>IF(B35="","",""""&amp;IF(MID(B35,2,1)="M",Input!$H$6,IF(MID(B35,2,1)="L",Input!$N$5,Input!$K$5))&amp;"""")</f>
        <v>"10"</v>
      </c>
      <c r="W35" s="1" t="str">
        <f t="shared" si="7"/>
        <v>"1"</v>
      </c>
      <c r="X35" s="1" t="str">
        <f t="shared" si="8"/>
        <v>"None"</v>
      </c>
      <c r="Y35" s="1" t="str">
        <f t="shared" si="9"/>
        <v>"None"</v>
      </c>
      <c r="Z35" s="1" t="str">
        <f t="shared" si="10"/>
        <v>"Off"</v>
      </c>
      <c r="AA35" s="1" t="str">
        <f t="shared" si="11"/>
        <v>"Off"</v>
      </c>
      <c r="AB35" s="1" t="str">
        <f t="shared" si="12"/>
        <v>"Off"</v>
      </c>
      <c r="AC35" s="1" t="str">
        <f t="shared" si="13"/>
        <v>"Off"</v>
      </c>
      <c r="AD35" s="1" t="str">
        <f t="shared" si="14"/>
        <v>"Normal Encryption"</v>
      </c>
      <c r="AE35" s="1" t="str">
        <f t="shared" si="15"/>
        <v>"Off"</v>
      </c>
      <c r="AF35" s="1" t="str">
        <f t="shared" si="16"/>
        <v>"Off"</v>
      </c>
      <c r="AG35" s="1" t="str">
        <f t="shared" si="17"/>
        <v>"Off"</v>
      </c>
      <c r="AH35" s="1" t="str">
        <f t="shared" si="18"/>
        <v>"Off"</v>
      </c>
      <c r="AI35" s="1" t="str">
        <f>IF(B35="","",IF(Channel!M35="A","""" &amp;"88.5"&amp; """","""" &amp;"251.1"&amp; """"))</f>
        <v>"251.1"</v>
      </c>
      <c r="AJ35" s="1" t="str">
        <f t="shared" si="19"/>
        <v>"1"</v>
      </c>
      <c r="AK35" s="1" t="str">
        <f t="shared" si="20"/>
        <v>"Off"</v>
      </c>
      <c r="AL35" s="1" t="str">
        <f t="shared" si="21"/>
        <v>"Off"</v>
      </c>
      <c r="AM35" s="1">
        <f t="shared" si="22"/>
        <v>55</v>
      </c>
      <c r="AN35" s="1">
        <f t="shared" si="24"/>
        <v>34</v>
      </c>
      <c r="AO35" s="1" t="str">
        <f>IF(CH!A35="","","""" &amp;CH!AN35&amp; """" &amp;","&amp;"""" &amp;CH!B35&amp; """"&amp;","&amp;CH!D35&amp;","&amp;CH!E35&amp;","&amp;CH!F35&amp;","&amp;CH!G35&amp;","&amp;CH!H35&amp;","&amp;CH!I35&amp;","&amp;CH!J35&amp;","&amp;CH!K35&amp;","&amp;CH!L35&amp;","&amp;CH!M35&amp;","&amp;CH!N35&amp;","&amp;CH!O35&amp;","&amp;CH!P35&amp;","&amp;CH!Q35&amp;","&amp;CH!R35&amp;","&amp;CH!S35&amp;","&amp;CH!T35&amp;","&amp;CH!U35&amp;","&amp;CH!V35&amp;","&amp;CH!W35&amp;","&amp;CH!X35&amp;","&amp;CH!Y35&amp;","&amp;CH!Z35&amp;","&amp;CH!AA35&amp;","&amp;CH!AB35&amp;","&amp;CH!AC35&amp;","&amp;CH!AD35&amp;","&amp;CH!AE35&amp;","&amp;CH!AF35&amp;","&amp;CH!AG35&amp;","&amp;CH!AH35&amp;","&amp;CH!AI35&amp;","&amp;CH!AJ35&amp;","&amp;CH!AK35&amp;","&amp;CH!AL35)</f>
        <v>"34","DM-YB","430.15000","434.15000","D-Digital","Low","12.5K","Off","Off","YB","Group Call","510","YB0ZZZ","Always","Carrier","Off","1","1","1","Off","10","1","None","None","Off","Off","Off","Off","Normal Encryption","Off","Off","Off","Off","251.1","1","Off","Off"</v>
      </c>
    </row>
    <row r="36" spans="1:41" x14ac:dyDescent="0.25">
      <c r="A36" s="1">
        <v>56</v>
      </c>
      <c r="B36" s="1" t="str">
        <v>DM-YB12</v>
      </c>
      <c r="C36" s="1" t="str">
        <f t="shared" si="23"/>
        <v>"DM-YB12"</v>
      </c>
      <c r="D36" s="1" t="str">
        <f>IF(B36="","","""" &amp;TEXT(Channel!N36/100000,"0.00000")&amp; """")</f>
        <v>"430.15000"</v>
      </c>
      <c r="E36" s="1" t="str">
        <f>IF(B36="","","""" &amp;TEXT(Channel!O36/100000,"0.00000")&amp; """")</f>
        <v>"434.15000"</v>
      </c>
      <c r="F36" s="1" t="str">
        <f>IF(B36="","",IF(Channel!M36="A","""" &amp;"A-Analog"&amp; """","""" &amp;"D-Digital"&amp; """"))</f>
        <v>"D-Digital"</v>
      </c>
      <c r="G36" s="1" t="str">
        <f>IF(B36="","",IF(Channel!M36="A","""" &amp;"Turbo"&amp; """","""" &amp;"Low"&amp; """"))</f>
        <v>"Low"</v>
      </c>
      <c r="H36" s="1" t="str">
        <f>IF(B36="","",IF(Channel!M36="A","""" &amp;"25K"&amp; """","""" &amp;"12.5K"&amp; """"))</f>
        <v>"12.5K"</v>
      </c>
      <c r="I36" s="1" t="str">
        <f t="shared" si="0"/>
        <v>"Off"</v>
      </c>
      <c r="J36" s="10" t="str">
        <f>IF(B36="","",IF(Channel!P36=0,"""" &amp;"Off"&amp; """","""" &amp;Channel!P36/100000&amp; """"))</f>
        <v>"Off"</v>
      </c>
      <c r="K36" s="1" t="str">
        <f>IF(B36="","",IF(Channel!M36="A","""" &amp;"Lokal"&amp; """","""" &amp;MID(B36,4,10)&amp; """"))</f>
        <v>"YB12"</v>
      </c>
      <c r="L36" s="1" t="str">
        <f>IF(A36="","",IF(Channel!M36="A",""""&amp;"Group Call"&amp;"""",""&amp;LOOKUP(MID(B36,4,10),Talkgroup!$J$2:$L$100)&amp;""))</f>
        <v>"Group Call"</v>
      </c>
      <c r="M36" s="1" t="str">
        <f>IF(A36="","",IF(MID(K36,2,5)="Lokal",""""&amp;"9"&amp;"""","""" &amp;LOOKUP(MID(B36,4,10),Talkgroup!$J$2:$K$100)&amp; """"))</f>
        <v>"5106"</v>
      </c>
      <c r="N36" s="1" t="str">
        <f>IF(B36="","",IF(MID(B36,4,2)="JZ",IF(MID(B36,4,4)="JZKD","""" &amp;Input!$D$6&amp; """","""" &amp;Input!$D$4&amp; """"),IF(MID(B36,4,2)="PB","""" &amp;Input!$D$5&amp; """",IF(MID(B36,4,2)="PC","""" &amp;Input!$D$5&amp; """","""" &amp;Input!$D$3&amp; """"))))</f>
        <v>"YB0ZZZ"</v>
      </c>
      <c r="O36" s="1" t="str">
        <f>IF(B36="","",IF(Channel!M36="A","""" &amp;"Off"&amp; """","""" &amp;"Always"&amp; """"))</f>
        <v>"Always"</v>
      </c>
      <c r="P36" s="1" t="str">
        <f t="shared" si="1"/>
        <v>"Carrier"</v>
      </c>
      <c r="Q36" s="1" t="str">
        <f t="shared" si="2"/>
        <v>"Off"</v>
      </c>
      <c r="R36" s="1" t="str">
        <f t="shared" si="3"/>
        <v>"1"</v>
      </c>
      <c r="S36" s="1" t="str">
        <f t="shared" si="4"/>
        <v>"1"</v>
      </c>
      <c r="T36" s="1" t="str">
        <f t="shared" si="5"/>
        <v>"1"</v>
      </c>
      <c r="U36" s="1" t="str">
        <f t="shared" si="6"/>
        <v>"Off"</v>
      </c>
      <c r="V36" s="1" t="str">
        <f>IF(B36="","",""""&amp;IF(MID(B36,2,1)="M",Input!$H$6,IF(MID(B36,2,1)="L",Input!$N$5,Input!$K$5))&amp;"""")</f>
        <v>"10"</v>
      </c>
      <c r="W36" s="1" t="str">
        <f t="shared" si="7"/>
        <v>"1"</v>
      </c>
      <c r="X36" s="1" t="str">
        <f t="shared" si="8"/>
        <v>"None"</v>
      </c>
      <c r="Y36" s="1" t="str">
        <f t="shared" si="9"/>
        <v>"None"</v>
      </c>
      <c r="Z36" s="1" t="str">
        <f t="shared" si="10"/>
        <v>"Off"</v>
      </c>
      <c r="AA36" s="1" t="str">
        <f t="shared" si="11"/>
        <v>"Off"</v>
      </c>
      <c r="AB36" s="1" t="str">
        <f t="shared" si="12"/>
        <v>"Off"</v>
      </c>
      <c r="AC36" s="1" t="str">
        <f t="shared" si="13"/>
        <v>"Off"</v>
      </c>
      <c r="AD36" s="1" t="str">
        <f t="shared" si="14"/>
        <v>"Normal Encryption"</v>
      </c>
      <c r="AE36" s="1" t="str">
        <f t="shared" si="15"/>
        <v>"Off"</v>
      </c>
      <c r="AF36" s="1" t="str">
        <f t="shared" si="16"/>
        <v>"Off"</v>
      </c>
      <c r="AG36" s="1" t="str">
        <f t="shared" si="17"/>
        <v>"Off"</v>
      </c>
      <c r="AH36" s="1" t="str">
        <f t="shared" si="18"/>
        <v>"Off"</v>
      </c>
      <c r="AI36" s="1" t="str">
        <f>IF(B36="","",IF(Channel!M36="A","""" &amp;"88.5"&amp; """","""" &amp;"251.1"&amp; """"))</f>
        <v>"251.1"</v>
      </c>
      <c r="AJ36" s="1" t="str">
        <f t="shared" si="19"/>
        <v>"1"</v>
      </c>
      <c r="AK36" s="1" t="str">
        <f t="shared" si="20"/>
        <v>"Off"</v>
      </c>
      <c r="AL36" s="1" t="str">
        <f t="shared" si="21"/>
        <v>"Off"</v>
      </c>
      <c r="AM36" s="1">
        <f t="shared" si="22"/>
        <v>56</v>
      </c>
      <c r="AN36" s="1">
        <f t="shared" si="24"/>
        <v>35</v>
      </c>
      <c r="AO36" s="1" t="str">
        <f>IF(CH!A36="","","""" &amp;CH!AN36&amp; """" &amp;","&amp;"""" &amp;CH!B36&amp; """"&amp;","&amp;CH!D36&amp;","&amp;CH!E36&amp;","&amp;CH!F36&amp;","&amp;CH!G36&amp;","&amp;CH!H36&amp;","&amp;CH!I36&amp;","&amp;CH!J36&amp;","&amp;CH!K36&amp;","&amp;CH!L36&amp;","&amp;CH!M36&amp;","&amp;CH!N36&amp;","&amp;CH!O36&amp;","&amp;CH!P36&amp;","&amp;CH!Q36&amp;","&amp;CH!R36&amp;","&amp;CH!S36&amp;","&amp;CH!T36&amp;","&amp;CH!U36&amp;","&amp;CH!V36&amp;","&amp;CH!W36&amp;","&amp;CH!X36&amp;","&amp;CH!Y36&amp;","&amp;CH!Z36&amp;","&amp;CH!AA36&amp;","&amp;CH!AB36&amp;","&amp;CH!AC36&amp;","&amp;CH!AD36&amp;","&amp;CH!AE36&amp;","&amp;CH!AF36&amp;","&amp;CH!AG36&amp;","&amp;CH!AH36&amp;","&amp;CH!AI36&amp;","&amp;CH!AJ36&amp;","&amp;CH!AK36&amp;","&amp;CH!AL36)</f>
        <v>"35","DM-YB12","430.15000","434.15000","D-Digital","Low","12.5K","Off","Off","YB12","Group Call","5106","YB0ZZZ","Always","Carrier","Off","1","1","1","Off","10","1","None","None","Off","Off","Off","Off","Normal Encryption","Off","Off","Off","Off","251.1","1","Off","Off"</v>
      </c>
    </row>
    <row r="37" spans="1:41" x14ac:dyDescent="0.25">
      <c r="A37" s="1">
        <v>57</v>
      </c>
      <c r="B37" s="1" t="str">
        <v>DM-YB14</v>
      </c>
      <c r="C37" s="1" t="str">
        <f t="shared" si="23"/>
        <v>"DM-YB14"</v>
      </c>
      <c r="D37" s="1" t="str">
        <f>IF(B37="","","""" &amp;TEXT(Channel!N37/100000,"0.00000")&amp; """")</f>
        <v>"430.15000"</v>
      </c>
      <c r="E37" s="1" t="str">
        <f>IF(B37="","","""" &amp;TEXT(Channel!O37/100000,"0.00000")&amp; """")</f>
        <v>"434.15000"</v>
      </c>
      <c r="F37" s="1" t="str">
        <f>IF(B37="","",IF(Channel!M37="A","""" &amp;"A-Analog"&amp; """","""" &amp;"D-Digital"&amp; """"))</f>
        <v>"D-Digital"</v>
      </c>
      <c r="G37" s="1" t="str">
        <f>IF(B37="","",IF(Channel!M37="A","""" &amp;"Turbo"&amp; """","""" &amp;"Low"&amp; """"))</f>
        <v>"Low"</v>
      </c>
      <c r="H37" s="1" t="str">
        <f>IF(B37="","",IF(Channel!M37="A","""" &amp;"25K"&amp; """","""" &amp;"12.5K"&amp; """"))</f>
        <v>"12.5K"</v>
      </c>
      <c r="I37" s="1" t="str">
        <f t="shared" si="0"/>
        <v>"Off"</v>
      </c>
      <c r="J37" s="10" t="str">
        <f>IF(B37="","",IF(Channel!P37=0,"""" &amp;"Off"&amp; """","""" &amp;Channel!P37/100000&amp; """"))</f>
        <v>"Off"</v>
      </c>
      <c r="K37" s="1" t="str">
        <f>IF(B37="","",IF(Channel!M37="A","""" &amp;"Lokal"&amp; """","""" &amp;MID(B37,4,10)&amp; """"))</f>
        <v>"YB14"</v>
      </c>
      <c r="L37" s="1" t="str">
        <f>IF(A37="","",IF(Channel!M37="A",""""&amp;"Group Call"&amp;"""",""&amp;LOOKUP(MID(B37,4,10),Talkgroup!$J$2:$L$100)&amp;""))</f>
        <v>"Group Call"</v>
      </c>
      <c r="M37" s="1" t="str">
        <f>IF(A37="","",IF(MID(K37,2,5)="Lokal",""""&amp;"9"&amp;"""","""" &amp;LOOKUP(MID(B37,4,10),Talkgroup!$J$2:$K$100)&amp; """"))</f>
        <v>"5105"</v>
      </c>
      <c r="N37" s="1" t="str">
        <f>IF(B37="","",IF(MID(B37,4,2)="JZ",IF(MID(B37,4,4)="JZKD","""" &amp;Input!$D$6&amp; """","""" &amp;Input!$D$4&amp; """"),IF(MID(B37,4,2)="PB","""" &amp;Input!$D$5&amp; """",IF(MID(B37,4,2)="PC","""" &amp;Input!$D$5&amp; """","""" &amp;Input!$D$3&amp; """"))))</f>
        <v>"YB0ZZZ"</v>
      </c>
      <c r="O37" s="1" t="str">
        <f>IF(B37="","",IF(Channel!M37="A","""" &amp;"Off"&amp; """","""" &amp;"Always"&amp; """"))</f>
        <v>"Always"</v>
      </c>
      <c r="P37" s="1" t="str">
        <f t="shared" si="1"/>
        <v>"Carrier"</v>
      </c>
      <c r="Q37" s="1" t="str">
        <f t="shared" si="2"/>
        <v>"Off"</v>
      </c>
      <c r="R37" s="1" t="str">
        <f t="shared" si="3"/>
        <v>"1"</v>
      </c>
      <c r="S37" s="1" t="str">
        <f t="shared" si="4"/>
        <v>"1"</v>
      </c>
      <c r="T37" s="1" t="str">
        <f t="shared" si="5"/>
        <v>"1"</v>
      </c>
      <c r="U37" s="1" t="str">
        <f t="shared" si="6"/>
        <v>"Off"</v>
      </c>
      <c r="V37" s="1" t="str">
        <f>IF(B37="","",""""&amp;IF(MID(B37,2,1)="M",Input!$H$6,IF(MID(B37,2,1)="L",Input!$N$5,Input!$K$5))&amp;"""")</f>
        <v>"10"</v>
      </c>
      <c r="W37" s="1" t="str">
        <f t="shared" si="7"/>
        <v>"1"</v>
      </c>
      <c r="X37" s="1" t="str">
        <f t="shared" si="8"/>
        <v>"None"</v>
      </c>
      <c r="Y37" s="1" t="str">
        <f t="shared" si="9"/>
        <v>"None"</v>
      </c>
      <c r="Z37" s="1" t="str">
        <f t="shared" si="10"/>
        <v>"Off"</v>
      </c>
      <c r="AA37" s="1" t="str">
        <f t="shared" si="11"/>
        <v>"Off"</v>
      </c>
      <c r="AB37" s="1" t="str">
        <f t="shared" si="12"/>
        <v>"Off"</v>
      </c>
      <c r="AC37" s="1" t="str">
        <f t="shared" si="13"/>
        <v>"Off"</v>
      </c>
      <c r="AD37" s="1" t="str">
        <f t="shared" si="14"/>
        <v>"Normal Encryption"</v>
      </c>
      <c r="AE37" s="1" t="str">
        <f t="shared" si="15"/>
        <v>"Off"</v>
      </c>
      <c r="AF37" s="1" t="str">
        <f t="shared" si="16"/>
        <v>"Off"</v>
      </c>
      <c r="AG37" s="1" t="str">
        <f t="shared" si="17"/>
        <v>"Off"</v>
      </c>
      <c r="AH37" s="1" t="str">
        <f t="shared" si="18"/>
        <v>"Off"</v>
      </c>
      <c r="AI37" s="1" t="str">
        <f>IF(B37="","",IF(Channel!M37="A","""" &amp;"88.5"&amp; """","""" &amp;"251.1"&amp; """"))</f>
        <v>"251.1"</v>
      </c>
      <c r="AJ37" s="1" t="str">
        <f t="shared" si="19"/>
        <v>"1"</v>
      </c>
      <c r="AK37" s="1" t="str">
        <f t="shared" si="20"/>
        <v>"Off"</v>
      </c>
      <c r="AL37" s="1" t="str">
        <f t="shared" si="21"/>
        <v>"Off"</v>
      </c>
      <c r="AM37" s="1">
        <f t="shared" si="22"/>
        <v>57</v>
      </c>
      <c r="AN37" s="1">
        <f t="shared" si="24"/>
        <v>36</v>
      </c>
      <c r="AO37" s="1" t="str">
        <f>IF(CH!A37="","","""" &amp;CH!AN37&amp; """" &amp;","&amp;"""" &amp;CH!B37&amp; """"&amp;","&amp;CH!D37&amp;","&amp;CH!E37&amp;","&amp;CH!F37&amp;","&amp;CH!G37&amp;","&amp;CH!H37&amp;","&amp;CH!I37&amp;","&amp;CH!J37&amp;","&amp;CH!K37&amp;","&amp;CH!L37&amp;","&amp;CH!M37&amp;","&amp;CH!N37&amp;","&amp;CH!O37&amp;","&amp;CH!P37&amp;","&amp;CH!Q37&amp;","&amp;CH!R37&amp;","&amp;CH!S37&amp;","&amp;CH!T37&amp;","&amp;CH!U37&amp;","&amp;CH!V37&amp;","&amp;CH!W37&amp;","&amp;CH!X37&amp;","&amp;CH!Y37&amp;","&amp;CH!Z37&amp;","&amp;CH!AA37&amp;","&amp;CH!AB37&amp;","&amp;CH!AC37&amp;","&amp;CH!AD37&amp;","&amp;CH!AE37&amp;","&amp;CH!AF37&amp;","&amp;CH!AG37&amp;","&amp;CH!AH37&amp;","&amp;CH!AI37&amp;","&amp;CH!AJ37&amp;","&amp;CH!AK37&amp;","&amp;CH!AL37)</f>
        <v>"36","DM-YB14","430.15000","434.15000","D-Digital","Low","12.5K","Off","Off","YB14","Group Call","5105","YB0ZZZ","Always","Carrier","Off","1","1","1","Off","10","1","None","None","Off","Off","Off","Off","Normal Encryption","Off","Off","Off","Off","251.1","1","Off","Off"</v>
      </c>
    </row>
    <row r="38" spans="1:41" x14ac:dyDescent="0.25">
      <c r="A38" s="1">
        <v>58</v>
      </c>
      <c r="B38" s="1" t="str">
        <v>DM-YB1405</v>
      </c>
      <c r="C38" s="1" t="str">
        <f t="shared" si="23"/>
        <v>"DM-YB1405"</v>
      </c>
      <c r="D38" s="1" t="str">
        <f>IF(B38="","","""" &amp;TEXT(Channel!N38/100000,"0.00000")&amp; """")</f>
        <v>"430.15000"</v>
      </c>
      <c r="E38" s="1" t="str">
        <f>IF(B38="","","""" &amp;TEXT(Channel!O38/100000,"0.00000")&amp; """")</f>
        <v>"434.15000"</v>
      </c>
      <c r="F38" s="1" t="str">
        <f>IF(B38="","",IF(Channel!M38="A","""" &amp;"A-Analog"&amp; """","""" &amp;"D-Digital"&amp; """"))</f>
        <v>"D-Digital"</v>
      </c>
      <c r="G38" s="1" t="str">
        <f>IF(B38="","",IF(Channel!M38="A","""" &amp;"Turbo"&amp; """","""" &amp;"Low"&amp; """"))</f>
        <v>"Low"</v>
      </c>
      <c r="H38" s="1" t="str">
        <f>IF(B38="","",IF(Channel!M38="A","""" &amp;"25K"&amp; """","""" &amp;"12.5K"&amp; """"))</f>
        <v>"12.5K"</v>
      </c>
      <c r="I38" s="1" t="str">
        <f t="shared" si="0"/>
        <v>"Off"</v>
      </c>
      <c r="J38" s="10" t="str">
        <f>IF(B38="","",IF(Channel!P38=0,"""" &amp;"Off"&amp; """","""" &amp;Channel!P38/100000&amp; """"))</f>
        <v>"Off"</v>
      </c>
      <c r="K38" s="1" t="str">
        <f>IF(B38="","",IF(Channel!M38="A","""" &amp;"Lokal"&amp; """","""" &amp;MID(B38,4,10)&amp; """"))</f>
        <v>"YB1405"</v>
      </c>
      <c r="L38" s="1" t="str">
        <f>IF(A38="","",IF(Channel!M38="A",""""&amp;"Group Call"&amp;"""",""&amp;LOOKUP(MID(B38,4,10),Talkgroup!$J$2:$L$100)&amp;""))</f>
        <v>"Group Call"</v>
      </c>
      <c r="M38" s="1" t="str">
        <f>IF(A38="","",IF(MID(K38,2,5)="Lokal",""""&amp;"9"&amp;"""","""" &amp;LOOKUP(MID(B38,4,10),Talkgroup!$J$2:$K$100)&amp; """"))</f>
        <v>"510505"</v>
      </c>
      <c r="N38" s="1" t="str">
        <f>IF(B38="","",IF(MID(B38,4,2)="JZ",IF(MID(B38,4,4)="JZKD","""" &amp;Input!$D$6&amp; """","""" &amp;Input!$D$4&amp; """"),IF(MID(B38,4,2)="PB","""" &amp;Input!$D$5&amp; """",IF(MID(B38,4,2)="PC","""" &amp;Input!$D$5&amp; """","""" &amp;Input!$D$3&amp; """"))))</f>
        <v>"YB0ZZZ"</v>
      </c>
      <c r="O38" s="1" t="str">
        <f>IF(B38="","",IF(Channel!M38="A","""" &amp;"Off"&amp; """","""" &amp;"Always"&amp; """"))</f>
        <v>"Always"</v>
      </c>
      <c r="P38" s="1" t="str">
        <f t="shared" si="1"/>
        <v>"Carrier"</v>
      </c>
      <c r="Q38" s="1" t="str">
        <f t="shared" si="2"/>
        <v>"Off"</v>
      </c>
      <c r="R38" s="1" t="str">
        <f t="shared" si="3"/>
        <v>"1"</v>
      </c>
      <c r="S38" s="1" t="str">
        <f t="shared" si="4"/>
        <v>"1"</v>
      </c>
      <c r="T38" s="1" t="str">
        <f t="shared" si="5"/>
        <v>"1"</v>
      </c>
      <c r="U38" s="1" t="str">
        <f t="shared" si="6"/>
        <v>"Off"</v>
      </c>
      <c r="V38" s="1" t="str">
        <f>IF(B38="","",""""&amp;IF(MID(B38,2,1)="M",Input!$H$6,IF(MID(B38,2,1)="L",Input!$N$5,Input!$K$5))&amp;"""")</f>
        <v>"10"</v>
      </c>
      <c r="W38" s="1" t="str">
        <f t="shared" si="7"/>
        <v>"1"</v>
      </c>
      <c r="X38" s="1" t="str">
        <f t="shared" si="8"/>
        <v>"None"</v>
      </c>
      <c r="Y38" s="1" t="str">
        <f t="shared" si="9"/>
        <v>"None"</v>
      </c>
      <c r="Z38" s="1" t="str">
        <f t="shared" si="10"/>
        <v>"Off"</v>
      </c>
      <c r="AA38" s="1" t="str">
        <f t="shared" si="11"/>
        <v>"Off"</v>
      </c>
      <c r="AB38" s="1" t="str">
        <f t="shared" si="12"/>
        <v>"Off"</v>
      </c>
      <c r="AC38" s="1" t="str">
        <f t="shared" si="13"/>
        <v>"Off"</v>
      </c>
      <c r="AD38" s="1" t="str">
        <f t="shared" si="14"/>
        <v>"Normal Encryption"</v>
      </c>
      <c r="AE38" s="1" t="str">
        <f t="shared" si="15"/>
        <v>"Off"</v>
      </c>
      <c r="AF38" s="1" t="str">
        <f t="shared" si="16"/>
        <v>"Off"</v>
      </c>
      <c r="AG38" s="1" t="str">
        <f t="shared" si="17"/>
        <v>"Off"</v>
      </c>
      <c r="AH38" s="1" t="str">
        <f t="shared" si="18"/>
        <v>"Off"</v>
      </c>
      <c r="AI38" s="1" t="str">
        <f>IF(B38="","",IF(Channel!M38="A","""" &amp;"88.5"&amp; """","""" &amp;"251.1"&amp; """"))</f>
        <v>"251.1"</v>
      </c>
      <c r="AJ38" s="1" t="str">
        <f t="shared" si="19"/>
        <v>"1"</v>
      </c>
      <c r="AK38" s="1" t="str">
        <f t="shared" si="20"/>
        <v>"Off"</v>
      </c>
      <c r="AL38" s="1" t="str">
        <f t="shared" si="21"/>
        <v>"Off"</v>
      </c>
      <c r="AM38" s="1">
        <f t="shared" si="22"/>
        <v>58</v>
      </c>
      <c r="AN38" s="1">
        <f t="shared" si="24"/>
        <v>37</v>
      </c>
      <c r="AO38" s="1" t="str">
        <f>IF(CH!A38="","","""" &amp;CH!AN38&amp; """" &amp;","&amp;"""" &amp;CH!B38&amp; """"&amp;","&amp;CH!D38&amp;","&amp;CH!E38&amp;","&amp;CH!F38&amp;","&amp;CH!G38&amp;","&amp;CH!H38&amp;","&amp;CH!I38&amp;","&amp;CH!J38&amp;","&amp;CH!K38&amp;","&amp;CH!L38&amp;","&amp;CH!M38&amp;","&amp;CH!N38&amp;","&amp;CH!O38&amp;","&amp;CH!P38&amp;","&amp;CH!Q38&amp;","&amp;CH!R38&amp;","&amp;CH!S38&amp;","&amp;CH!T38&amp;","&amp;CH!U38&amp;","&amp;CH!V38&amp;","&amp;CH!W38&amp;","&amp;CH!X38&amp;","&amp;CH!Y38&amp;","&amp;CH!Z38&amp;","&amp;CH!AA38&amp;","&amp;CH!AB38&amp;","&amp;CH!AC38&amp;","&amp;CH!AD38&amp;","&amp;CH!AE38&amp;","&amp;CH!AF38&amp;","&amp;CH!AG38&amp;","&amp;CH!AH38&amp;","&amp;CH!AI38&amp;","&amp;CH!AJ38&amp;","&amp;CH!AK38&amp;","&amp;CH!AL38)</f>
        <v>"37","DM-YB1405","430.15000","434.15000","D-Digital","Low","12.5K","Off","Off","YB1405","Group Call","510505","YB0ZZZ","Always","Carrier","Off","1","1","1","Off","10","1","None","None","Off","Off","Off","Off","Normal Encryption","Off","Off","Off","Off","251.1","1","Off","Off"</v>
      </c>
    </row>
    <row r="39" spans="1:41" x14ac:dyDescent="0.25">
      <c r="A39" s="1">
        <v>59</v>
      </c>
      <c r="B39" s="1" t="str">
        <v>DM-YB1472</v>
      </c>
      <c r="C39" s="1" t="str">
        <f t="shared" si="23"/>
        <v>"DM-YB1472"</v>
      </c>
      <c r="D39" s="1" t="str">
        <f>IF(B39="","","""" &amp;TEXT(Channel!N39/100000,"0.00000")&amp; """")</f>
        <v>"430.15000"</v>
      </c>
      <c r="E39" s="1" t="str">
        <f>IF(B39="","","""" &amp;TEXT(Channel!O39/100000,"0.00000")&amp; """")</f>
        <v>"434.15000"</v>
      </c>
      <c r="F39" s="1" t="str">
        <f>IF(B39="","",IF(Channel!M39="A","""" &amp;"A-Analog"&amp; """","""" &amp;"D-Digital"&amp; """"))</f>
        <v>"D-Digital"</v>
      </c>
      <c r="G39" s="1" t="str">
        <f>IF(B39="","",IF(Channel!M39="A","""" &amp;"Turbo"&amp; """","""" &amp;"Low"&amp; """"))</f>
        <v>"Low"</v>
      </c>
      <c r="H39" s="1" t="str">
        <f>IF(B39="","",IF(Channel!M39="A","""" &amp;"25K"&amp; """","""" &amp;"12.5K"&amp; """"))</f>
        <v>"12.5K"</v>
      </c>
      <c r="I39" s="1" t="str">
        <f t="shared" si="0"/>
        <v>"Off"</v>
      </c>
      <c r="J39" s="10" t="str">
        <f>IF(B39="","",IF(Channel!P39=0,"""" &amp;"Off"&amp; """","""" &amp;Channel!P39/100000&amp; """"))</f>
        <v>"Off"</v>
      </c>
      <c r="K39" s="1" t="str">
        <f>IF(B39="","",IF(Channel!M39="A","""" &amp;"Lokal"&amp; """","""" &amp;MID(B39,4,10)&amp; """"))</f>
        <v>"YB1472"</v>
      </c>
      <c r="L39" s="1" t="str">
        <f>IF(A39="","",IF(Channel!M39="A",""""&amp;"Group Call"&amp;"""",""&amp;LOOKUP(MID(B39,4,10),Talkgroup!$J$2:$L$100)&amp;""))</f>
        <v>"Group Call"</v>
      </c>
      <c r="M39" s="1" t="str">
        <f>IF(A39="","",IF(MID(K39,2,5)="Lokal",""""&amp;"9"&amp;"""","""" &amp;LOOKUP(MID(B39,4,10),Talkgroup!$J$2:$K$100)&amp; """"))</f>
        <v>"510572"</v>
      </c>
      <c r="N39" s="1" t="str">
        <f>IF(B39="","",IF(MID(B39,4,2)="JZ",IF(MID(B39,4,4)="JZKD","""" &amp;Input!$D$6&amp; """","""" &amp;Input!$D$4&amp; """"),IF(MID(B39,4,2)="PB","""" &amp;Input!$D$5&amp; """",IF(MID(B39,4,2)="PC","""" &amp;Input!$D$5&amp; """","""" &amp;Input!$D$3&amp; """"))))</f>
        <v>"YB0ZZZ"</v>
      </c>
      <c r="O39" s="1" t="str">
        <f>IF(B39="","",IF(Channel!M39="A","""" &amp;"Off"&amp; """","""" &amp;"Always"&amp; """"))</f>
        <v>"Always"</v>
      </c>
      <c r="P39" s="1" t="str">
        <f t="shared" si="1"/>
        <v>"Carrier"</v>
      </c>
      <c r="Q39" s="1" t="str">
        <f t="shared" si="2"/>
        <v>"Off"</v>
      </c>
      <c r="R39" s="1" t="str">
        <f t="shared" si="3"/>
        <v>"1"</v>
      </c>
      <c r="S39" s="1" t="str">
        <f t="shared" si="4"/>
        <v>"1"</v>
      </c>
      <c r="T39" s="1" t="str">
        <f t="shared" si="5"/>
        <v>"1"</v>
      </c>
      <c r="U39" s="1" t="str">
        <f t="shared" si="6"/>
        <v>"Off"</v>
      </c>
      <c r="V39" s="1" t="str">
        <f>IF(B39="","",""""&amp;IF(MID(B39,2,1)="M",Input!$H$6,IF(MID(B39,2,1)="L",Input!$N$5,Input!$K$5))&amp;"""")</f>
        <v>"10"</v>
      </c>
      <c r="W39" s="1" t="str">
        <f t="shared" si="7"/>
        <v>"1"</v>
      </c>
      <c r="X39" s="1" t="str">
        <f t="shared" si="8"/>
        <v>"None"</v>
      </c>
      <c r="Y39" s="1" t="str">
        <f t="shared" si="9"/>
        <v>"None"</v>
      </c>
      <c r="Z39" s="1" t="str">
        <f t="shared" si="10"/>
        <v>"Off"</v>
      </c>
      <c r="AA39" s="1" t="str">
        <f t="shared" si="11"/>
        <v>"Off"</v>
      </c>
      <c r="AB39" s="1" t="str">
        <f t="shared" si="12"/>
        <v>"Off"</v>
      </c>
      <c r="AC39" s="1" t="str">
        <f t="shared" si="13"/>
        <v>"Off"</v>
      </c>
      <c r="AD39" s="1" t="str">
        <f t="shared" si="14"/>
        <v>"Normal Encryption"</v>
      </c>
      <c r="AE39" s="1" t="str">
        <f t="shared" si="15"/>
        <v>"Off"</v>
      </c>
      <c r="AF39" s="1" t="str">
        <f t="shared" si="16"/>
        <v>"Off"</v>
      </c>
      <c r="AG39" s="1" t="str">
        <f t="shared" si="17"/>
        <v>"Off"</v>
      </c>
      <c r="AH39" s="1" t="str">
        <f t="shared" si="18"/>
        <v>"Off"</v>
      </c>
      <c r="AI39" s="1" t="str">
        <f>IF(B39="","",IF(Channel!M39="A","""" &amp;"88.5"&amp; """","""" &amp;"251.1"&amp; """"))</f>
        <v>"251.1"</v>
      </c>
      <c r="AJ39" s="1" t="str">
        <f t="shared" si="19"/>
        <v>"1"</v>
      </c>
      <c r="AK39" s="1" t="str">
        <f t="shared" si="20"/>
        <v>"Off"</v>
      </c>
      <c r="AL39" s="1" t="str">
        <f t="shared" si="21"/>
        <v>"Off"</v>
      </c>
      <c r="AM39" s="1">
        <f t="shared" si="22"/>
        <v>59</v>
      </c>
      <c r="AN39" s="1">
        <f t="shared" si="24"/>
        <v>38</v>
      </c>
      <c r="AO39" s="1" t="str">
        <f>IF(CH!A39="","","""" &amp;CH!AN39&amp; """" &amp;","&amp;"""" &amp;CH!B39&amp; """"&amp;","&amp;CH!D39&amp;","&amp;CH!E39&amp;","&amp;CH!F39&amp;","&amp;CH!G39&amp;","&amp;CH!H39&amp;","&amp;CH!I39&amp;","&amp;CH!J39&amp;","&amp;CH!K39&amp;","&amp;CH!L39&amp;","&amp;CH!M39&amp;","&amp;CH!N39&amp;","&amp;CH!O39&amp;","&amp;CH!P39&amp;","&amp;CH!Q39&amp;","&amp;CH!R39&amp;","&amp;CH!S39&amp;","&amp;CH!T39&amp;","&amp;CH!U39&amp;","&amp;CH!V39&amp;","&amp;CH!W39&amp;","&amp;CH!X39&amp;","&amp;CH!Y39&amp;","&amp;CH!Z39&amp;","&amp;CH!AA39&amp;","&amp;CH!AB39&amp;","&amp;CH!AC39&amp;","&amp;CH!AD39&amp;","&amp;CH!AE39&amp;","&amp;CH!AF39&amp;","&amp;CH!AG39&amp;","&amp;CH!AH39&amp;","&amp;CH!AI39&amp;","&amp;CH!AJ39&amp;","&amp;CH!AK39&amp;","&amp;CH!AL39)</f>
        <v>"38","DM-YB1472","430.15000","434.15000","D-Digital","Low","12.5K","Off","Off","YB1472","Group Call","510572","YB0ZZZ","Always","Carrier","Off","1","1","1","Off","10","1","None","None","Off","Off","Off","Off","Normal Encryption","Off","Off","Off","Off","251.1","1","Off","Off"</v>
      </c>
    </row>
    <row r="40" spans="1:41" x14ac:dyDescent="0.25">
      <c r="A40" s="1">
        <v>60</v>
      </c>
      <c r="B40" s="1" t="str">
        <v>DM-YB31</v>
      </c>
      <c r="C40" s="1" t="str">
        <f t="shared" si="23"/>
        <v>"DM-YB31"</v>
      </c>
      <c r="D40" s="1" t="str">
        <f>IF(B40="","","""" &amp;TEXT(Channel!N40/100000,"0.00000")&amp; """")</f>
        <v>"430.15000"</v>
      </c>
      <c r="E40" s="1" t="str">
        <f>IF(B40="","","""" &amp;TEXT(Channel!O40/100000,"0.00000")&amp; """")</f>
        <v>"434.15000"</v>
      </c>
      <c r="F40" s="1" t="str">
        <f>IF(B40="","",IF(Channel!M40="A","""" &amp;"A-Analog"&amp; """","""" &amp;"D-Digital"&amp; """"))</f>
        <v>"D-Digital"</v>
      </c>
      <c r="G40" s="1" t="str">
        <f>IF(B40="","",IF(Channel!M40="A","""" &amp;"Turbo"&amp; """","""" &amp;"Low"&amp; """"))</f>
        <v>"Low"</v>
      </c>
      <c r="H40" s="1" t="str">
        <f>IF(B40="","",IF(Channel!M40="A","""" &amp;"25K"&amp; """","""" &amp;"12.5K"&amp; """"))</f>
        <v>"12.5K"</v>
      </c>
      <c r="I40" s="1" t="str">
        <f t="shared" si="0"/>
        <v>"Off"</v>
      </c>
      <c r="J40" s="10" t="str">
        <f>IF(B40="","",IF(Channel!P40=0,"""" &amp;"Off"&amp; """","""" &amp;Channel!P40/100000&amp; """"))</f>
        <v>"Off"</v>
      </c>
      <c r="K40" s="1" t="str">
        <f>IF(B40="","",IF(Channel!M40="A","""" &amp;"Lokal"&amp; """","""" &amp;MID(B40,4,10)&amp; """"))</f>
        <v>"YB31"</v>
      </c>
      <c r="L40" s="1" t="str">
        <f>IF(A40="","",IF(Channel!M40="A",""""&amp;"Group Call"&amp;"""",""&amp;LOOKUP(MID(B40,4,10),Talkgroup!$J$2:$L$100)&amp;""))</f>
        <v>"Group Call"</v>
      </c>
      <c r="M40" s="1" t="str">
        <f>IF(A40="","",IF(MID(K40,2,5)="Lokal",""""&amp;"9"&amp;"""","""" &amp;LOOKUP(MID(B40,4,10),Talkgroup!$J$2:$K$100)&amp; """"))</f>
        <v>"5100"</v>
      </c>
      <c r="N40" s="1" t="str">
        <f>IF(B40="","",IF(MID(B40,4,2)="JZ",IF(MID(B40,4,4)="JZKD","""" &amp;Input!$D$6&amp; """","""" &amp;Input!$D$4&amp; """"),IF(MID(B40,4,2)="PB","""" &amp;Input!$D$5&amp; """",IF(MID(B40,4,2)="PC","""" &amp;Input!$D$5&amp; """","""" &amp;Input!$D$3&amp; """"))))</f>
        <v>"YB0ZZZ"</v>
      </c>
      <c r="O40" s="1" t="str">
        <f>IF(B40="","",IF(Channel!M40="A","""" &amp;"Off"&amp; """","""" &amp;"Always"&amp; """"))</f>
        <v>"Always"</v>
      </c>
      <c r="P40" s="1" t="str">
        <f t="shared" si="1"/>
        <v>"Carrier"</v>
      </c>
      <c r="Q40" s="1" t="str">
        <f t="shared" si="2"/>
        <v>"Off"</v>
      </c>
      <c r="R40" s="1" t="str">
        <f t="shared" si="3"/>
        <v>"1"</v>
      </c>
      <c r="S40" s="1" t="str">
        <f t="shared" si="4"/>
        <v>"1"</v>
      </c>
      <c r="T40" s="1" t="str">
        <f t="shared" si="5"/>
        <v>"1"</v>
      </c>
      <c r="U40" s="1" t="str">
        <f t="shared" si="6"/>
        <v>"Off"</v>
      </c>
      <c r="V40" s="1" t="str">
        <f>IF(B40="","",""""&amp;IF(MID(B40,2,1)="M",Input!$H$6,IF(MID(B40,2,1)="L",Input!$N$5,Input!$K$5))&amp;"""")</f>
        <v>"10"</v>
      </c>
      <c r="W40" s="1" t="str">
        <f t="shared" si="7"/>
        <v>"1"</v>
      </c>
      <c r="X40" s="1" t="str">
        <f t="shared" si="8"/>
        <v>"None"</v>
      </c>
      <c r="Y40" s="1" t="str">
        <f t="shared" si="9"/>
        <v>"None"</v>
      </c>
      <c r="Z40" s="1" t="str">
        <f t="shared" si="10"/>
        <v>"Off"</v>
      </c>
      <c r="AA40" s="1" t="str">
        <f t="shared" si="11"/>
        <v>"Off"</v>
      </c>
      <c r="AB40" s="1" t="str">
        <f t="shared" si="12"/>
        <v>"Off"</v>
      </c>
      <c r="AC40" s="1" t="str">
        <f t="shared" si="13"/>
        <v>"Off"</v>
      </c>
      <c r="AD40" s="1" t="str">
        <f t="shared" si="14"/>
        <v>"Normal Encryption"</v>
      </c>
      <c r="AE40" s="1" t="str">
        <f t="shared" si="15"/>
        <v>"Off"</v>
      </c>
      <c r="AF40" s="1" t="str">
        <f t="shared" si="16"/>
        <v>"Off"</v>
      </c>
      <c r="AG40" s="1" t="str">
        <f t="shared" si="17"/>
        <v>"Off"</v>
      </c>
      <c r="AH40" s="1" t="str">
        <f t="shared" si="18"/>
        <v>"Off"</v>
      </c>
      <c r="AI40" s="1" t="str">
        <f>IF(B40="","",IF(Channel!M40="A","""" &amp;"88.5"&amp; """","""" &amp;"251.1"&amp; """"))</f>
        <v>"251.1"</v>
      </c>
      <c r="AJ40" s="1" t="str">
        <f t="shared" si="19"/>
        <v>"1"</v>
      </c>
      <c r="AK40" s="1" t="str">
        <f t="shared" si="20"/>
        <v>"Off"</v>
      </c>
      <c r="AL40" s="1" t="str">
        <f t="shared" si="21"/>
        <v>"Off"</v>
      </c>
      <c r="AM40" s="1">
        <f t="shared" si="22"/>
        <v>60</v>
      </c>
      <c r="AN40" s="1">
        <f t="shared" si="24"/>
        <v>39</v>
      </c>
      <c r="AO40" s="1" t="str">
        <f>IF(CH!A40="","","""" &amp;CH!AN40&amp; """" &amp;","&amp;"""" &amp;CH!B40&amp; """"&amp;","&amp;CH!D40&amp;","&amp;CH!E40&amp;","&amp;CH!F40&amp;","&amp;CH!G40&amp;","&amp;CH!H40&amp;","&amp;CH!I40&amp;","&amp;CH!J40&amp;","&amp;CH!K40&amp;","&amp;CH!L40&amp;","&amp;CH!M40&amp;","&amp;CH!N40&amp;","&amp;CH!O40&amp;","&amp;CH!P40&amp;","&amp;CH!Q40&amp;","&amp;CH!R40&amp;","&amp;CH!S40&amp;","&amp;CH!T40&amp;","&amp;CH!U40&amp;","&amp;CH!V40&amp;","&amp;CH!W40&amp;","&amp;CH!X40&amp;","&amp;CH!Y40&amp;","&amp;CH!Z40&amp;","&amp;CH!AA40&amp;","&amp;CH!AB40&amp;","&amp;CH!AC40&amp;","&amp;CH!AD40&amp;","&amp;CH!AE40&amp;","&amp;CH!AF40&amp;","&amp;CH!AG40&amp;","&amp;CH!AH40&amp;","&amp;CH!AI40&amp;","&amp;CH!AJ40&amp;","&amp;CH!AK40&amp;","&amp;CH!AL40)</f>
        <v>"39","DM-YB31","430.15000","434.15000","D-Digital","Low","12.5K","Off","Off","YB31","Group Call","5100","YB0ZZZ","Always","Carrier","Off","1","1","1","Off","10","1","None","None","Off","Off","Off","Off","Normal Encryption","Off","Off","Off","Off","251.1","1","Off","Off"</v>
      </c>
    </row>
    <row r="41" spans="1:41" x14ac:dyDescent="0.25">
      <c r="A41" s="1">
        <v>61</v>
      </c>
      <c r="B41" s="1" t="str">
        <v>DM-YB32</v>
      </c>
      <c r="C41" s="1" t="str">
        <f t="shared" si="23"/>
        <v>"DM-YB32"</v>
      </c>
      <c r="D41" s="1" t="str">
        <f>IF(B41="","","""" &amp;TEXT(Channel!N41/100000,"0.00000")&amp; """")</f>
        <v>"430.15000"</v>
      </c>
      <c r="E41" s="1" t="str">
        <f>IF(B41="","","""" &amp;TEXT(Channel!O41/100000,"0.00000")&amp; """")</f>
        <v>"434.15000"</v>
      </c>
      <c r="F41" s="1" t="str">
        <f>IF(B41="","",IF(Channel!M41="A","""" &amp;"A-Analog"&amp; """","""" &amp;"D-Digital"&amp; """"))</f>
        <v>"D-Digital"</v>
      </c>
      <c r="G41" s="1" t="str">
        <f>IF(B41="","",IF(Channel!M41="A","""" &amp;"Turbo"&amp; """","""" &amp;"Low"&amp; """"))</f>
        <v>"Low"</v>
      </c>
      <c r="H41" s="1" t="str">
        <f>IF(B41="","",IF(Channel!M41="A","""" &amp;"25K"&amp; """","""" &amp;"12.5K"&amp; """"))</f>
        <v>"12.5K"</v>
      </c>
      <c r="I41" s="1" t="str">
        <f t="shared" si="0"/>
        <v>"Off"</v>
      </c>
      <c r="J41" s="10" t="str">
        <f>IF(B41="","",IF(Channel!P41=0,"""" &amp;"Off"&amp; """","""" &amp;Channel!P41/100000&amp; """"))</f>
        <v>"Off"</v>
      </c>
      <c r="K41" s="1" t="str">
        <f>IF(B41="","",IF(Channel!M41="A","""" &amp;"Lokal"&amp; """","""" &amp;MID(B41,4,10)&amp; """"))</f>
        <v>"YB32"</v>
      </c>
      <c r="L41" s="1" t="str">
        <f>IF(A41="","",IF(Channel!M41="A",""""&amp;"Group Call"&amp;"""",""&amp;LOOKUP(MID(B41,4,10),Talkgroup!$J$2:$L$100)&amp;""))</f>
        <v>"Group Call"</v>
      </c>
      <c r="M41" s="1" t="str">
        <f>IF(A41="","",IF(MID(K41,2,5)="Lokal",""""&amp;"9"&amp;"""","""" &amp;LOOKUP(MID(B41,4,10),Talkgroup!$J$2:$K$100)&amp; """"))</f>
        <v>"51001"</v>
      </c>
      <c r="N41" s="1" t="str">
        <f>IF(B41="","",IF(MID(B41,4,2)="JZ",IF(MID(B41,4,4)="JZKD","""" &amp;Input!$D$6&amp; """","""" &amp;Input!$D$4&amp; """"),IF(MID(B41,4,2)="PB","""" &amp;Input!$D$5&amp; """",IF(MID(B41,4,2)="PC","""" &amp;Input!$D$5&amp; """","""" &amp;Input!$D$3&amp; """"))))</f>
        <v>"YB0ZZZ"</v>
      </c>
      <c r="O41" s="1" t="str">
        <f>IF(B41="","",IF(Channel!M41="A","""" &amp;"Off"&amp; """","""" &amp;"Always"&amp; """"))</f>
        <v>"Always"</v>
      </c>
      <c r="P41" s="1" t="str">
        <f t="shared" si="1"/>
        <v>"Carrier"</v>
      </c>
      <c r="Q41" s="1" t="str">
        <f t="shared" si="2"/>
        <v>"Off"</v>
      </c>
      <c r="R41" s="1" t="str">
        <f t="shared" si="3"/>
        <v>"1"</v>
      </c>
      <c r="S41" s="1" t="str">
        <f t="shared" si="4"/>
        <v>"1"</v>
      </c>
      <c r="T41" s="1" t="str">
        <f t="shared" si="5"/>
        <v>"1"</v>
      </c>
      <c r="U41" s="1" t="str">
        <f t="shared" si="6"/>
        <v>"Off"</v>
      </c>
      <c r="V41" s="1" t="str">
        <f>IF(B41="","",""""&amp;IF(MID(B41,2,1)="M",Input!$H$6,IF(MID(B41,2,1)="L",Input!$N$5,Input!$K$5))&amp;"""")</f>
        <v>"10"</v>
      </c>
      <c r="W41" s="1" t="str">
        <f t="shared" si="7"/>
        <v>"1"</v>
      </c>
      <c r="X41" s="1" t="str">
        <f t="shared" si="8"/>
        <v>"None"</v>
      </c>
      <c r="Y41" s="1" t="str">
        <f t="shared" si="9"/>
        <v>"None"</v>
      </c>
      <c r="Z41" s="1" t="str">
        <f t="shared" si="10"/>
        <v>"Off"</v>
      </c>
      <c r="AA41" s="1" t="str">
        <f t="shared" si="11"/>
        <v>"Off"</v>
      </c>
      <c r="AB41" s="1" t="str">
        <f t="shared" si="12"/>
        <v>"Off"</v>
      </c>
      <c r="AC41" s="1" t="str">
        <f t="shared" si="13"/>
        <v>"Off"</v>
      </c>
      <c r="AD41" s="1" t="str">
        <f t="shared" si="14"/>
        <v>"Normal Encryption"</v>
      </c>
      <c r="AE41" s="1" t="str">
        <f t="shared" si="15"/>
        <v>"Off"</v>
      </c>
      <c r="AF41" s="1" t="str">
        <f t="shared" si="16"/>
        <v>"Off"</v>
      </c>
      <c r="AG41" s="1" t="str">
        <f t="shared" si="17"/>
        <v>"Off"</v>
      </c>
      <c r="AH41" s="1" t="str">
        <f t="shared" si="18"/>
        <v>"Off"</v>
      </c>
      <c r="AI41" s="1" t="str">
        <f>IF(B41="","",IF(Channel!M41="A","""" &amp;"88.5"&amp; """","""" &amp;"251.1"&amp; """"))</f>
        <v>"251.1"</v>
      </c>
      <c r="AJ41" s="1" t="str">
        <f t="shared" si="19"/>
        <v>"1"</v>
      </c>
      <c r="AK41" s="1" t="str">
        <f t="shared" si="20"/>
        <v>"Off"</v>
      </c>
      <c r="AL41" s="1" t="str">
        <f t="shared" si="21"/>
        <v>"Off"</v>
      </c>
      <c r="AM41" s="1">
        <f t="shared" si="22"/>
        <v>61</v>
      </c>
      <c r="AN41" s="1">
        <f t="shared" si="24"/>
        <v>40</v>
      </c>
      <c r="AO41" s="1" t="str">
        <f>IF(CH!A41="","","""" &amp;CH!AN41&amp; """" &amp;","&amp;"""" &amp;CH!B41&amp; """"&amp;","&amp;CH!D41&amp;","&amp;CH!E41&amp;","&amp;CH!F41&amp;","&amp;CH!G41&amp;","&amp;CH!H41&amp;","&amp;CH!I41&amp;","&amp;CH!J41&amp;","&amp;CH!K41&amp;","&amp;CH!L41&amp;","&amp;CH!M41&amp;","&amp;CH!N41&amp;","&amp;CH!O41&amp;","&amp;CH!P41&amp;","&amp;CH!Q41&amp;","&amp;CH!R41&amp;","&amp;CH!S41&amp;","&amp;CH!T41&amp;","&amp;CH!U41&amp;","&amp;CH!V41&amp;","&amp;CH!W41&amp;","&amp;CH!X41&amp;","&amp;CH!Y41&amp;","&amp;CH!Z41&amp;","&amp;CH!AA41&amp;","&amp;CH!AB41&amp;","&amp;CH!AC41&amp;","&amp;CH!AD41&amp;","&amp;CH!AE41&amp;","&amp;CH!AF41&amp;","&amp;CH!AG41&amp;","&amp;CH!AH41&amp;","&amp;CH!AI41&amp;","&amp;CH!AJ41&amp;","&amp;CH!AK41&amp;","&amp;CH!AL41)</f>
        <v>"40","DM-YB32","430.15000","434.15000","D-Digital","Low","12.5K","Off","Off","YB32","Group Call","51001","YB0ZZZ","Always","Carrier","Off","1","1","1","Off","10","1","None","None","Off","Off","Off","Off","Normal Encryption","Off","Off","Off","Off","251.1","1","Off","Off"</v>
      </c>
    </row>
    <row r="42" spans="1:41" x14ac:dyDescent="0.25">
      <c r="A42" s="1">
        <v>62</v>
      </c>
      <c r="B42" s="1" t="str">
        <v>DM-YB3275</v>
      </c>
      <c r="C42" s="1" t="str">
        <f t="shared" si="23"/>
        <v>"DM-YB3275"</v>
      </c>
      <c r="D42" s="1" t="str">
        <f>IF(B42="","","""" &amp;TEXT(Channel!N42/100000,"0.00000")&amp; """")</f>
        <v>"430.15000"</v>
      </c>
      <c r="E42" s="1" t="str">
        <f>IF(B42="","","""" &amp;TEXT(Channel!O42/100000,"0.00000")&amp; """")</f>
        <v>"434.15000"</v>
      </c>
      <c r="F42" s="1" t="str">
        <f>IF(B42="","",IF(Channel!M42="A","""" &amp;"A-Analog"&amp; """","""" &amp;"D-Digital"&amp; """"))</f>
        <v>"D-Digital"</v>
      </c>
      <c r="G42" s="1" t="str">
        <f>IF(B42="","",IF(Channel!M42="A","""" &amp;"Turbo"&amp; """","""" &amp;"Low"&amp; """"))</f>
        <v>"Low"</v>
      </c>
      <c r="H42" s="1" t="str">
        <f>IF(B42="","",IF(Channel!M42="A","""" &amp;"25K"&amp; """","""" &amp;"12.5K"&amp; """"))</f>
        <v>"12.5K"</v>
      </c>
      <c r="I42" s="1" t="str">
        <f t="shared" si="0"/>
        <v>"Off"</v>
      </c>
      <c r="J42" s="10" t="str">
        <f>IF(B42="","",IF(Channel!P42=0,"""" &amp;"Off"&amp; """","""" &amp;Channel!P42/100000&amp; """"))</f>
        <v>"Off"</v>
      </c>
      <c r="K42" s="1" t="str">
        <f>IF(B42="","",IF(Channel!M42="A","""" &amp;"Lokal"&amp; """","""" &amp;MID(B42,4,10)&amp; """"))</f>
        <v>"YB3275"</v>
      </c>
      <c r="L42" s="1" t="str">
        <f>IF(A42="","",IF(Channel!M42="A",""""&amp;"Group Call"&amp;"""",""&amp;LOOKUP(MID(B42,4,10),Talkgroup!$J$2:$L$100)&amp;""))</f>
        <v>"Group Call"</v>
      </c>
      <c r="M42" s="1" t="str">
        <f>IF(A42="","",IF(MID(K42,2,5)="Lokal",""""&amp;"9"&amp;"""","""" &amp;LOOKUP(MID(B42,4,10),Talkgroup!$J$2:$K$100)&amp; """"))</f>
        <v>"510175"</v>
      </c>
      <c r="N42" s="1" t="str">
        <f>IF(B42="","",IF(MID(B42,4,2)="JZ",IF(MID(B42,4,4)="JZKD","""" &amp;Input!$D$6&amp; """","""" &amp;Input!$D$4&amp; """"),IF(MID(B42,4,2)="PB","""" &amp;Input!$D$5&amp; """",IF(MID(B42,4,2)="PC","""" &amp;Input!$D$5&amp; """","""" &amp;Input!$D$3&amp; """"))))</f>
        <v>"YB0ZZZ"</v>
      </c>
      <c r="O42" s="1" t="str">
        <f>IF(B42="","",IF(Channel!M42="A","""" &amp;"Off"&amp; """","""" &amp;"Always"&amp; """"))</f>
        <v>"Always"</v>
      </c>
      <c r="P42" s="1" t="str">
        <f t="shared" si="1"/>
        <v>"Carrier"</v>
      </c>
      <c r="Q42" s="1" t="str">
        <f t="shared" si="2"/>
        <v>"Off"</v>
      </c>
      <c r="R42" s="1" t="str">
        <f t="shared" si="3"/>
        <v>"1"</v>
      </c>
      <c r="S42" s="1" t="str">
        <f t="shared" si="4"/>
        <v>"1"</v>
      </c>
      <c r="T42" s="1" t="str">
        <f t="shared" si="5"/>
        <v>"1"</v>
      </c>
      <c r="U42" s="1" t="str">
        <f t="shared" si="6"/>
        <v>"Off"</v>
      </c>
      <c r="V42" s="1" t="str">
        <f>IF(B42="","",""""&amp;IF(MID(B42,2,1)="M",Input!$H$6,IF(MID(B42,2,1)="L",Input!$N$5,Input!$K$5))&amp;"""")</f>
        <v>"10"</v>
      </c>
      <c r="W42" s="1" t="str">
        <f t="shared" si="7"/>
        <v>"1"</v>
      </c>
      <c r="X42" s="1" t="str">
        <f t="shared" si="8"/>
        <v>"None"</v>
      </c>
      <c r="Y42" s="1" t="str">
        <f t="shared" si="9"/>
        <v>"None"</v>
      </c>
      <c r="Z42" s="1" t="str">
        <f t="shared" si="10"/>
        <v>"Off"</v>
      </c>
      <c r="AA42" s="1" t="str">
        <f t="shared" si="11"/>
        <v>"Off"</v>
      </c>
      <c r="AB42" s="1" t="str">
        <f t="shared" si="12"/>
        <v>"Off"</v>
      </c>
      <c r="AC42" s="1" t="str">
        <f t="shared" si="13"/>
        <v>"Off"</v>
      </c>
      <c r="AD42" s="1" t="str">
        <f t="shared" si="14"/>
        <v>"Normal Encryption"</v>
      </c>
      <c r="AE42" s="1" t="str">
        <f t="shared" si="15"/>
        <v>"Off"</v>
      </c>
      <c r="AF42" s="1" t="str">
        <f t="shared" si="16"/>
        <v>"Off"</v>
      </c>
      <c r="AG42" s="1" t="str">
        <f t="shared" si="17"/>
        <v>"Off"</v>
      </c>
      <c r="AH42" s="1" t="str">
        <f t="shared" si="18"/>
        <v>"Off"</v>
      </c>
      <c r="AI42" s="1" t="str">
        <f>IF(B42="","",IF(Channel!M42="A","""" &amp;"88.5"&amp; """","""" &amp;"251.1"&amp; """"))</f>
        <v>"251.1"</v>
      </c>
      <c r="AJ42" s="1" t="str">
        <f t="shared" si="19"/>
        <v>"1"</v>
      </c>
      <c r="AK42" s="1" t="str">
        <f t="shared" si="20"/>
        <v>"Off"</v>
      </c>
      <c r="AL42" s="1" t="str">
        <f t="shared" si="21"/>
        <v>"Off"</v>
      </c>
      <c r="AM42" s="1">
        <f t="shared" si="22"/>
        <v>62</v>
      </c>
      <c r="AN42" s="1">
        <f t="shared" si="24"/>
        <v>41</v>
      </c>
      <c r="AO42" s="1" t="str">
        <f>IF(CH!A42="","","""" &amp;CH!AN42&amp; """" &amp;","&amp;"""" &amp;CH!B42&amp; """"&amp;","&amp;CH!D42&amp;","&amp;CH!E42&amp;","&amp;CH!F42&amp;","&amp;CH!G42&amp;","&amp;CH!H42&amp;","&amp;CH!I42&amp;","&amp;CH!J42&amp;","&amp;CH!K42&amp;","&amp;CH!L42&amp;","&amp;CH!M42&amp;","&amp;CH!N42&amp;","&amp;CH!O42&amp;","&amp;CH!P42&amp;","&amp;CH!Q42&amp;","&amp;CH!R42&amp;","&amp;CH!S42&amp;","&amp;CH!T42&amp;","&amp;CH!U42&amp;","&amp;CH!V42&amp;","&amp;CH!W42&amp;","&amp;CH!X42&amp;","&amp;CH!Y42&amp;","&amp;CH!Z42&amp;","&amp;CH!AA42&amp;","&amp;CH!AB42&amp;","&amp;CH!AC42&amp;","&amp;CH!AD42&amp;","&amp;CH!AE42&amp;","&amp;CH!AF42&amp;","&amp;CH!AG42&amp;","&amp;CH!AH42&amp;","&amp;CH!AI42&amp;","&amp;CH!AJ42&amp;","&amp;CH!AK42&amp;","&amp;CH!AL42)</f>
        <v>"41","DM-YB3275","430.15000","434.15000","D-Digital","Low","12.5K","Off","Off","YB3275","Group Call","510175","YB0ZZZ","Always","Carrier","Off","1","1","1","Off","10","1","None","None","Off","Off","Off","Off","Normal Encryption","Off","Off","Off","Off","251.1","1","Off","Off"</v>
      </c>
    </row>
    <row r="43" spans="1:41" x14ac:dyDescent="0.25">
      <c r="A43" s="1">
        <v>63</v>
      </c>
      <c r="B43" s="1" t="str">
        <v>DM-YB33</v>
      </c>
      <c r="C43" s="1" t="str">
        <f t="shared" si="23"/>
        <v>"DM-YB33"</v>
      </c>
      <c r="D43" s="1" t="str">
        <f>IF(B43="","","""" &amp;TEXT(Channel!N43/100000,"0.00000")&amp; """")</f>
        <v>"430.15000"</v>
      </c>
      <c r="E43" s="1" t="str">
        <f>IF(B43="","","""" &amp;TEXT(Channel!O43/100000,"0.00000")&amp; """")</f>
        <v>"434.15000"</v>
      </c>
      <c r="F43" s="1" t="str">
        <f>IF(B43="","",IF(Channel!M43="A","""" &amp;"A-Analog"&amp; """","""" &amp;"D-Digital"&amp; """"))</f>
        <v>"D-Digital"</v>
      </c>
      <c r="G43" s="1" t="str">
        <f>IF(B43="","",IF(Channel!M43="A","""" &amp;"Turbo"&amp; """","""" &amp;"Low"&amp; """"))</f>
        <v>"Low"</v>
      </c>
      <c r="H43" s="1" t="str">
        <f>IF(B43="","",IF(Channel!M43="A","""" &amp;"25K"&amp; """","""" &amp;"12.5K"&amp; """"))</f>
        <v>"12.5K"</v>
      </c>
      <c r="I43" s="1" t="str">
        <f t="shared" si="0"/>
        <v>"Off"</v>
      </c>
      <c r="J43" s="10" t="str">
        <f>IF(B43="","",IF(Channel!P43=0,"""" &amp;"Off"&amp; """","""" &amp;Channel!P43/100000&amp; """"))</f>
        <v>"Off"</v>
      </c>
      <c r="K43" s="1" t="str">
        <f>IF(B43="","",IF(Channel!M43="A","""" &amp;"Lokal"&amp; """","""" &amp;MID(B43,4,10)&amp; """"))</f>
        <v>"YB33"</v>
      </c>
      <c r="L43" s="1" t="str">
        <f>IF(A43="","",IF(Channel!M43="A",""""&amp;"Group Call"&amp;"""",""&amp;LOOKUP(MID(B43,4,10),Talkgroup!$J$2:$L$100)&amp;""))</f>
        <v>"Group Call"</v>
      </c>
      <c r="M43" s="1" t="str">
        <f>IF(A43="","",IF(MID(K43,2,5)="Lokal",""""&amp;"9"&amp;"""","""" &amp;LOOKUP(MID(B43,4,10),Talkgroup!$J$2:$K$100)&amp; """"))</f>
        <v>"51002"</v>
      </c>
      <c r="N43" s="1" t="str">
        <f>IF(B43="","",IF(MID(B43,4,2)="JZ",IF(MID(B43,4,4)="JZKD","""" &amp;Input!$D$6&amp; """","""" &amp;Input!$D$4&amp; """"),IF(MID(B43,4,2)="PB","""" &amp;Input!$D$5&amp; """",IF(MID(B43,4,2)="PC","""" &amp;Input!$D$5&amp; """","""" &amp;Input!$D$3&amp; """"))))</f>
        <v>"YB0ZZZ"</v>
      </c>
      <c r="O43" s="1" t="str">
        <f>IF(B43="","",IF(Channel!M43="A","""" &amp;"Off"&amp; """","""" &amp;"Always"&amp; """"))</f>
        <v>"Always"</v>
      </c>
      <c r="P43" s="1" t="str">
        <f t="shared" si="1"/>
        <v>"Carrier"</v>
      </c>
      <c r="Q43" s="1" t="str">
        <f t="shared" si="2"/>
        <v>"Off"</v>
      </c>
      <c r="R43" s="1" t="str">
        <f t="shared" si="3"/>
        <v>"1"</v>
      </c>
      <c r="S43" s="1" t="str">
        <f t="shared" si="4"/>
        <v>"1"</v>
      </c>
      <c r="T43" s="1" t="str">
        <f t="shared" si="5"/>
        <v>"1"</v>
      </c>
      <c r="U43" s="1" t="str">
        <f t="shared" si="6"/>
        <v>"Off"</v>
      </c>
      <c r="V43" s="1" t="str">
        <f>IF(B43="","",""""&amp;IF(MID(B43,2,1)="M",Input!$H$6,IF(MID(B43,2,1)="L",Input!$N$5,Input!$K$5))&amp;"""")</f>
        <v>"10"</v>
      </c>
      <c r="W43" s="1" t="str">
        <f t="shared" si="7"/>
        <v>"1"</v>
      </c>
      <c r="X43" s="1" t="str">
        <f t="shared" si="8"/>
        <v>"None"</v>
      </c>
      <c r="Y43" s="1" t="str">
        <f t="shared" si="9"/>
        <v>"None"</v>
      </c>
      <c r="Z43" s="1" t="str">
        <f t="shared" si="10"/>
        <v>"Off"</v>
      </c>
      <c r="AA43" s="1" t="str">
        <f t="shared" si="11"/>
        <v>"Off"</v>
      </c>
      <c r="AB43" s="1" t="str">
        <f t="shared" si="12"/>
        <v>"Off"</v>
      </c>
      <c r="AC43" s="1" t="str">
        <f t="shared" si="13"/>
        <v>"Off"</v>
      </c>
      <c r="AD43" s="1" t="str">
        <f t="shared" si="14"/>
        <v>"Normal Encryption"</v>
      </c>
      <c r="AE43" s="1" t="str">
        <f t="shared" si="15"/>
        <v>"Off"</v>
      </c>
      <c r="AF43" s="1" t="str">
        <f t="shared" si="16"/>
        <v>"Off"</v>
      </c>
      <c r="AG43" s="1" t="str">
        <f t="shared" si="17"/>
        <v>"Off"</v>
      </c>
      <c r="AH43" s="1" t="str">
        <f t="shared" si="18"/>
        <v>"Off"</v>
      </c>
      <c r="AI43" s="1" t="str">
        <f>IF(B43="","",IF(Channel!M43="A","""" &amp;"88.5"&amp; """","""" &amp;"251.1"&amp; """"))</f>
        <v>"251.1"</v>
      </c>
      <c r="AJ43" s="1" t="str">
        <f t="shared" si="19"/>
        <v>"1"</v>
      </c>
      <c r="AK43" s="1" t="str">
        <f t="shared" si="20"/>
        <v>"Off"</v>
      </c>
      <c r="AL43" s="1" t="str">
        <f t="shared" si="21"/>
        <v>"Off"</v>
      </c>
      <c r="AM43" s="1">
        <f t="shared" si="22"/>
        <v>63</v>
      </c>
      <c r="AN43" s="1">
        <f t="shared" si="24"/>
        <v>42</v>
      </c>
      <c r="AO43" s="1" t="str">
        <f>IF(CH!A43="","","""" &amp;CH!AN43&amp; """" &amp;","&amp;"""" &amp;CH!B43&amp; """"&amp;","&amp;CH!D43&amp;","&amp;CH!E43&amp;","&amp;CH!F43&amp;","&amp;CH!G43&amp;","&amp;CH!H43&amp;","&amp;CH!I43&amp;","&amp;CH!J43&amp;","&amp;CH!K43&amp;","&amp;CH!L43&amp;","&amp;CH!M43&amp;","&amp;CH!N43&amp;","&amp;CH!O43&amp;","&amp;CH!P43&amp;","&amp;CH!Q43&amp;","&amp;CH!R43&amp;","&amp;CH!S43&amp;","&amp;CH!T43&amp;","&amp;CH!U43&amp;","&amp;CH!V43&amp;","&amp;CH!W43&amp;","&amp;CH!X43&amp;","&amp;CH!Y43&amp;","&amp;CH!Z43&amp;","&amp;CH!AA43&amp;","&amp;CH!AB43&amp;","&amp;CH!AC43&amp;","&amp;CH!AD43&amp;","&amp;CH!AE43&amp;","&amp;CH!AF43&amp;","&amp;CH!AG43&amp;","&amp;CH!AH43&amp;","&amp;CH!AI43&amp;","&amp;CH!AJ43&amp;","&amp;CH!AK43&amp;","&amp;CH!AL43)</f>
        <v>"42","DM-YB33","430.15000","434.15000","D-Digital","Low","12.5K","Off","Off","YB33","Group Call","51002","YB0ZZZ","Always","Carrier","Off","1","1","1","Off","10","1","None","None","Off","Off","Off","Off","Normal Encryption","Off","Off","Off","Off","251.1","1","Off","Off"</v>
      </c>
    </row>
    <row r="44" spans="1:41" x14ac:dyDescent="0.25">
      <c r="A44" s="1">
        <v>64</v>
      </c>
      <c r="B44" s="1" t="str">
        <v>DM-YB3374</v>
      </c>
      <c r="C44" s="1" t="str">
        <f t="shared" si="23"/>
        <v>"DM-YB3374"</v>
      </c>
      <c r="D44" s="1" t="str">
        <f>IF(B44="","","""" &amp;TEXT(Channel!N44/100000,"0.00000")&amp; """")</f>
        <v>"430.15000"</v>
      </c>
      <c r="E44" s="1" t="str">
        <f>IF(B44="","","""" &amp;TEXT(Channel!O44/100000,"0.00000")&amp; """")</f>
        <v>"434.15000"</v>
      </c>
      <c r="F44" s="1" t="str">
        <f>IF(B44="","",IF(Channel!M44="A","""" &amp;"A-Analog"&amp; """","""" &amp;"D-Digital"&amp; """"))</f>
        <v>"D-Digital"</v>
      </c>
      <c r="G44" s="1" t="str">
        <f>IF(B44="","",IF(Channel!M44="A","""" &amp;"Turbo"&amp; """","""" &amp;"Low"&amp; """"))</f>
        <v>"Low"</v>
      </c>
      <c r="H44" s="1" t="str">
        <f>IF(B44="","",IF(Channel!M44="A","""" &amp;"25K"&amp; """","""" &amp;"12.5K"&amp; """"))</f>
        <v>"12.5K"</v>
      </c>
      <c r="I44" s="1" t="str">
        <f t="shared" si="0"/>
        <v>"Off"</v>
      </c>
      <c r="J44" s="10" t="str">
        <f>IF(B44="","",IF(Channel!P44=0,"""" &amp;"Off"&amp; """","""" &amp;Channel!P44/100000&amp; """"))</f>
        <v>"Off"</v>
      </c>
      <c r="K44" s="1" t="str">
        <f>IF(B44="","",IF(Channel!M44="A","""" &amp;"Lokal"&amp; """","""" &amp;MID(B44,4,10)&amp; """"))</f>
        <v>"YB3374"</v>
      </c>
      <c r="L44" s="1" t="str">
        <f>IF(A44="","",IF(Channel!M44="A",""""&amp;"Group Call"&amp;"""",""&amp;LOOKUP(MID(B44,4,10),Talkgroup!$J$2:$L$100)&amp;""))</f>
        <v>"Group Call"</v>
      </c>
      <c r="M44" s="1" t="str">
        <f>IF(A44="","",IF(MID(K44,2,5)="Lokal",""""&amp;"9"&amp;"""","""" &amp;LOOKUP(MID(B44,4,10),Talkgroup!$J$2:$K$100)&amp; """"))</f>
        <v>"510274"</v>
      </c>
      <c r="N44" s="1" t="str">
        <f>IF(B44="","",IF(MID(B44,4,2)="JZ",IF(MID(B44,4,4)="JZKD","""" &amp;Input!$D$6&amp; """","""" &amp;Input!$D$4&amp; """"),IF(MID(B44,4,2)="PB","""" &amp;Input!$D$5&amp; """",IF(MID(B44,4,2)="PC","""" &amp;Input!$D$5&amp; """","""" &amp;Input!$D$3&amp; """"))))</f>
        <v>"YB0ZZZ"</v>
      </c>
      <c r="O44" s="1" t="str">
        <f>IF(B44="","",IF(Channel!M44="A","""" &amp;"Off"&amp; """","""" &amp;"Always"&amp; """"))</f>
        <v>"Always"</v>
      </c>
      <c r="P44" s="1" t="str">
        <f t="shared" si="1"/>
        <v>"Carrier"</v>
      </c>
      <c r="Q44" s="1" t="str">
        <f t="shared" si="2"/>
        <v>"Off"</v>
      </c>
      <c r="R44" s="1" t="str">
        <f t="shared" si="3"/>
        <v>"1"</v>
      </c>
      <c r="S44" s="1" t="str">
        <f t="shared" si="4"/>
        <v>"1"</v>
      </c>
      <c r="T44" s="1" t="str">
        <f t="shared" si="5"/>
        <v>"1"</v>
      </c>
      <c r="U44" s="1" t="str">
        <f t="shared" si="6"/>
        <v>"Off"</v>
      </c>
      <c r="V44" s="1" t="str">
        <f>IF(B44="","",""""&amp;IF(MID(B44,2,1)="M",Input!$H$6,IF(MID(B44,2,1)="L",Input!$N$5,Input!$K$5))&amp;"""")</f>
        <v>"10"</v>
      </c>
      <c r="W44" s="1" t="str">
        <f t="shared" si="7"/>
        <v>"1"</v>
      </c>
      <c r="X44" s="1" t="str">
        <f t="shared" si="8"/>
        <v>"None"</v>
      </c>
      <c r="Y44" s="1" t="str">
        <f t="shared" si="9"/>
        <v>"None"</v>
      </c>
      <c r="Z44" s="1" t="str">
        <f t="shared" si="10"/>
        <v>"Off"</v>
      </c>
      <c r="AA44" s="1" t="str">
        <f t="shared" si="11"/>
        <v>"Off"</v>
      </c>
      <c r="AB44" s="1" t="str">
        <f t="shared" si="12"/>
        <v>"Off"</v>
      </c>
      <c r="AC44" s="1" t="str">
        <f t="shared" si="13"/>
        <v>"Off"</v>
      </c>
      <c r="AD44" s="1" t="str">
        <f t="shared" si="14"/>
        <v>"Normal Encryption"</v>
      </c>
      <c r="AE44" s="1" t="str">
        <f t="shared" si="15"/>
        <v>"Off"</v>
      </c>
      <c r="AF44" s="1" t="str">
        <f t="shared" si="16"/>
        <v>"Off"</v>
      </c>
      <c r="AG44" s="1" t="str">
        <f t="shared" si="17"/>
        <v>"Off"</v>
      </c>
      <c r="AH44" s="1" t="str">
        <f t="shared" si="18"/>
        <v>"Off"</v>
      </c>
      <c r="AI44" s="1" t="str">
        <f>IF(B44="","",IF(Channel!M44="A","""" &amp;"88.5"&amp; """","""" &amp;"251.1"&amp; """"))</f>
        <v>"251.1"</v>
      </c>
      <c r="AJ44" s="1" t="str">
        <f t="shared" si="19"/>
        <v>"1"</v>
      </c>
      <c r="AK44" s="1" t="str">
        <f t="shared" si="20"/>
        <v>"Off"</v>
      </c>
      <c r="AL44" s="1" t="str">
        <f t="shared" si="21"/>
        <v>"Off"</v>
      </c>
      <c r="AM44" s="1">
        <f t="shared" si="22"/>
        <v>64</v>
      </c>
      <c r="AN44" s="1">
        <f t="shared" si="24"/>
        <v>43</v>
      </c>
      <c r="AO44" s="1" t="str">
        <f>IF(CH!A44="","","""" &amp;CH!AN44&amp; """" &amp;","&amp;"""" &amp;CH!B44&amp; """"&amp;","&amp;CH!D44&amp;","&amp;CH!E44&amp;","&amp;CH!F44&amp;","&amp;CH!G44&amp;","&amp;CH!H44&amp;","&amp;CH!I44&amp;","&amp;CH!J44&amp;","&amp;CH!K44&amp;","&amp;CH!L44&amp;","&amp;CH!M44&amp;","&amp;CH!N44&amp;","&amp;CH!O44&amp;","&amp;CH!P44&amp;","&amp;CH!Q44&amp;","&amp;CH!R44&amp;","&amp;CH!S44&amp;","&amp;CH!T44&amp;","&amp;CH!U44&amp;","&amp;CH!V44&amp;","&amp;CH!W44&amp;","&amp;CH!X44&amp;","&amp;CH!Y44&amp;","&amp;CH!Z44&amp;","&amp;CH!AA44&amp;","&amp;CH!AB44&amp;","&amp;CH!AC44&amp;","&amp;CH!AD44&amp;","&amp;CH!AE44&amp;","&amp;CH!AF44&amp;","&amp;CH!AG44&amp;","&amp;CH!AH44&amp;","&amp;CH!AI44&amp;","&amp;CH!AJ44&amp;","&amp;CH!AK44&amp;","&amp;CH!AL44)</f>
        <v>"43","DM-YB3374","430.15000","434.15000","D-Digital","Low","12.5K","Off","Off","YB3374","Group Call","510274","YB0ZZZ","Always","Carrier","Off","1","1","1","Off","10","1","None","None","Off","Off","Off","Off","Normal Encryption","Off","Off","Off","Off","251.1","1","Off","Off"</v>
      </c>
    </row>
    <row r="45" spans="1:41" x14ac:dyDescent="0.25">
      <c r="A45" s="1">
        <v>65</v>
      </c>
      <c r="B45" s="1" t="str">
        <v>DM-YB34</v>
      </c>
      <c r="C45" s="1" t="str">
        <f t="shared" si="23"/>
        <v>"DM-YB34"</v>
      </c>
      <c r="D45" s="1" t="str">
        <f>IF(B45="","","""" &amp;TEXT(Channel!N45/100000,"0.00000")&amp; """")</f>
        <v>"430.15000"</v>
      </c>
      <c r="E45" s="1" t="str">
        <f>IF(B45="","","""" &amp;TEXT(Channel!O45/100000,"0.00000")&amp; """")</f>
        <v>"434.15000"</v>
      </c>
      <c r="F45" s="1" t="str">
        <f>IF(B45="","",IF(Channel!M45="A","""" &amp;"A-Analog"&amp; """","""" &amp;"D-Digital"&amp; """"))</f>
        <v>"D-Digital"</v>
      </c>
      <c r="G45" s="1" t="str">
        <f>IF(B45="","",IF(Channel!M45="A","""" &amp;"Turbo"&amp; """","""" &amp;"Low"&amp; """"))</f>
        <v>"Low"</v>
      </c>
      <c r="H45" s="1" t="str">
        <f>IF(B45="","",IF(Channel!M45="A","""" &amp;"25K"&amp; """","""" &amp;"12.5K"&amp; """"))</f>
        <v>"12.5K"</v>
      </c>
      <c r="I45" s="1" t="str">
        <f t="shared" si="0"/>
        <v>"Off"</v>
      </c>
      <c r="J45" s="10" t="str">
        <f>IF(B45="","",IF(Channel!P45=0,"""" &amp;"Off"&amp; """","""" &amp;Channel!P45/100000&amp; """"))</f>
        <v>"Off"</v>
      </c>
      <c r="K45" s="1" t="str">
        <f>IF(B45="","",IF(Channel!M45="A","""" &amp;"Lokal"&amp; """","""" &amp;MID(B45,4,10)&amp; """"))</f>
        <v>"YB34"</v>
      </c>
      <c r="L45" s="1" t="str">
        <f>IF(A45="","",IF(Channel!M45="A",""""&amp;"Group Call"&amp;"""",""&amp;LOOKUP(MID(B45,4,10),Talkgroup!$J$2:$L$100)&amp;""))</f>
        <v>"Group Call"</v>
      </c>
      <c r="M45" s="1" t="str">
        <f>IF(A45="","",IF(MID(K45,2,5)="Lokal",""""&amp;"9"&amp;"""","""" &amp;LOOKUP(MID(B45,4,10),Talkgroup!$J$2:$K$100)&amp; """"))</f>
        <v>"5102"</v>
      </c>
      <c r="N45" s="1" t="str">
        <f>IF(B45="","",IF(MID(B45,4,2)="JZ",IF(MID(B45,4,4)="JZKD","""" &amp;Input!$D$6&amp; """","""" &amp;Input!$D$4&amp; """"),IF(MID(B45,4,2)="PB","""" &amp;Input!$D$5&amp; """",IF(MID(B45,4,2)="PC","""" &amp;Input!$D$5&amp; """","""" &amp;Input!$D$3&amp; """"))))</f>
        <v>"YB0ZZZ"</v>
      </c>
      <c r="O45" s="1" t="str">
        <f>IF(B45="","",IF(Channel!M45="A","""" &amp;"Off"&amp; """","""" &amp;"Always"&amp; """"))</f>
        <v>"Always"</v>
      </c>
      <c r="P45" s="1" t="str">
        <f t="shared" si="1"/>
        <v>"Carrier"</v>
      </c>
      <c r="Q45" s="1" t="str">
        <f t="shared" si="2"/>
        <v>"Off"</v>
      </c>
      <c r="R45" s="1" t="str">
        <f t="shared" si="3"/>
        <v>"1"</v>
      </c>
      <c r="S45" s="1" t="str">
        <f t="shared" si="4"/>
        <v>"1"</v>
      </c>
      <c r="T45" s="1" t="str">
        <f t="shared" si="5"/>
        <v>"1"</v>
      </c>
      <c r="U45" s="1" t="str">
        <f t="shared" si="6"/>
        <v>"Off"</v>
      </c>
      <c r="V45" s="1" t="str">
        <f>IF(B45="","",""""&amp;IF(MID(B45,2,1)="M",Input!$H$6,IF(MID(B45,2,1)="L",Input!$N$5,Input!$K$5))&amp;"""")</f>
        <v>"10"</v>
      </c>
      <c r="W45" s="1" t="str">
        <f t="shared" si="7"/>
        <v>"1"</v>
      </c>
      <c r="X45" s="1" t="str">
        <f t="shared" si="8"/>
        <v>"None"</v>
      </c>
      <c r="Y45" s="1" t="str">
        <f t="shared" si="9"/>
        <v>"None"</v>
      </c>
      <c r="Z45" s="1" t="str">
        <f t="shared" si="10"/>
        <v>"Off"</v>
      </c>
      <c r="AA45" s="1" t="str">
        <f t="shared" si="11"/>
        <v>"Off"</v>
      </c>
      <c r="AB45" s="1" t="str">
        <f t="shared" si="12"/>
        <v>"Off"</v>
      </c>
      <c r="AC45" s="1" t="str">
        <f t="shared" si="13"/>
        <v>"Off"</v>
      </c>
      <c r="AD45" s="1" t="str">
        <f t="shared" si="14"/>
        <v>"Normal Encryption"</v>
      </c>
      <c r="AE45" s="1" t="str">
        <f t="shared" si="15"/>
        <v>"Off"</v>
      </c>
      <c r="AF45" s="1" t="str">
        <f t="shared" si="16"/>
        <v>"Off"</v>
      </c>
      <c r="AG45" s="1" t="str">
        <f t="shared" si="17"/>
        <v>"Off"</v>
      </c>
      <c r="AH45" s="1" t="str">
        <f t="shared" si="18"/>
        <v>"Off"</v>
      </c>
      <c r="AI45" s="1" t="str">
        <f>IF(B45="","",IF(Channel!M45="A","""" &amp;"88.5"&amp; """","""" &amp;"251.1"&amp; """"))</f>
        <v>"251.1"</v>
      </c>
      <c r="AJ45" s="1" t="str">
        <f t="shared" si="19"/>
        <v>"1"</v>
      </c>
      <c r="AK45" s="1" t="str">
        <f t="shared" si="20"/>
        <v>"Off"</v>
      </c>
      <c r="AL45" s="1" t="str">
        <f t="shared" si="21"/>
        <v>"Off"</v>
      </c>
      <c r="AM45" s="1">
        <f t="shared" si="22"/>
        <v>65</v>
      </c>
      <c r="AN45" s="1">
        <f t="shared" si="24"/>
        <v>44</v>
      </c>
      <c r="AO45" s="1" t="str">
        <f>IF(CH!A45="","","""" &amp;CH!AN45&amp; """" &amp;","&amp;"""" &amp;CH!B45&amp; """"&amp;","&amp;CH!D45&amp;","&amp;CH!E45&amp;","&amp;CH!F45&amp;","&amp;CH!G45&amp;","&amp;CH!H45&amp;","&amp;CH!I45&amp;","&amp;CH!J45&amp;","&amp;CH!K45&amp;","&amp;CH!L45&amp;","&amp;CH!M45&amp;","&amp;CH!N45&amp;","&amp;CH!O45&amp;","&amp;CH!P45&amp;","&amp;CH!Q45&amp;","&amp;CH!R45&amp;","&amp;CH!S45&amp;","&amp;CH!T45&amp;","&amp;CH!U45&amp;","&amp;CH!V45&amp;","&amp;CH!W45&amp;","&amp;CH!X45&amp;","&amp;CH!Y45&amp;","&amp;CH!Z45&amp;","&amp;CH!AA45&amp;","&amp;CH!AB45&amp;","&amp;CH!AC45&amp;","&amp;CH!AD45&amp;","&amp;CH!AE45&amp;","&amp;CH!AF45&amp;","&amp;CH!AG45&amp;","&amp;CH!AH45&amp;","&amp;CH!AI45&amp;","&amp;CH!AJ45&amp;","&amp;CH!AK45&amp;","&amp;CH!AL45)</f>
        <v>"44","DM-YB34","430.15000","434.15000","D-Digital","Low","12.5K","Off","Off","YB34","Group Call","5102","YB0ZZZ","Always","Carrier","Off","1","1","1","Off","10","1","None","None","Off","Off","Off","Off","Normal Encryption","Off","Off","Off","Off","251.1","1","Off","Off"</v>
      </c>
    </row>
    <row r="46" spans="1:41" x14ac:dyDescent="0.25">
      <c r="A46" s="1">
        <v>66</v>
      </c>
      <c r="B46" s="1" t="str">
        <v>DM-YB35</v>
      </c>
      <c r="C46" s="1" t="str">
        <f t="shared" si="23"/>
        <v>"DM-YB35"</v>
      </c>
      <c r="D46" s="1" t="str">
        <f>IF(B46="","","""" &amp;TEXT(Channel!N46/100000,"0.00000")&amp; """")</f>
        <v>"430.15000"</v>
      </c>
      <c r="E46" s="1" t="str">
        <f>IF(B46="","","""" &amp;TEXT(Channel!O46/100000,"0.00000")&amp; """")</f>
        <v>"434.15000"</v>
      </c>
      <c r="F46" s="1" t="str">
        <f>IF(B46="","",IF(Channel!M46="A","""" &amp;"A-Analog"&amp; """","""" &amp;"D-Digital"&amp; """"))</f>
        <v>"D-Digital"</v>
      </c>
      <c r="G46" s="1" t="str">
        <f>IF(B46="","",IF(Channel!M46="A","""" &amp;"Turbo"&amp; """","""" &amp;"Low"&amp; """"))</f>
        <v>"Low"</v>
      </c>
      <c r="H46" s="1" t="str">
        <f>IF(B46="","",IF(Channel!M46="A","""" &amp;"25K"&amp; """","""" &amp;"12.5K"&amp; """"))</f>
        <v>"12.5K"</v>
      </c>
      <c r="I46" s="1" t="str">
        <f t="shared" si="0"/>
        <v>"Off"</v>
      </c>
      <c r="J46" s="10" t="str">
        <f>IF(B46="","",IF(Channel!P46=0,"""" &amp;"Off"&amp; """","""" &amp;Channel!P46/100000&amp; """"))</f>
        <v>"Off"</v>
      </c>
      <c r="K46" s="1" t="str">
        <f>IF(B46="","",IF(Channel!M46="A","""" &amp;"Lokal"&amp; """","""" &amp;MID(B46,4,10)&amp; """"))</f>
        <v>"YB35"</v>
      </c>
      <c r="L46" s="1" t="str">
        <f>IF(A46="","",IF(Channel!M46="A",""""&amp;"Group Call"&amp;"""",""&amp;LOOKUP(MID(B46,4,10),Talkgroup!$J$2:$L$100)&amp;""))</f>
        <v>"Group Call"</v>
      </c>
      <c r="M46" s="1" t="str">
        <f>IF(A46="","",IF(MID(K46,2,5)="Lokal",""""&amp;"9"&amp;"""","""" &amp;LOOKUP(MID(B46,4,10),Talkgroup!$J$2:$K$100)&amp; """"))</f>
        <v>"51003"</v>
      </c>
      <c r="N46" s="1" t="str">
        <f>IF(B46="","",IF(MID(B46,4,2)="JZ",IF(MID(B46,4,4)="JZKD","""" &amp;Input!$D$6&amp; """","""" &amp;Input!$D$4&amp; """"),IF(MID(B46,4,2)="PB","""" &amp;Input!$D$5&amp; """",IF(MID(B46,4,2)="PC","""" &amp;Input!$D$5&amp; """","""" &amp;Input!$D$3&amp; """"))))</f>
        <v>"YB0ZZZ"</v>
      </c>
      <c r="O46" s="1" t="str">
        <f>IF(B46="","",IF(Channel!M46="A","""" &amp;"Off"&amp; """","""" &amp;"Always"&amp; """"))</f>
        <v>"Always"</v>
      </c>
      <c r="P46" s="1" t="str">
        <f t="shared" si="1"/>
        <v>"Carrier"</v>
      </c>
      <c r="Q46" s="1" t="str">
        <f t="shared" si="2"/>
        <v>"Off"</v>
      </c>
      <c r="R46" s="1" t="str">
        <f t="shared" si="3"/>
        <v>"1"</v>
      </c>
      <c r="S46" s="1" t="str">
        <f t="shared" si="4"/>
        <v>"1"</v>
      </c>
      <c r="T46" s="1" t="str">
        <f t="shared" si="5"/>
        <v>"1"</v>
      </c>
      <c r="U46" s="1" t="str">
        <f t="shared" si="6"/>
        <v>"Off"</v>
      </c>
      <c r="V46" s="1" t="str">
        <f>IF(B46="","",""""&amp;IF(MID(B46,2,1)="M",Input!$H$6,IF(MID(B46,2,1)="L",Input!$N$5,Input!$K$5))&amp;"""")</f>
        <v>"10"</v>
      </c>
      <c r="W46" s="1" t="str">
        <f t="shared" si="7"/>
        <v>"1"</v>
      </c>
      <c r="X46" s="1" t="str">
        <f t="shared" si="8"/>
        <v>"None"</v>
      </c>
      <c r="Y46" s="1" t="str">
        <f t="shared" si="9"/>
        <v>"None"</v>
      </c>
      <c r="Z46" s="1" t="str">
        <f t="shared" si="10"/>
        <v>"Off"</v>
      </c>
      <c r="AA46" s="1" t="str">
        <f t="shared" si="11"/>
        <v>"Off"</v>
      </c>
      <c r="AB46" s="1" t="str">
        <f t="shared" si="12"/>
        <v>"Off"</v>
      </c>
      <c r="AC46" s="1" t="str">
        <f t="shared" si="13"/>
        <v>"Off"</v>
      </c>
      <c r="AD46" s="1" t="str">
        <f t="shared" si="14"/>
        <v>"Normal Encryption"</v>
      </c>
      <c r="AE46" s="1" t="str">
        <f t="shared" si="15"/>
        <v>"Off"</v>
      </c>
      <c r="AF46" s="1" t="str">
        <f t="shared" si="16"/>
        <v>"Off"</v>
      </c>
      <c r="AG46" s="1" t="str">
        <f t="shared" si="17"/>
        <v>"Off"</v>
      </c>
      <c r="AH46" s="1" t="str">
        <f t="shared" si="18"/>
        <v>"Off"</v>
      </c>
      <c r="AI46" s="1" t="str">
        <f>IF(B46="","",IF(Channel!M46="A","""" &amp;"88.5"&amp; """","""" &amp;"251.1"&amp; """"))</f>
        <v>"251.1"</v>
      </c>
      <c r="AJ46" s="1" t="str">
        <f t="shared" si="19"/>
        <v>"1"</v>
      </c>
      <c r="AK46" s="1" t="str">
        <f t="shared" si="20"/>
        <v>"Off"</v>
      </c>
      <c r="AL46" s="1" t="str">
        <f t="shared" si="21"/>
        <v>"Off"</v>
      </c>
      <c r="AM46" s="1">
        <f t="shared" si="22"/>
        <v>66</v>
      </c>
      <c r="AN46" s="1">
        <f t="shared" si="24"/>
        <v>45</v>
      </c>
      <c r="AO46" s="1" t="str">
        <f>IF(CH!A46="","","""" &amp;CH!AN46&amp; """" &amp;","&amp;"""" &amp;CH!B46&amp; """"&amp;","&amp;CH!D46&amp;","&amp;CH!E46&amp;","&amp;CH!F46&amp;","&amp;CH!G46&amp;","&amp;CH!H46&amp;","&amp;CH!I46&amp;","&amp;CH!J46&amp;","&amp;CH!K46&amp;","&amp;CH!L46&amp;","&amp;CH!M46&amp;","&amp;CH!N46&amp;","&amp;CH!O46&amp;","&amp;CH!P46&amp;","&amp;CH!Q46&amp;","&amp;CH!R46&amp;","&amp;CH!S46&amp;","&amp;CH!T46&amp;","&amp;CH!U46&amp;","&amp;CH!V46&amp;","&amp;CH!W46&amp;","&amp;CH!X46&amp;","&amp;CH!Y46&amp;","&amp;CH!Z46&amp;","&amp;CH!AA46&amp;","&amp;CH!AB46&amp;","&amp;CH!AC46&amp;","&amp;CH!AD46&amp;","&amp;CH!AE46&amp;","&amp;CH!AF46&amp;","&amp;CH!AG46&amp;","&amp;CH!AH46&amp;","&amp;CH!AI46&amp;","&amp;CH!AJ46&amp;","&amp;CH!AK46&amp;","&amp;CH!AL46)</f>
        <v>"45","DM-YB35","430.15000","434.15000","D-Digital","Low","12.5K","Off","Off","YB35","Group Call","51003","YB0ZZZ","Always","Carrier","Off","1","1","1","Off","10","1","None","None","Off","Off","Off","Off","Normal Encryption","Off","Off","Off","Off","251.1","1","Off","Off"</v>
      </c>
    </row>
    <row r="47" spans="1:41" x14ac:dyDescent="0.25">
      <c r="A47" s="1">
        <v>67</v>
      </c>
      <c r="B47" s="1" t="str">
        <v>DM-YB3522</v>
      </c>
      <c r="C47" s="1" t="str">
        <f t="shared" si="23"/>
        <v>"DM-YB3522"</v>
      </c>
      <c r="D47" s="1" t="str">
        <f>IF(B47="","","""" &amp;TEXT(Channel!N47/100000,"0.00000")&amp; """")</f>
        <v>"430.15000"</v>
      </c>
      <c r="E47" s="1" t="str">
        <f>IF(B47="","","""" &amp;TEXT(Channel!O47/100000,"0.00000")&amp; """")</f>
        <v>"434.15000"</v>
      </c>
      <c r="F47" s="1" t="str">
        <f>IF(B47="","",IF(Channel!M47="A","""" &amp;"A-Analog"&amp; """","""" &amp;"D-Digital"&amp; """"))</f>
        <v>"D-Digital"</v>
      </c>
      <c r="G47" s="1" t="str">
        <f>IF(B47="","",IF(Channel!M47="A","""" &amp;"Turbo"&amp; """","""" &amp;"Low"&amp; """"))</f>
        <v>"Low"</v>
      </c>
      <c r="H47" s="1" t="str">
        <f>IF(B47="","",IF(Channel!M47="A","""" &amp;"25K"&amp; """","""" &amp;"12.5K"&amp; """"))</f>
        <v>"12.5K"</v>
      </c>
      <c r="I47" s="1" t="str">
        <f t="shared" si="0"/>
        <v>"Off"</v>
      </c>
      <c r="J47" s="10" t="str">
        <f>IF(B47="","",IF(Channel!P47=0,"""" &amp;"Off"&amp; """","""" &amp;Channel!P47/100000&amp; """"))</f>
        <v>"Off"</v>
      </c>
      <c r="K47" s="1" t="str">
        <f>IF(B47="","",IF(Channel!M47="A","""" &amp;"Lokal"&amp; """","""" &amp;MID(B47,4,10)&amp; """"))</f>
        <v>"YB3522"</v>
      </c>
      <c r="L47" s="1" t="str">
        <f>IF(A47="","",IF(Channel!M47="A",""""&amp;"Group Call"&amp;"""",""&amp;LOOKUP(MID(B47,4,10),Talkgroup!$J$2:$L$100)&amp;""))</f>
        <v>"Group Call"</v>
      </c>
      <c r="M47" s="1" t="str">
        <f>IF(A47="","",IF(MID(K47,2,5)="Lokal",""""&amp;"9"&amp;"""","""" &amp;LOOKUP(MID(B47,4,10),Talkgroup!$J$2:$K$100)&amp; """"))</f>
        <v>"510322"</v>
      </c>
      <c r="N47" s="1" t="str">
        <f>IF(B47="","",IF(MID(B47,4,2)="JZ",IF(MID(B47,4,4)="JZKD","""" &amp;Input!$D$6&amp; """","""" &amp;Input!$D$4&amp; """"),IF(MID(B47,4,2)="PB","""" &amp;Input!$D$5&amp; """",IF(MID(B47,4,2)="PC","""" &amp;Input!$D$5&amp; """","""" &amp;Input!$D$3&amp; """"))))</f>
        <v>"YB0ZZZ"</v>
      </c>
      <c r="O47" s="1" t="str">
        <f>IF(B47="","",IF(Channel!M47="A","""" &amp;"Off"&amp; """","""" &amp;"Always"&amp; """"))</f>
        <v>"Always"</v>
      </c>
      <c r="P47" s="1" t="str">
        <f t="shared" si="1"/>
        <v>"Carrier"</v>
      </c>
      <c r="Q47" s="1" t="str">
        <f t="shared" si="2"/>
        <v>"Off"</v>
      </c>
      <c r="R47" s="1" t="str">
        <f t="shared" si="3"/>
        <v>"1"</v>
      </c>
      <c r="S47" s="1" t="str">
        <f t="shared" si="4"/>
        <v>"1"</v>
      </c>
      <c r="T47" s="1" t="str">
        <f t="shared" si="5"/>
        <v>"1"</v>
      </c>
      <c r="U47" s="1" t="str">
        <f t="shared" si="6"/>
        <v>"Off"</v>
      </c>
      <c r="V47" s="1" t="str">
        <f>IF(B47="","",""""&amp;IF(MID(B47,2,1)="M",Input!$H$6,IF(MID(B47,2,1)="L",Input!$N$5,Input!$K$5))&amp;"""")</f>
        <v>"10"</v>
      </c>
      <c r="W47" s="1" t="str">
        <f t="shared" si="7"/>
        <v>"1"</v>
      </c>
      <c r="X47" s="1" t="str">
        <f t="shared" si="8"/>
        <v>"None"</v>
      </c>
      <c r="Y47" s="1" t="str">
        <f t="shared" si="9"/>
        <v>"None"</v>
      </c>
      <c r="Z47" s="1" t="str">
        <f t="shared" si="10"/>
        <v>"Off"</v>
      </c>
      <c r="AA47" s="1" t="str">
        <f t="shared" si="11"/>
        <v>"Off"</v>
      </c>
      <c r="AB47" s="1" t="str">
        <f t="shared" si="12"/>
        <v>"Off"</v>
      </c>
      <c r="AC47" s="1" t="str">
        <f t="shared" si="13"/>
        <v>"Off"</v>
      </c>
      <c r="AD47" s="1" t="str">
        <f t="shared" si="14"/>
        <v>"Normal Encryption"</v>
      </c>
      <c r="AE47" s="1" t="str">
        <f t="shared" si="15"/>
        <v>"Off"</v>
      </c>
      <c r="AF47" s="1" t="str">
        <f t="shared" si="16"/>
        <v>"Off"</v>
      </c>
      <c r="AG47" s="1" t="str">
        <f t="shared" si="17"/>
        <v>"Off"</v>
      </c>
      <c r="AH47" s="1" t="str">
        <f t="shared" si="18"/>
        <v>"Off"</v>
      </c>
      <c r="AI47" s="1" t="str">
        <f>IF(B47="","",IF(Channel!M47="A","""" &amp;"88.5"&amp; """","""" &amp;"251.1"&amp; """"))</f>
        <v>"251.1"</v>
      </c>
      <c r="AJ47" s="1" t="str">
        <f t="shared" si="19"/>
        <v>"1"</v>
      </c>
      <c r="AK47" s="1" t="str">
        <f t="shared" si="20"/>
        <v>"Off"</v>
      </c>
      <c r="AL47" s="1" t="str">
        <f t="shared" si="21"/>
        <v>"Off"</v>
      </c>
      <c r="AM47" s="1">
        <f t="shared" si="22"/>
        <v>67</v>
      </c>
      <c r="AN47" s="1">
        <f t="shared" si="24"/>
        <v>46</v>
      </c>
      <c r="AO47" s="1" t="str">
        <f>IF(CH!A47="","","""" &amp;CH!AN47&amp; """" &amp;","&amp;"""" &amp;CH!B47&amp; """"&amp;","&amp;CH!D47&amp;","&amp;CH!E47&amp;","&amp;CH!F47&amp;","&amp;CH!G47&amp;","&amp;CH!H47&amp;","&amp;CH!I47&amp;","&amp;CH!J47&amp;","&amp;CH!K47&amp;","&amp;CH!L47&amp;","&amp;CH!M47&amp;","&amp;CH!N47&amp;","&amp;CH!O47&amp;","&amp;CH!P47&amp;","&amp;CH!Q47&amp;","&amp;CH!R47&amp;","&amp;CH!S47&amp;","&amp;CH!T47&amp;","&amp;CH!U47&amp;","&amp;CH!V47&amp;","&amp;CH!W47&amp;","&amp;CH!X47&amp;","&amp;CH!Y47&amp;","&amp;CH!Z47&amp;","&amp;CH!AA47&amp;","&amp;CH!AB47&amp;","&amp;CH!AC47&amp;","&amp;CH!AD47&amp;","&amp;CH!AE47&amp;","&amp;CH!AF47&amp;","&amp;CH!AG47&amp;","&amp;CH!AH47&amp;","&amp;CH!AI47&amp;","&amp;CH!AJ47&amp;","&amp;CH!AK47&amp;","&amp;CH!AL47)</f>
        <v>"46","DM-YB3522","430.15000","434.15000","D-Digital","Low","12.5K","Off","Off","YB3522","Group Call","510322","YB0ZZZ","Always","Carrier","Off","1","1","1","Off","10","1","None","None","Off","Off","Off","Off","Normal Encryption","Off","Off","Off","Off","251.1","1","Off","Off"</v>
      </c>
    </row>
    <row r="48" spans="1:41" x14ac:dyDescent="0.25">
      <c r="A48" s="1">
        <v>68</v>
      </c>
      <c r="B48" s="1" t="str">
        <v>DM-YBDXP</v>
      </c>
      <c r="C48" s="1" t="str">
        <f t="shared" si="23"/>
        <v>"DM-YBDXP"</v>
      </c>
      <c r="D48" s="1" t="str">
        <f>IF(B48="","","""" &amp;TEXT(Channel!N48/100000,"0.00000")&amp; """")</f>
        <v>"430.15000"</v>
      </c>
      <c r="E48" s="1" t="str">
        <f>IF(B48="","","""" &amp;TEXT(Channel!O48/100000,"0.00000")&amp; """")</f>
        <v>"434.15000"</v>
      </c>
      <c r="F48" s="1" t="str">
        <f>IF(B48="","",IF(Channel!M48="A","""" &amp;"A-Analog"&amp; """","""" &amp;"D-Digital"&amp; """"))</f>
        <v>"D-Digital"</v>
      </c>
      <c r="G48" s="1" t="str">
        <f>IF(B48="","",IF(Channel!M48="A","""" &amp;"Turbo"&amp; """","""" &amp;"Low"&amp; """"))</f>
        <v>"Low"</v>
      </c>
      <c r="H48" s="1" t="str">
        <f>IF(B48="","",IF(Channel!M48="A","""" &amp;"25K"&amp; """","""" &amp;"12.5K"&amp; """"))</f>
        <v>"12.5K"</v>
      </c>
      <c r="I48" s="1" t="str">
        <f t="shared" si="0"/>
        <v>"Off"</v>
      </c>
      <c r="J48" s="10" t="str">
        <f>IF(B48="","",IF(Channel!P48=0,"""" &amp;"Off"&amp; """","""" &amp;Channel!P48/100000&amp; """"))</f>
        <v>"Off"</v>
      </c>
      <c r="K48" s="1" t="str">
        <f>IF(B48="","",IF(Channel!M48="A","""" &amp;"Lokal"&amp; """","""" &amp;MID(B48,4,10)&amp; """"))</f>
        <v>"YBDXP"</v>
      </c>
      <c r="L48" s="1" t="str">
        <f>IF(A48="","",IF(Channel!M48="A",""""&amp;"Group Call"&amp;"""",""&amp;LOOKUP(MID(B48,4,10),Talkgroup!$J$2:$L$100)&amp;""))</f>
        <v>"Group Call"</v>
      </c>
      <c r="M48" s="1" t="str">
        <f>IF(A48="","",IF(MID(K48,2,5)="Lokal",""""&amp;"9"&amp;"""","""" &amp;LOOKUP(MID(B48,4,10),Talkgroup!$J$2:$K$100)&amp; """"))</f>
        <v>"510888"</v>
      </c>
      <c r="N48" s="1" t="str">
        <f>IF(B48="","",IF(MID(B48,4,2)="JZ",IF(MID(B48,4,4)="JZKD","""" &amp;Input!$D$6&amp; """","""" &amp;Input!$D$4&amp; """"),IF(MID(B48,4,2)="PB","""" &amp;Input!$D$5&amp; """",IF(MID(B48,4,2)="PC","""" &amp;Input!$D$5&amp; """","""" &amp;Input!$D$3&amp; """"))))</f>
        <v>"YB0ZZZ"</v>
      </c>
      <c r="O48" s="1" t="str">
        <f>IF(B48="","",IF(Channel!M48="A","""" &amp;"Off"&amp; """","""" &amp;"Always"&amp; """"))</f>
        <v>"Always"</v>
      </c>
      <c r="P48" s="1" t="str">
        <f t="shared" si="1"/>
        <v>"Carrier"</v>
      </c>
      <c r="Q48" s="1" t="str">
        <f t="shared" si="2"/>
        <v>"Off"</v>
      </c>
      <c r="R48" s="1" t="str">
        <f t="shared" si="3"/>
        <v>"1"</v>
      </c>
      <c r="S48" s="1" t="str">
        <f t="shared" si="4"/>
        <v>"1"</v>
      </c>
      <c r="T48" s="1" t="str">
        <f t="shared" si="5"/>
        <v>"1"</v>
      </c>
      <c r="U48" s="1" t="str">
        <f t="shared" si="6"/>
        <v>"Off"</v>
      </c>
      <c r="V48" s="1" t="str">
        <f>IF(B48="","",""""&amp;IF(MID(B48,2,1)="M",Input!$H$6,IF(MID(B48,2,1)="L",Input!$N$5,Input!$K$5))&amp;"""")</f>
        <v>"10"</v>
      </c>
      <c r="W48" s="1" t="str">
        <f t="shared" si="7"/>
        <v>"1"</v>
      </c>
      <c r="X48" s="1" t="str">
        <f t="shared" si="8"/>
        <v>"None"</v>
      </c>
      <c r="Y48" s="1" t="str">
        <f t="shared" si="9"/>
        <v>"None"</v>
      </c>
      <c r="Z48" s="1" t="str">
        <f t="shared" si="10"/>
        <v>"Off"</v>
      </c>
      <c r="AA48" s="1" t="str">
        <f t="shared" si="11"/>
        <v>"Off"</v>
      </c>
      <c r="AB48" s="1" t="str">
        <f t="shared" si="12"/>
        <v>"Off"</v>
      </c>
      <c r="AC48" s="1" t="str">
        <f t="shared" si="13"/>
        <v>"Off"</v>
      </c>
      <c r="AD48" s="1" t="str">
        <f t="shared" si="14"/>
        <v>"Normal Encryption"</v>
      </c>
      <c r="AE48" s="1" t="str">
        <f t="shared" si="15"/>
        <v>"Off"</v>
      </c>
      <c r="AF48" s="1" t="str">
        <f t="shared" si="16"/>
        <v>"Off"</v>
      </c>
      <c r="AG48" s="1" t="str">
        <f t="shared" si="17"/>
        <v>"Off"</v>
      </c>
      <c r="AH48" s="1" t="str">
        <f t="shared" si="18"/>
        <v>"Off"</v>
      </c>
      <c r="AI48" s="1" t="str">
        <f>IF(B48="","",IF(Channel!M48="A","""" &amp;"88.5"&amp; """","""" &amp;"251.1"&amp; """"))</f>
        <v>"251.1"</v>
      </c>
      <c r="AJ48" s="1" t="str">
        <f t="shared" si="19"/>
        <v>"1"</v>
      </c>
      <c r="AK48" s="1" t="str">
        <f t="shared" si="20"/>
        <v>"Off"</v>
      </c>
      <c r="AL48" s="1" t="str">
        <f t="shared" si="21"/>
        <v>"Off"</v>
      </c>
      <c r="AM48" s="1">
        <f t="shared" si="22"/>
        <v>68</v>
      </c>
      <c r="AN48" s="1">
        <f t="shared" si="24"/>
        <v>47</v>
      </c>
      <c r="AO48" s="1" t="str">
        <f>IF(CH!A48="","","""" &amp;CH!AN48&amp; """" &amp;","&amp;"""" &amp;CH!B48&amp; """"&amp;","&amp;CH!D48&amp;","&amp;CH!E48&amp;","&amp;CH!F48&amp;","&amp;CH!G48&amp;","&amp;CH!H48&amp;","&amp;CH!I48&amp;","&amp;CH!J48&amp;","&amp;CH!K48&amp;","&amp;CH!L48&amp;","&amp;CH!M48&amp;","&amp;CH!N48&amp;","&amp;CH!O48&amp;","&amp;CH!P48&amp;","&amp;CH!Q48&amp;","&amp;CH!R48&amp;","&amp;CH!S48&amp;","&amp;CH!T48&amp;","&amp;CH!U48&amp;","&amp;CH!V48&amp;","&amp;CH!W48&amp;","&amp;CH!X48&amp;","&amp;CH!Y48&amp;","&amp;CH!Z48&amp;","&amp;CH!AA48&amp;","&amp;CH!AB48&amp;","&amp;CH!AC48&amp;","&amp;CH!AD48&amp;","&amp;CH!AE48&amp;","&amp;CH!AF48&amp;","&amp;CH!AG48&amp;","&amp;CH!AH48&amp;","&amp;CH!AI48&amp;","&amp;CH!AJ48&amp;","&amp;CH!AK48&amp;","&amp;CH!AL48)</f>
        <v>"47","DM-YBDXP","430.15000","434.15000","D-Digital","Low","12.5K","Off","Off","YBDXP","Group Call","510888","YB0ZZZ","Always","Carrier","Off","1","1","1","Off","10","1","None","None","Off","Off","Off","Off","Normal Encryption","Off","Off","Off","Off","251.1","1","Off","Off"</v>
      </c>
    </row>
    <row r="49" spans="1:41" x14ac:dyDescent="0.25">
      <c r="A49" s="1">
        <v>72</v>
      </c>
      <c r="B49" s="1" t="str">
        <v>DM-YBFSI</v>
      </c>
      <c r="C49" s="1" t="str">
        <f t="shared" si="23"/>
        <v>"DM-YBFSI"</v>
      </c>
      <c r="D49" s="1" t="str">
        <f>IF(B49="","","""" &amp;TEXT(Channel!N49/100000,"0.00000")&amp; """")</f>
        <v>"430.15000"</v>
      </c>
      <c r="E49" s="1" t="str">
        <f>IF(B49="","","""" &amp;TEXT(Channel!O49/100000,"0.00000")&amp; """")</f>
        <v>"434.15000"</v>
      </c>
      <c r="F49" s="1" t="str">
        <f>IF(B49="","",IF(Channel!M49="A","""" &amp;"A-Analog"&amp; """","""" &amp;"D-Digital"&amp; """"))</f>
        <v>"D-Digital"</v>
      </c>
      <c r="G49" s="1" t="str">
        <f>IF(B49="","",IF(Channel!M49="A","""" &amp;"Turbo"&amp; """","""" &amp;"Low"&amp; """"))</f>
        <v>"Low"</v>
      </c>
      <c r="H49" s="1" t="str">
        <f>IF(B49="","",IF(Channel!M49="A","""" &amp;"25K"&amp; """","""" &amp;"12.5K"&amp; """"))</f>
        <v>"12.5K"</v>
      </c>
      <c r="I49" s="1" t="str">
        <f t="shared" si="0"/>
        <v>"Off"</v>
      </c>
      <c r="J49" s="10" t="str">
        <f>IF(B49="","",IF(Channel!P49=0,"""" &amp;"Off"&amp; """","""" &amp;Channel!P49/100000&amp; """"))</f>
        <v>"Off"</v>
      </c>
      <c r="K49" s="1" t="str">
        <f>IF(B49="","",IF(Channel!M49="A","""" &amp;"Lokal"&amp; """","""" &amp;MID(B49,4,10)&amp; """"))</f>
        <v>"YBFSI"</v>
      </c>
      <c r="L49" s="1" t="str">
        <f>IF(A49="","",IF(Channel!M49="A",""""&amp;"Group Call"&amp;"""",""&amp;LOOKUP(MID(B49,4,10),Talkgroup!$J$2:$L$100)&amp;""))</f>
        <v>"Group Call"</v>
      </c>
      <c r="M49" s="1" t="str">
        <f>IF(A49="","",IF(MID(K49,2,5)="Lokal",""""&amp;"9"&amp;"""","""" &amp;LOOKUP(MID(B49,4,10),Talkgroup!$J$2:$K$100)&amp; """"))</f>
        <v>"23426"</v>
      </c>
      <c r="N49" s="1" t="str">
        <f>IF(B49="","",IF(MID(B49,4,2)="JZ",IF(MID(B49,4,4)="JZKD","""" &amp;Input!$D$6&amp; """","""" &amp;Input!$D$4&amp; """"),IF(MID(B49,4,2)="PB","""" &amp;Input!$D$5&amp; """",IF(MID(B49,4,2)="PC","""" &amp;Input!$D$5&amp; """","""" &amp;Input!$D$3&amp; """"))))</f>
        <v>"YB0ZZZ"</v>
      </c>
      <c r="O49" s="1" t="str">
        <f>IF(B49="","",IF(Channel!M49="A","""" &amp;"Off"&amp; """","""" &amp;"Always"&amp; """"))</f>
        <v>"Always"</v>
      </c>
      <c r="P49" s="1" t="str">
        <f t="shared" si="1"/>
        <v>"Carrier"</v>
      </c>
      <c r="Q49" s="1" t="str">
        <f t="shared" si="2"/>
        <v>"Off"</v>
      </c>
      <c r="R49" s="1" t="str">
        <f t="shared" si="3"/>
        <v>"1"</v>
      </c>
      <c r="S49" s="1" t="str">
        <f t="shared" si="4"/>
        <v>"1"</v>
      </c>
      <c r="T49" s="1" t="str">
        <f t="shared" si="5"/>
        <v>"1"</v>
      </c>
      <c r="U49" s="1" t="str">
        <f t="shared" si="6"/>
        <v>"Off"</v>
      </c>
      <c r="V49" s="1" t="str">
        <f>IF(B49="","",""""&amp;IF(MID(B49,2,1)="M",Input!$H$6,IF(MID(B49,2,1)="L",Input!$N$5,Input!$K$5))&amp;"""")</f>
        <v>"10"</v>
      </c>
      <c r="W49" s="1" t="str">
        <f t="shared" si="7"/>
        <v>"1"</v>
      </c>
      <c r="X49" s="1" t="str">
        <f t="shared" si="8"/>
        <v>"None"</v>
      </c>
      <c r="Y49" s="1" t="str">
        <f t="shared" si="9"/>
        <v>"None"</v>
      </c>
      <c r="Z49" s="1" t="str">
        <f t="shared" si="10"/>
        <v>"Off"</v>
      </c>
      <c r="AA49" s="1" t="str">
        <f t="shared" si="11"/>
        <v>"Off"</v>
      </c>
      <c r="AB49" s="1" t="str">
        <f t="shared" si="12"/>
        <v>"Off"</v>
      </c>
      <c r="AC49" s="1" t="str">
        <f t="shared" si="13"/>
        <v>"Off"</v>
      </c>
      <c r="AD49" s="1" t="str">
        <f t="shared" si="14"/>
        <v>"Normal Encryption"</v>
      </c>
      <c r="AE49" s="1" t="str">
        <f t="shared" si="15"/>
        <v>"Off"</v>
      </c>
      <c r="AF49" s="1" t="str">
        <f t="shared" si="16"/>
        <v>"Off"</v>
      </c>
      <c r="AG49" s="1" t="str">
        <f t="shared" si="17"/>
        <v>"Off"</v>
      </c>
      <c r="AH49" s="1" t="str">
        <f t="shared" si="18"/>
        <v>"Off"</v>
      </c>
      <c r="AI49" s="1" t="str">
        <f>IF(B49="","",IF(Channel!M49="A","""" &amp;"88.5"&amp; """","""" &amp;"251.1"&amp; """"))</f>
        <v>"251.1"</v>
      </c>
      <c r="AJ49" s="1" t="str">
        <f t="shared" si="19"/>
        <v>"1"</v>
      </c>
      <c r="AK49" s="1" t="str">
        <f t="shared" si="20"/>
        <v>"Off"</v>
      </c>
      <c r="AL49" s="1" t="str">
        <f t="shared" si="21"/>
        <v>"Off"</v>
      </c>
      <c r="AM49" s="1">
        <f t="shared" si="22"/>
        <v>72</v>
      </c>
      <c r="AN49" s="1">
        <f t="shared" si="24"/>
        <v>48</v>
      </c>
      <c r="AO49" s="1" t="str">
        <f>IF(CH!A49="","","""" &amp;CH!AN49&amp; """" &amp;","&amp;"""" &amp;CH!B49&amp; """"&amp;","&amp;CH!D49&amp;","&amp;CH!E49&amp;","&amp;CH!F49&amp;","&amp;CH!G49&amp;","&amp;CH!H49&amp;","&amp;CH!I49&amp;","&amp;CH!J49&amp;","&amp;CH!K49&amp;","&amp;CH!L49&amp;","&amp;CH!M49&amp;","&amp;CH!N49&amp;","&amp;CH!O49&amp;","&amp;CH!P49&amp;","&amp;CH!Q49&amp;","&amp;CH!R49&amp;","&amp;CH!S49&amp;","&amp;CH!T49&amp;","&amp;CH!U49&amp;","&amp;CH!V49&amp;","&amp;CH!W49&amp;","&amp;CH!X49&amp;","&amp;CH!Y49&amp;","&amp;CH!Z49&amp;","&amp;CH!AA49&amp;","&amp;CH!AB49&amp;","&amp;CH!AC49&amp;","&amp;CH!AD49&amp;","&amp;CH!AE49&amp;","&amp;CH!AF49&amp;","&amp;CH!AG49&amp;","&amp;CH!AH49&amp;","&amp;CH!AI49&amp;","&amp;CH!AJ49&amp;","&amp;CH!AK49&amp;","&amp;CH!AL49)</f>
        <v>"48","DM-YBFSI","430.15000","434.15000","D-Digital","Low","12.5K","Off","Off","YBFSI","Group Call","23426","YB0ZZZ","Always","Carrier","Off","1","1","1","Off","10","1","None","None","Off","Off","Off","Off","Normal Encryption","Off","Off","Off","Off","251.1","1","Off","Off"</v>
      </c>
    </row>
    <row r="50" spans="1:41" x14ac:dyDescent="0.25">
      <c r="A50" s="1">
        <v>73</v>
      </c>
      <c r="B50" s="1" t="str">
        <v>DM-YBFSR</v>
      </c>
      <c r="C50" s="1" t="str">
        <f t="shared" si="23"/>
        <v>"DM-YBFSR"</v>
      </c>
      <c r="D50" s="1" t="str">
        <f>IF(B50="","","""" &amp;TEXT(Channel!N50/100000,"0.00000")&amp; """")</f>
        <v>"430.15000"</v>
      </c>
      <c r="E50" s="1" t="str">
        <f>IF(B50="","","""" &amp;TEXT(Channel!O50/100000,"0.00000")&amp; """")</f>
        <v>"434.15000"</v>
      </c>
      <c r="F50" s="1" t="str">
        <f>IF(B50="","",IF(Channel!M50="A","""" &amp;"A-Analog"&amp; """","""" &amp;"D-Digital"&amp; """"))</f>
        <v>"D-Digital"</v>
      </c>
      <c r="G50" s="1" t="str">
        <f>IF(B50="","",IF(Channel!M50="A","""" &amp;"Turbo"&amp; """","""" &amp;"Low"&amp; """"))</f>
        <v>"Low"</v>
      </c>
      <c r="H50" s="1" t="str">
        <f>IF(B50="","",IF(Channel!M50="A","""" &amp;"25K"&amp; """","""" &amp;"12.5K"&amp; """"))</f>
        <v>"12.5K"</v>
      </c>
      <c r="I50" s="1" t="str">
        <f t="shared" si="0"/>
        <v>"Off"</v>
      </c>
      <c r="J50" s="10" t="str">
        <f>IF(B50="","",IF(Channel!P50=0,"""" &amp;"Off"&amp; """","""" &amp;Channel!P50/100000&amp; """"))</f>
        <v>"Off"</v>
      </c>
      <c r="K50" s="1" t="str">
        <f>IF(B50="","",IF(Channel!M50="A","""" &amp;"Lokal"&amp; """","""" &amp;MID(B50,4,10)&amp; """"))</f>
        <v>"YBFSR"</v>
      </c>
      <c r="L50" s="1" t="str">
        <f>IF(A50="","",IF(Channel!M50="A",""""&amp;"Group Call"&amp;"""",""&amp;LOOKUP(MID(B50,4,10),Talkgroup!$J$2:$L$100)&amp;""))</f>
        <v>"Group Call"</v>
      </c>
      <c r="M50" s="1" t="str">
        <f>IF(A50="","",IF(MID(K50,2,5)="Lokal",""""&amp;"9"&amp;"""","""" &amp;LOOKUP(MID(B50,4,10),Talkgroup!$J$2:$K$100)&amp; """"))</f>
        <v>"2021"</v>
      </c>
      <c r="N50" s="1" t="str">
        <f>IF(B50="","",IF(MID(B50,4,2)="JZ",IF(MID(B50,4,4)="JZKD","""" &amp;Input!$D$6&amp; """","""" &amp;Input!$D$4&amp; """"),IF(MID(B50,4,2)="PB","""" &amp;Input!$D$5&amp; """",IF(MID(B50,4,2)="PC","""" &amp;Input!$D$5&amp; """","""" &amp;Input!$D$3&amp; """"))))</f>
        <v>"YB0ZZZ"</v>
      </c>
      <c r="O50" s="1" t="str">
        <f>IF(B50="","",IF(Channel!M50="A","""" &amp;"Off"&amp; """","""" &amp;"Always"&amp; """"))</f>
        <v>"Always"</v>
      </c>
      <c r="P50" s="1" t="str">
        <f t="shared" si="1"/>
        <v>"Carrier"</v>
      </c>
      <c r="Q50" s="1" t="str">
        <f t="shared" si="2"/>
        <v>"Off"</v>
      </c>
      <c r="R50" s="1" t="str">
        <f t="shared" si="3"/>
        <v>"1"</v>
      </c>
      <c r="S50" s="1" t="str">
        <f t="shared" si="4"/>
        <v>"1"</v>
      </c>
      <c r="T50" s="1" t="str">
        <f t="shared" si="5"/>
        <v>"1"</v>
      </c>
      <c r="U50" s="1" t="str">
        <f t="shared" si="6"/>
        <v>"Off"</v>
      </c>
      <c r="V50" s="1" t="str">
        <f>IF(B50="","",""""&amp;IF(MID(B50,2,1)="M",Input!$H$6,IF(MID(B50,2,1)="L",Input!$N$5,Input!$K$5))&amp;"""")</f>
        <v>"10"</v>
      </c>
      <c r="W50" s="1" t="str">
        <f t="shared" si="7"/>
        <v>"1"</v>
      </c>
      <c r="X50" s="1" t="str">
        <f t="shared" si="8"/>
        <v>"None"</v>
      </c>
      <c r="Y50" s="1" t="str">
        <f t="shared" si="9"/>
        <v>"None"</v>
      </c>
      <c r="Z50" s="1" t="str">
        <f t="shared" si="10"/>
        <v>"Off"</v>
      </c>
      <c r="AA50" s="1" t="str">
        <f t="shared" si="11"/>
        <v>"Off"</v>
      </c>
      <c r="AB50" s="1" t="str">
        <f t="shared" si="12"/>
        <v>"Off"</v>
      </c>
      <c r="AC50" s="1" t="str">
        <f t="shared" si="13"/>
        <v>"Off"</v>
      </c>
      <c r="AD50" s="1" t="str">
        <f t="shared" si="14"/>
        <v>"Normal Encryption"</v>
      </c>
      <c r="AE50" s="1" t="str">
        <f t="shared" si="15"/>
        <v>"Off"</v>
      </c>
      <c r="AF50" s="1" t="str">
        <f t="shared" si="16"/>
        <v>"Off"</v>
      </c>
      <c r="AG50" s="1" t="str">
        <f t="shared" si="17"/>
        <v>"Off"</v>
      </c>
      <c r="AH50" s="1" t="str">
        <f t="shared" si="18"/>
        <v>"Off"</v>
      </c>
      <c r="AI50" s="1" t="str">
        <f>IF(B50="","",IF(Channel!M50="A","""" &amp;"88.5"&amp; """","""" &amp;"251.1"&amp; """"))</f>
        <v>"251.1"</v>
      </c>
      <c r="AJ50" s="1" t="str">
        <f t="shared" si="19"/>
        <v>"1"</v>
      </c>
      <c r="AK50" s="1" t="str">
        <f t="shared" si="20"/>
        <v>"Off"</v>
      </c>
      <c r="AL50" s="1" t="str">
        <f t="shared" si="21"/>
        <v>"Off"</v>
      </c>
      <c r="AM50" s="1">
        <f t="shared" si="22"/>
        <v>73</v>
      </c>
      <c r="AN50" s="1">
        <f t="shared" si="24"/>
        <v>49</v>
      </c>
      <c r="AO50" s="1" t="str">
        <f>IF(CH!A50="","","""" &amp;CH!AN50&amp; """" &amp;","&amp;"""" &amp;CH!B50&amp; """"&amp;","&amp;CH!D50&amp;","&amp;CH!E50&amp;","&amp;CH!F50&amp;","&amp;CH!G50&amp;","&amp;CH!H50&amp;","&amp;CH!I50&amp;","&amp;CH!J50&amp;","&amp;CH!K50&amp;","&amp;CH!L50&amp;","&amp;CH!M50&amp;","&amp;CH!N50&amp;","&amp;CH!O50&amp;","&amp;CH!P50&amp;","&amp;CH!Q50&amp;","&amp;CH!R50&amp;","&amp;CH!S50&amp;","&amp;CH!T50&amp;","&amp;CH!U50&amp;","&amp;CH!V50&amp;","&amp;CH!W50&amp;","&amp;CH!X50&amp;","&amp;CH!Y50&amp;","&amp;CH!Z50&amp;","&amp;CH!AA50&amp;","&amp;CH!AB50&amp;","&amp;CH!AC50&amp;","&amp;CH!AD50&amp;","&amp;CH!AE50&amp;","&amp;CH!AF50&amp;","&amp;CH!AG50&amp;","&amp;CH!AH50&amp;","&amp;CH!AI50&amp;","&amp;CH!AJ50&amp;","&amp;CH!AK50&amp;","&amp;CH!AL50)</f>
        <v>"49","DM-YBFSR","430.15000","434.15000","D-Digital","Low","12.5K","Off","Off","YBFSR","Group Call","2021","YB0ZZZ","Always","Carrier","Off","1","1","1","Off","10","1","None","None","Off","Off","Off","Off","Normal Encryption","Off","Off","Off","Off","251.1","1","Off","Off"</v>
      </c>
    </row>
    <row r="51" spans="1:41" x14ac:dyDescent="0.25">
      <c r="A51" s="1">
        <v>21</v>
      </c>
      <c r="B51" s="1" t="str">
        <v>DM-YBJI</v>
      </c>
      <c r="C51" s="1" t="str">
        <f t="shared" si="23"/>
        <v>"DM-YBJI"</v>
      </c>
      <c r="D51" s="1" t="str">
        <f>IF(B51="","","""" &amp;TEXT(Channel!N51/100000,"0.00000")&amp; """")</f>
        <v>"430.15000"</v>
      </c>
      <c r="E51" s="1" t="str">
        <f>IF(B51="","","""" &amp;TEXT(Channel!O51/100000,"0.00000")&amp; """")</f>
        <v>"434.15000"</v>
      </c>
      <c r="F51" s="1" t="str">
        <f>IF(B51="","",IF(Channel!M51="A","""" &amp;"A-Analog"&amp; """","""" &amp;"D-Digital"&amp; """"))</f>
        <v>"D-Digital"</v>
      </c>
      <c r="G51" s="1" t="str">
        <f>IF(B51="","",IF(Channel!M51="A","""" &amp;"Turbo"&amp; """","""" &amp;"Low"&amp; """"))</f>
        <v>"Low"</v>
      </c>
      <c r="H51" s="1" t="str">
        <f>IF(B51="","",IF(Channel!M51="A","""" &amp;"25K"&amp; """","""" &amp;"12.5K"&amp; """"))</f>
        <v>"12.5K"</v>
      </c>
      <c r="I51" s="1" t="str">
        <f t="shared" si="0"/>
        <v>"Off"</v>
      </c>
      <c r="J51" s="10" t="str">
        <f>IF(B51="","",IF(Channel!P51=0,"""" &amp;"Off"&amp; """","""" &amp;Channel!P51/100000&amp; """"))</f>
        <v>"Off"</v>
      </c>
      <c r="K51" s="1" t="str">
        <f>IF(B51="","",IF(Channel!M51="A","""" &amp;"Lokal"&amp; """","""" &amp;MID(B51,4,10)&amp; """"))</f>
        <v>"YBJI"</v>
      </c>
      <c r="L51" s="1" t="str">
        <f>IF(A51="","",IF(Channel!M51="A",""""&amp;"Group Call"&amp;"""",""&amp;LOOKUP(MID(B51,4,10),Talkgroup!$J$2:$L$100)&amp;""))</f>
        <v>"Group Call"</v>
      </c>
      <c r="M51" s="1" t="str">
        <f>IF(A51="","",IF(MID(K51,2,5)="Lokal",""""&amp;"9"&amp;"""","""" &amp;LOOKUP(MID(B51,4,10),Talkgroup!$J$2:$K$100)&amp; """"))</f>
        <v>"510907"</v>
      </c>
      <c r="N51" s="1" t="str">
        <f>IF(B51="","",IF(MID(B51,4,2)="JZ",IF(MID(B51,4,4)="JZKD","""" &amp;Input!$D$6&amp; """","""" &amp;Input!$D$4&amp; """"),IF(MID(B51,4,2)="PB","""" &amp;Input!$D$5&amp; """",IF(MID(B51,4,2)="PC","""" &amp;Input!$D$5&amp; """","""" &amp;Input!$D$3&amp; """"))))</f>
        <v>"YB0ZZZ"</v>
      </c>
      <c r="O51" s="1" t="str">
        <f>IF(B51="","",IF(Channel!M51="A","""" &amp;"Off"&amp; """","""" &amp;"Always"&amp; """"))</f>
        <v>"Always"</v>
      </c>
      <c r="P51" s="1" t="str">
        <f t="shared" si="1"/>
        <v>"Carrier"</v>
      </c>
      <c r="Q51" s="1" t="str">
        <f t="shared" si="2"/>
        <v>"Off"</v>
      </c>
      <c r="R51" s="1" t="str">
        <f t="shared" si="3"/>
        <v>"1"</v>
      </c>
      <c r="S51" s="1" t="str">
        <f t="shared" si="4"/>
        <v>"1"</v>
      </c>
      <c r="T51" s="1" t="str">
        <f t="shared" si="5"/>
        <v>"1"</v>
      </c>
      <c r="U51" s="1" t="str">
        <f t="shared" si="6"/>
        <v>"Off"</v>
      </c>
      <c r="V51" s="1" t="str">
        <f>IF(B51="","",""""&amp;IF(MID(B51,2,1)="M",Input!$H$6,IF(MID(B51,2,1)="L",Input!$N$5,Input!$K$5))&amp;"""")</f>
        <v>"10"</v>
      </c>
      <c r="W51" s="1" t="str">
        <f t="shared" si="7"/>
        <v>"1"</v>
      </c>
      <c r="X51" s="1" t="str">
        <f t="shared" si="8"/>
        <v>"None"</v>
      </c>
      <c r="Y51" s="1" t="str">
        <f t="shared" si="9"/>
        <v>"None"</v>
      </c>
      <c r="Z51" s="1" t="str">
        <f t="shared" si="10"/>
        <v>"Off"</v>
      </c>
      <c r="AA51" s="1" t="str">
        <f t="shared" si="11"/>
        <v>"Off"</v>
      </c>
      <c r="AB51" s="1" t="str">
        <f t="shared" si="12"/>
        <v>"Off"</v>
      </c>
      <c r="AC51" s="1" t="str">
        <f t="shared" si="13"/>
        <v>"Off"</v>
      </c>
      <c r="AD51" s="1" t="str">
        <f t="shared" si="14"/>
        <v>"Normal Encryption"</v>
      </c>
      <c r="AE51" s="1" t="str">
        <f t="shared" si="15"/>
        <v>"Off"</v>
      </c>
      <c r="AF51" s="1" t="str">
        <f t="shared" si="16"/>
        <v>"Off"</v>
      </c>
      <c r="AG51" s="1" t="str">
        <f t="shared" si="17"/>
        <v>"Off"</v>
      </c>
      <c r="AH51" s="1" t="str">
        <f t="shared" si="18"/>
        <v>"Off"</v>
      </c>
      <c r="AI51" s="1" t="str">
        <f>IF(B51="","",IF(Channel!M51="A","""" &amp;"88.5"&amp; """","""" &amp;"251.1"&amp; """"))</f>
        <v>"251.1"</v>
      </c>
      <c r="AJ51" s="1" t="str">
        <f t="shared" si="19"/>
        <v>"1"</v>
      </c>
      <c r="AK51" s="1" t="str">
        <f t="shared" si="20"/>
        <v>"Off"</v>
      </c>
      <c r="AL51" s="1" t="str">
        <f t="shared" si="21"/>
        <v>"Off"</v>
      </c>
      <c r="AM51" s="1">
        <f t="shared" si="22"/>
        <v>21</v>
      </c>
      <c r="AN51" s="1">
        <f t="shared" si="24"/>
        <v>50</v>
      </c>
      <c r="AO51" s="1" t="str">
        <f>IF(CH!A51="","","""" &amp;CH!AN51&amp; """" &amp;","&amp;"""" &amp;CH!B51&amp; """"&amp;","&amp;CH!D51&amp;","&amp;CH!E51&amp;","&amp;CH!F51&amp;","&amp;CH!G51&amp;","&amp;CH!H51&amp;","&amp;CH!I51&amp;","&amp;CH!J51&amp;","&amp;CH!K51&amp;","&amp;CH!L51&amp;","&amp;CH!M51&amp;","&amp;CH!N51&amp;","&amp;CH!O51&amp;","&amp;CH!P51&amp;","&amp;CH!Q51&amp;","&amp;CH!R51&amp;","&amp;CH!S51&amp;","&amp;CH!T51&amp;","&amp;CH!U51&amp;","&amp;CH!V51&amp;","&amp;CH!W51&amp;","&amp;CH!X51&amp;","&amp;CH!Y51&amp;","&amp;CH!Z51&amp;","&amp;CH!AA51&amp;","&amp;CH!AB51&amp;","&amp;CH!AC51&amp;","&amp;CH!AD51&amp;","&amp;CH!AE51&amp;","&amp;CH!AF51&amp;","&amp;CH!AG51&amp;","&amp;CH!AH51&amp;","&amp;CH!AI51&amp;","&amp;CH!AJ51&amp;","&amp;CH!AK51&amp;","&amp;CH!AL51)</f>
        <v>"50","DM-YBJI","430.15000","434.15000","D-Digital","Low","12.5K","Off","Off","YBJI","Group Call","510907","YB0ZZZ","Always","Carrier","Off","1","1","1","Off","10","1","None","None","Off","Off","Off","Off","Normal Encryption","Off","Off","Off","Off","251.1","1","Off","Off"</v>
      </c>
    </row>
    <row r="52" spans="1:41" x14ac:dyDescent="0.25">
      <c r="A52" s="1">
        <v>20</v>
      </c>
      <c r="B52" s="1" t="str">
        <v>DM-YBJW</v>
      </c>
      <c r="C52" s="1" t="str">
        <f t="shared" si="23"/>
        <v>"DM-YBJW"</v>
      </c>
      <c r="D52" s="1" t="str">
        <f>IF(B52="","","""" &amp;TEXT(Channel!N52/100000,"0.00000")&amp; """")</f>
        <v>"430.15000"</v>
      </c>
      <c r="E52" s="1" t="str">
        <f>IF(B52="","","""" &amp;TEXT(Channel!O52/100000,"0.00000")&amp; """")</f>
        <v>"434.15000"</v>
      </c>
      <c r="F52" s="1" t="str">
        <f>IF(B52="","",IF(Channel!M52="A","""" &amp;"A-Analog"&amp; """","""" &amp;"D-Digital"&amp; """"))</f>
        <v>"D-Digital"</v>
      </c>
      <c r="G52" s="1" t="str">
        <f>IF(B52="","",IF(Channel!M52="A","""" &amp;"Turbo"&amp; """","""" &amp;"Low"&amp; """"))</f>
        <v>"Low"</v>
      </c>
      <c r="H52" s="1" t="str">
        <f>IF(B52="","",IF(Channel!M52="A","""" &amp;"25K"&amp; """","""" &amp;"12.5K"&amp; """"))</f>
        <v>"12.5K"</v>
      </c>
      <c r="I52" s="1" t="str">
        <f t="shared" si="0"/>
        <v>"Off"</v>
      </c>
      <c r="J52" s="10" t="str">
        <f>IF(B52="","",IF(Channel!P52=0,"""" &amp;"Off"&amp; """","""" &amp;Channel!P52/100000&amp; """"))</f>
        <v>"Off"</v>
      </c>
      <c r="K52" s="1" t="str">
        <f>IF(B52="","",IF(Channel!M52="A","""" &amp;"Lokal"&amp; """","""" &amp;MID(B52,4,10)&amp; """"))</f>
        <v>"YBJW"</v>
      </c>
      <c r="L52" s="1" t="str">
        <f>IF(A52="","",IF(Channel!M52="A",""""&amp;"Group Call"&amp;"""",""&amp;LOOKUP(MID(B52,4,10),Talkgroup!$J$2:$L$100)&amp;""))</f>
        <v>"Group Call"</v>
      </c>
      <c r="M52" s="1" t="str">
        <f>IF(A52="","",IF(MID(K52,2,5)="Lokal",""""&amp;"9"&amp;"""","""" &amp;LOOKUP(MID(B52,4,10),Talkgroup!$J$2:$K$100)&amp; """"))</f>
        <v>"907"</v>
      </c>
      <c r="N52" s="1" t="str">
        <f>IF(B52="","",IF(MID(B52,4,2)="JZ",IF(MID(B52,4,4)="JZKD","""" &amp;Input!$D$6&amp; """","""" &amp;Input!$D$4&amp; """"),IF(MID(B52,4,2)="PB","""" &amp;Input!$D$5&amp; """",IF(MID(B52,4,2)="PC","""" &amp;Input!$D$5&amp; """","""" &amp;Input!$D$3&amp; """"))))</f>
        <v>"YB0ZZZ"</v>
      </c>
      <c r="O52" s="1" t="str">
        <f>IF(B52="","",IF(Channel!M52="A","""" &amp;"Off"&amp; """","""" &amp;"Always"&amp; """"))</f>
        <v>"Always"</v>
      </c>
      <c r="P52" s="1" t="str">
        <f t="shared" si="1"/>
        <v>"Carrier"</v>
      </c>
      <c r="Q52" s="1" t="str">
        <f t="shared" si="2"/>
        <v>"Off"</v>
      </c>
      <c r="R52" s="1" t="str">
        <f t="shared" si="3"/>
        <v>"1"</v>
      </c>
      <c r="S52" s="1" t="str">
        <f t="shared" si="4"/>
        <v>"1"</v>
      </c>
      <c r="T52" s="1" t="str">
        <f t="shared" si="5"/>
        <v>"1"</v>
      </c>
      <c r="U52" s="1" t="str">
        <f t="shared" si="6"/>
        <v>"Off"</v>
      </c>
      <c r="V52" s="1" t="str">
        <f>IF(B52="","",""""&amp;IF(MID(B52,2,1)="M",Input!$H$6,IF(MID(B52,2,1)="L",Input!$N$5,Input!$K$5))&amp;"""")</f>
        <v>"10"</v>
      </c>
      <c r="W52" s="1" t="str">
        <f t="shared" si="7"/>
        <v>"1"</v>
      </c>
      <c r="X52" s="1" t="str">
        <f t="shared" si="8"/>
        <v>"None"</v>
      </c>
      <c r="Y52" s="1" t="str">
        <f t="shared" si="9"/>
        <v>"None"</v>
      </c>
      <c r="Z52" s="1" t="str">
        <f t="shared" si="10"/>
        <v>"Off"</v>
      </c>
      <c r="AA52" s="1" t="str">
        <f t="shared" si="11"/>
        <v>"Off"</v>
      </c>
      <c r="AB52" s="1" t="str">
        <f t="shared" si="12"/>
        <v>"Off"</v>
      </c>
      <c r="AC52" s="1" t="str">
        <f t="shared" si="13"/>
        <v>"Off"</v>
      </c>
      <c r="AD52" s="1" t="str">
        <f t="shared" si="14"/>
        <v>"Normal Encryption"</v>
      </c>
      <c r="AE52" s="1" t="str">
        <f t="shared" si="15"/>
        <v>"Off"</v>
      </c>
      <c r="AF52" s="1" t="str">
        <f t="shared" si="16"/>
        <v>"Off"</v>
      </c>
      <c r="AG52" s="1" t="str">
        <f t="shared" si="17"/>
        <v>"Off"</v>
      </c>
      <c r="AH52" s="1" t="str">
        <f t="shared" si="18"/>
        <v>"Off"</v>
      </c>
      <c r="AI52" s="1" t="str">
        <f>IF(B52="","",IF(Channel!M52="A","""" &amp;"88.5"&amp; """","""" &amp;"251.1"&amp; """"))</f>
        <v>"251.1"</v>
      </c>
      <c r="AJ52" s="1" t="str">
        <f t="shared" si="19"/>
        <v>"1"</v>
      </c>
      <c r="AK52" s="1" t="str">
        <f t="shared" si="20"/>
        <v>"Off"</v>
      </c>
      <c r="AL52" s="1" t="str">
        <f t="shared" si="21"/>
        <v>"Off"</v>
      </c>
      <c r="AM52" s="1">
        <f t="shared" si="22"/>
        <v>20</v>
      </c>
      <c r="AN52" s="1">
        <f t="shared" si="24"/>
        <v>51</v>
      </c>
      <c r="AO52" s="1" t="str">
        <f>IF(CH!A52="","","""" &amp;CH!AN52&amp; """" &amp;","&amp;"""" &amp;CH!B52&amp; """"&amp;","&amp;CH!D52&amp;","&amp;CH!E52&amp;","&amp;CH!F52&amp;","&amp;CH!G52&amp;","&amp;CH!H52&amp;","&amp;CH!I52&amp;","&amp;CH!J52&amp;","&amp;CH!K52&amp;","&amp;CH!L52&amp;","&amp;CH!M52&amp;","&amp;CH!N52&amp;","&amp;CH!O52&amp;","&amp;CH!P52&amp;","&amp;CH!Q52&amp;","&amp;CH!R52&amp;","&amp;CH!S52&amp;","&amp;CH!T52&amp;","&amp;CH!U52&amp;","&amp;CH!V52&amp;","&amp;CH!W52&amp;","&amp;CH!X52&amp;","&amp;CH!Y52&amp;","&amp;CH!Z52&amp;","&amp;CH!AA52&amp;","&amp;CH!AB52&amp;","&amp;CH!AC52&amp;","&amp;CH!AD52&amp;","&amp;CH!AE52&amp;","&amp;CH!AF52&amp;","&amp;CH!AG52&amp;","&amp;CH!AH52&amp;","&amp;CH!AI52&amp;","&amp;CH!AJ52&amp;","&amp;CH!AK52&amp;","&amp;CH!AL52)</f>
        <v>"51","DM-YBJW","430.15000","434.15000","D-Digital","Low","12.5K","Off","Off","YBJW","Group Call","907","YB0ZZZ","Always","Carrier","Off","1","1","1","Off","10","1","None","None","Off","Off","Off","Off","Normal Encryption","Off","Off","Off","Off","251.1","1","Off","Off"</v>
      </c>
    </row>
    <row r="53" spans="1:41" x14ac:dyDescent="0.25">
      <c r="A53" s="1">
        <v>69</v>
      </c>
      <c r="B53" s="1" t="str">
        <v>DM-YBK2PI</v>
      </c>
      <c r="C53" s="1" t="str">
        <f t="shared" si="23"/>
        <v>"DM-YBK2PI"</v>
      </c>
      <c r="D53" s="1" t="str">
        <f>IF(B53="","","""" &amp;TEXT(Channel!N53/100000,"0.00000")&amp; """")</f>
        <v>"430.15000"</v>
      </c>
      <c r="E53" s="1" t="str">
        <f>IF(B53="","","""" &amp;TEXT(Channel!O53/100000,"0.00000")&amp; """")</f>
        <v>"434.15000"</v>
      </c>
      <c r="F53" s="1" t="str">
        <f>IF(B53="","",IF(Channel!M53="A","""" &amp;"A-Analog"&amp; """","""" &amp;"D-Digital"&amp; """"))</f>
        <v>"D-Digital"</v>
      </c>
      <c r="G53" s="1" t="str">
        <f>IF(B53="","",IF(Channel!M53="A","""" &amp;"Turbo"&amp; """","""" &amp;"Low"&amp; """"))</f>
        <v>"Low"</v>
      </c>
      <c r="H53" s="1" t="str">
        <f>IF(B53="","",IF(Channel!M53="A","""" &amp;"25K"&amp; """","""" &amp;"12.5K"&amp; """"))</f>
        <v>"12.5K"</v>
      </c>
      <c r="I53" s="1" t="str">
        <f t="shared" si="0"/>
        <v>"Off"</v>
      </c>
      <c r="J53" s="10" t="str">
        <f>IF(B53="","",IF(Channel!P53=0,"""" &amp;"Off"&amp; """","""" &amp;Channel!P53/100000&amp; """"))</f>
        <v>"Off"</v>
      </c>
      <c r="K53" s="1" t="str">
        <f>IF(B53="","",IF(Channel!M53="A","""" &amp;"Lokal"&amp; """","""" &amp;MID(B53,4,10)&amp; """"))</f>
        <v>"YBK2PI"</v>
      </c>
      <c r="L53" s="1" t="str">
        <f>IF(A53="","",IF(Channel!M53="A",""""&amp;"Group Call"&amp;"""",""&amp;LOOKUP(MID(B53,4,10),Talkgroup!$J$2:$L$100)&amp;""))</f>
        <v>"Group Call"</v>
      </c>
      <c r="M53" s="1" t="str">
        <f>IF(A53="","",IF(MID(K53,2,5)="Lokal",""""&amp;"9"&amp;"""","""" &amp;LOOKUP(MID(B53,4,10),Talkgroup!$J$2:$K$100)&amp; """"))</f>
        <v>"510555"</v>
      </c>
      <c r="N53" s="1" t="str">
        <f>IF(B53="","",IF(MID(B53,4,2)="JZ",IF(MID(B53,4,4)="JZKD","""" &amp;Input!$D$6&amp; """","""" &amp;Input!$D$4&amp; """"),IF(MID(B53,4,2)="PB","""" &amp;Input!$D$5&amp; """",IF(MID(B53,4,2)="PC","""" &amp;Input!$D$5&amp; """","""" &amp;Input!$D$3&amp; """"))))</f>
        <v>"YB0ZZZ"</v>
      </c>
      <c r="O53" s="1" t="str">
        <f>IF(B53="","",IF(Channel!M53="A","""" &amp;"Off"&amp; """","""" &amp;"Always"&amp; """"))</f>
        <v>"Always"</v>
      </c>
      <c r="P53" s="1" t="str">
        <f t="shared" si="1"/>
        <v>"Carrier"</v>
      </c>
      <c r="Q53" s="1" t="str">
        <f t="shared" si="2"/>
        <v>"Off"</v>
      </c>
      <c r="R53" s="1" t="str">
        <f t="shared" si="3"/>
        <v>"1"</v>
      </c>
      <c r="S53" s="1" t="str">
        <f t="shared" si="4"/>
        <v>"1"</v>
      </c>
      <c r="T53" s="1" t="str">
        <f t="shared" si="5"/>
        <v>"1"</v>
      </c>
      <c r="U53" s="1" t="str">
        <f t="shared" si="6"/>
        <v>"Off"</v>
      </c>
      <c r="V53" s="1" t="str">
        <f>IF(B53="","",""""&amp;IF(MID(B53,2,1)="M",Input!$H$6,IF(MID(B53,2,1)="L",Input!$N$5,Input!$K$5))&amp;"""")</f>
        <v>"10"</v>
      </c>
      <c r="W53" s="1" t="str">
        <f t="shared" si="7"/>
        <v>"1"</v>
      </c>
      <c r="X53" s="1" t="str">
        <f t="shared" si="8"/>
        <v>"None"</v>
      </c>
      <c r="Y53" s="1" t="str">
        <f t="shared" si="9"/>
        <v>"None"</v>
      </c>
      <c r="Z53" s="1" t="str">
        <f t="shared" si="10"/>
        <v>"Off"</v>
      </c>
      <c r="AA53" s="1" t="str">
        <f t="shared" si="11"/>
        <v>"Off"</v>
      </c>
      <c r="AB53" s="1" t="str">
        <f t="shared" si="12"/>
        <v>"Off"</v>
      </c>
      <c r="AC53" s="1" t="str">
        <f t="shared" si="13"/>
        <v>"Off"</v>
      </c>
      <c r="AD53" s="1" t="str">
        <f t="shared" si="14"/>
        <v>"Normal Encryption"</v>
      </c>
      <c r="AE53" s="1" t="str">
        <f t="shared" si="15"/>
        <v>"Off"</v>
      </c>
      <c r="AF53" s="1" t="str">
        <f t="shared" si="16"/>
        <v>"Off"</v>
      </c>
      <c r="AG53" s="1" t="str">
        <f t="shared" si="17"/>
        <v>"Off"</v>
      </c>
      <c r="AH53" s="1" t="str">
        <f t="shared" si="18"/>
        <v>"Off"</v>
      </c>
      <c r="AI53" s="1" t="str">
        <f>IF(B53="","",IF(Channel!M53="A","""" &amp;"88.5"&amp; """","""" &amp;"251.1"&amp; """"))</f>
        <v>"251.1"</v>
      </c>
      <c r="AJ53" s="1" t="str">
        <f t="shared" si="19"/>
        <v>"1"</v>
      </c>
      <c r="AK53" s="1" t="str">
        <f t="shared" si="20"/>
        <v>"Off"</v>
      </c>
      <c r="AL53" s="1" t="str">
        <f t="shared" si="21"/>
        <v>"Off"</v>
      </c>
      <c r="AM53" s="1">
        <f t="shared" si="22"/>
        <v>69</v>
      </c>
      <c r="AN53" s="1">
        <f t="shared" si="24"/>
        <v>52</v>
      </c>
      <c r="AO53" s="1" t="str">
        <f>IF(CH!A53="","","""" &amp;CH!AN53&amp; """" &amp;","&amp;"""" &amp;CH!B53&amp; """"&amp;","&amp;CH!D53&amp;","&amp;CH!E53&amp;","&amp;CH!F53&amp;","&amp;CH!G53&amp;","&amp;CH!H53&amp;","&amp;CH!I53&amp;","&amp;CH!J53&amp;","&amp;CH!K53&amp;","&amp;CH!L53&amp;","&amp;CH!M53&amp;","&amp;CH!N53&amp;","&amp;CH!O53&amp;","&amp;CH!P53&amp;","&amp;CH!Q53&amp;","&amp;CH!R53&amp;","&amp;CH!S53&amp;","&amp;CH!T53&amp;","&amp;CH!U53&amp;","&amp;CH!V53&amp;","&amp;CH!W53&amp;","&amp;CH!X53&amp;","&amp;CH!Y53&amp;","&amp;CH!Z53&amp;","&amp;CH!AA53&amp;","&amp;CH!AB53&amp;","&amp;CH!AC53&amp;","&amp;CH!AD53&amp;","&amp;CH!AE53&amp;","&amp;CH!AF53&amp;","&amp;CH!AG53&amp;","&amp;CH!AH53&amp;","&amp;CH!AI53&amp;","&amp;CH!AJ53&amp;","&amp;CH!AK53&amp;","&amp;CH!AL53)</f>
        <v>"52","DM-YBK2PI","430.15000","434.15000","D-Digital","Low","12.5K","Off","Off","YBK2PI","Group Call","510555","YB0ZZZ","Always","Carrier","Off","1","1","1","Off","10","1","None","None","Off","Off","Off","Off","Normal Encryption","Off","Off","Off","Off","251.1","1","Off","Off"</v>
      </c>
    </row>
    <row r="54" spans="1:41" x14ac:dyDescent="0.25">
      <c r="A54" s="1">
        <v>70</v>
      </c>
      <c r="B54" s="1" t="str">
        <v>DM-YBRC</v>
      </c>
      <c r="C54" s="1" t="str">
        <f t="shared" si="23"/>
        <v>"DM-YBRC"</v>
      </c>
      <c r="D54" s="1" t="str">
        <f>IF(B54="","","""" &amp;TEXT(Channel!N54/100000,"0.00000")&amp; """")</f>
        <v>"430.15000"</v>
      </c>
      <c r="E54" s="1" t="str">
        <f>IF(B54="","","""" &amp;TEXT(Channel!O54/100000,"0.00000")&amp; """")</f>
        <v>"434.15000"</v>
      </c>
      <c r="F54" s="1" t="str">
        <f>IF(B54="","",IF(Channel!M54="A","""" &amp;"A-Analog"&amp; """","""" &amp;"D-Digital"&amp; """"))</f>
        <v>"D-Digital"</v>
      </c>
      <c r="G54" s="1" t="str">
        <f>IF(B54="","",IF(Channel!M54="A","""" &amp;"Turbo"&amp; """","""" &amp;"Low"&amp; """"))</f>
        <v>"Low"</v>
      </c>
      <c r="H54" s="1" t="str">
        <f>IF(B54="","",IF(Channel!M54="A","""" &amp;"25K"&amp; """","""" &amp;"12.5K"&amp; """"))</f>
        <v>"12.5K"</v>
      </c>
      <c r="I54" s="1" t="str">
        <f t="shared" si="0"/>
        <v>"Off"</v>
      </c>
      <c r="J54" s="10" t="str">
        <f>IF(B54="","",IF(Channel!P54=0,"""" &amp;"Off"&amp; """","""" &amp;Channel!P54/100000&amp; """"))</f>
        <v>"Off"</v>
      </c>
      <c r="K54" s="1" t="str">
        <f>IF(B54="","",IF(Channel!M54="A","""" &amp;"Lokal"&amp; """","""" &amp;MID(B54,4,10)&amp; """"))</f>
        <v>"YBRC"</v>
      </c>
      <c r="L54" s="1" t="str">
        <f>IF(A54="","",IF(Channel!M54="A",""""&amp;"Group Call"&amp;"""",""&amp;LOOKUP(MID(B54,4,10),Talkgroup!$J$2:$L$100)&amp;""))</f>
        <v>"Group Call"</v>
      </c>
      <c r="M54" s="1" t="str">
        <f>IF(A54="","",IF(MID(K54,2,5)="Lokal",""""&amp;"9"&amp;"""","""" &amp;LOOKUP(MID(B54,4,10),Talkgroup!$J$2:$K$100)&amp; """"))</f>
        <v>"51075"</v>
      </c>
      <c r="N54" s="1" t="str">
        <f>IF(B54="","",IF(MID(B54,4,2)="JZ",IF(MID(B54,4,4)="JZKD","""" &amp;Input!$D$6&amp; """","""" &amp;Input!$D$4&amp; """"),IF(MID(B54,4,2)="PB","""" &amp;Input!$D$5&amp; """",IF(MID(B54,4,2)="PC","""" &amp;Input!$D$5&amp; """","""" &amp;Input!$D$3&amp; """"))))</f>
        <v>"YB0ZZZ"</v>
      </c>
      <c r="O54" s="1" t="str">
        <f>IF(B54="","",IF(Channel!M54="A","""" &amp;"Off"&amp; """","""" &amp;"Always"&amp; """"))</f>
        <v>"Always"</v>
      </c>
      <c r="P54" s="1" t="str">
        <f t="shared" si="1"/>
        <v>"Carrier"</v>
      </c>
      <c r="Q54" s="1" t="str">
        <f t="shared" si="2"/>
        <v>"Off"</v>
      </c>
      <c r="R54" s="1" t="str">
        <f t="shared" si="3"/>
        <v>"1"</v>
      </c>
      <c r="S54" s="1" t="str">
        <f t="shared" si="4"/>
        <v>"1"</v>
      </c>
      <c r="T54" s="1" t="str">
        <f t="shared" si="5"/>
        <v>"1"</v>
      </c>
      <c r="U54" s="1" t="str">
        <f t="shared" si="6"/>
        <v>"Off"</v>
      </c>
      <c r="V54" s="1" t="str">
        <f>IF(B54="","",""""&amp;IF(MID(B54,2,1)="M",Input!$H$6,IF(MID(B54,2,1)="L",Input!$N$5,Input!$K$5))&amp;"""")</f>
        <v>"10"</v>
      </c>
      <c r="W54" s="1" t="str">
        <f t="shared" si="7"/>
        <v>"1"</v>
      </c>
      <c r="X54" s="1" t="str">
        <f t="shared" si="8"/>
        <v>"None"</v>
      </c>
      <c r="Y54" s="1" t="str">
        <f t="shared" si="9"/>
        <v>"None"</v>
      </c>
      <c r="Z54" s="1" t="str">
        <f t="shared" si="10"/>
        <v>"Off"</v>
      </c>
      <c r="AA54" s="1" t="str">
        <f t="shared" si="11"/>
        <v>"Off"</v>
      </c>
      <c r="AB54" s="1" t="str">
        <f t="shared" si="12"/>
        <v>"Off"</v>
      </c>
      <c r="AC54" s="1" t="str">
        <f t="shared" si="13"/>
        <v>"Off"</v>
      </c>
      <c r="AD54" s="1" t="str">
        <f t="shared" si="14"/>
        <v>"Normal Encryption"</v>
      </c>
      <c r="AE54" s="1" t="str">
        <f t="shared" si="15"/>
        <v>"Off"</v>
      </c>
      <c r="AF54" s="1" t="str">
        <f t="shared" si="16"/>
        <v>"Off"</v>
      </c>
      <c r="AG54" s="1" t="str">
        <f t="shared" si="17"/>
        <v>"Off"</v>
      </c>
      <c r="AH54" s="1" t="str">
        <f t="shared" si="18"/>
        <v>"Off"</v>
      </c>
      <c r="AI54" s="1" t="str">
        <f>IF(B54="","",IF(Channel!M54="A","""" &amp;"88.5"&amp; """","""" &amp;"251.1"&amp; """"))</f>
        <v>"251.1"</v>
      </c>
      <c r="AJ54" s="1" t="str">
        <f t="shared" si="19"/>
        <v>"1"</v>
      </c>
      <c r="AK54" s="1" t="str">
        <f t="shared" si="20"/>
        <v>"Off"</v>
      </c>
      <c r="AL54" s="1" t="str">
        <f t="shared" si="21"/>
        <v>"Off"</v>
      </c>
      <c r="AM54" s="1">
        <f t="shared" si="22"/>
        <v>70</v>
      </c>
      <c r="AN54" s="1">
        <f t="shared" si="24"/>
        <v>53</v>
      </c>
      <c r="AO54" s="1" t="str">
        <f>IF(CH!A54="","","""" &amp;CH!AN54&amp; """" &amp;","&amp;"""" &amp;CH!B54&amp; """"&amp;","&amp;CH!D54&amp;","&amp;CH!E54&amp;","&amp;CH!F54&amp;","&amp;CH!G54&amp;","&amp;CH!H54&amp;","&amp;CH!I54&amp;","&amp;CH!J54&amp;","&amp;CH!K54&amp;","&amp;CH!L54&amp;","&amp;CH!M54&amp;","&amp;CH!N54&amp;","&amp;CH!O54&amp;","&amp;CH!P54&amp;","&amp;CH!Q54&amp;","&amp;CH!R54&amp;","&amp;CH!S54&amp;","&amp;CH!T54&amp;","&amp;CH!U54&amp;","&amp;CH!V54&amp;","&amp;CH!W54&amp;","&amp;CH!X54&amp;","&amp;CH!Y54&amp;","&amp;CH!Z54&amp;","&amp;CH!AA54&amp;","&amp;CH!AB54&amp;","&amp;CH!AC54&amp;","&amp;CH!AD54&amp;","&amp;CH!AE54&amp;","&amp;CH!AF54&amp;","&amp;CH!AG54&amp;","&amp;CH!AH54&amp;","&amp;CH!AI54&amp;","&amp;CH!AJ54&amp;","&amp;CH!AK54&amp;","&amp;CH!AL54)</f>
        <v>"53","DM-YBRC","430.15000","434.15000","D-Digital","Low","12.5K","Off","Off","YBRC","Group Call","51075","YB0ZZZ","Always","Carrier","Off","1","1","1","Off","10","1","None","None","Off","Off","Off","Off","Normal Encryption","Off","Off","Off","Off","251.1","1","Off","Off"</v>
      </c>
    </row>
    <row r="55" spans="1:41" x14ac:dyDescent="0.25">
      <c r="A55" s="1">
        <v>71</v>
      </c>
      <c r="B55" s="1" t="str">
        <v>DM-YBWW</v>
      </c>
      <c r="C55" s="1" t="str">
        <f t="shared" si="23"/>
        <v>"DM-YBWW"</v>
      </c>
      <c r="D55" s="1" t="str">
        <f>IF(B55="","","""" &amp;TEXT(Channel!N55/100000,"0.00000")&amp; """")</f>
        <v>"430.15000"</v>
      </c>
      <c r="E55" s="1" t="str">
        <f>IF(B55="","","""" &amp;TEXT(Channel!O55/100000,"0.00000")&amp; """")</f>
        <v>"434.15000"</v>
      </c>
      <c r="F55" s="1" t="str">
        <f>IF(B55="","",IF(Channel!M55="A","""" &amp;"A-Analog"&amp; """","""" &amp;"D-Digital"&amp; """"))</f>
        <v>"D-Digital"</v>
      </c>
      <c r="G55" s="1" t="str">
        <f>IF(B55="","",IF(Channel!M55="A","""" &amp;"Turbo"&amp; """","""" &amp;"Low"&amp; """"))</f>
        <v>"Low"</v>
      </c>
      <c r="H55" s="1" t="str">
        <f>IF(B55="","",IF(Channel!M55="A","""" &amp;"25K"&amp; """","""" &amp;"12.5K"&amp; """"))</f>
        <v>"12.5K"</v>
      </c>
      <c r="I55" s="1" t="str">
        <f t="shared" si="0"/>
        <v>"Off"</v>
      </c>
      <c r="J55" s="10" t="str">
        <f>IF(B55="","",IF(Channel!P55=0,"""" &amp;"Off"&amp; """","""" &amp;Channel!P55/100000&amp; """"))</f>
        <v>"Off"</v>
      </c>
      <c r="K55" s="1" t="str">
        <f>IF(B55="","",IF(Channel!M55="A","""" &amp;"Lokal"&amp; """","""" &amp;MID(B55,4,10)&amp; """"))</f>
        <v>"YBWW"</v>
      </c>
      <c r="L55" s="1" t="str">
        <f>IF(A55="","",IF(Channel!M55="A",""""&amp;"Group Call"&amp;"""",""&amp;LOOKUP(MID(B55,4,10),Talkgroup!$J$2:$L$100)&amp;""))</f>
        <v>"Group Call"</v>
      </c>
      <c r="M55" s="1" t="str">
        <f>IF(A55="","",IF(MID(K55,2,5)="Lokal",""""&amp;"9"&amp;"""","""" &amp;LOOKUP(MID(B55,4,10),Talkgroup!$J$2:$K$100)&amp; """"))</f>
        <v>"91"</v>
      </c>
      <c r="N55" s="1" t="str">
        <f>IF(B55="","",IF(MID(B55,4,2)="JZ",IF(MID(B55,4,4)="JZKD","""" &amp;Input!$D$6&amp; """","""" &amp;Input!$D$4&amp; """"),IF(MID(B55,4,2)="PB","""" &amp;Input!$D$5&amp; """",IF(MID(B55,4,2)="PC","""" &amp;Input!$D$5&amp; """","""" &amp;Input!$D$3&amp; """"))))</f>
        <v>"YB0ZZZ"</v>
      </c>
      <c r="O55" s="1" t="str">
        <f>IF(B55="","",IF(Channel!M55="A","""" &amp;"Off"&amp; """","""" &amp;"Always"&amp; """"))</f>
        <v>"Always"</v>
      </c>
      <c r="P55" s="1" t="str">
        <f t="shared" si="1"/>
        <v>"Carrier"</v>
      </c>
      <c r="Q55" s="1" t="str">
        <f t="shared" si="2"/>
        <v>"Off"</v>
      </c>
      <c r="R55" s="1" t="str">
        <f t="shared" si="3"/>
        <v>"1"</v>
      </c>
      <c r="S55" s="1" t="str">
        <f t="shared" si="4"/>
        <v>"1"</v>
      </c>
      <c r="T55" s="1" t="str">
        <f t="shared" si="5"/>
        <v>"1"</v>
      </c>
      <c r="U55" s="1" t="str">
        <f t="shared" si="6"/>
        <v>"Off"</v>
      </c>
      <c r="V55" s="1" t="str">
        <f>IF(B55="","",""""&amp;IF(MID(B55,2,1)="M",Input!$H$6,IF(MID(B55,2,1)="L",Input!$N$5,Input!$K$5))&amp;"""")</f>
        <v>"10"</v>
      </c>
      <c r="W55" s="1" t="str">
        <f t="shared" si="7"/>
        <v>"1"</v>
      </c>
      <c r="X55" s="1" t="str">
        <f t="shared" si="8"/>
        <v>"None"</v>
      </c>
      <c r="Y55" s="1" t="str">
        <f t="shared" si="9"/>
        <v>"None"</v>
      </c>
      <c r="Z55" s="1" t="str">
        <f t="shared" si="10"/>
        <v>"Off"</v>
      </c>
      <c r="AA55" s="1" t="str">
        <f t="shared" si="11"/>
        <v>"Off"</v>
      </c>
      <c r="AB55" s="1" t="str">
        <f t="shared" si="12"/>
        <v>"Off"</v>
      </c>
      <c r="AC55" s="1" t="str">
        <f t="shared" si="13"/>
        <v>"Off"</v>
      </c>
      <c r="AD55" s="1" t="str">
        <f t="shared" si="14"/>
        <v>"Normal Encryption"</v>
      </c>
      <c r="AE55" s="1" t="str">
        <f t="shared" si="15"/>
        <v>"Off"</v>
      </c>
      <c r="AF55" s="1" t="str">
        <f t="shared" si="16"/>
        <v>"Off"</v>
      </c>
      <c r="AG55" s="1" t="str">
        <f t="shared" si="17"/>
        <v>"Off"</v>
      </c>
      <c r="AH55" s="1" t="str">
        <f t="shared" si="18"/>
        <v>"Off"</v>
      </c>
      <c r="AI55" s="1" t="str">
        <f>IF(B55="","",IF(Channel!M55="A","""" &amp;"88.5"&amp; """","""" &amp;"251.1"&amp; """"))</f>
        <v>"251.1"</v>
      </c>
      <c r="AJ55" s="1" t="str">
        <f t="shared" si="19"/>
        <v>"1"</v>
      </c>
      <c r="AK55" s="1" t="str">
        <f t="shared" si="20"/>
        <v>"Off"</v>
      </c>
      <c r="AL55" s="1" t="str">
        <f t="shared" si="21"/>
        <v>"Off"</v>
      </c>
      <c r="AM55" s="1">
        <f t="shared" si="22"/>
        <v>71</v>
      </c>
      <c r="AN55" s="1">
        <f t="shared" si="24"/>
        <v>54</v>
      </c>
      <c r="AO55" s="1" t="str">
        <f>IF(CH!A55="","","""" &amp;CH!AN55&amp; """" &amp;","&amp;"""" &amp;CH!B55&amp; """"&amp;","&amp;CH!D55&amp;","&amp;CH!E55&amp;","&amp;CH!F55&amp;","&amp;CH!G55&amp;","&amp;CH!H55&amp;","&amp;CH!I55&amp;","&amp;CH!J55&amp;","&amp;CH!K55&amp;","&amp;CH!L55&amp;","&amp;CH!M55&amp;","&amp;CH!N55&amp;","&amp;CH!O55&amp;","&amp;CH!P55&amp;","&amp;CH!Q55&amp;","&amp;CH!R55&amp;","&amp;CH!S55&amp;","&amp;CH!T55&amp;","&amp;CH!U55&amp;","&amp;CH!V55&amp;","&amp;CH!W55&amp;","&amp;CH!X55&amp;","&amp;CH!Y55&amp;","&amp;CH!Z55&amp;","&amp;CH!AA55&amp;","&amp;CH!AB55&amp;","&amp;CH!AC55&amp;","&amp;CH!AD55&amp;","&amp;CH!AE55&amp;","&amp;CH!AF55&amp;","&amp;CH!AG55&amp;","&amp;CH!AH55&amp;","&amp;CH!AI55&amp;","&amp;CH!AJ55&amp;","&amp;CH!AK55&amp;","&amp;CH!AL55)</f>
        <v>"54","DM-YBWW","430.15000","434.15000","D-Digital","Low","12.5K","Off","Off","YBWW","Group Call","91","YB0ZZZ","Always","Carrier","Off","1","1","1","Off","10","1","None","None","Off","Off","Off","Off","Normal Encryption","Off","Off","Off","Off","251.1","1","Off","Off"</v>
      </c>
    </row>
    <row r="56" spans="1:41" x14ac:dyDescent="0.25">
      <c r="A56" s="1">
        <v>1</v>
      </c>
      <c r="B56" s="1" t="str">
        <v>D-RAPI-CH1</v>
      </c>
      <c r="C56" s="1" t="str">
        <f t="shared" si="23"/>
        <v>"D-RAPI-CH1"</v>
      </c>
      <c r="D56" s="1" t="str">
        <f>IF(B56="","","""" &amp;TEXT(Channel!N56/100000,"0.00000")&amp; """")</f>
        <v>"142.02000"</v>
      </c>
      <c r="E56" s="1" t="str">
        <f>IF(B56="","","""" &amp;TEXT(Channel!O56/100000,"0.00000")&amp; """")</f>
        <v>"143.52000"</v>
      </c>
      <c r="F56" s="1" t="str">
        <f>IF(B56="","",IF(Channel!M56="A","""" &amp;"A-Analog"&amp; """","""" &amp;"D-Digital"&amp; """"))</f>
        <v>"A-Analog"</v>
      </c>
      <c r="G56" s="1" t="str">
        <f>IF(B56="","",IF(Channel!M56="A","""" &amp;"Turbo"&amp; """","""" &amp;"Low"&amp; """"))</f>
        <v>"Turbo"</v>
      </c>
      <c r="H56" s="1" t="str">
        <f>IF(B56="","",IF(Channel!M56="A","""" &amp;"25K"&amp; """","""" &amp;"12.5K"&amp; """"))</f>
        <v>"25K"</v>
      </c>
      <c r="I56" s="1" t="str">
        <f t="shared" si="0"/>
        <v>"Off"</v>
      </c>
      <c r="J56" s="10" t="str">
        <f>IF(B56="","",IF(Channel!P56=0,"""" &amp;"Off"&amp; """","""" &amp;Channel!P56/100000&amp; """"))</f>
        <v>"88.5"</v>
      </c>
      <c r="K56" s="1" t="str">
        <f>IF(B56="","",IF(Channel!M56="A","""" &amp;"Lokal"&amp; """","""" &amp;MID(B56,4,10)&amp; """"))</f>
        <v>"Lokal"</v>
      </c>
      <c r="L56" s="1" t="str">
        <f>IF(A56="","",IF(Channel!M56="A",""""&amp;"Group Call"&amp;"""",""&amp;LOOKUP(MID(B56,4,10),Talkgroup!$J$2:$L$100)&amp;""))</f>
        <v>"Group Call"</v>
      </c>
      <c r="M56" s="1" t="str">
        <f>IF(A56="","",IF(MID(K56,2,5)="Lokal",""""&amp;"9"&amp;"""","""" &amp;LOOKUP(MID(B56,4,10),Talkgroup!$J$2:$K$100)&amp; """"))</f>
        <v>"9"</v>
      </c>
      <c r="N56" s="1" t="str">
        <f>IF(B56="","",IF(MID(B56,4,2)="JZ",IF(MID(B56,4,4)="JZKD","""" &amp;Input!$D$6&amp; """","""" &amp;Input!$D$4&amp; """"),IF(MID(B56,4,2)="PB","""" &amp;Input!$D$5&amp; """",IF(MID(B56,4,2)="PC","""" &amp;Input!$D$5&amp; """","""" &amp;Input!$D$3&amp; """"))))</f>
        <v>"YB0ZZZ"</v>
      </c>
      <c r="O56" s="1" t="str">
        <f>IF(B56="","",IF(Channel!M56="A","""" &amp;"Off"&amp; """","""" &amp;"Always"&amp; """"))</f>
        <v>"Off"</v>
      </c>
      <c r="P56" s="1" t="str">
        <f t="shared" si="1"/>
        <v>"Carrier"</v>
      </c>
      <c r="Q56" s="1" t="str">
        <f t="shared" si="2"/>
        <v>"Off"</v>
      </c>
      <c r="R56" s="1" t="str">
        <f t="shared" si="3"/>
        <v>"1"</v>
      </c>
      <c r="S56" s="1" t="str">
        <f t="shared" si="4"/>
        <v>"1"</v>
      </c>
      <c r="T56" s="1" t="str">
        <f t="shared" si="5"/>
        <v>"1"</v>
      </c>
      <c r="U56" s="1" t="str">
        <f t="shared" si="6"/>
        <v>"Off"</v>
      </c>
      <c r="V56" s="1" t="str">
        <f>IF(B56="","",""""&amp;IF(MID(B56,2,1)="M",Input!$H$6,IF(MID(B56,2,1)="L",Input!$N$5,Input!$K$5))&amp;"""")</f>
        <v>"1"</v>
      </c>
      <c r="W56" s="1" t="str">
        <f t="shared" si="7"/>
        <v>"2"</v>
      </c>
      <c r="X56" s="1" t="str">
        <f t="shared" si="8"/>
        <v>"None"</v>
      </c>
      <c r="Y56" s="1" t="str">
        <f t="shared" si="9"/>
        <v>"None"</v>
      </c>
      <c r="Z56" s="1" t="str">
        <f t="shared" si="10"/>
        <v>"Off"</v>
      </c>
      <c r="AA56" s="1" t="str">
        <f t="shared" si="11"/>
        <v>"Off"</v>
      </c>
      <c r="AB56" s="1" t="str">
        <f t="shared" si="12"/>
        <v>"Off"</v>
      </c>
      <c r="AC56" s="1" t="str">
        <f t="shared" si="13"/>
        <v>"Off"</v>
      </c>
      <c r="AD56" s="1" t="str">
        <f t="shared" si="14"/>
        <v>"Normal Encryption"</v>
      </c>
      <c r="AE56" s="1" t="str">
        <f t="shared" si="15"/>
        <v>"Off"</v>
      </c>
      <c r="AF56" s="1" t="str">
        <f t="shared" si="16"/>
        <v>"Off"</v>
      </c>
      <c r="AG56" s="1" t="str">
        <f t="shared" si="17"/>
        <v>"Off"</v>
      </c>
      <c r="AH56" s="1" t="str">
        <f t="shared" si="18"/>
        <v>"Off"</v>
      </c>
      <c r="AI56" s="1" t="str">
        <f>IF(B56="","",IF(Channel!M56="A","""" &amp;"88.5"&amp; """","""" &amp;"251.1"&amp; """"))</f>
        <v>"88.5"</v>
      </c>
      <c r="AJ56" s="1" t="str">
        <f t="shared" si="19"/>
        <v>"1"</v>
      </c>
      <c r="AK56" s="1" t="str">
        <f t="shared" si="20"/>
        <v>"Off"</v>
      </c>
      <c r="AL56" s="1" t="str">
        <f t="shared" si="21"/>
        <v>"Off"</v>
      </c>
      <c r="AM56" s="1">
        <f t="shared" si="22"/>
        <v>1</v>
      </c>
      <c r="AN56" s="1">
        <f t="shared" si="24"/>
        <v>55</v>
      </c>
      <c r="AO56" s="1" t="str">
        <f>IF(CH!A56="","","""" &amp;CH!AN56&amp; """" &amp;","&amp;"""" &amp;CH!B56&amp; """"&amp;","&amp;CH!D56&amp;","&amp;CH!E56&amp;","&amp;CH!F56&amp;","&amp;CH!G56&amp;","&amp;CH!H56&amp;","&amp;CH!I56&amp;","&amp;CH!J56&amp;","&amp;CH!K56&amp;","&amp;CH!L56&amp;","&amp;CH!M56&amp;","&amp;CH!N56&amp;","&amp;CH!O56&amp;","&amp;CH!P56&amp;","&amp;CH!Q56&amp;","&amp;CH!R56&amp;","&amp;CH!S56&amp;","&amp;CH!T56&amp;","&amp;CH!U56&amp;","&amp;CH!V56&amp;","&amp;CH!W56&amp;","&amp;CH!X56&amp;","&amp;CH!Y56&amp;","&amp;CH!Z56&amp;","&amp;CH!AA56&amp;","&amp;CH!AB56&amp;","&amp;CH!AC56&amp;","&amp;CH!AD56&amp;","&amp;CH!AE56&amp;","&amp;CH!AF56&amp;","&amp;CH!AG56&amp;","&amp;CH!AH56&amp;","&amp;CH!AI56&amp;","&amp;CH!AJ56&amp;","&amp;CH!AK56&amp;","&amp;CH!AL56)</f>
        <v>"55","D-RAPI-CH1","142.02000","143.52000","A-Analog","Turbo","25K","Off","88.5","Lokal","Group Call","9","YB0ZZZ","Off","Carrier","Off","1","1","1","Off","1","2","None","None","Off","Off","Off","Off","Normal Encryption","Off","Off","Off","Off","88.5","1","Off","Off"</v>
      </c>
    </row>
    <row r="57" spans="1:41" x14ac:dyDescent="0.25">
      <c r="A57" s="1">
        <v>2</v>
      </c>
      <c r="B57" s="1" t="str">
        <v>D-RAPI-CH2</v>
      </c>
      <c r="C57" s="1" t="str">
        <f t="shared" si="23"/>
        <v>"D-RAPI-CH2"</v>
      </c>
      <c r="D57" s="1" t="str">
        <f>IF(B57="","","""" &amp;TEXT(Channel!N57/100000,"0.00000")&amp; """")</f>
        <v>"142.04000"</v>
      </c>
      <c r="E57" s="1" t="str">
        <f>IF(B57="","","""" &amp;TEXT(Channel!O57/100000,"0.00000")&amp; """")</f>
        <v>"143.54000"</v>
      </c>
      <c r="F57" s="1" t="str">
        <f>IF(B57="","",IF(Channel!M57="A","""" &amp;"A-Analog"&amp; """","""" &amp;"D-Digital"&amp; """"))</f>
        <v>"A-Analog"</v>
      </c>
      <c r="G57" s="1" t="str">
        <f>IF(B57="","",IF(Channel!M57="A","""" &amp;"Turbo"&amp; """","""" &amp;"Low"&amp; """"))</f>
        <v>"Turbo"</v>
      </c>
      <c r="H57" s="1" t="str">
        <f>IF(B57="","",IF(Channel!M57="A","""" &amp;"25K"&amp; """","""" &amp;"12.5K"&amp; """"))</f>
        <v>"25K"</v>
      </c>
      <c r="I57" s="1" t="str">
        <f t="shared" si="0"/>
        <v>"Off"</v>
      </c>
      <c r="J57" s="10" t="str">
        <f>IF(B57="","",IF(Channel!P57=0,"""" &amp;"Off"&amp; """","""" &amp;Channel!P57/100000&amp; """"))</f>
        <v>"88.5"</v>
      </c>
      <c r="K57" s="1" t="str">
        <f>IF(B57="","",IF(Channel!M57="A","""" &amp;"Lokal"&amp; """","""" &amp;MID(B57,4,10)&amp; """"))</f>
        <v>"Lokal"</v>
      </c>
      <c r="L57" s="1" t="str">
        <f>IF(A57="","",IF(Channel!M57="A",""""&amp;"Group Call"&amp;"""",""&amp;LOOKUP(MID(B57,4,10),Talkgroup!$J$2:$L$100)&amp;""))</f>
        <v>"Group Call"</v>
      </c>
      <c r="M57" s="1" t="str">
        <f>IF(A57="","",IF(MID(K57,2,5)="Lokal",""""&amp;"9"&amp;"""","""" &amp;LOOKUP(MID(B57,4,10),Talkgroup!$J$2:$K$100)&amp; """"))</f>
        <v>"9"</v>
      </c>
      <c r="N57" s="1" t="str">
        <f>IF(B57="","",IF(MID(B57,4,2)="JZ",IF(MID(B57,4,4)="JZKD","""" &amp;Input!$D$6&amp; """","""" &amp;Input!$D$4&amp; """"),IF(MID(B57,4,2)="PB","""" &amp;Input!$D$5&amp; """",IF(MID(B57,4,2)="PC","""" &amp;Input!$D$5&amp; """","""" &amp;Input!$D$3&amp; """"))))</f>
        <v>"YB0ZZZ"</v>
      </c>
      <c r="O57" s="1" t="str">
        <f>IF(B57="","",IF(Channel!M57="A","""" &amp;"Off"&amp; """","""" &amp;"Always"&amp; """"))</f>
        <v>"Off"</v>
      </c>
      <c r="P57" s="1" t="str">
        <f t="shared" si="1"/>
        <v>"Carrier"</v>
      </c>
      <c r="Q57" s="1" t="str">
        <f t="shared" si="2"/>
        <v>"Off"</v>
      </c>
      <c r="R57" s="1" t="str">
        <f t="shared" si="3"/>
        <v>"1"</v>
      </c>
      <c r="S57" s="1" t="str">
        <f t="shared" si="4"/>
        <v>"1"</v>
      </c>
      <c r="T57" s="1" t="str">
        <f t="shared" si="5"/>
        <v>"1"</v>
      </c>
      <c r="U57" s="1" t="str">
        <f t="shared" si="6"/>
        <v>"Off"</v>
      </c>
      <c r="V57" s="1" t="str">
        <f>IF(B57="","",""""&amp;IF(MID(B57,2,1)="M",Input!$H$6,IF(MID(B57,2,1)="L",Input!$N$5,Input!$K$5))&amp;"""")</f>
        <v>"1"</v>
      </c>
      <c r="W57" s="1" t="str">
        <f t="shared" si="7"/>
        <v>"2"</v>
      </c>
      <c r="X57" s="1" t="str">
        <f t="shared" si="8"/>
        <v>"None"</v>
      </c>
      <c r="Y57" s="1" t="str">
        <f t="shared" si="9"/>
        <v>"None"</v>
      </c>
      <c r="Z57" s="1" t="str">
        <f t="shared" si="10"/>
        <v>"Off"</v>
      </c>
      <c r="AA57" s="1" t="str">
        <f t="shared" si="11"/>
        <v>"Off"</v>
      </c>
      <c r="AB57" s="1" t="str">
        <f t="shared" si="12"/>
        <v>"Off"</v>
      </c>
      <c r="AC57" s="1" t="str">
        <f t="shared" si="13"/>
        <v>"Off"</v>
      </c>
      <c r="AD57" s="1" t="str">
        <f t="shared" si="14"/>
        <v>"Normal Encryption"</v>
      </c>
      <c r="AE57" s="1" t="str">
        <f t="shared" si="15"/>
        <v>"Off"</v>
      </c>
      <c r="AF57" s="1" t="str">
        <f t="shared" si="16"/>
        <v>"Off"</v>
      </c>
      <c r="AG57" s="1" t="str">
        <f t="shared" si="17"/>
        <v>"Off"</v>
      </c>
      <c r="AH57" s="1" t="str">
        <f t="shared" si="18"/>
        <v>"Off"</v>
      </c>
      <c r="AI57" s="1" t="str">
        <f>IF(B57="","",IF(Channel!M57="A","""" &amp;"88.5"&amp; """","""" &amp;"251.1"&amp; """"))</f>
        <v>"88.5"</v>
      </c>
      <c r="AJ57" s="1" t="str">
        <f t="shared" si="19"/>
        <v>"1"</v>
      </c>
      <c r="AK57" s="1" t="str">
        <f t="shared" si="20"/>
        <v>"Off"</v>
      </c>
      <c r="AL57" s="1" t="str">
        <f t="shared" si="21"/>
        <v>"Off"</v>
      </c>
      <c r="AM57" s="1">
        <f t="shared" si="22"/>
        <v>2</v>
      </c>
      <c r="AN57" s="1">
        <f t="shared" si="24"/>
        <v>56</v>
      </c>
      <c r="AO57" s="1" t="str">
        <f>IF(CH!A57="","","""" &amp;CH!AN57&amp; """" &amp;","&amp;"""" &amp;CH!B57&amp; """"&amp;","&amp;CH!D57&amp;","&amp;CH!E57&amp;","&amp;CH!F57&amp;","&amp;CH!G57&amp;","&amp;CH!H57&amp;","&amp;CH!I57&amp;","&amp;CH!J57&amp;","&amp;CH!K57&amp;","&amp;CH!L57&amp;","&amp;CH!M57&amp;","&amp;CH!N57&amp;","&amp;CH!O57&amp;","&amp;CH!P57&amp;","&amp;CH!Q57&amp;","&amp;CH!R57&amp;","&amp;CH!S57&amp;","&amp;CH!T57&amp;","&amp;CH!U57&amp;","&amp;CH!V57&amp;","&amp;CH!W57&amp;","&amp;CH!X57&amp;","&amp;CH!Y57&amp;","&amp;CH!Z57&amp;","&amp;CH!AA57&amp;","&amp;CH!AB57&amp;","&amp;CH!AC57&amp;","&amp;CH!AD57&amp;","&amp;CH!AE57&amp;","&amp;CH!AF57&amp;","&amp;CH!AG57&amp;","&amp;CH!AH57&amp;","&amp;CH!AI57&amp;","&amp;CH!AJ57&amp;","&amp;CH!AK57&amp;","&amp;CH!AL57)</f>
        <v>"56","D-RAPI-CH2","142.04000","143.54000","A-Analog","Turbo","25K","Off","88.5","Lokal","Group Call","9","YB0ZZZ","Off","Carrier","Off","1","1","1","Off","1","2","None","None","Off","Off","Off","Off","Normal Encryption","Off","Off","Off","Off","88.5","1","Off","Off"</v>
      </c>
    </row>
    <row r="58" spans="1:41" x14ac:dyDescent="0.25">
      <c r="A58" s="1">
        <v>3</v>
      </c>
      <c r="B58" s="1" t="str">
        <v>D-RAPI-CH3</v>
      </c>
      <c r="C58" s="1" t="str">
        <f t="shared" si="23"/>
        <v>"D-RAPI-CH3"</v>
      </c>
      <c r="D58" s="1" t="str">
        <f>IF(B58="","","""" &amp;TEXT(Channel!N58/100000,"0.00000")&amp; """")</f>
        <v>"142.06000"</v>
      </c>
      <c r="E58" s="1" t="str">
        <f>IF(B58="","","""" &amp;TEXT(Channel!O58/100000,"0.00000")&amp; """")</f>
        <v>"143.56000"</v>
      </c>
      <c r="F58" s="1" t="str">
        <f>IF(B58="","",IF(Channel!M58="A","""" &amp;"A-Analog"&amp; """","""" &amp;"D-Digital"&amp; """"))</f>
        <v>"A-Analog"</v>
      </c>
      <c r="G58" s="1" t="str">
        <f>IF(B58="","",IF(Channel!M58="A","""" &amp;"Turbo"&amp; """","""" &amp;"Low"&amp; """"))</f>
        <v>"Turbo"</v>
      </c>
      <c r="H58" s="1" t="str">
        <f>IF(B58="","",IF(Channel!M58="A","""" &amp;"25K"&amp; """","""" &amp;"12.5K"&amp; """"))</f>
        <v>"25K"</v>
      </c>
      <c r="I58" s="1" t="str">
        <f t="shared" si="0"/>
        <v>"Off"</v>
      </c>
      <c r="J58" s="10" t="str">
        <f>IF(B58="","",IF(Channel!P58=0,"""" &amp;"Off"&amp; """","""" &amp;Channel!P58/100000&amp; """"))</f>
        <v>"88.5"</v>
      </c>
      <c r="K58" s="1" t="str">
        <f>IF(B58="","",IF(Channel!M58="A","""" &amp;"Lokal"&amp; """","""" &amp;MID(B58,4,10)&amp; """"))</f>
        <v>"Lokal"</v>
      </c>
      <c r="L58" s="1" t="str">
        <f>IF(A58="","",IF(Channel!M58="A",""""&amp;"Group Call"&amp;"""",""&amp;LOOKUP(MID(B58,4,10),Talkgroup!$J$2:$L$100)&amp;""))</f>
        <v>"Group Call"</v>
      </c>
      <c r="M58" s="1" t="str">
        <f>IF(A58="","",IF(MID(K58,2,5)="Lokal",""""&amp;"9"&amp;"""","""" &amp;LOOKUP(MID(B58,4,10),Talkgroup!$J$2:$K$100)&amp; """"))</f>
        <v>"9"</v>
      </c>
      <c r="N58" s="1" t="str">
        <f>IF(B58="","",IF(MID(B58,4,2)="JZ",IF(MID(B58,4,4)="JZKD","""" &amp;Input!$D$6&amp; """","""" &amp;Input!$D$4&amp; """"),IF(MID(B58,4,2)="PB","""" &amp;Input!$D$5&amp; """",IF(MID(B58,4,2)="PC","""" &amp;Input!$D$5&amp; """","""" &amp;Input!$D$3&amp; """"))))</f>
        <v>"YB0ZZZ"</v>
      </c>
      <c r="O58" s="1" t="str">
        <f>IF(B58="","",IF(Channel!M58="A","""" &amp;"Off"&amp; """","""" &amp;"Always"&amp; """"))</f>
        <v>"Off"</v>
      </c>
      <c r="P58" s="1" t="str">
        <f t="shared" si="1"/>
        <v>"Carrier"</v>
      </c>
      <c r="Q58" s="1" t="str">
        <f t="shared" si="2"/>
        <v>"Off"</v>
      </c>
      <c r="R58" s="1" t="str">
        <f t="shared" si="3"/>
        <v>"1"</v>
      </c>
      <c r="S58" s="1" t="str">
        <f t="shared" si="4"/>
        <v>"1"</v>
      </c>
      <c r="T58" s="1" t="str">
        <f t="shared" si="5"/>
        <v>"1"</v>
      </c>
      <c r="U58" s="1" t="str">
        <f t="shared" si="6"/>
        <v>"Off"</v>
      </c>
      <c r="V58" s="1" t="str">
        <f>IF(B58="","",""""&amp;IF(MID(B58,2,1)="M",Input!$H$6,IF(MID(B58,2,1)="L",Input!$N$5,Input!$K$5))&amp;"""")</f>
        <v>"1"</v>
      </c>
      <c r="W58" s="1" t="str">
        <f t="shared" si="7"/>
        <v>"2"</v>
      </c>
      <c r="X58" s="1" t="str">
        <f t="shared" si="8"/>
        <v>"None"</v>
      </c>
      <c r="Y58" s="1" t="str">
        <f t="shared" si="9"/>
        <v>"None"</v>
      </c>
      <c r="Z58" s="1" t="str">
        <f t="shared" si="10"/>
        <v>"Off"</v>
      </c>
      <c r="AA58" s="1" t="str">
        <f t="shared" si="11"/>
        <v>"Off"</v>
      </c>
      <c r="AB58" s="1" t="str">
        <f t="shared" si="12"/>
        <v>"Off"</v>
      </c>
      <c r="AC58" s="1" t="str">
        <f t="shared" si="13"/>
        <v>"Off"</v>
      </c>
      <c r="AD58" s="1" t="str">
        <f t="shared" si="14"/>
        <v>"Normal Encryption"</v>
      </c>
      <c r="AE58" s="1" t="str">
        <f t="shared" si="15"/>
        <v>"Off"</v>
      </c>
      <c r="AF58" s="1" t="str">
        <f t="shared" si="16"/>
        <v>"Off"</v>
      </c>
      <c r="AG58" s="1" t="str">
        <f t="shared" si="17"/>
        <v>"Off"</v>
      </c>
      <c r="AH58" s="1" t="str">
        <f t="shared" si="18"/>
        <v>"Off"</v>
      </c>
      <c r="AI58" s="1" t="str">
        <f>IF(B58="","",IF(Channel!M58="A","""" &amp;"88.5"&amp; """","""" &amp;"251.1"&amp; """"))</f>
        <v>"88.5"</v>
      </c>
      <c r="AJ58" s="1" t="str">
        <f t="shared" si="19"/>
        <v>"1"</v>
      </c>
      <c r="AK58" s="1" t="str">
        <f t="shared" si="20"/>
        <v>"Off"</v>
      </c>
      <c r="AL58" s="1" t="str">
        <f t="shared" si="21"/>
        <v>"Off"</v>
      </c>
      <c r="AM58" s="1">
        <f t="shared" ref="AM58:AM59" si="27">A58</f>
        <v>3</v>
      </c>
      <c r="AN58" s="1">
        <f t="shared" si="24"/>
        <v>57</v>
      </c>
      <c r="AO58" s="1" t="str">
        <f>IF(CH!A58="","","""" &amp;CH!AN58&amp; """" &amp;","&amp;"""" &amp;CH!B58&amp; """"&amp;","&amp;CH!D58&amp;","&amp;CH!E58&amp;","&amp;CH!F58&amp;","&amp;CH!G58&amp;","&amp;CH!H58&amp;","&amp;CH!I58&amp;","&amp;CH!J58&amp;","&amp;CH!K58&amp;","&amp;CH!L58&amp;","&amp;CH!M58&amp;","&amp;CH!N58&amp;","&amp;CH!O58&amp;","&amp;CH!P58&amp;","&amp;CH!Q58&amp;","&amp;CH!R58&amp;","&amp;CH!S58&amp;","&amp;CH!T58&amp;","&amp;CH!U58&amp;","&amp;CH!V58&amp;","&amp;CH!W58&amp;","&amp;CH!X58&amp;","&amp;CH!Y58&amp;","&amp;CH!Z58&amp;","&amp;CH!AA58&amp;","&amp;CH!AB58&amp;","&amp;CH!AC58&amp;","&amp;CH!AD58&amp;","&amp;CH!AE58&amp;","&amp;CH!AF58&amp;","&amp;CH!AG58&amp;","&amp;CH!AH58&amp;","&amp;CH!AI58&amp;","&amp;CH!AJ58&amp;","&amp;CH!AK58&amp;","&amp;CH!AL58)</f>
        <v>"57","D-RAPI-CH3","142.06000","143.56000","A-Analog","Turbo","25K","Off","88.5","Lokal","Group Call","9","YB0ZZZ","Off","Carrier","Off","1","1","1","Off","1","2","None","None","Off","Off","Off","Off","Normal Encryption","Off","Off","Off","Off","88.5","1","Off","Off"</v>
      </c>
    </row>
    <row r="59" spans="1:41" x14ac:dyDescent="0.25">
      <c r="A59" s="1">
        <v>4</v>
      </c>
      <c r="B59" s="1" t="str">
        <v>D-RAPI-CH4</v>
      </c>
      <c r="C59" s="1" t="str">
        <f t="shared" si="23"/>
        <v>"D-RAPI-CH4"</v>
      </c>
      <c r="D59" s="1" t="str">
        <f>IF(B59="","","""" &amp;TEXT(Channel!N59/100000,"0.00000")&amp; """")</f>
        <v>"142.08000"</v>
      </c>
      <c r="E59" s="1" t="str">
        <f>IF(B59="","","""" &amp;TEXT(Channel!O59/100000,"0.00000")&amp; """")</f>
        <v>"143.58000"</v>
      </c>
      <c r="F59" s="1" t="str">
        <f>IF(B59="","",IF(Channel!M59="A","""" &amp;"A-Analog"&amp; """","""" &amp;"D-Digital"&amp; """"))</f>
        <v>"A-Analog"</v>
      </c>
      <c r="G59" s="1" t="str">
        <f>IF(B59="","",IF(Channel!M59="A","""" &amp;"Turbo"&amp; """","""" &amp;"Low"&amp; """"))</f>
        <v>"Turbo"</v>
      </c>
      <c r="H59" s="1" t="str">
        <f>IF(B59="","",IF(Channel!M59="A","""" &amp;"25K"&amp; """","""" &amp;"12.5K"&amp; """"))</f>
        <v>"25K"</v>
      </c>
      <c r="I59" s="1" t="str">
        <f t="shared" si="0"/>
        <v>"Off"</v>
      </c>
      <c r="J59" s="10" t="str">
        <f>IF(B59="","",IF(Channel!P59=0,"""" &amp;"Off"&amp; """","""" &amp;Channel!P59/100000&amp; """"))</f>
        <v>"88.5"</v>
      </c>
      <c r="K59" s="1" t="str">
        <f>IF(B59="","",IF(Channel!M59="A","""" &amp;"Lokal"&amp; """","""" &amp;MID(B59,4,10)&amp; """"))</f>
        <v>"Lokal"</v>
      </c>
      <c r="L59" s="1" t="str">
        <f>IF(A59="","",IF(Channel!M59="A",""""&amp;"Group Call"&amp;"""",""&amp;LOOKUP(MID(B59,4,10),Talkgroup!$J$2:$L$100)&amp;""))</f>
        <v>"Group Call"</v>
      </c>
      <c r="M59" s="1" t="str">
        <f>IF(A59="","",IF(MID(K59,2,5)="Lokal",""""&amp;"9"&amp;"""","""" &amp;LOOKUP(MID(B59,4,10),Talkgroup!$J$2:$K$100)&amp; """"))</f>
        <v>"9"</v>
      </c>
      <c r="N59" s="1" t="str">
        <f>IF(B59="","",IF(MID(B59,4,2)="JZ",IF(MID(B59,4,4)="JZKD","""" &amp;Input!$D$6&amp; """","""" &amp;Input!$D$4&amp; """"),IF(MID(B59,4,2)="PB","""" &amp;Input!$D$5&amp; """",IF(MID(B59,4,2)="PC","""" &amp;Input!$D$5&amp; """","""" &amp;Input!$D$3&amp; """"))))</f>
        <v>"YB0ZZZ"</v>
      </c>
      <c r="O59" s="1" t="str">
        <f>IF(B59="","",IF(Channel!M59="A","""" &amp;"Off"&amp; """","""" &amp;"Always"&amp; """"))</f>
        <v>"Off"</v>
      </c>
      <c r="P59" s="1" t="str">
        <f t="shared" si="1"/>
        <v>"Carrier"</v>
      </c>
      <c r="Q59" s="1" t="str">
        <f t="shared" si="2"/>
        <v>"Off"</v>
      </c>
      <c r="R59" s="1" t="str">
        <f t="shared" si="3"/>
        <v>"1"</v>
      </c>
      <c r="S59" s="1" t="str">
        <f t="shared" si="4"/>
        <v>"1"</v>
      </c>
      <c r="T59" s="1" t="str">
        <f t="shared" si="5"/>
        <v>"1"</v>
      </c>
      <c r="U59" s="1" t="str">
        <f t="shared" si="6"/>
        <v>"Off"</v>
      </c>
      <c r="V59" s="1" t="str">
        <f>IF(B59="","",""""&amp;IF(MID(B59,2,1)="M",Input!$H$6,IF(MID(B59,2,1)="L",Input!$N$5,Input!$K$5))&amp;"""")</f>
        <v>"1"</v>
      </c>
      <c r="W59" s="1" t="str">
        <f t="shared" si="7"/>
        <v>"2"</v>
      </c>
      <c r="X59" s="1" t="str">
        <f t="shared" si="8"/>
        <v>"None"</v>
      </c>
      <c r="Y59" s="1" t="str">
        <f t="shared" si="9"/>
        <v>"None"</v>
      </c>
      <c r="Z59" s="1" t="str">
        <f t="shared" si="10"/>
        <v>"Off"</v>
      </c>
      <c r="AA59" s="1" t="str">
        <f t="shared" si="11"/>
        <v>"Off"</v>
      </c>
      <c r="AB59" s="1" t="str">
        <f t="shared" si="12"/>
        <v>"Off"</v>
      </c>
      <c r="AC59" s="1" t="str">
        <f t="shared" si="13"/>
        <v>"Off"</v>
      </c>
      <c r="AD59" s="1" t="str">
        <f t="shared" si="14"/>
        <v>"Normal Encryption"</v>
      </c>
      <c r="AE59" s="1" t="str">
        <f t="shared" si="15"/>
        <v>"Off"</v>
      </c>
      <c r="AF59" s="1" t="str">
        <f t="shared" si="16"/>
        <v>"Off"</v>
      </c>
      <c r="AG59" s="1" t="str">
        <f t="shared" si="17"/>
        <v>"Off"</v>
      </c>
      <c r="AH59" s="1" t="str">
        <f t="shared" si="18"/>
        <v>"Off"</v>
      </c>
      <c r="AI59" s="1" t="str">
        <f>IF(B59="","",IF(Channel!M59="A","""" &amp;"88.5"&amp; """","""" &amp;"251.1"&amp; """"))</f>
        <v>"88.5"</v>
      </c>
      <c r="AJ59" s="1" t="str">
        <f t="shared" si="19"/>
        <v>"1"</v>
      </c>
      <c r="AK59" s="1" t="str">
        <f t="shared" si="20"/>
        <v>"Off"</v>
      </c>
      <c r="AL59" s="1" t="str">
        <f t="shared" si="21"/>
        <v>"Off"</v>
      </c>
      <c r="AM59" s="1">
        <f t="shared" si="27"/>
        <v>4</v>
      </c>
      <c r="AN59" s="1">
        <f t="shared" si="24"/>
        <v>58</v>
      </c>
      <c r="AO59" s="1" t="str">
        <f>IF(CH!A59="","","""" &amp;CH!AN59&amp; """" &amp;","&amp;"""" &amp;CH!B59&amp; """"&amp;","&amp;CH!D59&amp;","&amp;CH!E59&amp;","&amp;CH!F59&amp;","&amp;CH!G59&amp;","&amp;CH!H59&amp;","&amp;CH!I59&amp;","&amp;CH!J59&amp;","&amp;CH!K59&amp;","&amp;CH!L59&amp;","&amp;CH!M59&amp;","&amp;CH!N59&amp;","&amp;CH!O59&amp;","&amp;CH!P59&amp;","&amp;CH!Q59&amp;","&amp;CH!R59&amp;","&amp;CH!S59&amp;","&amp;CH!T59&amp;","&amp;CH!U59&amp;","&amp;CH!V59&amp;","&amp;CH!W59&amp;","&amp;CH!X59&amp;","&amp;CH!Y59&amp;","&amp;CH!Z59&amp;","&amp;CH!AA59&amp;","&amp;CH!AB59&amp;","&amp;CH!AC59&amp;","&amp;CH!AD59&amp;","&amp;CH!AE59&amp;","&amp;CH!AF59&amp;","&amp;CH!AG59&amp;","&amp;CH!AH59&amp;","&amp;CH!AI59&amp;","&amp;CH!AJ59&amp;","&amp;CH!AK59&amp;","&amp;CH!AL59)</f>
        <v>"58","D-RAPI-CH4","142.08000","143.58000","A-Analog","Turbo","25K","Off","88.5","Lokal","Group Call","9","YB0ZZZ","Off","Carrier","Off","1","1","1","Off","1","2","None","None","Off","Off","Off","Off","Normal Encryption","Off","Off","Off","Off","88.5","1","Off","Off"</v>
      </c>
    </row>
    <row r="60" spans="1:41" x14ac:dyDescent="0.25">
      <c r="A60" s="1">
        <v>130</v>
      </c>
      <c r="B60" s="1" t="str">
        <v>DR-JZ</v>
      </c>
      <c r="C60" s="1" t="str">
        <f t="shared" si="23"/>
        <v>"DR-JZ"</v>
      </c>
      <c r="D60" s="1" t="str">
        <f>IF(B60="","","""" &amp;TEXT(Channel!N60/100000,"0.00000")&amp; """")</f>
        <v>"434.60000"</v>
      </c>
      <c r="E60" s="1" t="str">
        <f>IF(B60="","","""" &amp;TEXT(Channel!O60/100000,"0.00000")&amp; """")</f>
        <v>"430.60000"</v>
      </c>
      <c r="F60" s="1" t="str">
        <f>IF(B60="","",IF(Channel!M60="A","""" &amp;"A-Analog"&amp; """","""" &amp;"D-Digital"&amp; """"))</f>
        <v>"D-Digital"</v>
      </c>
      <c r="G60" s="1" t="str">
        <f>IF(B60="","",IF(Channel!M60="A","""" &amp;"Turbo"&amp; """","""" &amp;"Low"&amp; """"))</f>
        <v>"Low"</v>
      </c>
      <c r="H60" s="1" t="str">
        <f>IF(B60="","",IF(Channel!M60="A","""" &amp;"25K"&amp; """","""" &amp;"12.5K"&amp; """"))</f>
        <v>"12.5K"</v>
      </c>
      <c r="I60" s="1" t="str">
        <f t="shared" si="0"/>
        <v>"Off"</v>
      </c>
      <c r="J60" s="10" t="str">
        <f>IF(B60="","",IF(Channel!P60=0,"""" &amp;"Off"&amp; """","""" &amp;Channel!P60/100000&amp; """"))</f>
        <v>"Off"</v>
      </c>
      <c r="K60" s="1" t="str">
        <f>IF(B60="","",IF(Channel!M60="A","""" &amp;"Lokal"&amp; """","""" &amp;MID(B60,4,10)&amp; """"))</f>
        <v>"JZ"</v>
      </c>
      <c r="L60" s="1" t="str">
        <f>IF(A60="","",IF(Channel!M60="A",""""&amp;"Group Call"&amp;"""",""&amp;LOOKUP(MID(B60,4,10),Talkgroup!$J$2:$L$100)&amp;""))</f>
        <v>"Group Call"</v>
      </c>
      <c r="M60" s="1" t="str">
        <f>IF(A60="","",IF(MID(K60,2,5)="Lokal",""""&amp;"9"&amp;"""","""" &amp;LOOKUP(MID(B60,4,10),Talkgroup!$J$2:$K$100)&amp; """"))</f>
        <v>"200"</v>
      </c>
      <c r="N60" s="1" t="str">
        <f>IF(B60="","",IF(MID(B60,4,2)="JZ",IF(MID(B60,4,4)="JZKD","""" &amp;Input!$D$6&amp; """","""" &amp;Input!$D$4&amp; """"),IF(MID(B60,4,2)="PB","""" &amp;Input!$D$5&amp; """",IF(MID(B60,4,2)="PC","""" &amp;Input!$D$5&amp; """","""" &amp;Input!$D$3&amp; """"))))</f>
        <v>"JZSIM"</v>
      </c>
      <c r="O60" s="1" t="str">
        <f>IF(B60="","",IF(Channel!M60="A","""" &amp;"Off"&amp; """","""" &amp;"Always"&amp; """"))</f>
        <v>"Always"</v>
      </c>
      <c r="P60" s="1" t="str">
        <f t="shared" si="1"/>
        <v>"Carrier"</v>
      </c>
      <c r="Q60" s="1" t="str">
        <f t="shared" si="2"/>
        <v>"Off"</v>
      </c>
      <c r="R60" s="1" t="str">
        <f t="shared" si="3"/>
        <v>"1"</v>
      </c>
      <c r="S60" s="1" t="str">
        <f t="shared" si="4"/>
        <v>"1"</v>
      </c>
      <c r="T60" s="1" t="str">
        <f t="shared" si="5"/>
        <v>"1"</v>
      </c>
      <c r="U60" s="1" t="str">
        <f t="shared" si="6"/>
        <v>"Off"</v>
      </c>
      <c r="V60" s="1" t="str">
        <f>IF(B60="","",""""&amp;IF(MID(B60,2,1)="M",Input!$H$6,IF(MID(B60,2,1)="L",Input!$N$5,Input!$K$5))&amp;"""")</f>
        <v>"1"</v>
      </c>
      <c r="W60" s="1" t="str">
        <f t="shared" si="7"/>
        <v>"2"</v>
      </c>
      <c r="X60" s="1" t="str">
        <f t="shared" si="8"/>
        <v>"None"</v>
      </c>
      <c r="Y60" s="1" t="str">
        <f t="shared" si="9"/>
        <v>"None"</v>
      </c>
      <c r="Z60" s="1" t="str">
        <f t="shared" si="10"/>
        <v>"Off"</v>
      </c>
      <c r="AA60" s="1" t="str">
        <f t="shared" si="11"/>
        <v>"Off"</v>
      </c>
      <c r="AB60" s="1" t="str">
        <f t="shared" si="12"/>
        <v>"Off"</v>
      </c>
      <c r="AC60" s="1" t="str">
        <f t="shared" si="13"/>
        <v>"Off"</v>
      </c>
      <c r="AD60" s="1" t="str">
        <f t="shared" si="14"/>
        <v>"Normal Encryption"</v>
      </c>
      <c r="AE60" s="1" t="str">
        <f t="shared" si="15"/>
        <v>"Off"</v>
      </c>
      <c r="AF60" s="1" t="str">
        <f t="shared" si="16"/>
        <v>"Off"</v>
      </c>
      <c r="AG60" s="1" t="str">
        <f t="shared" si="17"/>
        <v>"Off"</v>
      </c>
      <c r="AH60" s="1" t="str">
        <f t="shared" si="18"/>
        <v>"Off"</v>
      </c>
      <c r="AI60" s="1" t="str">
        <f>IF(B60="","",IF(Channel!M60="A","""" &amp;"88.5"&amp; """","""" &amp;"251.1"&amp; """"))</f>
        <v>"251.1"</v>
      </c>
      <c r="AJ60" s="1" t="str">
        <f t="shared" si="19"/>
        <v>"1"</v>
      </c>
      <c r="AK60" s="1" t="str">
        <f t="shared" si="20"/>
        <v>"Off"</v>
      </c>
      <c r="AL60" s="1" t="str">
        <f t="shared" si="21"/>
        <v>"Off"</v>
      </c>
      <c r="AM60" s="1">
        <f t="shared" si="22"/>
        <v>130</v>
      </c>
      <c r="AN60" s="1">
        <f t="shared" si="24"/>
        <v>59</v>
      </c>
      <c r="AO60" s="1" t="str">
        <f>IF(CH!A60="","","""" &amp;CH!AN60&amp; """" &amp;","&amp;"""" &amp;CH!B60&amp; """"&amp;","&amp;CH!D60&amp;","&amp;CH!E60&amp;","&amp;CH!F60&amp;","&amp;CH!G60&amp;","&amp;CH!H60&amp;","&amp;CH!I60&amp;","&amp;CH!J60&amp;","&amp;CH!K60&amp;","&amp;CH!L60&amp;","&amp;CH!M60&amp;","&amp;CH!N60&amp;","&amp;CH!O60&amp;","&amp;CH!P60&amp;","&amp;CH!Q60&amp;","&amp;CH!R60&amp;","&amp;CH!S60&amp;","&amp;CH!T60&amp;","&amp;CH!U60&amp;","&amp;CH!V60&amp;","&amp;CH!W60&amp;","&amp;CH!X60&amp;","&amp;CH!Y60&amp;","&amp;CH!Z60&amp;","&amp;CH!AA60&amp;","&amp;CH!AB60&amp;","&amp;CH!AC60&amp;","&amp;CH!AD60&amp;","&amp;CH!AE60&amp;","&amp;CH!AF60&amp;","&amp;CH!AG60&amp;","&amp;CH!AH60&amp;","&amp;CH!AI60&amp;","&amp;CH!AJ60&amp;","&amp;CH!AK60&amp;","&amp;CH!AL60)</f>
        <v>"59","DR-JZ","434.60000","430.60000","D-Digital","Low","12.5K","Off","Off","JZ","Group Call","200","JZSIM","Always","Carrier","Off","1","1","1","Off","1","2","None","None","Off","Off","Off","Off","Normal Encryption","Off","Off","Off","Off","251.1","1","Off","Off"</v>
      </c>
    </row>
    <row r="61" spans="1:41" x14ac:dyDescent="0.25">
      <c r="A61" s="1">
        <v>131</v>
      </c>
      <c r="B61" s="1" t="str">
        <v>DR-JZ12</v>
      </c>
      <c r="C61" s="1" t="str">
        <f t="shared" si="23"/>
        <v>"DR-JZ12"</v>
      </c>
      <c r="D61" s="1" t="str">
        <f>IF(B61="","","""" &amp;TEXT(Channel!N61/100000,"0.00000")&amp; """")</f>
        <v>"434.60000"</v>
      </c>
      <c r="E61" s="1" t="str">
        <f>IF(B61="","","""" &amp;TEXT(Channel!O61/100000,"0.00000")&amp; """")</f>
        <v>"430.60000"</v>
      </c>
      <c r="F61" s="1" t="str">
        <f>IF(B61="","",IF(Channel!M61="A","""" &amp;"A-Analog"&amp; """","""" &amp;"D-Digital"&amp; """"))</f>
        <v>"D-Digital"</v>
      </c>
      <c r="G61" s="1" t="str">
        <f>IF(B61="","",IF(Channel!M61="A","""" &amp;"Turbo"&amp; """","""" &amp;"Low"&amp; """"))</f>
        <v>"Low"</v>
      </c>
      <c r="H61" s="1" t="str">
        <f>IF(B61="","",IF(Channel!M61="A","""" &amp;"25K"&amp; """","""" &amp;"12.5K"&amp; """"))</f>
        <v>"12.5K"</v>
      </c>
      <c r="I61" s="1" t="str">
        <f t="shared" si="0"/>
        <v>"Off"</v>
      </c>
      <c r="J61" s="10" t="str">
        <f>IF(B61="","",IF(Channel!P61=0,"""" &amp;"Off"&amp; """","""" &amp;Channel!P61/100000&amp; """"))</f>
        <v>"Off"</v>
      </c>
      <c r="K61" s="1" t="str">
        <f>IF(B61="","",IF(Channel!M61="A","""" &amp;"Lokal"&amp; """","""" &amp;MID(B61,4,10)&amp; """"))</f>
        <v>"JZ12"</v>
      </c>
      <c r="L61" s="1" t="str">
        <f>IF(A61="","",IF(Channel!M61="A",""""&amp;"Group Call"&amp;"""",""&amp;LOOKUP(MID(B61,4,10),Talkgroup!$J$2:$L$100)&amp;""))</f>
        <v>"Group Call"</v>
      </c>
      <c r="M61" s="1" t="str">
        <f>IF(A61="","",IF(MID(K61,2,5)="Lokal",""""&amp;"9"&amp;"""","""" &amp;LOOKUP(MID(B61,4,10),Talkgroup!$J$2:$K$100)&amp; """"))</f>
        <v>"212"</v>
      </c>
      <c r="N61" s="1" t="str">
        <f>IF(B61="","",IF(MID(B61,4,2)="JZ",IF(MID(B61,4,4)="JZKD","""" &amp;Input!$D$6&amp; """","""" &amp;Input!$D$4&amp; """"),IF(MID(B61,4,2)="PB","""" &amp;Input!$D$5&amp; """",IF(MID(B61,4,2)="PC","""" &amp;Input!$D$5&amp; """","""" &amp;Input!$D$3&amp; """"))))</f>
        <v>"JZSIM"</v>
      </c>
      <c r="O61" s="1" t="str">
        <f>IF(B61="","",IF(Channel!M61="A","""" &amp;"Off"&amp; """","""" &amp;"Always"&amp; """"))</f>
        <v>"Always"</v>
      </c>
      <c r="P61" s="1" t="str">
        <f t="shared" si="1"/>
        <v>"Carrier"</v>
      </c>
      <c r="Q61" s="1" t="str">
        <f t="shared" si="2"/>
        <v>"Off"</v>
      </c>
      <c r="R61" s="1" t="str">
        <f t="shared" si="3"/>
        <v>"1"</v>
      </c>
      <c r="S61" s="1" t="str">
        <f t="shared" si="4"/>
        <v>"1"</v>
      </c>
      <c r="T61" s="1" t="str">
        <f t="shared" si="5"/>
        <v>"1"</v>
      </c>
      <c r="U61" s="1" t="str">
        <f t="shared" si="6"/>
        <v>"Off"</v>
      </c>
      <c r="V61" s="1" t="str">
        <f>IF(B61="","",""""&amp;IF(MID(B61,2,1)="M",Input!$H$6,IF(MID(B61,2,1)="L",Input!$N$5,Input!$K$5))&amp;"""")</f>
        <v>"1"</v>
      </c>
      <c r="W61" s="1" t="str">
        <f t="shared" si="7"/>
        <v>"2"</v>
      </c>
      <c r="X61" s="1" t="str">
        <f t="shared" si="8"/>
        <v>"None"</v>
      </c>
      <c r="Y61" s="1" t="str">
        <f t="shared" si="9"/>
        <v>"None"</v>
      </c>
      <c r="Z61" s="1" t="str">
        <f t="shared" si="10"/>
        <v>"Off"</v>
      </c>
      <c r="AA61" s="1" t="str">
        <f t="shared" si="11"/>
        <v>"Off"</v>
      </c>
      <c r="AB61" s="1" t="str">
        <f t="shared" si="12"/>
        <v>"Off"</v>
      </c>
      <c r="AC61" s="1" t="str">
        <f t="shared" si="13"/>
        <v>"Off"</v>
      </c>
      <c r="AD61" s="1" t="str">
        <f t="shared" si="14"/>
        <v>"Normal Encryption"</v>
      </c>
      <c r="AE61" s="1" t="str">
        <f t="shared" si="15"/>
        <v>"Off"</v>
      </c>
      <c r="AF61" s="1" t="str">
        <f t="shared" si="16"/>
        <v>"Off"</v>
      </c>
      <c r="AG61" s="1" t="str">
        <f t="shared" si="17"/>
        <v>"Off"</v>
      </c>
      <c r="AH61" s="1" t="str">
        <f t="shared" si="18"/>
        <v>"Off"</v>
      </c>
      <c r="AI61" s="1" t="str">
        <f>IF(B61="","",IF(Channel!M61="A","""" &amp;"88.5"&amp; """","""" &amp;"251.1"&amp; """"))</f>
        <v>"251.1"</v>
      </c>
      <c r="AJ61" s="1" t="str">
        <f t="shared" si="19"/>
        <v>"1"</v>
      </c>
      <c r="AK61" s="1" t="str">
        <f t="shared" si="20"/>
        <v>"Off"</v>
      </c>
      <c r="AL61" s="1" t="str">
        <f t="shared" si="21"/>
        <v>"Off"</v>
      </c>
      <c r="AM61" s="1">
        <f t="shared" si="22"/>
        <v>131</v>
      </c>
      <c r="AN61" s="1">
        <f t="shared" si="24"/>
        <v>60</v>
      </c>
      <c r="AO61" s="1" t="str">
        <f>IF(CH!A61="","","""" &amp;CH!AN61&amp; """" &amp;","&amp;"""" &amp;CH!B61&amp; """"&amp;","&amp;CH!D61&amp;","&amp;CH!E61&amp;","&amp;CH!F61&amp;","&amp;CH!G61&amp;","&amp;CH!H61&amp;","&amp;CH!I61&amp;","&amp;CH!J61&amp;","&amp;CH!K61&amp;","&amp;CH!L61&amp;","&amp;CH!M61&amp;","&amp;CH!N61&amp;","&amp;CH!O61&amp;","&amp;CH!P61&amp;","&amp;CH!Q61&amp;","&amp;CH!R61&amp;","&amp;CH!S61&amp;","&amp;CH!T61&amp;","&amp;CH!U61&amp;","&amp;CH!V61&amp;","&amp;CH!W61&amp;","&amp;CH!X61&amp;","&amp;CH!Y61&amp;","&amp;CH!Z61&amp;","&amp;CH!AA61&amp;","&amp;CH!AB61&amp;","&amp;CH!AC61&amp;","&amp;CH!AD61&amp;","&amp;CH!AE61&amp;","&amp;CH!AF61&amp;","&amp;CH!AG61&amp;","&amp;CH!AH61&amp;","&amp;CH!AI61&amp;","&amp;CH!AJ61&amp;","&amp;CH!AK61&amp;","&amp;CH!AL61)</f>
        <v>"60","DR-JZ12","434.60000","430.60000","D-Digital","Low","12.5K","Off","Off","JZ12","Group Call","212","JZSIM","Always","Carrier","Off","1","1","1","Off","1","2","None","None","Off","Off","Off","Off","Normal Encryption","Off","Off","Off","Off","251.1","1","Off","Off"</v>
      </c>
    </row>
    <row r="62" spans="1:41" x14ac:dyDescent="0.25">
      <c r="A62" s="1">
        <v>132</v>
      </c>
      <c r="B62" s="1" t="str">
        <v>DR-JZ1273</v>
      </c>
      <c r="C62" s="1" t="str">
        <f t="shared" si="23"/>
        <v>"DR-JZ1273"</v>
      </c>
      <c r="D62" s="1" t="str">
        <f>IF(B62="","","""" &amp;TEXT(Channel!N62/100000,"0.00000")&amp; """")</f>
        <v>"434.60000"</v>
      </c>
      <c r="E62" s="1" t="str">
        <f>IF(B62="","","""" &amp;TEXT(Channel!O62/100000,"0.00000")&amp; """")</f>
        <v>"430.60000"</v>
      </c>
      <c r="F62" s="1" t="str">
        <f>IF(B62="","",IF(Channel!M62="A","""" &amp;"A-Analog"&amp; """","""" &amp;"D-Digital"&amp; """"))</f>
        <v>"D-Digital"</v>
      </c>
      <c r="G62" s="1" t="str">
        <f>IF(B62="","",IF(Channel!M62="A","""" &amp;"Turbo"&amp; """","""" &amp;"Low"&amp; """"))</f>
        <v>"Low"</v>
      </c>
      <c r="H62" s="1" t="str">
        <f>IF(B62="","",IF(Channel!M62="A","""" &amp;"25K"&amp; """","""" &amp;"12.5K"&amp; """"))</f>
        <v>"12.5K"</v>
      </c>
      <c r="I62" s="1" t="str">
        <f t="shared" si="0"/>
        <v>"Off"</v>
      </c>
      <c r="J62" s="10" t="str">
        <f>IF(B62="","",IF(Channel!P62=0,"""" &amp;"Off"&amp; """","""" &amp;Channel!P62/100000&amp; """"))</f>
        <v>"Off"</v>
      </c>
      <c r="K62" s="1" t="str">
        <f>IF(B62="","",IF(Channel!M62="A","""" &amp;"Lokal"&amp; """","""" &amp;MID(B62,4,10)&amp; """"))</f>
        <v>"JZ1273"</v>
      </c>
      <c r="L62" s="1" t="str">
        <f>IF(A62="","",IF(Channel!M62="A",""""&amp;"Group Call"&amp;"""",""&amp;LOOKUP(MID(B62,4,10),Talkgroup!$J$2:$L$100)&amp;""))</f>
        <v>"Group Call"</v>
      </c>
      <c r="M62" s="1" t="str">
        <f>IF(A62="","",IF(MID(K62,2,5)="Lokal",""""&amp;"9"&amp;"""","""" &amp;LOOKUP(MID(B62,4,10),Talkgroup!$J$2:$K$100)&amp; """"))</f>
        <v>"21273"</v>
      </c>
      <c r="N62" s="1" t="str">
        <f>IF(B62="","",IF(MID(B62,4,2)="JZ",IF(MID(B62,4,4)="JZKD","""" &amp;Input!$D$6&amp; """","""" &amp;Input!$D$4&amp; """"),IF(MID(B62,4,2)="PB","""" &amp;Input!$D$5&amp; """",IF(MID(B62,4,2)="PC","""" &amp;Input!$D$5&amp; """","""" &amp;Input!$D$3&amp; """"))))</f>
        <v>"JZSIM"</v>
      </c>
      <c r="O62" s="1" t="str">
        <f>IF(B62="","",IF(Channel!M62="A","""" &amp;"Off"&amp; """","""" &amp;"Always"&amp; """"))</f>
        <v>"Always"</v>
      </c>
      <c r="P62" s="1" t="str">
        <f t="shared" si="1"/>
        <v>"Carrier"</v>
      </c>
      <c r="Q62" s="1" t="str">
        <f t="shared" si="2"/>
        <v>"Off"</v>
      </c>
      <c r="R62" s="1" t="str">
        <f t="shared" si="3"/>
        <v>"1"</v>
      </c>
      <c r="S62" s="1" t="str">
        <f t="shared" si="4"/>
        <v>"1"</v>
      </c>
      <c r="T62" s="1" t="str">
        <f t="shared" si="5"/>
        <v>"1"</v>
      </c>
      <c r="U62" s="1" t="str">
        <f t="shared" si="6"/>
        <v>"Off"</v>
      </c>
      <c r="V62" s="1" t="str">
        <f>IF(B62="","",""""&amp;IF(MID(B62,2,1)="M",Input!$H$6,IF(MID(B62,2,1)="L",Input!$N$5,Input!$K$5))&amp;"""")</f>
        <v>"1"</v>
      </c>
      <c r="W62" s="1" t="str">
        <f t="shared" si="7"/>
        <v>"2"</v>
      </c>
      <c r="X62" s="1" t="str">
        <f t="shared" si="8"/>
        <v>"None"</v>
      </c>
      <c r="Y62" s="1" t="str">
        <f t="shared" si="9"/>
        <v>"None"</v>
      </c>
      <c r="Z62" s="1" t="str">
        <f t="shared" si="10"/>
        <v>"Off"</v>
      </c>
      <c r="AA62" s="1" t="str">
        <f t="shared" si="11"/>
        <v>"Off"</v>
      </c>
      <c r="AB62" s="1" t="str">
        <f t="shared" si="12"/>
        <v>"Off"</v>
      </c>
      <c r="AC62" s="1" t="str">
        <f t="shared" si="13"/>
        <v>"Off"</v>
      </c>
      <c r="AD62" s="1" t="str">
        <f t="shared" si="14"/>
        <v>"Normal Encryption"</v>
      </c>
      <c r="AE62" s="1" t="str">
        <f t="shared" si="15"/>
        <v>"Off"</v>
      </c>
      <c r="AF62" s="1" t="str">
        <f t="shared" si="16"/>
        <v>"Off"</v>
      </c>
      <c r="AG62" s="1" t="str">
        <f t="shared" si="17"/>
        <v>"Off"</v>
      </c>
      <c r="AH62" s="1" t="str">
        <f t="shared" si="18"/>
        <v>"Off"</v>
      </c>
      <c r="AI62" s="1" t="str">
        <f>IF(B62="","",IF(Channel!M62="A","""" &amp;"88.5"&amp; """","""" &amp;"251.1"&amp; """"))</f>
        <v>"251.1"</v>
      </c>
      <c r="AJ62" s="1" t="str">
        <f t="shared" si="19"/>
        <v>"1"</v>
      </c>
      <c r="AK62" s="1" t="str">
        <f t="shared" si="20"/>
        <v>"Off"</v>
      </c>
      <c r="AL62" s="1" t="str">
        <f t="shared" si="21"/>
        <v>"Off"</v>
      </c>
      <c r="AM62" s="1">
        <f t="shared" si="22"/>
        <v>132</v>
      </c>
      <c r="AN62" s="1">
        <f t="shared" si="24"/>
        <v>61</v>
      </c>
      <c r="AO62" s="1" t="str">
        <f>IF(CH!A62="","","""" &amp;CH!AN62&amp; """" &amp;","&amp;"""" &amp;CH!B62&amp; """"&amp;","&amp;CH!D62&amp;","&amp;CH!E62&amp;","&amp;CH!F62&amp;","&amp;CH!G62&amp;","&amp;CH!H62&amp;","&amp;CH!I62&amp;","&amp;CH!J62&amp;","&amp;CH!K62&amp;","&amp;CH!L62&amp;","&amp;CH!M62&amp;","&amp;CH!N62&amp;","&amp;CH!O62&amp;","&amp;CH!P62&amp;","&amp;CH!Q62&amp;","&amp;CH!R62&amp;","&amp;CH!S62&amp;","&amp;CH!T62&amp;","&amp;CH!U62&amp;","&amp;CH!V62&amp;","&amp;CH!W62&amp;","&amp;CH!X62&amp;","&amp;CH!Y62&amp;","&amp;CH!Z62&amp;","&amp;CH!AA62&amp;","&amp;CH!AB62&amp;","&amp;CH!AC62&amp;","&amp;CH!AD62&amp;","&amp;CH!AE62&amp;","&amp;CH!AF62&amp;","&amp;CH!AG62&amp;","&amp;CH!AH62&amp;","&amp;CH!AI62&amp;","&amp;CH!AJ62&amp;","&amp;CH!AK62&amp;","&amp;CH!AL62)</f>
        <v>"61","DR-JZ1273","434.60000","430.60000","D-Digital","Low","12.5K","Off","Off","JZ1273","Group Call","21273","JZSIM","Always","Carrier","Off","1","1","1","Off","1","2","None","None","Off","Off","Off","Off","Normal Encryption","Off","Off","Off","Off","251.1","1","Off","Off"</v>
      </c>
    </row>
    <row r="63" spans="1:41" x14ac:dyDescent="0.25">
      <c r="A63" s="1">
        <v>133</v>
      </c>
      <c r="B63" s="1" t="str">
        <v>DR-JZ14</v>
      </c>
      <c r="C63" s="1" t="str">
        <f t="shared" si="23"/>
        <v>"DR-JZ14"</v>
      </c>
      <c r="D63" s="1" t="str">
        <f>IF(B63="","","""" &amp;TEXT(Channel!N63/100000,"0.00000")&amp; """")</f>
        <v>"434.60000"</v>
      </c>
      <c r="E63" s="1" t="str">
        <f>IF(B63="","","""" &amp;TEXT(Channel!O63/100000,"0.00000")&amp; """")</f>
        <v>"430.60000"</v>
      </c>
      <c r="F63" s="1" t="str">
        <f>IF(B63="","",IF(Channel!M63="A","""" &amp;"A-Analog"&amp; """","""" &amp;"D-Digital"&amp; """"))</f>
        <v>"D-Digital"</v>
      </c>
      <c r="G63" s="1" t="str">
        <f>IF(B63="","",IF(Channel!M63="A","""" &amp;"Turbo"&amp; """","""" &amp;"Low"&amp; """"))</f>
        <v>"Low"</v>
      </c>
      <c r="H63" s="1" t="str">
        <f>IF(B63="","",IF(Channel!M63="A","""" &amp;"25K"&amp; """","""" &amp;"12.5K"&amp; """"))</f>
        <v>"12.5K"</v>
      </c>
      <c r="I63" s="1" t="str">
        <f t="shared" si="0"/>
        <v>"Off"</v>
      </c>
      <c r="J63" s="10" t="str">
        <f>IF(B63="","",IF(Channel!P63=0,"""" &amp;"Off"&amp; """","""" &amp;Channel!P63/100000&amp; """"))</f>
        <v>"Off"</v>
      </c>
      <c r="K63" s="1" t="str">
        <f>IF(B63="","",IF(Channel!M63="A","""" &amp;"Lokal"&amp; """","""" &amp;MID(B63,4,10)&amp; """"))</f>
        <v>"JZ14"</v>
      </c>
      <c r="L63" s="1" t="str">
        <f>IF(A63="","",IF(Channel!M63="A",""""&amp;"Group Call"&amp;"""",""&amp;LOOKUP(MID(B63,4,10),Talkgroup!$J$2:$L$100)&amp;""))</f>
        <v>"Group Call"</v>
      </c>
      <c r="M63" s="1" t="str">
        <f>IF(A63="","",IF(MID(K63,2,5)="Lokal",""""&amp;"9"&amp;"""","""" &amp;LOOKUP(MID(B63,4,10),Talkgroup!$J$2:$K$100)&amp; """"))</f>
        <v>"214"</v>
      </c>
      <c r="N63" s="1" t="str">
        <f>IF(B63="","",IF(MID(B63,4,2)="JZ",IF(MID(B63,4,4)="JZKD","""" &amp;Input!$D$6&amp; """","""" &amp;Input!$D$4&amp; """"),IF(MID(B63,4,2)="PB","""" &amp;Input!$D$5&amp; """",IF(MID(B63,4,2)="PC","""" &amp;Input!$D$5&amp; """","""" &amp;Input!$D$3&amp; """"))))</f>
        <v>"JZSIM"</v>
      </c>
      <c r="O63" s="1" t="str">
        <f>IF(B63="","",IF(Channel!M63="A","""" &amp;"Off"&amp; """","""" &amp;"Always"&amp; """"))</f>
        <v>"Always"</v>
      </c>
      <c r="P63" s="1" t="str">
        <f t="shared" si="1"/>
        <v>"Carrier"</v>
      </c>
      <c r="Q63" s="1" t="str">
        <f t="shared" si="2"/>
        <v>"Off"</v>
      </c>
      <c r="R63" s="1" t="str">
        <f t="shared" si="3"/>
        <v>"1"</v>
      </c>
      <c r="S63" s="1" t="str">
        <f t="shared" si="4"/>
        <v>"1"</v>
      </c>
      <c r="T63" s="1" t="str">
        <f t="shared" si="5"/>
        <v>"1"</v>
      </c>
      <c r="U63" s="1" t="str">
        <f t="shared" si="6"/>
        <v>"Off"</v>
      </c>
      <c r="V63" s="1" t="str">
        <f>IF(B63="","",""""&amp;IF(MID(B63,2,1)="M",Input!$H$6,IF(MID(B63,2,1)="L",Input!$N$5,Input!$K$5))&amp;"""")</f>
        <v>"1"</v>
      </c>
      <c r="W63" s="1" t="str">
        <f t="shared" si="7"/>
        <v>"2"</v>
      </c>
      <c r="X63" s="1" t="str">
        <f t="shared" si="8"/>
        <v>"None"</v>
      </c>
      <c r="Y63" s="1" t="str">
        <f t="shared" si="9"/>
        <v>"None"</v>
      </c>
      <c r="Z63" s="1" t="str">
        <f t="shared" si="10"/>
        <v>"Off"</v>
      </c>
      <c r="AA63" s="1" t="str">
        <f t="shared" si="11"/>
        <v>"Off"</v>
      </c>
      <c r="AB63" s="1" t="str">
        <f t="shared" si="12"/>
        <v>"Off"</v>
      </c>
      <c r="AC63" s="1" t="str">
        <f t="shared" si="13"/>
        <v>"Off"</v>
      </c>
      <c r="AD63" s="1" t="str">
        <f t="shared" si="14"/>
        <v>"Normal Encryption"</v>
      </c>
      <c r="AE63" s="1" t="str">
        <f t="shared" si="15"/>
        <v>"Off"</v>
      </c>
      <c r="AF63" s="1" t="str">
        <f t="shared" si="16"/>
        <v>"Off"</v>
      </c>
      <c r="AG63" s="1" t="str">
        <f t="shared" si="17"/>
        <v>"Off"</v>
      </c>
      <c r="AH63" s="1" t="str">
        <f t="shared" si="18"/>
        <v>"Off"</v>
      </c>
      <c r="AI63" s="1" t="str">
        <f>IF(B63="","",IF(Channel!M63="A","""" &amp;"88.5"&amp; """","""" &amp;"251.1"&amp; """"))</f>
        <v>"251.1"</v>
      </c>
      <c r="AJ63" s="1" t="str">
        <f t="shared" si="19"/>
        <v>"1"</v>
      </c>
      <c r="AK63" s="1" t="str">
        <f t="shared" si="20"/>
        <v>"Off"</v>
      </c>
      <c r="AL63" s="1" t="str">
        <f t="shared" si="21"/>
        <v>"Off"</v>
      </c>
      <c r="AM63" s="1">
        <f t="shared" si="22"/>
        <v>133</v>
      </c>
      <c r="AN63" s="1">
        <f t="shared" si="24"/>
        <v>62</v>
      </c>
      <c r="AO63" s="1" t="str">
        <f>IF(CH!A63="","","""" &amp;CH!AN63&amp; """" &amp;","&amp;"""" &amp;CH!B63&amp; """"&amp;","&amp;CH!D63&amp;","&amp;CH!E63&amp;","&amp;CH!F63&amp;","&amp;CH!G63&amp;","&amp;CH!H63&amp;","&amp;CH!I63&amp;","&amp;CH!J63&amp;","&amp;CH!K63&amp;","&amp;CH!L63&amp;","&amp;CH!M63&amp;","&amp;CH!N63&amp;","&amp;CH!O63&amp;","&amp;CH!P63&amp;","&amp;CH!Q63&amp;","&amp;CH!R63&amp;","&amp;CH!S63&amp;","&amp;CH!T63&amp;","&amp;CH!U63&amp;","&amp;CH!V63&amp;","&amp;CH!W63&amp;","&amp;CH!X63&amp;","&amp;CH!Y63&amp;","&amp;CH!Z63&amp;","&amp;CH!AA63&amp;","&amp;CH!AB63&amp;","&amp;CH!AC63&amp;","&amp;CH!AD63&amp;","&amp;CH!AE63&amp;","&amp;CH!AF63&amp;","&amp;CH!AG63&amp;","&amp;CH!AH63&amp;","&amp;CH!AI63&amp;","&amp;CH!AJ63&amp;","&amp;CH!AK63&amp;","&amp;CH!AL63)</f>
        <v>"62","DR-JZ14","434.60000","430.60000","D-Digital","Low","12.5K","Off","Off","JZ14","Group Call","214","JZSIM","Always","Carrier","Off","1","1","1","Off","1","2","None","None","Off","Off","Off","Off","Normal Encryption","Off","Off","Off","Off","251.1","1","Off","Off"</v>
      </c>
    </row>
    <row r="64" spans="1:41" x14ac:dyDescent="0.25">
      <c r="A64" s="1">
        <v>134</v>
      </c>
      <c r="B64" s="1" t="str">
        <v>DR-JZ1405</v>
      </c>
      <c r="C64" s="1" t="str">
        <f t="shared" si="23"/>
        <v>"DR-JZ1405"</v>
      </c>
      <c r="D64" s="1" t="str">
        <f>IF(B64="","","""" &amp;TEXT(Channel!N64/100000,"0.00000")&amp; """")</f>
        <v>"434.60000"</v>
      </c>
      <c r="E64" s="1" t="str">
        <f>IF(B64="","","""" &amp;TEXT(Channel!O64/100000,"0.00000")&amp; """")</f>
        <v>"430.60000"</v>
      </c>
      <c r="F64" s="1" t="str">
        <f>IF(B64="","",IF(Channel!M64="A","""" &amp;"A-Analog"&amp; """","""" &amp;"D-Digital"&amp; """"))</f>
        <v>"D-Digital"</v>
      </c>
      <c r="G64" s="1" t="str">
        <f>IF(B64="","",IF(Channel!M64="A","""" &amp;"Turbo"&amp; """","""" &amp;"Low"&amp; """"))</f>
        <v>"Low"</v>
      </c>
      <c r="H64" s="1" t="str">
        <f>IF(B64="","",IF(Channel!M64="A","""" &amp;"25K"&amp; """","""" &amp;"12.5K"&amp; """"))</f>
        <v>"12.5K"</v>
      </c>
      <c r="I64" s="1" t="str">
        <f t="shared" si="0"/>
        <v>"Off"</v>
      </c>
      <c r="J64" s="10" t="str">
        <f>IF(B64="","",IF(Channel!P64=0,"""" &amp;"Off"&amp; """","""" &amp;Channel!P64/100000&amp; """"))</f>
        <v>"Off"</v>
      </c>
      <c r="K64" s="1" t="str">
        <f>IF(B64="","",IF(Channel!M64="A","""" &amp;"Lokal"&amp; """","""" &amp;MID(B64,4,10)&amp; """"))</f>
        <v>"JZ1405"</v>
      </c>
      <c r="L64" s="1" t="str">
        <f>IF(A64="","",IF(Channel!M64="A",""""&amp;"Group Call"&amp;"""",""&amp;LOOKUP(MID(B64,4,10),Talkgroup!$J$2:$L$100)&amp;""))</f>
        <v>"Group Call"</v>
      </c>
      <c r="M64" s="1" t="str">
        <f>IF(A64="","",IF(MID(K64,2,5)="Lokal",""""&amp;"9"&amp;"""","""" &amp;LOOKUP(MID(B64,4,10),Talkgroup!$J$2:$K$100)&amp; """"))</f>
        <v>"21405"</v>
      </c>
      <c r="N64" s="1" t="str">
        <f>IF(B64="","",IF(MID(B64,4,2)="JZ",IF(MID(B64,4,4)="JZKD","""" &amp;Input!$D$6&amp; """","""" &amp;Input!$D$4&amp; """"),IF(MID(B64,4,2)="PB","""" &amp;Input!$D$5&amp; """",IF(MID(B64,4,2)="PC","""" &amp;Input!$D$5&amp; """","""" &amp;Input!$D$3&amp; """"))))</f>
        <v>"JZSIM"</v>
      </c>
      <c r="O64" s="1" t="str">
        <f>IF(B64="","",IF(Channel!M64="A","""" &amp;"Off"&amp; """","""" &amp;"Always"&amp; """"))</f>
        <v>"Always"</v>
      </c>
      <c r="P64" s="1" t="str">
        <f t="shared" si="1"/>
        <v>"Carrier"</v>
      </c>
      <c r="Q64" s="1" t="str">
        <f t="shared" si="2"/>
        <v>"Off"</v>
      </c>
      <c r="R64" s="1" t="str">
        <f t="shared" si="3"/>
        <v>"1"</v>
      </c>
      <c r="S64" s="1" t="str">
        <f t="shared" si="4"/>
        <v>"1"</v>
      </c>
      <c r="T64" s="1" t="str">
        <f t="shared" si="5"/>
        <v>"1"</v>
      </c>
      <c r="U64" s="1" t="str">
        <f t="shared" si="6"/>
        <v>"Off"</v>
      </c>
      <c r="V64" s="1" t="str">
        <f>IF(B64="","",""""&amp;IF(MID(B64,2,1)="M",Input!$H$6,IF(MID(B64,2,1)="L",Input!$N$5,Input!$K$5))&amp;"""")</f>
        <v>"1"</v>
      </c>
      <c r="W64" s="1" t="str">
        <f t="shared" si="7"/>
        <v>"2"</v>
      </c>
      <c r="X64" s="1" t="str">
        <f t="shared" si="8"/>
        <v>"None"</v>
      </c>
      <c r="Y64" s="1" t="str">
        <f t="shared" si="9"/>
        <v>"None"</v>
      </c>
      <c r="Z64" s="1" t="str">
        <f t="shared" si="10"/>
        <v>"Off"</v>
      </c>
      <c r="AA64" s="1" t="str">
        <f t="shared" si="11"/>
        <v>"Off"</v>
      </c>
      <c r="AB64" s="1" t="str">
        <f t="shared" si="12"/>
        <v>"Off"</v>
      </c>
      <c r="AC64" s="1" t="str">
        <f t="shared" si="13"/>
        <v>"Off"</v>
      </c>
      <c r="AD64" s="1" t="str">
        <f t="shared" si="14"/>
        <v>"Normal Encryption"</v>
      </c>
      <c r="AE64" s="1" t="str">
        <f t="shared" si="15"/>
        <v>"Off"</v>
      </c>
      <c r="AF64" s="1" t="str">
        <f t="shared" si="16"/>
        <v>"Off"</v>
      </c>
      <c r="AG64" s="1" t="str">
        <f t="shared" si="17"/>
        <v>"Off"</v>
      </c>
      <c r="AH64" s="1" t="str">
        <f t="shared" si="18"/>
        <v>"Off"</v>
      </c>
      <c r="AI64" s="1" t="str">
        <f>IF(B64="","",IF(Channel!M64="A","""" &amp;"88.5"&amp; """","""" &amp;"251.1"&amp; """"))</f>
        <v>"251.1"</v>
      </c>
      <c r="AJ64" s="1" t="str">
        <f t="shared" si="19"/>
        <v>"1"</v>
      </c>
      <c r="AK64" s="1" t="str">
        <f t="shared" si="20"/>
        <v>"Off"</v>
      </c>
      <c r="AL64" s="1" t="str">
        <f t="shared" si="21"/>
        <v>"Off"</v>
      </c>
      <c r="AM64" s="1">
        <f t="shared" si="22"/>
        <v>134</v>
      </c>
      <c r="AN64" s="1">
        <f t="shared" si="24"/>
        <v>63</v>
      </c>
      <c r="AO64" s="1" t="str">
        <f>IF(CH!A64="","","""" &amp;CH!AN64&amp; """" &amp;","&amp;"""" &amp;CH!B64&amp; """"&amp;","&amp;CH!D64&amp;","&amp;CH!E64&amp;","&amp;CH!F64&amp;","&amp;CH!G64&amp;","&amp;CH!H64&amp;","&amp;CH!I64&amp;","&amp;CH!J64&amp;","&amp;CH!K64&amp;","&amp;CH!L64&amp;","&amp;CH!M64&amp;","&amp;CH!N64&amp;","&amp;CH!O64&amp;","&amp;CH!P64&amp;","&amp;CH!Q64&amp;","&amp;CH!R64&amp;","&amp;CH!S64&amp;","&amp;CH!T64&amp;","&amp;CH!U64&amp;","&amp;CH!V64&amp;","&amp;CH!W64&amp;","&amp;CH!X64&amp;","&amp;CH!Y64&amp;","&amp;CH!Z64&amp;","&amp;CH!AA64&amp;","&amp;CH!AB64&amp;","&amp;CH!AC64&amp;","&amp;CH!AD64&amp;","&amp;CH!AE64&amp;","&amp;CH!AF64&amp;","&amp;CH!AG64&amp;","&amp;CH!AH64&amp;","&amp;CH!AI64&amp;","&amp;CH!AJ64&amp;","&amp;CH!AK64&amp;","&amp;CH!AL64)</f>
        <v>"63","DR-JZ1405","434.60000","430.60000","D-Digital","Low","12.5K","Off","Off","JZ1405","Group Call","21405","JZSIM","Always","Carrier","Off","1","1","1","Off","1","2","None","None","Off","Off","Off","Off","Normal Encryption","Off","Off","Off","Off","251.1","1","Off","Off"</v>
      </c>
    </row>
    <row r="65" spans="1:41" x14ac:dyDescent="0.25">
      <c r="A65" s="1">
        <v>135</v>
      </c>
      <c r="B65" s="1" t="str">
        <v>DR-JZ1472</v>
      </c>
      <c r="C65" s="1" t="str">
        <f t="shared" si="23"/>
        <v>"DR-JZ1472"</v>
      </c>
      <c r="D65" s="1" t="str">
        <f>IF(B65="","","""" &amp;TEXT(Channel!N65/100000,"0.00000")&amp; """")</f>
        <v>"434.60000"</v>
      </c>
      <c r="E65" s="1" t="str">
        <f>IF(B65="","","""" &amp;TEXT(Channel!O65/100000,"0.00000")&amp; """")</f>
        <v>"430.60000"</v>
      </c>
      <c r="F65" s="1" t="str">
        <f>IF(B65="","",IF(Channel!M65="A","""" &amp;"A-Analog"&amp; """","""" &amp;"D-Digital"&amp; """"))</f>
        <v>"D-Digital"</v>
      </c>
      <c r="G65" s="1" t="str">
        <f>IF(B65="","",IF(Channel!M65="A","""" &amp;"Turbo"&amp; """","""" &amp;"Low"&amp; """"))</f>
        <v>"Low"</v>
      </c>
      <c r="H65" s="1" t="str">
        <f>IF(B65="","",IF(Channel!M65="A","""" &amp;"25K"&amp; """","""" &amp;"12.5K"&amp; """"))</f>
        <v>"12.5K"</v>
      </c>
      <c r="I65" s="1" t="str">
        <f t="shared" si="0"/>
        <v>"Off"</v>
      </c>
      <c r="J65" s="10" t="str">
        <f>IF(B65="","",IF(Channel!P65=0,"""" &amp;"Off"&amp; """","""" &amp;Channel!P65/100000&amp; """"))</f>
        <v>"Off"</v>
      </c>
      <c r="K65" s="1" t="str">
        <f>IF(B65="","",IF(Channel!M65="A","""" &amp;"Lokal"&amp; """","""" &amp;MID(B65,4,10)&amp; """"))</f>
        <v>"JZ1472"</v>
      </c>
      <c r="L65" s="1" t="str">
        <f>IF(A65="","",IF(Channel!M65="A",""""&amp;"Group Call"&amp;"""",""&amp;LOOKUP(MID(B65,4,10),Talkgroup!$J$2:$L$100)&amp;""))</f>
        <v>"Group Call"</v>
      </c>
      <c r="M65" s="1" t="str">
        <f>IF(A65="","",IF(MID(K65,2,5)="Lokal",""""&amp;"9"&amp;"""","""" &amp;LOOKUP(MID(B65,4,10),Talkgroup!$J$2:$K$100)&amp; """"))</f>
        <v>"21472"</v>
      </c>
      <c r="N65" s="1" t="str">
        <f>IF(B65="","",IF(MID(B65,4,2)="JZ",IF(MID(B65,4,4)="JZKD","""" &amp;Input!$D$6&amp; """","""" &amp;Input!$D$4&amp; """"),IF(MID(B65,4,2)="PB","""" &amp;Input!$D$5&amp; """",IF(MID(B65,4,2)="PC","""" &amp;Input!$D$5&amp; """","""" &amp;Input!$D$3&amp; """"))))</f>
        <v>"JZSIM"</v>
      </c>
      <c r="O65" s="1" t="str">
        <f>IF(B65="","",IF(Channel!M65="A","""" &amp;"Off"&amp; """","""" &amp;"Always"&amp; """"))</f>
        <v>"Always"</v>
      </c>
      <c r="P65" s="1" t="str">
        <f t="shared" si="1"/>
        <v>"Carrier"</v>
      </c>
      <c r="Q65" s="1" t="str">
        <f t="shared" si="2"/>
        <v>"Off"</v>
      </c>
      <c r="R65" s="1" t="str">
        <f t="shared" si="3"/>
        <v>"1"</v>
      </c>
      <c r="S65" s="1" t="str">
        <f t="shared" si="4"/>
        <v>"1"</v>
      </c>
      <c r="T65" s="1" t="str">
        <f t="shared" si="5"/>
        <v>"1"</v>
      </c>
      <c r="U65" s="1" t="str">
        <f t="shared" si="6"/>
        <v>"Off"</v>
      </c>
      <c r="V65" s="1" t="str">
        <f>IF(B65="","",""""&amp;IF(MID(B65,2,1)="M",Input!$H$6,IF(MID(B65,2,1)="L",Input!$N$5,Input!$K$5))&amp;"""")</f>
        <v>"1"</v>
      </c>
      <c r="W65" s="1" t="str">
        <f t="shared" si="7"/>
        <v>"2"</v>
      </c>
      <c r="X65" s="1" t="str">
        <f t="shared" si="8"/>
        <v>"None"</v>
      </c>
      <c r="Y65" s="1" t="str">
        <f t="shared" si="9"/>
        <v>"None"</v>
      </c>
      <c r="Z65" s="1" t="str">
        <f t="shared" si="10"/>
        <v>"Off"</v>
      </c>
      <c r="AA65" s="1" t="str">
        <f t="shared" si="11"/>
        <v>"Off"</v>
      </c>
      <c r="AB65" s="1" t="str">
        <f t="shared" si="12"/>
        <v>"Off"</v>
      </c>
      <c r="AC65" s="1" t="str">
        <f t="shared" si="13"/>
        <v>"Off"</v>
      </c>
      <c r="AD65" s="1" t="str">
        <f t="shared" si="14"/>
        <v>"Normal Encryption"</v>
      </c>
      <c r="AE65" s="1" t="str">
        <f t="shared" si="15"/>
        <v>"Off"</v>
      </c>
      <c r="AF65" s="1" t="str">
        <f t="shared" si="16"/>
        <v>"Off"</v>
      </c>
      <c r="AG65" s="1" t="str">
        <f t="shared" si="17"/>
        <v>"Off"</v>
      </c>
      <c r="AH65" s="1" t="str">
        <f t="shared" si="18"/>
        <v>"Off"</v>
      </c>
      <c r="AI65" s="1" t="str">
        <f>IF(B65="","",IF(Channel!M65="A","""" &amp;"88.5"&amp; """","""" &amp;"251.1"&amp; """"))</f>
        <v>"251.1"</v>
      </c>
      <c r="AJ65" s="1" t="str">
        <f t="shared" si="19"/>
        <v>"1"</v>
      </c>
      <c r="AK65" s="1" t="str">
        <f t="shared" si="20"/>
        <v>"Off"</v>
      </c>
      <c r="AL65" s="1" t="str">
        <f t="shared" si="21"/>
        <v>"Off"</v>
      </c>
      <c r="AM65" s="1">
        <f t="shared" si="22"/>
        <v>135</v>
      </c>
      <c r="AN65" s="1">
        <f t="shared" si="24"/>
        <v>64</v>
      </c>
      <c r="AO65" s="1" t="str">
        <f>IF(CH!A65="","","""" &amp;CH!AN65&amp; """" &amp;","&amp;"""" &amp;CH!B65&amp; """"&amp;","&amp;CH!D65&amp;","&amp;CH!E65&amp;","&amp;CH!F65&amp;","&amp;CH!G65&amp;","&amp;CH!H65&amp;","&amp;CH!I65&amp;","&amp;CH!J65&amp;","&amp;CH!K65&amp;","&amp;CH!L65&amp;","&amp;CH!M65&amp;","&amp;CH!N65&amp;","&amp;CH!O65&amp;","&amp;CH!P65&amp;","&amp;CH!Q65&amp;","&amp;CH!R65&amp;","&amp;CH!S65&amp;","&amp;CH!T65&amp;","&amp;CH!U65&amp;","&amp;CH!V65&amp;","&amp;CH!W65&amp;","&amp;CH!X65&amp;","&amp;CH!Y65&amp;","&amp;CH!Z65&amp;","&amp;CH!AA65&amp;","&amp;CH!AB65&amp;","&amp;CH!AC65&amp;","&amp;CH!AD65&amp;","&amp;CH!AE65&amp;","&amp;CH!AF65&amp;","&amp;CH!AG65&amp;","&amp;CH!AH65&amp;","&amp;CH!AI65&amp;","&amp;CH!AJ65&amp;","&amp;CH!AK65&amp;","&amp;CH!AL65)</f>
        <v>"64","DR-JZ1472","434.60000","430.60000","D-Digital","Low","12.5K","Off","Off","JZ1472","Group Call","21472","JZSIM","Always","Carrier","Off","1","1","1","Off","1","2","None","None","Off","Off","Off","Off","Normal Encryption","Off","Off","Off","Off","251.1","1","Off","Off"</v>
      </c>
    </row>
    <row r="66" spans="1:41" x14ac:dyDescent="0.25">
      <c r="A66" s="1">
        <v>136</v>
      </c>
      <c r="B66" s="1" t="str">
        <v>DR-JZ31</v>
      </c>
      <c r="C66" s="1" t="str">
        <f t="shared" si="23"/>
        <v>"DR-JZ31"</v>
      </c>
      <c r="D66" s="1" t="str">
        <f>IF(B66="","","""" &amp;TEXT(Channel!N66/100000,"0.00000")&amp; """")</f>
        <v>"434.60000"</v>
      </c>
      <c r="E66" s="1" t="str">
        <f>IF(B66="","","""" &amp;TEXT(Channel!O66/100000,"0.00000")&amp; """")</f>
        <v>"430.60000"</v>
      </c>
      <c r="F66" s="1" t="str">
        <f>IF(B66="","",IF(Channel!M66="A","""" &amp;"A-Analog"&amp; """","""" &amp;"D-Digital"&amp; """"))</f>
        <v>"D-Digital"</v>
      </c>
      <c r="G66" s="1" t="str">
        <f>IF(B66="","",IF(Channel!M66="A","""" &amp;"Turbo"&amp; """","""" &amp;"Low"&amp; """"))</f>
        <v>"Low"</v>
      </c>
      <c r="H66" s="1" t="str">
        <f>IF(B66="","",IF(Channel!M66="A","""" &amp;"25K"&amp; """","""" &amp;"12.5K"&amp; """"))</f>
        <v>"12.5K"</v>
      </c>
      <c r="I66" s="1" t="str">
        <f t="shared" si="0"/>
        <v>"Off"</v>
      </c>
      <c r="J66" s="10" t="str">
        <f>IF(B66="","",IF(Channel!P66=0,"""" &amp;"Off"&amp; """","""" &amp;Channel!P66/100000&amp; """"))</f>
        <v>"Off"</v>
      </c>
      <c r="K66" s="1" t="str">
        <f>IF(B66="","",IF(Channel!M66="A","""" &amp;"Lokal"&amp; """","""" &amp;MID(B66,4,10)&amp; """"))</f>
        <v>"JZ31"</v>
      </c>
      <c r="L66" s="1" t="str">
        <f>IF(A66="","",IF(Channel!M66="A",""""&amp;"Group Call"&amp;"""",""&amp;LOOKUP(MID(B66,4,10),Talkgroup!$J$2:$L$100)&amp;""))</f>
        <v>"Group Call"</v>
      </c>
      <c r="M66" s="1" t="str">
        <f>IF(A66="","",IF(MID(K66,2,5)="Lokal",""""&amp;"9"&amp;"""","""" &amp;LOOKUP(MID(B66,4,10),Talkgroup!$J$2:$K$100)&amp; """"))</f>
        <v>"231"</v>
      </c>
      <c r="N66" s="1" t="str">
        <f>IF(B66="","",IF(MID(B66,4,2)="JZ",IF(MID(B66,4,4)="JZKD","""" &amp;Input!$D$6&amp; """","""" &amp;Input!$D$4&amp; """"),IF(MID(B66,4,2)="PB","""" &amp;Input!$D$5&amp; """",IF(MID(B66,4,2)="PC","""" &amp;Input!$D$5&amp; """","""" &amp;Input!$D$3&amp; """"))))</f>
        <v>"JZSIM"</v>
      </c>
      <c r="O66" s="1" t="str">
        <f>IF(B66="","",IF(Channel!M66="A","""" &amp;"Off"&amp; """","""" &amp;"Always"&amp; """"))</f>
        <v>"Always"</v>
      </c>
      <c r="P66" s="1" t="str">
        <f t="shared" si="1"/>
        <v>"Carrier"</v>
      </c>
      <c r="Q66" s="1" t="str">
        <f t="shared" si="2"/>
        <v>"Off"</v>
      </c>
      <c r="R66" s="1" t="str">
        <f t="shared" si="3"/>
        <v>"1"</v>
      </c>
      <c r="S66" s="1" t="str">
        <f t="shared" si="4"/>
        <v>"1"</v>
      </c>
      <c r="T66" s="1" t="str">
        <f t="shared" si="5"/>
        <v>"1"</v>
      </c>
      <c r="U66" s="1" t="str">
        <f t="shared" si="6"/>
        <v>"Off"</v>
      </c>
      <c r="V66" s="1" t="str">
        <f>IF(B66="","",""""&amp;IF(MID(B66,2,1)="M",Input!$H$6,IF(MID(B66,2,1)="L",Input!$N$5,Input!$K$5))&amp;"""")</f>
        <v>"1"</v>
      </c>
      <c r="W66" s="1" t="str">
        <f t="shared" si="7"/>
        <v>"2"</v>
      </c>
      <c r="X66" s="1" t="str">
        <f t="shared" si="8"/>
        <v>"None"</v>
      </c>
      <c r="Y66" s="1" t="str">
        <f t="shared" si="9"/>
        <v>"None"</v>
      </c>
      <c r="Z66" s="1" t="str">
        <f t="shared" si="10"/>
        <v>"Off"</v>
      </c>
      <c r="AA66" s="1" t="str">
        <f t="shared" si="11"/>
        <v>"Off"</v>
      </c>
      <c r="AB66" s="1" t="str">
        <f t="shared" si="12"/>
        <v>"Off"</v>
      </c>
      <c r="AC66" s="1" t="str">
        <f t="shared" si="13"/>
        <v>"Off"</v>
      </c>
      <c r="AD66" s="1" t="str">
        <f t="shared" si="14"/>
        <v>"Normal Encryption"</v>
      </c>
      <c r="AE66" s="1" t="str">
        <f t="shared" si="15"/>
        <v>"Off"</v>
      </c>
      <c r="AF66" s="1" t="str">
        <f t="shared" si="16"/>
        <v>"Off"</v>
      </c>
      <c r="AG66" s="1" t="str">
        <f t="shared" si="17"/>
        <v>"Off"</v>
      </c>
      <c r="AH66" s="1" t="str">
        <f t="shared" si="18"/>
        <v>"Off"</v>
      </c>
      <c r="AI66" s="1" t="str">
        <f>IF(B66="","",IF(Channel!M66="A","""" &amp;"88.5"&amp; """","""" &amp;"251.1"&amp; """"))</f>
        <v>"251.1"</v>
      </c>
      <c r="AJ66" s="1" t="str">
        <f t="shared" si="19"/>
        <v>"1"</v>
      </c>
      <c r="AK66" s="1" t="str">
        <f t="shared" si="20"/>
        <v>"Off"</v>
      </c>
      <c r="AL66" s="1" t="str">
        <f t="shared" si="21"/>
        <v>"Off"</v>
      </c>
      <c r="AM66" s="1">
        <f t="shared" si="22"/>
        <v>136</v>
      </c>
      <c r="AN66" s="1">
        <f t="shared" si="24"/>
        <v>65</v>
      </c>
      <c r="AO66" s="1" t="str">
        <f>IF(CH!A66="","","""" &amp;CH!AN66&amp; """" &amp;","&amp;"""" &amp;CH!B66&amp; """"&amp;","&amp;CH!D66&amp;","&amp;CH!E66&amp;","&amp;CH!F66&amp;","&amp;CH!G66&amp;","&amp;CH!H66&amp;","&amp;CH!I66&amp;","&amp;CH!J66&amp;","&amp;CH!K66&amp;","&amp;CH!L66&amp;","&amp;CH!M66&amp;","&amp;CH!N66&amp;","&amp;CH!O66&amp;","&amp;CH!P66&amp;","&amp;CH!Q66&amp;","&amp;CH!R66&amp;","&amp;CH!S66&amp;","&amp;CH!T66&amp;","&amp;CH!U66&amp;","&amp;CH!V66&amp;","&amp;CH!W66&amp;","&amp;CH!X66&amp;","&amp;CH!Y66&amp;","&amp;CH!Z66&amp;","&amp;CH!AA66&amp;","&amp;CH!AB66&amp;","&amp;CH!AC66&amp;","&amp;CH!AD66&amp;","&amp;CH!AE66&amp;","&amp;CH!AF66&amp;","&amp;CH!AG66&amp;","&amp;CH!AH66&amp;","&amp;CH!AI66&amp;","&amp;CH!AJ66&amp;","&amp;CH!AK66&amp;","&amp;CH!AL66)</f>
        <v>"65","DR-JZ31","434.60000","430.60000","D-Digital","Low","12.5K","Off","Off","JZ31","Group Call","231","JZSIM","Always","Carrier","Off","1","1","1","Off","1","2","None","None","Off","Off","Off","Off","Normal Encryption","Off","Off","Off","Off","251.1","1","Off","Off"</v>
      </c>
    </row>
    <row r="67" spans="1:41" x14ac:dyDescent="0.25">
      <c r="A67" s="1">
        <v>137</v>
      </c>
      <c r="B67" s="1" t="str">
        <v>DR-JZ32</v>
      </c>
      <c r="C67" s="1" t="str">
        <f t="shared" si="23"/>
        <v>"DR-JZ32"</v>
      </c>
      <c r="D67" s="1" t="str">
        <f>IF(B67="","","""" &amp;TEXT(Channel!N67/100000,"0.00000")&amp; """")</f>
        <v>"434.60000"</v>
      </c>
      <c r="E67" s="1" t="str">
        <f>IF(B67="","","""" &amp;TEXT(Channel!O67/100000,"0.00000")&amp; """")</f>
        <v>"430.60000"</v>
      </c>
      <c r="F67" s="1" t="str">
        <f>IF(B67="","",IF(Channel!M67="A","""" &amp;"A-Analog"&amp; """","""" &amp;"D-Digital"&amp; """"))</f>
        <v>"D-Digital"</v>
      </c>
      <c r="G67" s="1" t="str">
        <f>IF(B67="","",IF(Channel!M67="A","""" &amp;"Turbo"&amp; """","""" &amp;"Low"&amp; """"))</f>
        <v>"Low"</v>
      </c>
      <c r="H67" s="1" t="str">
        <f>IF(B67="","",IF(Channel!M67="A","""" &amp;"25K"&amp; """","""" &amp;"12.5K"&amp; """"))</f>
        <v>"12.5K"</v>
      </c>
      <c r="I67" s="1" t="str">
        <f t="shared" ref="I67:I130" si="28">IF(B67="","","""" &amp;"Off"&amp; """")</f>
        <v>"Off"</v>
      </c>
      <c r="J67" s="10" t="str">
        <f>IF(B67="","",IF(Channel!P67=0,"""" &amp;"Off"&amp; """","""" &amp;Channel!P67/100000&amp; """"))</f>
        <v>"Off"</v>
      </c>
      <c r="K67" s="1" t="str">
        <f>IF(B67="","",IF(Channel!M67="A","""" &amp;"Lokal"&amp; """","""" &amp;MID(B67,4,10)&amp; """"))</f>
        <v>"JZ32"</v>
      </c>
      <c r="L67" s="1" t="str">
        <f>IF(A67="","",IF(Channel!M67="A",""""&amp;"Group Call"&amp;"""",""&amp;LOOKUP(MID(B67,4,10),Talkgroup!$J$2:$L$100)&amp;""))</f>
        <v>"Group Call"</v>
      </c>
      <c r="M67" s="1" t="str">
        <f>IF(A67="","",IF(MID(K67,2,5)="Lokal",""""&amp;"9"&amp;"""","""" &amp;LOOKUP(MID(B67,4,10),Talkgroup!$J$2:$K$100)&amp; """"))</f>
        <v>"232"</v>
      </c>
      <c r="N67" s="1" t="str">
        <f>IF(B67="","",IF(MID(B67,4,2)="JZ",IF(MID(B67,4,4)="JZKD","""" &amp;Input!$D$6&amp; """","""" &amp;Input!$D$4&amp; """"),IF(MID(B67,4,2)="PB","""" &amp;Input!$D$5&amp; """",IF(MID(B67,4,2)="PC","""" &amp;Input!$D$5&amp; """","""" &amp;Input!$D$3&amp; """"))))</f>
        <v>"JZSIM"</v>
      </c>
      <c r="O67" s="1" t="str">
        <f>IF(B67="","",IF(Channel!M67="A","""" &amp;"Off"&amp; """","""" &amp;"Always"&amp; """"))</f>
        <v>"Always"</v>
      </c>
      <c r="P67" s="1" t="str">
        <f t="shared" ref="P67:P130" si="29">IF(B67="","",""""&amp;"Carrier"&amp;"""")</f>
        <v>"Carrier"</v>
      </c>
      <c r="Q67" s="1" t="str">
        <f t="shared" ref="Q67:Q130" si="30">IF(B67="","",""""&amp;"Off"&amp;"""")</f>
        <v>"Off"</v>
      </c>
      <c r="R67" s="1" t="str">
        <f t="shared" ref="R67:R130" si="31">IF(B67="","",""""&amp;"1"&amp;"""")</f>
        <v>"1"</v>
      </c>
      <c r="S67" s="1" t="str">
        <f t="shared" ref="S67:S130" si="32">IF(B67="","",""""&amp;"1"&amp;"""")</f>
        <v>"1"</v>
      </c>
      <c r="T67" s="1" t="str">
        <f t="shared" ref="T67:T130" si="33">IF(B67="","",""""&amp;"1"&amp;"""")</f>
        <v>"1"</v>
      </c>
      <c r="U67" s="1" t="str">
        <f t="shared" ref="U67:U130" si="34">IF(B67="","",""""&amp;"Off"&amp;"""")</f>
        <v>"Off"</v>
      </c>
      <c r="V67" s="1" t="str">
        <f>IF(B67="","",""""&amp;IF(MID(B67,2,1)="M",Input!$H$6,IF(MID(B67,2,1)="L",Input!$N$5,Input!$K$5))&amp;"""")</f>
        <v>"1"</v>
      </c>
      <c r="W67" s="1" t="str">
        <f t="shared" ref="W67:W130" si="35">IF(B67="","",IF(AND(MID(B67,4,2)="YB",LEFT(B67,1)="D"),""""&amp;"1"&amp;"""",""""&amp;"2"&amp;""""))</f>
        <v>"2"</v>
      </c>
      <c r="X67" s="1" t="str">
        <f t="shared" ref="X67:X130" si="36">IF(B67="","",""""&amp;"None"&amp;"""")</f>
        <v>"None"</v>
      </c>
      <c r="Y67" s="1" t="str">
        <f t="shared" ref="Y67:Y130" si="37">IF(B67="","",""""&amp;"None"&amp;"""")</f>
        <v>"None"</v>
      </c>
      <c r="Z67" s="1" t="str">
        <f t="shared" ref="Z67:Z130" si="38">IF(B67="","",""""&amp;"Off"&amp;"""")</f>
        <v>"Off"</v>
      </c>
      <c r="AA67" s="1" t="str">
        <f t="shared" ref="AA67:AA130" si="39">IF(B67="","",""""&amp;"Off"&amp;"""")</f>
        <v>"Off"</v>
      </c>
      <c r="AB67" s="1" t="str">
        <f t="shared" ref="AB67:AB130" si="40">IF(B67="","",""""&amp;"Off"&amp;"""")</f>
        <v>"Off"</v>
      </c>
      <c r="AC67" s="1" t="str">
        <f t="shared" ref="AC67:AC130" si="41">IF(B67="","",""""&amp;"Off"&amp;"""")</f>
        <v>"Off"</v>
      </c>
      <c r="AD67" s="1" t="str">
        <f t="shared" ref="AD67:AD130" si="42">IF(B67="","",""""&amp;"Normal Encryption"&amp;"""")</f>
        <v>"Normal Encryption"</v>
      </c>
      <c r="AE67" s="1" t="str">
        <f t="shared" ref="AE67:AE130" si="43">IF(B67="","",""""&amp;"Off"&amp;"""")</f>
        <v>"Off"</v>
      </c>
      <c r="AF67" s="1" t="str">
        <f t="shared" ref="AF67:AF130" si="44">IF(B67="","",""""&amp;"Off"&amp;"""")</f>
        <v>"Off"</v>
      </c>
      <c r="AG67" s="1" t="str">
        <f t="shared" ref="AG67:AG130" si="45">IF(B67="","",""""&amp;"Off"&amp;"""")</f>
        <v>"Off"</v>
      </c>
      <c r="AH67" s="1" t="str">
        <f t="shared" ref="AH67:AH130" si="46">IF(B67="","",""""&amp;"Off"&amp;"""")</f>
        <v>"Off"</v>
      </c>
      <c r="AI67" s="1" t="str">
        <f>IF(B67="","",IF(Channel!M67="A","""" &amp;"88.5"&amp; """","""" &amp;"251.1"&amp; """"))</f>
        <v>"251.1"</v>
      </c>
      <c r="AJ67" s="1" t="str">
        <f t="shared" ref="AJ67:AJ130" si="47">IF(B67="","",""""&amp;"1"&amp;"""")</f>
        <v>"1"</v>
      </c>
      <c r="AK67" s="1" t="str">
        <f t="shared" ref="AK67:AK130" si="48">IF(B67="","",""""&amp;"Off"&amp;"""")</f>
        <v>"Off"</v>
      </c>
      <c r="AL67" s="1" t="str">
        <f t="shared" ref="AL67:AL130" si="49">IF(B67="","",""""&amp;"Off"&amp;"""")</f>
        <v>"Off"</v>
      </c>
      <c r="AM67" s="1">
        <f t="shared" si="22"/>
        <v>137</v>
      </c>
      <c r="AN67" s="1">
        <f t="shared" si="24"/>
        <v>66</v>
      </c>
      <c r="AO67" s="1" t="str">
        <f>IF(CH!A67="","","""" &amp;CH!AN67&amp; """" &amp;","&amp;"""" &amp;CH!B67&amp; """"&amp;","&amp;CH!D67&amp;","&amp;CH!E67&amp;","&amp;CH!F67&amp;","&amp;CH!G67&amp;","&amp;CH!H67&amp;","&amp;CH!I67&amp;","&amp;CH!J67&amp;","&amp;CH!K67&amp;","&amp;CH!L67&amp;","&amp;CH!M67&amp;","&amp;CH!N67&amp;","&amp;CH!O67&amp;","&amp;CH!P67&amp;","&amp;CH!Q67&amp;","&amp;CH!R67&amp;","&amp;CH!S67&amp;","&amp;CH!T67&amp;","&amp;CH!U67&amp;","&amp;CH!V67&amp;","&amp;CH!W67&amp;","&amp;CH!X67&amp;","&amp;CH!Y67&amp;","&amp;CH!Z67&amp;","&amp;CH!AA67&amp;","&amp;CH!AB67&amp;","&amp;CH!AC67&amp;","&amp;CH!AD67&amp;","&amp;CH!AE67&amp;","&amp;CH!AF67&amp;","&amp;CH!AG67&amp;","&amp;CH!AH67&amp;","&amp;CH!AI67&amp;","&amp;CH!AJ67&amp;","&amp;CH!AK67&amp;","&amp;CH!AL67)</f>
        <v>"66","DR-JZ32","434.60000","430.60000","D-Digital","Low","12.5K","Off","Off","JZ32","Group Call","232","JZSIM","Always","Carrier","Off","1","1","1","Off","1","2","None","None","Off","Off","Off","Off","Normal Encryption","Off","Off","Off","Off","251.1","1","Off","Off"</v>
      </c>
    </row>
    <row r="68" spans="1:41" x14ac:dyDescent="0.25">
      <c r="A68" s="1">
        <v>138</v>
      </c>
      <c r="B68" s="1" t="str">
        <v>DR-JZ3275</v>
      </c>
      <c r="C68" s="1" t="str">
        <f t="shared" ref="C68:C131" si="50">IF(B68="","","""" &amp;B68&amp; """")</f>
        <v>"DR-JZ3275"</v>
      </c>
      <c r="D68" s="1" t="str">
        <f>IF(B68="","","""" &amp;TEXT(Channel!N68/100000,"0.00000")&amp; """")</f>
        <v>"434.60000"</v>
      </c>
      <c r="E68" s="1" t="str">
        <f>IF(B68="","","""" &amp;TEXT(Channel!O68/100000,"0.00000")&amp; """")</f>
        <v>"430.60000"</v>
      </c>
      <c r="F68" s="1" t="str">
        <f>IF(B68="","",IF(Channel!M68="A","""" &amp;"A-Analog"&amp; """","""" &amp;"D-Digital"&amp; """"))</f>
        <v>"D-Digital"</v>
      </c>
      <c r="G68" s="1" t="str">
        <f>IF(B68="","",IF(Channel!M68="A","""" &amp;"Turbo"&amp; """","""" &amp;"Low"&amp; """"))</f>
        <v>"Low"</v>
      </c>
      <c r="H68" s="1" t="str">
        <f>IF(B68="","",IF(Channel!M68="A","""" &amp;"25K"&amp; """","""" &amp;"12.5K"&amp; """"))</f>
        <v>"12.5K"</v>
      </c>
      <c r="I68" s="1" t="str">
        <f t="shared" si="28"/>
        <v>"Off"</v>
      </c>
      <c r="J68" s="10" t="str">
        <f>IF(B68="","",IF(Channel!P68=0,"""" &amp;"Off"&amp; """","""" &amp;Channel!P68/100000&amp; """"))</f>
        <v>"Off"</v>
      </c>
      <c r="K68" s="1" t="str">
        <f>IF(B68="","",IF(Channel!M68="A","""" &amp;"Lokal"&amp; """","""" &amp;MID(B68,4,10)&amp; """"))</f>
        <v>"JZ3275"</v>
      </c>
      <c r="L68" s="1" t="str">
        <f>IF(A68="","",IF(Channel!M68="A",""""&amp;"Group Call"&amp;"""",""&amp;LOOKUP(MID(B68,4,10),Talkgroup!$J$2:$L$100)&amp;""))</f>
        <v>"Group Call"</v>
      </c>
      <c r="M68" s="1" t="str">
        <f>IF(A68="","",IF(MID(K68,2,5)="Lokal",""""&amp;"9"&amp;"""","""" &amp;LOOKUP(MID(B68,4,10),Talkgroup!$J$2:$K$100)&amp; """"))</f>
        <v>"23275"</v>
      </c>
      <c r="N68" s="1" t="str">
        <f>IF(B68="","",IF(MID(B68,4,2)="JZ",IF(MID(B68,4,4)="JZKD","""" &amp;Input!$D$6&amp; """","""" &amp;Input!$D$4&amp; """"),IF(MID(B68,4,2)="PB","""" &amp;Input!$D$5&amp; """",IF(MID(B68,4,2)="PC","""" &amp;Input!$D$5&amp; """","""" &amp;Input!$D$3&amp; """"))))</f>
        <v>"JZSIM"</v>
      </c>
      <c r="O68" s="1" t="str">
        <f>IF(B68="","",IF(Channel!M68="A","""" &amp;"Off"&amp; """","""" &amp;"Always"&amp; """"))</f>
        <v>"Always"</v>
      </c>
      <c r="P68" s="1" t="str">
        <f t="shared" si="29"/>
        <v>"Carrier"</v>
      </c>
      <c r="Q68" s="1" t="str">
        <f t="shared" si="30"/>
        <v>"Off"</v>
      </c>
      <c r="R68" s="1" t="str">
        <f t="shared" si="31"/>
        <v>"1"</v>
      </c>
      <c r="S68" s="1" t="str">
        <f t="shared" si="32"/>
        <v>"1"</v>
      </c>
      <c r="T68" s="1" t="str">
        <f t="shared" si="33"/>
        <v>"1"</v>
      </c>
      <c r="U68" s="1" t="str">
        <f t="shared" si="34"/>
        <v>"Off"</v>
      </c>
      <c r="V68" s="1" t="str">
        <f>IF(B68="","",""""&amp;IF(MID(B68,2,1)="M",Input!$H$6,IF(MID(B68,2,1)="L",Input!$N$5,Input!$K$5))&amp;"""")</f>
        <v>"1"</v>
      </c>
      <c r="W68" s="1" t="str">
        <f t="shared" si="35"/>
        <v>"2"</v>
      </c>
      <c r="X68" s="1" t="str">
        <f t="shared" si="36"/>
        <v>"None"</v>
      </c>
      <c r="Y68" s="1" t="str">
        <f t="shared" si="37"/>
        <v>"None"</v>
      </c>
      <c r="Z68" s="1" t="str">
        <f t="shared" si="38"/>
        <v>"Off"</v>
      </c>
      <c r="AA68" s="1" t="str">
        <f t="shared" si="39"/>
        <v>"Off"</v>
      </c>
      <c r="AB68" s="1" t="str">
        <f t="shared" si="40"/>
        <v>"Off"</v>
      </c>
      <c r="AC68" s="1" t="str">
        <f t="shared" si="41"/>
        <v>"Off"</v>
      </c>
      <c r="AD68" s="1" t="str">
        <f t="shared" si="42"/>
        <v>"Normal Encryption"</v>
      </c>
      <c r="AE68" s="1" t="str">
        <f t="shared" si="43"/>
        <v>"Off"</v>
      </c>
      <c r="AF68" s="1" t="str">
        <f t="shared" si="44"/>
        <v>"Off"</v>
      </c>
      <c r="AG68" s="1" t="str">
        <f t="shared" si="45"/>
        <v>"Off"</v>
      </c>
      <c r="AH68" s="1" t="str">
        <f t="shared" si="46"/>
        <v>"Off"</v>
      </c>
      <c r="AI68" s="1" t="str">
        <f>IF(B68="","",IF(Channel!M68="A","""" &amp;"88.5"&amp; """","""" &amp;"251.1"&amp; """"))</f>
        <v>"251.1"</v>
      </c>
      <c r="AJ68" s="1" t="str">
        <f t="shared" si="47"/>
        <v>"1"</v>
      </c>
      <c r="AK68" s="1" t="str">
        <f t="shared" si="48"/>
        <v>"Off"</v>
      </c>
      <c r="AL68" s="1" t="str">
        <f t="shared" si="49"/>
        <v>"Off"</v>
      </c>
      <c r="AM68" s="1">
        <f t="shared" si="22"/>
        <v>138</v>
      </c>
      <c r="AN68" s="1">
        <f t="shared" ref="AN68:AN131" si="51">IF(B68="",0,AN67+1)</f>
        <v>67</v>
      </c>
      <c r="AO68" s="1" t="str">
        <f>IF(CH!A68="","","""" &amp;CH!AN68&amp; """" &amp;","&amp;"""" &amp;CH!B68&amp; """"&amp;","&amp;CH!D68&amp;","&amp;CH!E68&amp;","&amp;CH!F68&amp;","&amp;CH!G68&amp;","&amp;CH!H68&amp;","&amp;CH!I68&amp;","&amp;CH!J68&amp;","&amp;CH!K68&amp;","&amp;CH!L68&amp;","&amp;CH!M68&amp;","&amp;CH!N68&amp;","&amp;CH!O68&amp;","&amp;CH!P68&amp;","&amp;CH!Q68&amp;","&amp;CH!R68&amp;","&amp;CH!S68&amp;","&amp;CH!T68&amp;","&amp;CH!U68&amp;","&amp;CH!V68&amp;","&amp;CH!W68&amp;","&amp;CH!X68&amp;","&amp;CH!Y68&amp;","&amp;CH!Z68&amp;","&amp;CH!AA68&amp;","&amp;CH!AB68&amp;","&amp;CH!AC68&amp;","&amp;CH!AD68&amp;","&amp;CH!AE68&amp;","&amp;CH!AF68&amp;","&amp;CH!AG68&amp;","&amp;CH!AH68&amp;","&amp;CH!AI68&amp;","&amp;CH!AJ68&amp;","&amp;CH!AK68&amp;","&amp;CH!AL68)</f>
        <v>"67","DR-JZ3275","434.60000","430.60000","D-Digital","Low","12.5K","Off","Off","JZ3275","Group Call","23275","JZSIM","Always","Carrier","Off","1","1","1","Off","1","2","None","None","Off","Off","Off","Off","Normal Encryption","Off","Off","Off","Off","251.1","1","Off","Off"</v>
      </c>
    </row>
    <row r="69" spans="1:41" x14ac:dyDescent="0.25">
      <c r="A69" s="1">
        <v>139</v>
      </c>
      <c r="B69" s="1" t="str">
        <v>DR-JZ33</v>
      </c>
      <c r="C69" s="1" t="str">
        <f t="shared" si="50"/>
        <v>"DR-JZ33"</v>
      </c>
      <c r="D69" s="1" t="str">
        <f>IF(B69="","","""" &amp;TEXT(Channel!N69/100000,"0.00000")&amp; """")</f>
        <v>"434.60000"</v>
      </c>
      <c r="E69" s="1" t="str">
        <f>IF(B69="","","""" &amp;TEXT(Channel!O69/100000,"0.00000")&amp; """")</f>
        <v>"430.60000"</v>
      </c>
      <c r="F69" s="1" t="str">
        <f>IF(B69="","",IF(Channel!M69="A","""" &amp;"A-Analog"&amp; """","""" &amp;"D-Digital"&amp; """"))</f>
        <v>"D-Digital"</v>
      </c>
      <c r="G69" s="1" t="str">
        <f>IF(B69="","",IF(Channel!M69="A","""" &amp;"Turbo"&amp; """","""" &amp;"Low"&amp; """"))</f>
        <v>"Low"</v>
      </c>
      <c r="H69" s="1" t="str">
        <f>IF(B69="","",IF(Channel!M69="A","""" &amp;"25K"&amp; """","""" &amp;"12.5K"&amp; """"))</f>
        <v>"12.5K"</v>
      </c>
      <c r="I69" s="1" t="str">
        <f t="shared" si="28"/>
        <v>"Off"</v>
      </c>
      <c r="J69" s="10" t="str">
        <f>IF(B69="","",IF(Channel!P69=0,"""" &amp;"Off"&amp; """","""" &amp;Channel!P69/100000&amp; """"))</f>
        <v>"Off"</v>
      </c>
      <c r="K69" s="1" t="str">
        <f>IF(B69="","",IF(Channel!M69="A","""" &amp;"Lokal"&amp; """","""" &amp;MID(B69,4,10)&amp; """"))</f>
        <v>"JZ33"</v>
      </c>
      <c r="L69" s="1" t="str">
        <f>IF(A69="","",IF(Channel!M69="A",""""&amp;"Group Call"&amp;"""",""&amp;LOOKUP(MID(B69,4,10),Talkgroup!$J$2:$L$100)&amp;""))</f>
        <v>"Group Call"</v>
      </c>
      <c r="M69" s="1" t="str">
        <f>IF(A69="","",IF(MID(K69,2,5)="Lokal",""""&amp;"9"&amp;"""","""" &amp;LOOKUP(MID(B69,4,10),Talkgroup!$J$2:$K$100)&amp; """"))</f>
        <v>"233"</v>
      </c>
      <c r="N69" s="1" t="str">
        <f>IF(B69="","",IF(MID(B69,4,2)="JZ",IF(MID(B69,4,4)="JZKD","""" &amp;Input!$D$6&amp; """","""" &amp;Input!$D$4&amp; """"),IF(MID(B69,4,2)="PB","""" &amp;Input!$D$5&amp; """",IF(MID(B69,4,2)="PC","""" &amp;Input!$D$5&amp; """","""" &amp;Input!$D$3&amp; """"))))</f>
        <v>"JZSIM"</v>
      </c>
      <c r="O69" s="1" t="str">
        <f>IF(B69="","",IF(Channel!M69="A","""" &amp;"Off"&amp; """","""" &amp;"Always"&amp; """"))</f>
        <v>"Always"</v>
      </c>
      <c r="P69" s="1" t="str">
        <f t="shared" si="29"/>
        <v>"Carrier"</v>
      </c>
      <c r="Q69" s="1" t="str">
        <f t="shared" si="30"/>
        <v>"Off"</v>
      </c>
      <c r="R69" s="1" t="str">
        <f t="shared" si="31"/>
        <v>"1"</v>
      </c>
      <c r="S69" s="1" t="str">
        <f t="shared" si="32"/>
        <v>"1"</v>
      </c>
      <c r="T69" s="1" t="str">
        <f t="shared" si="33"/>
        <v>"1"</v>
      </c>
      <c r="U69" s="1" t="str">
        <f t="shared" si="34"/>
        <v>"Off"</v>
      </c>
      <c r="V69" s="1" t="str">
        <f>IF(B69="","",""""&amp;IF(MID(B69,2,1)="M",Input!$H$6,IF(MID(B69,2,1)="L",Input!$N$5,Input!$K$5))&amp;"""")</f>
        <v>"1"</v>
      </c>
      <c r="W69" s="1" t="str">
        <f t="shared" si="35"/>
        <v>"2"</v>
      </c>
      <c r="X69" s="1" t="str">
        <f t="shared" si="36"/>
        <v>"None"</v>
      </c>
      <c r="Y69" s="1" t="str">
        <f t="shared" si="37"/>
        <v>"None"</v>
      </c>
      <c r="Z69" s="1" t="str">
        <f t="shared" si="38"/>
        <v>"Off"</v>
      </c>
      <c r="AA69" s="1" t="str">
        <f t="shared" si="39"/>
        <v>"Off"</v>
      </c>
      <c r="AB69" s="1" t="str">
        <f t="shared" si="40"/>
        <v>"Off"</v>
      </c>
      <c r="AC69" s="1" t="str">
        <f t="shared" si="41"/>
        <v>"Off"</v>
      </c>
      <c r="AD69" s="1" t="str">
        <f t="shared" si="42"/>
        <v>"Normal Encryption"</v>
      </c>
      <c r="AE69" s="1" t="str">
        <f t="shared" si="43"/>
        <v>"Off"</v>
      </c>
      <c r="AF69" s="1" t="str">
        <f t="shared" si="44"/>
        <v>"Off"</v>
      </c>
      <c r="AG69" s="1" t="str">
        <f t="shared" si="45"/>
        <v>"Off"</v>
      </c>
      <c r="AH69" s="1" t="str">
        <f t="shared" si="46"/>
        <v>"Off"</v>
      </c>
      <c r="AI69" s="1" t="str">
        <f>IF(B69="","",IF(Channel!M69="A","""" &amp;"88.5"&amp; """","""" &amp;"251.1"&amp; """"))</f>
        <v>"251.1"</v>
      </c>
      <c r="AJ69" s="1" t="str">
        <f t="shared" si="47"/>
        <v>"1"</v>
      </c>
      <c r="AK69" s="1" t="str">
        <f t="shared" si="48"/>
        <v>"Off"</v>
      </c>
      <c r="AL69" s="1" t="str">
        <f t="shared" si="49"/>
        <v>"Off"</v>
      </c>
      <c r="AM69" s="1">
        <f t="shared" si="22"/>
        <v>139</v>
      </c>
      <c r="AN69" s="1">
        <f t="shared" si="51"/>
        <v>68</v>
      </c>
      <c r="AO69" s="1" t="str">
        <f>IF(CH!A69="","","""" &amp;CH!AN69&amp; """" &amp;","&amp;"""" &amp;CH!B69&amp; """"&amp;","&amp;CH!D69&amp;","&amp;CH!E69&amp;","&amp;CH!F69&amp;","&amp;CH!G69&amp;","&amp;CH!H69&amp;","&amp;CH!I69&amp;","&amp;CH!J69&amp;","&amp;CH!K69&amp;","&amp;CH!L69&amp;","&amp;CH!M69&amp;","&amp;CH!N69&amp;","&amp;CH!O69&amp;","&amp;CH!P69&amp;","&amp;CH!Q69&amp;","&amp;CH!R69&amp;","&amp;CH!S69&amp;","&amp;CH!T69&amp;","&amp;CH!U69&amp;","&amp;CH!V69&amp;","&amp;CH!W69&amp;","&amp;CH!X69&amp;","&amp;CH!Y69&amp;","&amp;CH!Z69&amp;","&amp;CH!AA69&amp;","&amp;CH!AB69&amp;","&amp;CH!AC69&amp;","&amp;CH!AD69&amp;","&amp;CH!AE69&amp;","&amp;CH!AF69&amp;","&amp;CH!AG69&amp;","&amp;CH!AH69&amp;","&amp;CH!AI69&amp;","&amp;CH!AJ69&amp;","&amp;CH!AK69&amp;","&amp;CH!AL69)</f>
        <v>"68","DR-JZ33","434.60000","430.60000","D-Digital","Low","12.5K","Off","Off","JZ33","Group Call","233","JZSIM","Always","Carrier","Off","1","1","1","Off","1","2","None","None","Off","Off","Off","Off","Normal Encryption","Off","Off","Off","Off","251.1","1","Off","Off"</v>
      </c>
    </row>
    <row r="70" spans="1:41" x14ac:dyDescent="0.25">
      <c r="A70" s="1">
        <v>140</v>
      </c>
      <c r="B70" s="1" t="str">
        <v>DR-JZ3374</v>
      </c>
      <c r="C70" s="1" t="str">
        <f t="shared" si="50"/>
        <v>"DR-JZ3374"</v>
      </c>
      <c r="D70" s="1" t="str">
        <f>IF(B70="","","""" &amp;TEXT(Channel!N70/100000,"0.00000")&amp; """")</f>
        <v>"434.60000"</v>
      </c>
      <c r="E70" s="1" t="str">
        <f>IF(B70="","","""" &amp;TEXT(Channel!O70/100000,"0.00000")&amp; """")</f>
        <v>"430.60000"</v>
      </c>
      <c r="F70" s="1" t="str">
        <f>IF(B70="","",IF(Channel!M70="A","""" &amp;"A-Analog"&amp; """","""" &amp;"D-Digital"&amp; """"))</f>
        <v>"D-Digital"</v>
      </c>
      <c r="G70" s="1" t="str">
        <f>IF(B70="","",IF(Channel!M70="A","""" &amp;"Turbo"&amp; """","""" &amp;"Low"&amp; """"))</f>
        <v>"Low"</v>
      </c>
      <c r="H70" s="1" t="str">
        <f>IF(B70="","",IF(Channel!M70="A","""" &amp;"25K"&amp; """","""" &amp;"12.5K"&amp; """"))</f>
        <v>"12.5K"</v>
      </c>
      <c r="I70" s="1" t="str">
        <f t="shared" si="28"/>
        <v>"Off"</v>
      </c>
      <c r="J70" s="10" t="str">
        <f>IF(B70="","",IF(Channel!P70=0,"""" &amp;"Off"&amp; """","""" &amp;Channel!P70/100000&amp; """"))</f>
        <v>"Off"</v>
      </c>
      <c r="K70" s="1" t="str">
        <f>IF(B70="","",IF(Channel!M70="A","""" &amp;"Lokal"&amp; """","""" &amp;MID(B70,4,10)&amp; """"))</f>
        <v>"JZ3374"</v>
      </c>
      <c r="L70" s="1" t="str">
        <f>IF(A70="","",IF(Channel!M70="A",""""&amp;"Group Call"&amp;"""",""&amp;LOOKUP(MID(B70,4,10),Talkgroup!$J$2:$L$100)&amp;""))</f>
        <v>"Group Call"</v>
      </c>
      <c r="M70" s="1" t="str">
        <f>IF(A70="","",IF(MID(K70,2,5)="Lokal",""""&amp;"9"&amp;"""","""" &amp;LOOKUP(MID(B70,4,10),Talkgroup!$J$2:$K$100)&amp; """"))</f>
        <v>"23374"</v>
      </c>
      <c r="N70" s="1" t="str">
        <f>IF(B70="","",IF(MID(B70,4,2)="JZ",IF(MID(B70,4,4)="JZKD","""" &amp;Input!$D$6&amp; """","""" &amp;Input!$D$4&amp; """"),IF(MID(B70,4,2)="PB","""" &amp;Input!$D$5&amp; """",IF(MID(B70,4,2)="PC","""" &amp;Input!$D$5&amp; """","""" &amp;Input!$D$3&amp; """"))))</f>
        <v>"JZSIM"</v>
      </c>
      <c r="O70" s="1" t="str">
        <f>IF(B70="","",IF(Channel!M70="A","""" &amp;"Off"&amp; """","""" &amp;"Always"&amp; """"))</f>
        <v>"Always"</v>
      </c>
      <c r="P70" s="1" t="str">
        <f t="shared" si="29"/>
        <v>"Carrier"</v>
      </c>
      <c r="Q70" s="1" t="str">
        <f t="shared" si="30"/>
        <v>"Off"</v>
      </c>
      <c r="R70" s="1" t="str">
        <f t="shared" si="31"/>
        <v>"1"</v>
      </c>
      <c r="S70" s="1" t="str">
        <f t="shared" si="32"/>
        <v>"1"</v>
      </c>
      <c r="T70" s="1" t="str">
        <f t="shared" si="33"/>
        <v>"1"</v>
      </c>
      <c r="U70" s="1" t="str">
        <f t="shared" si="34"/>
        <v>"Off"</v>
      </c>
      <c r="V70" s="1" t="str">
        <f>IF(B70="","",""""&amp;IF(MID(B70,2,1)="M",Input!$H$6,IF(MID(B70,2,1)="L",Input!$N$5,Input!$K$5))&amp;"""")</f>
        <v>"1"</v>
      </c>
      <c r="W70" s="1" t="str">
        <f t="shared" si="35"/>
        <v>"2"</v>
      </c>
      <c r="X70" s="1" t="str">
        <f t="shared" si="36"/>
        <v>"None"</v>
      </c>
      <c r="Y70" s="1" t="str">
        <f t="shared" si="37"/>
        <v>"None"</v>
      </c>
      <c r="Z70" s="1" t="str">
        <f t="shared" si="38"/>
        <v>"Off"</v>
      </c>
      <c r="AA70" s="1" t="str">
        <f t="shared" si="39"/>
        <v>"Off"</v>
      </c>
      <c r="AB70" s="1" t="str">
        <f t="shared" si="40"/>
        <v>"Off"</v>
      </c>
      <c r="AC70" s="1" t="str">
        <f t="shared" si="41"/>
        <v>"Off"</v>
      </c>
      <c r="AD70" s="1" t="str">
        <f t="shared" si="42"/>
        <v>"Normal Encryption"</v>
      </c>
      <c r="AE70" s="1" t="str">
        <f t="shared" si="43"/>
        <v>"Off"</v>
      </c>
      <c r="AF70" s="1" t="str">
        <f t="shared" si="44"/>
        <v>"Off"</v>
      </c>
      <c r="AG70" s="1" t="str">
        <f t="shared" si="45"/>
        <v>"Off"</v>
      </c>
      <c r="AH70" s="1" t="str">
        <f t="shared" si="46"/>
        <v>"Off"</v>
      </c>
      <c r="AI70" s="1" t="str">
        <f>IF(B70="","",IF(Channel!M70="A","""" &amp;"88.5"&amp; """","""" &amp;"251.1"&amp; """"))</f>
        <v>"251.1"</v>
      </c>
      <c r="AJ70" s="1" t="str">
        <f t="shared" si="47"/>
        <v>"1"</v>
      </c>
      <c r="AK70" s="1" t="str">
        <f t="shared" si="48"/>
        <v>"Off"</v>
      </c>
      <c r="AL70" s="1" t="str">
        <f t="shared" si="49"/>
        <v>"Off"</v>
      </c>
      <c r="AM70" s="1">
        <f t="shared" si="22"/>
        <v>140</v>
      </c>
      <c r="AN70" s="1">
        <f t="shared" si="51"/>
        <v>69</v>
      </c>
      <c r="AO70" s="1" t="str">
        <f>IF(CH!A70="","","""" &amp;CH!AN70&amp; """" &amp;","&amp;"""" &amp;CH!B70&amp; """"&amp;","&amp;CH!D70&amp;","&amp;CH!E70&amp;","&amp;CH!F70&amp;","&amp;CH!G70&amp;","&amp;CH!H70&amp;","&amp;CH!I70&amp;","&amp;CH!J70&amp;","&amp;CH!K70&amp;","&amp;CH!L70&amp;","&amp;CH!M70&amp;","&amp;CH!N70&amp;","&amp;CH!O70&amp;","&amp;CH!P70&amp;","&amp;CH!Q70&amp;","&amp;CH!R70&amp;","&amp;CH!S70&amp;","&amp;CH!T70&amp;","&amp;CH!U70&amp;","&amp;CH!V70&amp;","&amp;CH!W70&amp;","&amp;CH!X70&amp;","&amp;CH!Y70&amp;","&amp;CH!Z70&amp;","&amp;CH!AA70&amp;","&amp;CH!AB70&amp;","&amp;CH!AC70&amp;","&amp;CH!AD70&amp;","&amp;CH!AE70&amp;","&amp;CH!AF70&amp;","&amp;CH!AG70&amp;","&amp;CH!AH70&amp;","&amp;CH!AI70&amp;","&amp;CH!AJ70&amp;","&amp;CH!AK70&amp;","&amp;CH!AL70)</f>
        <v>"69","DR-JZ3374","434.60000","430.60000","D-Digital","Low","12.5K","Off","Off","JZ3374","Group Call","23374","JZSIM","Always","Carrier","Off","1","1","1","Off","1","2","None","None","Off","Off","Off","Off","Normal Encryption","Off","Off","Off","Off","251.1","1","Off","Off"</v>
      </c>
    </row>
    <row r="71" spans="1:41" x14ac:dyDescent="0.25">
      <c r="A71" s="1">
        <v>141</v>
      </c>
      <c r="B71" s="1" t="str">
        <v>DR-JZ35</v>
      </c>
      <c r="C71" s="1" t="str">
        <f t="shared" si="50"/>
        <v>"DR-JZ35"</v>
      </c>
      <c r="D71" s="1" t="str">
        <f>IF(B71="","","""" &amp;TEXT(Channel!N71/100000,"0.00000")&amp; """")</f>
        <v>"434.60000"</v>
      </c>
      <c r="E71" s="1" t="str">
        <f>IF(B71="","","""" &amp;TEXT(Channel!O71/100000,"0.00000")&amp; """")</f>
        <v>"430.60000"</v>
      </c>
      <c r="F71" s="1" t="str">
        <f>IF(B71="","",IF(Channel!M71="A","""" &amp;"A-Analog"&amp; """","""" &amp;"D-Digital"&amp; """"))</f>
        <v>"D-Digital"</v>
      </c>
      <c r="G71" s="1" t="str">
        <f>IF(B71="","",IF(Channel!M71="A","""" &amp;"Turbo"&amp; """","""" &amp;"Low"&amp; """"))</f>
        <v>"Low"</v>
      </c>
      <c r="H71" s="1" t="str">
        <f>IF(B71="","",IF(Channel!M71="A","""" &amp;"25K"&amp; """","""" &amp;"12.5K"&amp; """"))</f>
        <v>"12.5K"</v>
      </c>
      <c r="I71" s="1" t="str">
        <f t="shared" si="28"/>
        <v>"Off"</v>
      </c>
      <c r="J71" s="10" t="str">
        <f>IF(B71="","",IF(Channel!P71=0,"""" &amp;"Off"&amp; """","""" &amp;Channel!P71/100000&amp; """"))</f>
        <v>"Off"</v>
      </c>
      <c r="K71" s="1" t="str">
        <f>IF(B71="","",IF(Channel!M71="A","""" &amp;"Lokal"&amp; """","""" &amp;MID(B71,4,10)&amp; """"))</f>
        <v>"JZ35"</v>
      </c>
      <c r="L71" s="1" t="str">
        <f>IF(A71="","",IF(Channel!M71="A",""""&amp;"Group Call"&amp;"""",""&amp;LOOKUP(MID(B71,4,10),Talkgroup!$J$2:$L$100)&amp;""))</f>
        <v>"Group Call"</v>
      </c>
      <c r="M71" s="1" t="str">
        <f>IF(A71="","",IF(MID(K71,2,5)="Lokal",""""&amp;"9"&amp;"""","""" &amp;LOOKUP(MID(B71,4,10),Talkgroup!$J$2:$K$100)&amp; """"))</f>
        <v>"235"</v>
      </c>
      <c r="N71" s="1" t="str">
        <f>IF(B71="","",IF(MID(B71,4,2)="JZ",IF(MID(B71,4,4)="JZKD","""" &amp;Input!$D$6&amp; """","""" &amp;Input!$D$4&amp; """"),IF(MID(B71,4,2)="PB","""" &amp;Input!$D$5&amp; """",IF(MID(B71,4,2)="PC","""" &amp;Input!$D$5&amp; """","""" &amp;Input!$D$3&amp; """"))))</f>
        <v>"JZSIM"</v>
      </c>
      <c r="O71" s="1" t="str">
        <f>IF(B71="","",IF(Channel!M71="A","""" &amp;"Off"&amp; """","""" &amp;"Always"&amp; """"))</f>
        <v>"Always"</v>
      </c>
      <c r="P71" s="1" t="str">
        <f t="shared" si="29"/>
        <v>"Carrier"</v>
      </c>
      <c r="Q71" s="1" t="str">
        <f t="shared" si="30"/>
        <v>"Off"</v>
      </c>
      <c r="R71" s="1" t="str">
        <f t="shared" si="31"/>
        <v>"1"</v>
      </c>
      <c r="S71" s="1" t="str">
        <f t="shared" si="32"/>
        <v>"1"</v>
      </c>
      <c r="T71" s="1" t="str">
        <f t="shared" si="33"/>
        <v>"1"</v>
      </c>
      <c r="U71" s="1" t="str">
        <f t="shared" si="34"/>
        <v>"Off"</v>
      </c>
      <c r="V71" s="1" t="str">
        <f>IF(B71="","",""""&amp;IF(MID(B71,2,1)="M",Input!$H$6,IF(MID(B71,2,1)="L",Input!$N$5,Input!$K$5))&amp;"""")</f>
        <v>"1"</v>
      </c>
      <c r="W71" s="1" t="str">
        <f t="shared" si="35"/>
        <v>"2"</v>
      </c>
      <c r="X71" s="1" t="str">
        <f t="shared" si="36"/>
        <v>"None"</v>
      </c>
      <c r="Y71" s="1" t="str">
        <f t="shared" si="37"/>
        <v>"None"</v>
      </c>
      <c r="Z71" s="1" t="str">
        <f t="shared" si="38"/>
        <v>"Off"</v>
      </c>
      <c r="AA71" s="1" t="str">
        <f t="shared" si="39"/>
        <v>"Off"</v>
      </c>
      <c r="AB71" s="1" t="str">
        <f t="shared" si="40"/>
        <v>"Off"</v>
      </c>
      <c r="AC71" s="1" t="str">
        <f t="shared" si="41"/>
        <v>"Off"</v>
      </c>
      <c r="AD71" s="1" t="str">
        <f t="shared" si="42"/>
        <v>"Normal Encryption"</v>
      </c>
      <c r="AE71" s="1" t="str">
        <f t="shared" si="43"/>
        <v>"Off"</v>
      </c>
      <c r="AF71" s="1" t="str">
        <f t="shared" si="44"/>
        <v>"Off"</v>
      </c>
      <c r="AG71" s="1" t="str">
        <f t="shared" si="45"/>
        <v>"Off"</v>
      </c>
      <c r="AH71" s="1" t="str">
        <f t="shared" si="46"/>
        <v>"Off"</v>
      </c>
      <c r="AI71" s="1" t="str">
        <f>IF(B71="","",IF(Channel!M71="A","""" &amp;"88.5"&amp; """","""" &amp;"251.1"&amp; """"))</f>
        <v>"251.1"</v>
      </c>
      <c r="AJ71" s="1" t="str">
        <f t="shared" si="47"/>
        <v>"1"</v>
      </c>
      <c r="AK71" s="1" t="str">
        <f t="shared" si="48"/>
        <v>"Off"</v>
      </c>
      <c r="AL71" s="1" t="str">
        <f t="shared" si="49"/>
        <v>"Off"</v>
      </c>
      <c r="AM71" s="1">
        <f t="shared" ref="AM71:AM134" si="52">A71</f>
        <v>141</v>
      </c>
      <c r="AN71" s="1">
        <f t="shared" si="51"/>
        <v>70</v>
      </c>
      <c r="AO71" s="1" t="str">
        <f>IF(CH!A71="","","""" &amp;CH!AN71&amp; """" &amp;","&amp;"""" &amp;CH!B71&amp; """"&amp;","&amp;CH!D71&amp;","&amp;CH!E71&amp;","&amp;CH!F71&amp;","&amp;CH!G71&amp;","&amp;CH!H71&amp;","&amp;CH!I71&amp;","&amp;CH!J71&amp;","&amp;CH!K71&amp;","&amp;CH!L71&amp;","&amp;CH!M71&amp;","&amp;CH!N71&amp;","&amp;CH!O71&amp;","&amp;CH!P71&amp;","&amp;CH!Q71&amp;","&amp;CH!R71&amp;","&amp;CH!S71&amp;","&amp;CH!T71&amp;","&amp;CH!U71&amp;","&amp;CH!V71&amp;","&amp;CH!W71&amp;","&amp;CH!X71&amp;","&amp;CH!Y71&amp;","&amp;CH!Z71&amp;","&amp;CH!AA71&amp;","&amp;CH!AB71&amp;","&amp;CH!AC71&amp;","&amp;CH!AD71&amp;","&amp;CH!AE71&amp;","&amp;CH!AF71&amp;","&amp;CH!AG71&amp;","&amp;CH!AH71&amp;","&amp;CH!AI71&amp;","&amp;CH!AJ71&amp;","&amp;CH!AK71&amp;","&amp;CH!AL71)</f>
        <v>"70","DR-JZ35","434.60000","430.60000","D-Digital","Low","12.5K","Off","Off","JZ35","Group Call","235","JZSIM","Always","Carrier","Off","1","1","1","Off","1","2","None","None","Off","Off","Off","Off","Normal Encryption","Off","Off","Off","Off","251.1","1","Off","Off"</v>
      </c>
    </row>
    <row r="72" spans="1:41" x14ac:dyDescent="0.25">
      <c r="A72" s="1">
        <v>142</v>
      </c>
      <c r="B72" s="1" t="str">
        <v>DR-JZ3522</v>
      </c>
      <c r="C72" s="1" t="str">
        <f t="shared" si="50"/>
        <v>"DR-JZ3522"</v>
      </c>
      <c r="D72" s="1" t="str">
        <f>IF(B72="","","""" &amp;TEXT(Channel!N72/100000,"0.00000")&amp; """")</f>
        <v>"434.60000"</v>
      </c>
      <c r="E72" s="1" t="str">
        <f>IF(B72="","","""" &amp;TEXT(Channel!O72/100000,"0.00000")&amp; """")</f>
        <v>"430.60000"</v>
      </c>
      <c r="F72" s="1" t="str">
        <f>IF(B72="","",IF(Channel!M72="A","""" &amp;"A-Analog"&amp; """","""" &amp;"D-Digital"&amp; """"))</f>
        <v>"D-Digital"</v>
      </c>
      <c r="G72" s="1" t="str">
        <f>IF(B72="","",IF(Channel!M72="A","""" &amp;"Turbo"&amp; """","""" &amp;"Low"&amp; """"))</f>
        <v>"Low"</v>
      </c>
      <c r="H72" s="1" t="str">
        <f>IF(B72="","",IF(Channel!M72="A","""" &amp;"25K"&amp; """","""" &amp;"12.5K"&amp; """"))</f>
        <v>"12.5K"</v>
      </c>
      <c r="I72" s="1" t="str">
        <f t="shared" si="28"/>
        <v>"Off"</v>
      </c>
      <c r="J72" s="10" t="str">
        <f>IF(B72="","",IF(Channel!P72=0,"""" &amp;"Off"&amp; """","""" &amp;Channel!P72/100000&amp; """"))</f>
        <v>"Off"</v>
      </c>
      <c r="K72" s="1" t="str">
        <f>IF(B72="","",IF(Channel!M72="A","""" &amp;"Lokal"&amp; """","""" &amp;MID(B72,4,10)&amp; """"))</f>
        <v>"JZ3522"</v>
      </c>
      <c r="L72" s="1" t="str">
        <f>IF(A72="","",IF(Channel!M72="A",""""&amp;"Group Call"&amp;"""",""&amp;LOOKUP(MID(B72,4,10),Talkgroup!$J$2:$L$100)&amp;""))</f>
        <v>"Group Call"</v>
      </c>
      <c r="M72" s="1" t="str">
        <f>IF(A72="","",IF(MID(K72,2,5)="Lokal",""""&amp;"9"&amp;"""","""" &amp;LOOKUP(MID(B72,4,10),Talkgroup!$J$2:$K$100)&amp; """"))</f>
        <v>"23522"</v>
      </c>
      <c r="N72" s="1" t="str">
        <f>IF(B72="","",IF(MID(B72,4,2)="JZ",IF(MID(B72,4,4)="JZKD","""" &amp;Input!$D$6&amp; """","""" &amp;Input!$D$4&amp; """"),IF(MID(B72,4,2)="PB","""" &amp;Input!$D$5&amp; """",IF(MID(B72,4,2)="PC","""" &amp;Input!$D$5&amp; """","""" &amp;Input!$D$3&amp; """"))))</f>
        <v>"JZSIM"</v>
      </c>
      <c r="O72" s="1" t="str">
        <f>IF(B72="","",IF(Channel!M72="A","""" &amp;"Off"&amp; """","""" &amp;"Always"&amp; """"))</f>
        <v>"Always"</v>
      </c>
      <c r="P72" s="1" t="str">
        <f t="shared" si="29"/>
        <v>"Carrier"</v>
      </c>
      <c r="Q72" s="1" t="str">
        <f t="shared" si="30"/>
        <v>"Off"</v>
      </c>
      <c r="R72" s="1" t="str">
        <f t="shared" si="31"/>
        <v>"1"</v>
      </c>
      <c r="S72" s="1" t="str">
        <f t="shared" si="32"/>
        <v>"1"</v>
      </c>
      <c r="T72" s="1" t="str">
        <f t="shared" si="33"/>
        <v>"1"</v>
      </c>
      <c r="U72" s="1" t="str">
        <f t="shared" si="34"/>
        <v>"Off"</v>
      </c>
      <c r="V72" s="1" t="str">
        <f>IF(B72="","",""""&amp;IF(MID(B72,2,1)="M",Input!$H$6,IF(MID(B72,2,1)="L",Input!$N$5,Input!$K$5))&amp;"""")</f>
        <v>"1"</v>
      </c>
      <c r="W72" s="1" t="str">
        <f t="shared" si="35"/>
        <v>"2"</v>
      </c>
      <c r="X72" s="1" t="str">
        <f t="shared" si="36"/>
        <v>"None"</v>
      </c>
      <c r="Y72" s="1" t="str">
        <f t="shared" si="37"/>
        <v>"None"</v>
      </c>
      <c r="Z72" s="1" t="str">
        <f t="shared" si="38"/>
        <v>"Off"</v>
      </c>
      <c r="AA72" s="1" t="str">
        <f t="shared" si="39"/>
        <v>"Off"</v>
      </c>
      <c r="AB72" s="1" t="str">
        <f t="shared" si="40"/>
        <v>"Off"</v>
      </c>
      <c r="AC72" s="1" t="str">
        <f t="shared" si="41"/>
        <v>"Off"</v>
      </c>
      <c r="AD72" s="1" t="str">
        <f t="shared" si="42"/>
        <v>"Normal Encryption"</v>
      </c>
      <c r="AE72" s="1" t="str">
        <f t="shared" si="43"/>
        <v>"Off"</v>
      </c>
      <c r="AF72" s="1" t="str">
        <f t="shared" si="44"/>
        <v>"Off"</v>
      </c>
      <c r="AG72" s="1" t="str">
        <f t="shared" si="45"/>
        <v>"Off"</v>
      </c>
      <c r="AH72" s="1" t="str">
        <f t="shared" si="46"/>
        <v>"Off"</v>
      </c>
      <c r="AI72" s="1" t="str">
        <f>IF(B72="","",IF(Channel!M72="A","""" &amp;"88.5"&amp; """","""" &amp;"251.1"&amp; """"))</f>
        <v>"251.1"</v>
      </c>
      <c r="AJ72" s="1" t="str">
        <f t="shared" si="47"/>
        <v>"1"</v>
      </c>
      <c r="AK72" s="1" t="str">
        <f t="shared" si="48"/>
        <v>"Off"</v>
      </c>
      <c r="AL72" s="1" t="str">
        <f t="shared" si="49"/>
        <v>"Off"</v>
      </c>
      <c r="AM72" s="1">
        <f t="shared" si="52"/>
        <v>142</v>
      </c>
      <c r="AN72" s="1">
        <f t="shared" si="51"/>
        <v>71</v>
      </c>
      <c r="AO72" s="1" t="str">
        <f>IF(CH!A72="","","""" &amp;CH!AN72&amp; """" &amp;","&amp;"""" &amp;CH!B72&amp; """"&amp;","&amp;CH!D72&amp;","&amp;CH!E72&amp;","&amp;CH!F72&amp;","&amp;CH!G72&amp;","&amp;CH!H72&amp;","&amp;CH!I72&amp;","&amp;CH!J72&amp;","&amp;CH!K72&amp;","&amp;CH!L72&amp;","&amp;CH!M72&amp;","&amp;CH!N72&amp;","&amp;CH!O72&amp;","&amp;CH!P72&amp;","&amp;CH!Q72&amp;","&amp;CH!R72&amp;","&amp;CH!S72&amp;","&amp;CH!T72&amp;","&amp;CH!U72&amp;","&amp;CH!V72&amp;","&amp;CH!W72&amp;","&amp;CH!X72&amp;","&amp;CH!Y72&amp;","&amp;CH!Z72&amp;","&amp;CH!AA72&amp;","&amp;CH!AB72&amp;","&amp;CH!AC72&amp;","&amp;CH!AD72&amp;","&amp;CH!AE72&amp;","&amp;CH!AF72&amp;","&amp;CH!AG72&amp;","&amp;CH!AH72&amp;","&amp;CH!AI72&amp;","&amp;CH!AJ72&amp;","&amp;CH!AK72&amp;","&amp;CH!AL72)</f>
        <v>"71","DR-JZ3522","434.60000","430.60000","D-Digital","Low","12.5K","Off","Off","JZ3522","Group Call","23522","JZSIM","Always","Carrier","Off","1","1","1","Off","1","2","None","None","Off","Off","Off","Off","Normal Encryption","Off","Off","Off","Off","251.1","1","Off","Off"</v>
      </c>
    </row>
    <row r="73" spans="1:41" x14ac:dyDescent="0.25">
      <c r="A73" s="1">
        <v>143</v>
      </c>
      <c r="B73" s="1" t="str">
        <v>DR-JZ96</v>
      </c>
      <c r="C73" s="1" t="str">
        <f t="shared" si="50"/>
        <v>"DR-JZ96"</v>
      </c>
      <c r="D73" s="1" t="str">
        <f>IF(B73="","","""" &amp;TEXT(Channel!N73/100000,"0.00000")&amp; """")</f>
        <v>"434.60000"</v>
      </c>
      <c r="E73" s="1" t="str">
        <f>IF(B73="","","""" &amp;TEXT(Channel!O73/100000,"0.00000")&amp; """")</f>
        <v>"430.60000"</v>
      </c>
      <c r="F73" s="1" t="str">
        <f>IF(B73="","",IF(Channel!M73="A","""" &amp;"A-Analog"&amp; """","""" &amp;"D-Digital"&amp; """"))</f>
        <v>"D-Digital"</v>
      </c>
      <c r="G73" s="1" t="str">
        <f>IF(B73="","",IF(Channel!M73="A","""" &amp;"Turbo"&amp; """","""" &amp;"Low"&amp; """"))</f>
        <v>"Low"</v>
      </c>
      <c r="H73" s="1" t="str">
        <f>IF(B73="","",IF(Channel!M73="A","""" &amp;"25K"&amp; """","""" &amp;"12.5K"&amp; """"))</f>
        <v>"12.5K"</v>
      </c>
      <c r="I73" s="1" t="str">
        <f t="shared" si="28"/>
        <v>"Off"</v>
      </c>
      <c r="J73" s="10" t="str">
        <f>IF(B73="","",IF(Channel!P73=0,"""" &amp;"Off"&amp; """","""" &amp;Channel!P73/100000&amp; """"))</f>
        <v>"Off"</v>
      </c>
      <c r="K73" s="1" t="str">
        <f>IF(B73="","",IF(Channel!M73="A","""" &amp;"Lokal"&amp; """","""" &amp;MID(B73,4,10)&amp; """"))</f>
        <v>"JZ96"</v>
      </c>
      <c r="L73" s="1" t="str">
        <f>IF(A73="","",IF(Channel!M73="A",""""&amp;"Group Call"&amp;"""",""&amp;LOOKUP(MID(B73,4,10),Talkgroup!$J$2:$L$100)&amp;""))</f>
        <v>"Group Call"</v>
      </c>
      <c r="M73" s="1" t="str">
        <f>IF(A73="","",IF(MID(K73,2,5)="Lokal",""""&amp;"9"&amp;"""","""" &amp;LOOKUP(MID(B73,4,10),Talkgroup!$J$2:$K$100)&amp; """"))</f>
        <v>"296"</v>
      </c>
      <c r="N73" s="1" t="str">
        <f>IF(B73="","",IF(MID(B73,4,2)="JZ",IF(MID(B73,4,4)="JZKD","""" &amp;Input!$D$6&amp; """","""" &amp;Input!$D$4&amp; """"),IF(MID(B73,4,2)="PB","""" &amp;Input!$D$5&amp; """",IF(MID(B73,4,2)="PC","""" &amp;Input!$D$5&amp; """","""" &amp;Input!$D$3&amp; """"))))</f>
        <v>"JZSIM"</v>
      </c>
      <c r="O73" s="1" t="str">
        <f>IF(B73="","",IF(Channel!M73="A","""" &amp;"Off"&amp; """","""" &amp;"Always"&amp; """"))</f>
        <v>"Always"</v>
      </c>
      <c r="P73" s="1" t="str">
        <f t="shared" si="29"/>
        <v>"Carrier"</v>
      </c>
      <c r="Q73" s="1" t="str">
        <f t="shared" si="30"/>
        <v>"Off"</v>
      </c>
      <c r="R73" s="1" t="str">
        <f t="shared" si="31"/>
        <v>"1"</v>
      </c>
      <c r="S73" s="1" t="str">
        <f t="shared" si="32"/>
        <v>"1"</v>
      </c>
      <c r="T73" s="1" t="str">
        <f t="shared" si="33"/>
        <v>"1"</v>
      </c>
      <c r="U73" s="1" t="str">
        <f t="shared" si="34"/>
        <v>"Off"</v>
      </c>
      <c r="V73" s="1" t="str">
        <f>IF(B73="","",""""&amp;IF(MID(B73,2,1)="M",Input!$H$6,IF(MID(B73,2,1)="L",Input!$N$5,Input!$K$5))&amp;"""")</f>
        <v>"1"</v>
      </c>
      <c r="W73" s="1" t="str">
        <f t="shared" si="35"/>
        <v>"2"</v>
      </c>
      <c r="X73" s="1" t="str">
        <f t="shared" si="36"/>
        <v>"None"</v>
      </c>
      <c r="Y73" s="1" t="str">
        <f t="shared" si="37"/>
        <v>"None"</v>
      </c>
      <c r="Z73" s="1" t="str">
        <f t="shared" si="38"/>
        <v>"Off"</v>
      </c>
      <c r="AA73" s="1" t="str">
        <f t="shared" si="39"/>
        <v>"Off"</v>
      </c>
      <c r="AB73" s="1" t="str">
        <f t="shared" si="40"/>
        <v>"Off"</v>
      </c>
      <c r="AC73" s="1" t="str">
        <f t="shared" si="41"/>
        <v>"Off"</v>
      </c>
      <c r="AD73" s="1" t="str">
        <f t="shared" si="42"/>
        <v>"Normal Encryption"</v>
      </c>
      <c r="AE73" s="1" t="str">
        <f t="shared" si="43"/>
        <v>"Off"</v>
      </c>
      <c r="AF73" s="1" t="str">
        <f t="shared" si="44"/>
        <v>"Off"</v>
      </c>
      <c r="AG73" s="1" t="str">
        <f t="shared" si="45"/>
        <v>"Off"</v>
      </c>
      <c r="AH73" s="1" t="str">
        <f t="shared" si="46"/>
        <v>"Off"</v>
      </c>
      <c r="AI73" s="1" t="str">
        <f>IF(B73="","",IF(Channel!M73="A","""" &amp;"88.5"&amp; """","""" &amp;"251.1"&amp; """"))</f>
        <v>"251.1"</v>
      </c>
      <c r="AJ73" s="1" t="str">
        <f t="shared" si="47"/>
        <v>"1"</v>
      </c>
      <c r="AK73" s="1" t="str">
        <f t="shared" si="48"/>
        <v>"Off"</v>
      </c>
      <c r="AL73" s="1" t="str">
        <f t="shared" si="49"/>
        <v>"Off"</v>
      </c>
      <c r="AM73" s="1">
        <f t="shared" si="52"/>
        <v>143</v>
      </c>
      <c r="AN73" s="1">
        <f t="shared" si="51"/>
        <v>72</v>
      </c>
      <c r="AO73" s="1" t="str">
        <f>IF(CH!A73="","","""" &amp;CH!AN73&amp; """" &amp;","&amp;"""" &amp;CH!B73&amp; """"&amp;","&amp;CH!D73&amp;","&amp;CH!E73&amp;","&amp;CH!F73&amp;","&amp;CH!G73&amp;","&amp;CH!H73&amp;","&amp;CH!I73&amp;","&amp;CH!J73&amp;","&amp;CH!K73&amp;","&amp;CH!L73&amp;","&amp;CH!M73&amp;","&amp;CH!N73&amp;","&amp;CH!O73&amp;","&amp;CH!P73&amp;","&amp;CH!Q73&amp;","&amp;CH!R73&amp;","&amp;CH!S73&amp;","&amp;CH!T73&amp;","&amp;CH!U73&amp;","&amp;CH!V73&amp;","&amp;CH!W73&amp;","&amp;CH!X73&amp;","&amp;CH!Y73&amp;","&amp;CH!Z73&amp;","&amp;CH!AA73&amp;","&amp;CH!AB73&amp;","&amp;CH!AC73&amp;","&amp;CH!AD73&amp;","&amp;CH!AE73&amp;","&amp;CH!AF73&amp;","&amp;CH!AG73&amp;","&amp;CH!AH73&amp;","&amp;CH!AI73&amp;","&amp;CH!AJ73&amp;","&amp;CH!AK73&amp;","&amp;CH!AL73)</f>
        <v>"72","DR-JZ96","434.60000","430.60000","D-Digital","Low","12.5K","Off","Off","JZ96","Group Call","296","JZSIM","Always","Carrier","Off","1","1","1","Off","1","2","None","None","Off","Off","Off","Off","Normal Encryption","Off","Off","Off","Off","251.1","1","Off","Off"</v>
      </c>
    </row>
    <row r="74" spans="1:41" x14ac:dyDescent="0.25">
      <c r="A74" s="1">
        <v>144</v>
      </c>
      <c r="B74" s="1" t="str">
        <v>DR-JZ9671</v>
      </c>
      <c r="C74" s="1" t="str">
        <f t="shared" si="50"/>
        <v>"DR-JZ9671"</v>
      </c>
      <c r="D74" s="1" t="str">
        <f>IF(B74="","","""" &amp;TEXT(Channel!N74/100000,"0.00000")&amp; """")</f>
        <v>"434.60000"</v>
      </c>
      <c r="E74" s="1" t="str">
        <f>IF(B74="","","""" &amp;TEXT(Channel!O74/100000,"0.00000")&amp; """")</f>
        <v>"430.60000"</v>
      </c>
      <c r="F74" s="1" t="str">
        <f>IF(B74="","",IF(Channel!M74="A","""" &amp;"A-Analog"&amp; """","""" &amp;"D-Digital"&amp; """"))</f>
        <v>"D-Digital"</v>
      </c>
      <c r="G74" s="1" t="str">
        <f>IF(B74="","",IF(Channel!M74="A","""" &amp;"Turbo"&amp; """","""" &amp;"Low"&amp; """"))</f>
        <v>"Low"</v>
      </c>
      <c r="H74" s="1" t="str">
        <f>IF(B74="","",IF(Channel!M74="A","""" &amp;"25K"&amp; """","""" &amp;"12.5K"&amp; """"))</f>
        <v>"12.5K"</v>
      </c>
      <c r="I74" s="1" t="str">
        <f t="shared" si="28"/>
        <v>"Off"</v>
      </c>
      <c r="J74" s="10" t="str">
        <f>IF(B74="","",IF(Channel!P74=0,"""" &amp;"Off"&amp; """","""" &amp;Channel!P74/100000&amp; """"))</f>
        <v>"Off"</v>
      </c>
      <c r="K74" s="1" t="str">
        <f>IF(B74="","",IF(Channel!M74="A","""" &amp;"Lokal"&amp; """","""" &amp;MID(B74,4,10)&amp; """"))</f>
        <v>"JZ9671"</v>
      </c>
      <c r="L74" s="1" t="str">
        <f>IF(A74="","",IF(Channel!M74="A",""""&amp;"Group Call"&amp;"""",""&amp;LOOKUP(MID(B74,4,10),Talkgroup!$J$2:$L$100)&amp;""))</f>
        <v>"Group Call"</v>
      </c>
      <c r="M74" s="1" t="str">
        <f>IF(A74="","",IF(MID(K74,2,5)="Lokal",""""&amp;"9"&amp;"""","""" &amp;LOOKUP(MID(B74,4,10),Talkgroup!$J$2:$K$100)&amp; """"))</f>
        <v>"29671"</v>
      </c>
      <c r="N74" s="1" t="str">
        <f>IF(B74="","",IF(MID(B74,4,2)="JZ",IF(MID(B74,4,4)="JZKD","""" &amp;Input!$D$6&amp; """","""" &amp;Input!$D$4&amp; """"),IF(MID(B74,4,2)="PB","""" &amp;Input!$D$5&amp; """",IF(MID(B74,4,2)="PC","""" &amp;Input!$D$5&amp; """","""" &amp;Input!$D$3&amp; """"))))</f>
        <v>"JZSIM"</v>
      </c>
      <c r="O74" s="1" t="str">
        <f>IF(B74="","",IF(Channel!M74="A","""" &amp;"Off"&amp; """","""" &amp;"Always"&amp; """"))</f>
        <v>"Always"</v>
      </c>
      <c r="P74" s="1" t="str">
        <f t="shared" si="29"/>
        <v>"Carrier"</v>
      </c>
      <c r="Q74" s="1" t="str">
        <f t="shared" si="30"/>
        <v>"Off"</v>
      </c>
      <c r="R74" s="1" t="str">
        <f t="shared" si="31"/>
        <v>"1"</v>
      </c>
      <c r="S74" s="1" t="str">
        <f t="shared" si="32"/>
        <v>"1"</v>
      </c>
      <c r="T74" s="1" t="str">
        <f t="shared" si="33"/>
        <v>"1"</v>
      </c>
      <c r="U74" s="1" t="str">
        <f t="shared" si="34"/>
        <v>"Off"</v>
      </c>
      <c r="V74" s="1" t="str">
        <f>IF(B74="","",""""&amp;IF(MID(B74,2,1)="M",Input!$H$6,IF(MID(B74,2,1)="L",Input!$N$5,Input!$K$5))&amp;"""")</f>
        <v>"1"</v>
      </c>
      <c r="W74" s="1" t="str">
        <f t="shared" si="35"/>
        <v>"2"</v>
      </c>
      <c r="X74" s="1" t="str">
        <f t="shared" si="36"/>
        <v>"None"</v>
      </c>
      <c r="Y74" s="1" t="str">
        <f t="shared" si="37"/>
        <v>"None"</v>
      </c>
      <c r="Z74" s="1" t="str">
        <f t="shared" si="38"/>
        <v>"Off"</v>
      </c>
      <c r="AA74" s="1" t="str">
        <f t="shared" si="39"/>
        <v>"Off"</v>
      </c>
      <c r="AB74" s="1" t="str">
        <f t="shared" si="40"/>
        <v>"Off"</v>
      </c>
      <c r="AC74" s="1" t="str">
        <f t="shared" si="41"/>
        <v>"Off"</v>
      </c>
      <c r="AD74" s="1" t="str">
        <f t="shared" si="42"/>
        <v>"Normal Encryption"</v>
      </c>
      <c r="AE74" s="1" t="str">
        <f t="shared" si="43"/>
        <v>"Off"</v>
      </c>
      <c r="AF74" s="1" t="str">
        <f t="shared" si="44"/>
        <v>"Off"</v>
      </c>
      <c r="AG74" s="1" t="str">
        <f t="shared" si="45"/>
        <v>"Off"</v>
      </c>
      <c r="AH74" s="1" t="str">
        <f t="shared" si="46"/>
        <v>"Off"</v>
      </c>
      <c r="AI74" s="1" t="str">
        <f>IF(B74="","",IF(Channel!M74="A","""" &amp;"88.5"&amp; """","""" &amp;"251.1"&amp; """"))</f>
        <v>"251.1"</v>
      </c>
      <c r="AJ74" s="1" t="str">
        <f t="shared" si="47"/>
        <v>"1"</v>
      </c>
      <c r="AK74" s="1" t="str">
        <f t="shared" si="48"/>
        <v>"Off"</v>
      </c>
      <c r="AL74" s="1" t="str">
        <f t="shared" si="49"/>
        <v>"Off"</v>
      </c>
      <c r="AM74" s="1">
        <f t="shared" si="52"/>
        <v>144</v>
      </c>
      <c r="AN74" s="1">
        <f t="shared" si="51"/>
        <v>73</v>
      </c>
      <c r="AO74" s="1" t="str">
        <f>IF(CH!A74="","","""" &amp;CH!AN74&amp; """" &amp;","&amp;"""" &amp;CH!B74&amp; """"&amp;","&amp;CH!D74&amp;","&amp;CH!E74&amp;","&amp;CH!F74&amp;","&amp;CH!G74&amp;","&amp;CH!H74&amp;","&amp;CH!I74&amp;","&amp;CH!J74&amp;","&amp;CH!K74&amp;","&amp;CH!L74&amp;","&amp;CH!M74&amp;","&amp;CH!N74&amp;","&amp;CH!O74&amp;","&amp;CH!P74&amp;","&amp;CH!Q74&amp;","&amp;CH!R74&amp;","&amp;CH!S74&amp;","&amp;CH!T74&amp;","&amp;CH!U74&amp;","&amp;CH!V74&amp;","&amp;CH!W74&amp;","&amp;CH!X74&amp;","&amp;CH!Y74&amp;","&amp;CH!Z74&amp;","&amp;CH!AA74&amp;","&amp;CH!AB74&amp;","&amp;CH!AC74&amp;","&amp;CH!AD74&amp;","&amp;CH!AE74&amp;","&amp;CH!AF74&amp;","&amp;CH!AG74&amp;","&amp;CH!AH74&amp;","&amp;CH!AI74&amp;","&amp;CH!AJ74&amp;","&amp;CH!AK74&amp;","&amp;CH!AL74)</f>
        <v>"73","DR-JZ9671","434.60000","430.60000","D-Digital","Low","12.5K","Off","Off","JZ9671","Group Call","29671","JZSIM","Always","Carrier","Off","1","1","1","Off","1","2","None","None","Off","Off","Off","Off","Normal Encryption","Off","Off","Off","Off","251.1","1","Off","Off"</v>
      </c>
    </row>
    <row r="75" spans="1:41" x14ac:dyDescent="0.25">
      <c r="A75" s="1">
        <v>145</v>
      </c>
      <c r="B75" s="1" t="str">
        <v>DR-JZKD</v>
      </c>
      <c r="C75" s="1" t="str">
        <f t="shared" si="50"/>
        <v>"DR-JZKD"</v>
      </c>
      <c r="D75" s="1" t="str">
        <f>IF(B75="","","""" &amp;TEXT(Channel!N75/100000,"0.00000")&amp; """")</f>
        <v>"434.60000"</v>
      </c>
      <c r="E75" s="1" t="str">
        <f>IF(B75="","","""" &amp;TEXT(Channel!O75/100000,"0.00000")&amp; """")</f>
        <v>"430.60000"</v>
      </c>
      <c r="F75" s="1" t="str">
        <f>IF(B75="","",IF(Channel!M75="A","""" &amp;"A-Analog"&amp; """","""" &amp;"D-Digital"&amp; """"))</f>
        <v>"D-Digital"</v>
      </c>
      <c r="G75" s="1" t="str">
        <f>IF(B75="","",IF(Channel!M75="A","""" &amp;"Turbo"&amp; """","""" &amp;"Low"&amp; """"))</f>
        <v>"Low"</v>
      </c>
      <c r="H75" s="1" t="str">
        <f>IF(B75="","",IF(Channel!M75="A","""" &amp;"25K"&amp; """","""" &amp;"12.5K"&amp; """"))</f>
        <v>"12.5K"</v>
      </c>
      <c r="I75" s="1" t="str">
        <f t="shared" si="28"/>
        <v>"Off"</v>
      </c>
      <c r="J75" s="10" t="str">
        <f>IF(B75="","",IF(Channel!P75=0,"""" &amp;"Off"&amp; """","""" &amp;Channel!P75/100000&amp; """"))</f>
        <v>"Off"</v>
      </c>
      <c r="K75" s="1" t="str">
        <f>IF(B75="","",IF(Channel!M75="A","""" &amp;"Lokal"&amp; """","""" &amp;MID(B75,4,10)&amp; """"))</f>
        <v>"JZKD"</v>
      </c>
      <c r="L75" s="1" t="str">
        <f>IF(A75="","",IF(Channel!M75="A",""""&amp;"Group Call"&amp;"""",""&amp;LOOKUP(MID(B75,4,10),Talkgroup!$J$2:$L$100)&amp;""))</f>
        <v>"Group Call"</v>
      </c>
      <c r="M75" s="1" t="str">
        <f>IF(A75="","",IF(MID(K75,2,5)="Lokal",""""&amp;"9"&amp;"""","""" &amp;LOOKUP(MID(B75,4,10),Talkgroup!$J$2:$K$100)&amp; """"))</f>
        <v>"5155"</v>
      </c>
      <c r="N75" s="1" t="str">
        <f>IF(B75="","",IF(MID(B75,4,2)="JZ",IF(MID(B75,4,4)="JZKD","""" &amp;Input!$D$6&amp; """","""" &amp;Input!$D$4&amp; """"),IF(MID(B75,4,2)="PB","""" &amp;Input!$D$5&amp; """",IF(MID(B75,4,2)="PC","""" &amp;Input!$D$5&amp; """","""" &amp;Input!$D$3&amp; """"))))</f>
        <v>"JZKRAP"</v>
      </c>
      <c r="O75" s="1" t="str">
        <f>IF(B75="","",IF(Channel!M75="A","""" &amp;"Off"&amp; """","""" &amp;"Always"&amp; """"))</f>
        <v>"Always"</v>
      </c>
      <c r="P75" s="1" t="str">
        <f t="shared" si="29"/>
        <v>"Carrier"</v>
      </c>
      <c r="Q75" s="1" t="str">
        <f t="shared" si="30"/>
        <v>"Off"</v>
      </c>
      <c r="R75" s="1" t="str">
        <f t="shared" si="31"/>
        <v>"1"</v>
      </c>
      <c r="S75" s="1" t="str">
        <f t="shared" si="32"/>
        <v>"1"</v>
      </c>
      <c r="T75" s="1" t="str">
        <f t="shared" si="33"/>
        <v>"1"</v>
      </c>
      <c r="U75" s="1" t="str">
        <f t="shared" si="34"/>
        <v>"Off"</v>
      </c>
      <c r="V75" s="1" t="str">
        <f>IF(B75="","",""""&amp;IF(MID(B75,2,1)="M",Input!$H$6,IF(MID(B75,2,1)="L",Input!$N$5,Input!$K$5))&amp;"""")</f>
        <v>"1"</v>
      </c>
      <c r="W75" s="1" t="str">
        <f t="shared" si="35"/>
        <v>"2"</v>
      </c>
      <c r="X75" s="1" t="str">
        <f t="shared" si="36"/>
        <v>"None"</v>
      </c>
      <c r="Y75" s="1" t="str">
        <f t="shared" si="37"/>
        <v>"None"</v>
      </c>
      <c r="Z75" s="1" t="str">
        <f t="shared" si="38"/>
        <v>"Off"</v>
      </c>
      <c r="AA75" s="1" t="str">
        <f t="shared" si="39"/>
        <v>"Off"</v>
      </c>
      <c r="AB75" s="1" t="str">
        <f t="shared" si="40"/>
        <v>"Off"</v>
      </c>
      <c r="AC75" s="1" t="str">
        <f t="shared" si="41"/>
        <v>"Off"</v>
      </c>
      <c r="AD75" s="1" t="str">
        <f t="shared" si="42"/>
        <v>"Normal Encryption"</v>
      </c>
      <c r="AE75" s="1" t="str">
        <f t="shared" si="43"/>
        <v>"Off"</v>
      </c>
      <c r="AF75" s="1" t="str">
        <f t="shared" si="44"/>
        <v>"Off"</v>
      </c>
      <c r="AG75" s="1" t="str">
        <f t="shared" si="45"/>
        <v>"Off"</v>
      </c>
      <c r="AH75" s="1" t="str">
        <f t="shared" si="46"/>
        <v>"Off"</v>
      </c>
      <c r="AI75" s="1" t="str">
        <f>IF(B75="","",IF(Channel!M75="A","""" &amp;"88.5"&amp; """","""" &amp;"251.1"&amp; """"))</f>
        <v>"251.1"</v>
      </c>
      <c r="AJ75" s="1" t="str">
        <f t="shared" si="47"/>
        <v>"1"</v>
      </c>
      <c r="AK75" s="1" t="str">
        <f t="shared" si="48"/>
        <v>"Off"</v>
      </c>
      <c r="AL75" s="1" t="str">
        <f t="shared" si="49"/>
        <v>"Off"</v>
      </c>
      <c r="AM75" s="1">
        <f t="shared" si="52"/>
        <v>145</v>
      </c>
      <c r="AN75" s="1">
        <f t="shared" si="51"/>
        <v>74</v>
      </c>
      <c r="AO75" s="1" t="str">
        <f>IF(CH!A75="","","""" &amp;CH!AN75&amp; """" &amp;","&amp;"""" &amp;CH!B75&amp; """"&amp;","&amp;CH!D75&amp;","&amp;CH!E75&amp;","&amp;CH!F75&amp;","&amp;CH!G75&amp;","&amp;CH!H75&amp;","&amp;CH!I75&amp;","&amp;CH!J75&amp;","&amp;CH!K75&amp;","&amp;CH!L75&amp;","&amp;CH!M75&amp;","&amp;CH!N75&amp;","&amp;CH!O75&amp;","&amp;CH!P75&amp;","&amp;CH!Q75&amp;","&amp;CH!R75&amp;","&amp;CH!S75&amp;","&amp;CH!T75&amp;","&amp;CH!U75&amp;","&amp;CH!V75&amp;","&amp;CH!W75&amp;","&amp;CH!X75&amp;","&amp;CH!Y75&amp;","&amp;CH!Z75&amp;","&amp;CH!AA75&amp;","&amp;CH!AB75&amp;","&amp;CH!AC75&amp;","&amp;CH!AD75&amp;","&amp;CH!AE75&amp;","&amp;CH!AF75&amp;","&amp;CH!AG75&amp;","&amp;CH!AH75&amp;","&amp;CH!AI75&amp;","&amp;CH!AJ75&amp;","&amp;CH!AK75&amp;","&amp;CH!AL75)</f>
        <v>"74","DR-JZKD","434.60000","430.60000","D-Digital","Low","12.5K","Off","Off","JZKD","Group Call","5155","JZKRAP","Always","Carrier","Off","1","1","1","Off","1","2","None","None","Off","Off","Off","Off","Normal Encryption","Off","Off","Off","Off","251.1","1","Off","Off"</v>
      </c>
    </row>
    <row r="76" spans="1:41" x14ac:dyDescent="0.25">
      <c r="A76" s="1">
        <v>146</v>
      </c>
      <c r="B76" s="1" t="str">
        <v>DR-PB</v>
      </c>
      <c r="C76" s="1" t="str">
        <f t="shared" si="50"/>
        <v>"DR-PB"</v>
      </c>
      <c r="D76" s="1" t="str">
        <f>IF(B76="","","""" &amp;TEXT(Channel!N76/100000,"0.00000")&amp; """")</f>
        <v>"434.60000"</v>
      </c>
      <c r="E76" s="1" t="str">
        <f>IF(B76="","","""" &amp;TEXT(Channel!O76/100000,"0.00000")&amp; """")</f>
        <v>"430.60000"</v>
      </c>
      <c r="F76" s="1" t="str">
        <f>IF(B76="","",IF(Channel!M76="A","""" &amp;"A-Analog"&amp; """","""" &amp;"D-Digital"&amp; """"))</f>
        <v>"D-Digital"</v>
      </c>
      <c r="G76" s="1" t="str">
        <f>IF(B76="","",IF(Channel!M76="A","""" &amp;"Turbo"&amp; """","""" &amp;"Low"&amp; """"))</f>
        <v>"Low"</v>
      </c>
      <c r="H76" s="1" t="str">
        <f>IF(B76="","",IF(Channel!M76="A","""" &amp;"25K"&amp; """","""" &amp;"12.5K"&amp; """"))</f>
        <v>"12.5K"</v>
      </c>
      <c r="I76" s="1" t="str">
        <f t="shared" si="28"/>
        <v>"Off"</v>
      </c>
      <c r="J76" s="10" t="str">
        <f>IF(B76="","",IF(Channel!P76=0,"""" &amp;"Off"&amp; """","""" &amp;Channel!P76/100000&amp; """"))</f>
        <v>"Off"</v>
      </c>
      <c r="K76" s="1" t="str">
        <f>IF(B76="","",IF(Channel!M76="A","""" &amp;"Lokal"&amp; """","""" &amp;MID(B76,4,10)&amp; """"))</f>
        <v>"PB"</v>
      </c>
      <c r="L76" s="1" t="str">
        <f>IF(A76="","",IF(Channel!M76="A",""""&amp;"Group Call"&amp;"""",""&amp;LOOKUP(MID(B76,4,10),Talkgroup!$J$2:$L$100)&amp;""))</f>
        <v>"Group Call"</v>
      </c>
      <c r="M76" s="1" t="str">
        <f>IF(A76="","",IF(MID(K76,2,5)="Lokal",""""&amp;"9"&amp;"""","""" &amp;LOOKUP(MID(B76,4,10),Talkgroup!$J$2:$K$100)&amp; """"))</f>
        <v>"999"</v>
      </c>
      <c r="N76" s="1" t="str">
        <f>IF(B76="","",IF(MID(B76,4,2)="JZ",IF(MID(B76,4,4)="JZKD","""" &amp;Input!$D$6&amp; """","""" &amp;Input!$D$4&amp; """"),IF(MID(B76,4,2)="PB","""" &amp;Input!$D$5&amp; """",IF(MID(B76,4,2)="PC","""" &amp;Input!$D$5&amp; """","""" &amp;Input!$D$3&amp; """"))))</f>
        <v>"K2PI"</v>
      </c>
      <c r="O76" s="1" t="str">
        <f>IF(B76="","",IF(Channel!M76="A","""" &amp;"Off"&amp; """","""" &amp;"Always"&amp; """"))</f>
        <v>"Always"</v>
      </c>
      <c r="P76" s="1" t="str">
        <f t="shared" si="29"/>
        <v>"Carrier"</v>
      </c>
      <c r="Q76" s="1" t="str">
        <f t="shared" si="30"/>
        <v>"Off"</v>
      </c>
      <c r="R76" s="1" t="str">
        <f t="shared" si="31"/>
        <v>"1"</v>
      </c>
      <c r="S76" s="1" t="str">
        <f t="shared" si="32"/>
        <v>"1"</v>
      </c>
      <c r="T76" s="1" t="str">
        <f t="shared" si="33"/>
        <v>"1"</v>
      </c>
      <c r="U76" s="1" t="str">
        <f t="shared" si="34"/>
        <v>"Off"</v>
      </c>
      <c r="V76" s="1" t="str">
        <f>IF(B76="","",""""&amp;IF(MID(B76,2,1)="M",Input!$H$6,IF(MID(B76,2,1)="L",Input!$N$5,Input!$K$5))&amp;"""")</f>
        <v>"1"</v>
      </c>
      <c r="W76" s="1" t="str">
        <f t="shared" si="35"/>
        <v>"2"</v>
      </c>
      <c r="X76" s="1" t="str">
        <f t="shared" si="36"/>
        <v>"None"</v>
      </c>
      <c r="Y76" s="1" t="str">
        <f t="shared" si="37"/>
        <v>"None"</v>
      </c>
      <c r="Z76" s="1" t="str">
        <f t="shared" si="38"/>
        <v>"Off"</v>
      </c>
      <c r="AA76" s="1" t="str">
        <f t="shared" si="39"/>
        <v>"Off"</v>
      </c>
      <c r="AB76" s="1" t="str">
        <f t="shared" si="40"/>
        <v>"Off"</v>
      </c>
      <c r="AC76" s="1" t="str">
        <f t="shared" si="41"/>
        <v>"Off"</v>
      </c>
      <c r="AD76" s="1" t="str">
        <f t="shared" si="42"/>
        <v>"Normal Encryption"</v>
      </c>
      <c r="AE76" s="1" t="str">
        <f t="shared" si="43"/>
        <v>"Off"</v>
      </c>
      <c r="AF76" s="1" t="str">
        <f t="shared" si="44"/>
        <v>"Off"</v>
      </c>
      <c r="AG76" s="1" t="str">
        <f t="shared" si="45"/>
        <v>"Off"</v>
      </c>
      <c r="AH76" s="1" t="str">
        <f t="shared" si="46"/>
        <v>"Off"</v>
      </c>
      <c r="AI76" s="1" t="str">
        <f>IF(B76="","",IF(Channel!M76="A","""" &amp;"88.5"&amp; """","""" &amp;"251.1"&amp; """"))</f>
        <v>"251.1"</v>
      </c>
      <c r="AJ76" s="1" t="str">
        <f t="shared" si="47"/>
        <v>"1"</v>
      </c>
      <c r="AK76" s="1" t="str">
        <f t="shared" si="48"/>
        <v>"Off"</v>
      </c>
      <c r="AL76" s="1" t="str">
        <f t="shared" si="49"/>
        <v>"Off"</v>
      </c>
      <c r="AM76" s="1">
        <f t="shared" si="52"/>
        <v>146</v>
      </c>
      <c r="AN76" s="1">
        <f t="shared" si="51"/>
        <v>75</v>
      </c>
      <c r="AO76" s="1" t="str">
        <f>IF(CH!A76="","","""" &amp;CH!AN76&amp; """" &amp;","&amp;"""" &amp;CH!B76&amp; """"&amp;","&amp;CH!D76&amp;","&amp;CH!E76&amp;","&amp;CH!F76&amp;","&amp;CH!G76&amp;","&amp;CH!H76&amp;","&amp;CH!I76&amp;","&amp;CH!J76&amp;","&amp;CH!K76&amp;","&amp;CH!L76&amp;","&amp;CH!M76&amp;","&amp;CH!N76&amp;","&amp;CH!O76&amp;","&amp;CH!P76&amp;","&amp;CH!Q76&amp;","&amp;CH!R76&amp;","&amp;CH!S76&amp;","&amp;CH!T76&amp;","&amp;CH!U76&amp;","&amp;CH!V76&amp;","&amp;CH!W76&amp;","&amp;CH!X76&amp;","&amp;CH!Y76&amp;","&amp;CH!Z76&amp;","&amp;CH!AA76&amp;","&amp;CH!AB76&amp;","&amp;CH!AC76&amp;","&amp;CH!AD76&amp;","&amp;CH!AE76&amp;","&amp;CH!AF76&amp;","&amp;CH!AG76&amp;","&amp;CH!AH76&amp;","&amp;CH!AI76&amp;","&amp;CH!AJ76&amp;","&amp;CH!AK76&amp;","&amp;CH!AL76)</f>
        <v>"75","DR-PB","434.60000","430.60000","D-Digital","Low","12.5K","Off","Off","PB","Group Call","999","K2PI","Always","Carrier","Off","1","1","1","Off","1","2","None","None","Off","Off","Off","Off","Normal Encryption","Off","Off","Off","Off","251.1","1","Off","Off"</v>
      </c>
    </row>
    <row r="77" spans="1:41" x14ac:dyDescent="0.25">
      <c r="A77" s="1">
        <v>147</v>
      </c>
      <c r="B77" s="1" t="str">
        <v>DR-PB12</v>
      </c>
      <c r="C77" s="1" t="str">
        <f t="shared" si="50"/>
        <v>"DR-PB12"</v>
      </c>
      <c r="D77" s="1" t="str">
        <f>IF(B77="","","""" &amp;TEXT(Channel!N77/100000,"0.00000")&amp; """")</f>
        <v>"434.60000"</v>
      </c>
      <c r="E77" s="1" t="str">
        <f>IF(B77="","","""" &amp;TEXT(Channel!O77/100000,"0.00000")&amp; """")</f>
        <v>"430.60000"</v>
      </c>
      <c r="F77" s="1" t="str">
        <f>IF(B77="","",IF(Channel!M77="A","""" &amp;"A-Analog"&amp; """","""" &amp;"D-Digital"&amp; """"))</f>
        <v>"D-Digital"</v>
      </c>
      <c r="G77" s="1" t="str">
        <f>IF(B77="","",IF(Channel!M77="A","""" &amp;"Turbo"&amp; """","""" &amp;"Low"&amp; """"))</f>
        <v>"Low"</v>
      </c>
      <c r="H77" s="1" t="str">
        <f>IF(B77="","",IF(Channel!M77="A","""" &amp;"25K"&amp; """","""" &amp;"12.5K"&amp; """"))</f>
        <v>"12.5K"</v>
      </c>
      <c r="I77" s="1" t="str">
        <f t="shared" si="28"/>
        <v>"Off"</v>
      </c>
      <c r="J77" s="10" t="str">
        <f>IF(B77="","",IF(Channel!P77=0,"""" &amp;"Off"&amp; """","""" &amp;Channel!P77/100000&amp; """"))</f>
        <v>"Off"</v>
      </c>
      <c r="K77" s="1" t="str">
        <f>IF(B77="","",IF(Channel!M77="A","""" &amp;"Lokal"&amp; """","""" &amp;MID(B77,4,10)&amp; """"))</f>
        <v>"PB12"</v>
      </c>
      <c r="L77" s="1" t="str">
        <f>IF(A77="","",IF(Channel!M77="A",""""&amp;"Group Call"&amp;"""",""&amp;LOOKUP(MID(B77,4,10),Talkgroup!$J$2:$L$100)&amp;""))</f>
        <v>"Group Call"</v>
      </c>
      <c r="M77" s="1" t="str">
        <f>IF(A77="","",IF(MID(K77,2,5)="Lokal",""""&amp;"9"&amp;"""","""" &amp;LOOKUP(MID(B77,4,10),Talkgroup!$J$2:$K$100)&amp; """"))</f>
        <v>"9912"</v>
      </c>
      <c r="N77" s="1" t="str">
        <f>IF(B77="","",IF(MID(B77,4,2)="JZ",IF(MID(B77,4,4)="JZKD","""" &amp;Input!$D$6&amp; """","""" &amp;Input!$D$4&amp; """"),IF(MID(B77,4,2)="PB","""" &amp;Input!$D$5&amp; """",IF(MID(B77,4,2)="PC","""" &amp;Input!$D$5&amp; """","""" &amp;Input!$D$3&amp; """"))))</f>
        <v>"K2PI"</v>
      </c>
      <c r="O77" s="1" t="str">
        <f>IF(B77="","",IF(Channel!M77="A","""" &amp;"Off"&amp; """","""" &amp;"Always"&amp; """"))</f>
        <v>"Always"</v>
      </c>
      <c r="P77" s="1" t="str">
        <f t="shared" si="29"/>
        <v>"Carrier"</v>
      </c>
      <c r="Q77" s="1" t="str">
        <f t="shared" si="30"/>
        <v>"Off"</v>
      </c>
      <c r="R77" s="1" t="str">
        <f t="shared" si="31"/>
        <v>"1"</v>
      </c>
      <c r="S77" s="1" t="str">
        <f t="shared" si="32"/>
        <v>"1"</v>
      </c>
      <c r="T77" s="1" t="str">
        <f t="shared" si="33"/>
        <v>"1"</v>
      </c>
      <c r="U77" s="1" t="str">
        <f t="shared" si="34"/>
        <v>"Off"</v>
      </c>
      <c r="V77" s="1" t="str">
        <f>IF(B77="","",""""&amp;IF(MID(B77,2,1)="M",Input!$H$6,IF(MID(B77,2,1)="L",Input!$N$5,Input!$K$5))&amp;"""")</f>
        <v>"1"</v>
      </c>
      <c r="W77" s="1" t="str">
        <f t="shared" si="35"/>
        <v>"2"</v>
      </c>
      <c r="X77" s="1" t="str">
        <f t="shared" si="36"/>
        <v>"None"</v>
      </c>
      <c r="Y77" s="1" t="str">
        <f t="shared" si="37"/>
        <v>"None"</v>
      </c>
      <c r="Z77" s="1" t="str">
        <f t="shared" si="38"/>
        <v>"Off"</v>
      </c>
      <c r="AA77" s="1" t="str">
        <f t="shared" si="39"/>
        <v>"Off"</v>
      </c>
      <c r="AB77" s="1" t="str">
        <f t="shared" si="40"/>
        <v>"Off"</v>
      </c>
      <c r="AC77" s="1" t="str">
        <f t="shared" si="41"/>
        <v>"Off"</v>
      </c>
      <c r="AD77" s="1" t="str">
        <f t="shared" si="42"/>
        <v>"Normal Encryption"</v>
      </c>
      <c r="AE77" s="1" t="str">
        <f t="shared" si="43"/>
        <v>"Off"</v>
      </c>
      <c r="AF77" s="1" t="str">
        <f t="shared" si="44"/>
        <v>"Off"</v>
      </c>
      <c r="AG77" s="1" t="str">
        <f t="shared" si="45"/>
        <v>"Off"</v>
      </c>
      <c r="AH77" s="1" t="str">
        <f t="shared" si="46"/>
        <v>"Off"</v>
      </c>
      <c r="AI77" s="1" t="str">
        <f>IF(B77="","",IF(Channel!M77="A","""" &amp;"88.5"&amp; """","""" &amp;"251.1"&amp; """"))</f>
        <v>"251.1"</v>
      </c>
      <c r="AJ77" s="1" t="str">
        <f t="shared" si="47"/>
        <v>"1"</v>
      </c>
      <c r="AK77" s="1" t="str">
        <f t="shared" si="48"/>
        <v>"Off"</v>
      </c>
      <c r="AL77" s="1" t="str">
        <f t="shared" si="49"/>
        <v>"Off"</v>
      </c>
      <c r="AM77" s="1">
        <f t="shared" si="52"/>
        <v>147</v>
      </c>
      <c r="AN77" s="1">
        <f t="shared" si="51"/>
        <v>76</v>
      </c>
      <c r="AO77" s="1" t="str">
        <f>IF(CH!A77="","","""" &amp;CH!AN77&amp; """" &amp;","&amp;"""" &amp;CH!B77&amp; """"&amp;","&amp;CH!D77&amp;","&amp;CH!E77&amp;","&amp;CH!F77&amp;","&amp;CH!G77&amp;","&amp;CH!H77&amp;","&amp;CH!I77&amp;","&amp;CH!J77&amp;","&amp;CH!K77&amp;","&amp;CH!L77&amp;","&amp;CH!M77&amp;","&amp;CH!N77&amp;","&amp;CH!O77&amp;","&amp;CH!P77&amp;","&amp;CH!Q77&amp;","&amp;CH!R77&amp;","&amp;CH!S77&amp;","&amp;CH!T77&amp;","&amp;CH!U77&amp;","&amp;CH!V77&amp;","&amp;CH!W77&amp;","&amp;CH!X77&amp;","&amp;CH!Y77&amp;","&amp;CH!Z77&amp;","&amp;CH!AA77&amp;","&amp;CH!AB77&amp;","&amp;CH!AC77&amp;","&amp;CH!AD77&amp;","&amp;CH!AE77&amp;","&amp;CH!AF77&amp;","&amp;CH!AG77&amp;","&amp;CH!AH77&amp;","&amp;CH!AI77&amp;","&amp;CH!AJ77&amp;","&amp;CH!AK77&amp;","&amp;CH!AL77)</f>
        <v>"76","DR-PB12","434.60000","430.60000","D-Digital","Low","12.5K","Off","Off","PB12","Group Call","9912","K2PI","Always","Carrier","Off","1","1","1","Off","1","2","None","None","Off","Off","Off","Off","Normal Encryption","Off","Off","Off","Off","251.1","1","Off","Off"</v>
      </c>
    </row>
    <row r="78" spans="1:41" x14ac:dyDescent="0.25">
      <c r="A78" s="1">
        <v>148</v>
      </c>
      <c r="B78" s="1" t="str">
        <v>DR-PB1273</v>
      </c>
      <c r="C78" s="1" t="str">
        <f t="shared" si="50"/>
        <v>"DR-PB1273"</v>
      </c>
      <c r="D78" s="1" t="str">
        <f>IF(B78="","","""" &amp;TEXT(Channel!N78/100000,"0.00000")&amp; """")</f>
        <v>"434.60000"</v>
      </c>
      <c r="E78" s="1" t="str">
        <f>IF(B78="","","""" &amp;TEXT(Channel!O78/100000,"0.00000")&amp; """")</f>
        <v>"430.60000"</v>
      </c>
      <c r="F78" s="1" t="str">
        <f>IF(B78="","",IF(Channel!M78="A","""" &amp;"A-Analog"&amp; """","""" &amp;"D-Digital"&amp; """"))</f>
        <v>"D-Digital"</v>
      </c>
      <c r="G78" s="1" t="str">
        <f>IF(B78="","",IF(Channel!M78="A","""" &amp;"Turbo"&amp; """","""" &amp;"Low"&amp; """"))</f>
        <v>"Low"</v>
      </c>
      <c r="H78" s="1" t="str">
        <f>IF(B78="","",IF(Channel!M78="A","""" &amp;"25K"&amp; """","""" &amp;"12.5K"&amp; """"))</f>
        <v>"12.5K"</v>
      </c>
      <c r="I78" s="1" t="str">
        <f t="shared" si="28"/>
        <v>"Off"</v>
      </c>
      <c r="J78" s="10" t="str">
        <f>IF(B78="","",IF(Channel!P78=0,"""" &amp;"Off"&amp; """","""" &amp;Channel!P78/100000&amp; """"))</f>
        <v>"Off"</v>
      </c>
      <c r="K78" s="1" t="str">
        <f>IF(B78="","",IF(Channel!M78="A","""" &amp;"Lokal"&amp; """","""" &amp;MID(B78,4,10)&amp; """"))</f>
        <v>"PB1273"</v>
      </c>
      <c r="L78" s="1" t="str">
        <f>IF(A78="","",IF(Channel!M78="A",""""&amp;"Group Call"&amp;"""",""&amp;LOOKUP(MID(B78,4,10),Talkgroup!$J$2:$L$100)&amp;""))</f>
        <v>"Group Call"</v>
      </c>
      <c r="M78" s="1" t="str">
        <f>IF(A78="","",IF(MID(K78,2,5)="Lokal",""""&amp;"9"&amp;"""","""" &amp;LOOKUP(MID(B78,4,10),Talkgroup!$J$2:$K$100)&amp; """"))</f>
        <v>"991273"</v>
      </c>
      <c r="N78" s="1" t="str">
        <f>IF(B78="","",IF(MID(B78,4,2)="JZ",IF(MID(B78,4,4)="JZKD","""" &amp;Input!$D$6&amp; """","""" &amp;Input!$D$4&amp; """"),IF(MID(B78,4,2)="PB","""" &amp;Input!$D$5&amp; """",IF(MID(B78,4,2)="PC","""" &amp;Input!$D$5&amp; """","""" &amp;Input!$D$3&amp; """"))))</f>
        <v>"K2PI"</v>
      </c>
      <c r="O78" s="1" t="str">
        <f>IF(B78="","",IF(Channel!M78="A","""" &amp;"Off"&amp; """","""" &amp;"Always"&amp; """"))</f>
        <v>"Always"</v>
      </c>
      <c r="P78" s="1" t="str">
        <f t="shared" si="29"/>
        <v>"Carrier"</v>
      </c>
      <c r="Q78" s="1" t="str">
        <f t="shared" si="30"/>
        <v>"Off"</v>
      </c>
      <c r="R78" s="1" t="str">
        <f t="shared" si="31"/>
        <v>"1"</v>
      </c>
      <c r="S78" s="1" t="str">
        <f t="shared" si="32"/>
        <v>"1"</v>
      </c>
      <c r="T78" s="1" t="str">
        <f t="shared" si="33"/>
        <v>"1"</v>
      </c>
      <c r="U78" s="1" t="str">
        <f t="shared" si="34"/>
        <v>"Off"</v>
      </c>
      <c r="V78" s="1" t="str">
        <f>IF(B78="","",""""&amp;IF(MID(B78,2,1)="M",Input!$H$6,IF(MID(B78,2,1)="L",Input!$N$5,Input!$K$5))&amp;"""")</f>
        <v>"1"</v>
      </c>
      <c r="W78" s="1" t="str">
        <f t="shared" si="35"/>
        <v>"2"</v>
      </c>
      <c r="X78" s="1" t="str">
        <f t="shared" si="36"/>
        <v>"None"</v>
      </c>
      <c r="Y78" s="1" t="str">
        <f t="shared" si="37"/>
        <v>"None"</v>
      </c>
      <c r="Z78" s="1" t="str">
        <f t="shared" si="38"/>
        <v>"Off"</v>
      </c>
      <c r="AA78" s="1" t="str">
        <f t="shared" si="39"/>
        <v>"Off"</v>
      </c>
      <c r="AB78" s="1" t="str">
        <f t="shared" si="40"/>
        <v>"Off"</v>
      </c>
      <c r="AC78" s="1" t="str">
        <f t="shared" si="41"/>
        <v>"Off"</v>
      </c>
      <c r="AD78" s="1" t="str">
        <f t="shared" si="42"/>
        <v>"Normal Encryption"</v>
      </c>
      <c r="AE78" s="1" t="str">
        <f t="shared" si="43"/>
        <v>"Off"</v>
      </c>
      <c r="AF78" s="1" t="str">
        <f t="shared" si="44"/>
        <v>"Off"</v>
      </c>
      <c r="AG78" s="1" t="str">
        <f t="shared" si="45"/>
        <v>"Off"</v>
      </c>
      <c r="AH78" s="1" t="str">
        <f t="shared" si="46"/>
        <v>"Off"</v>
      </c>
      <c r="AI78" s="1" t="str">
        <f>IF(B78="","",IF(Channel!M78="A","""" &amp;"88.5"&amp; """","""" &amp;"251.1"&amp; """"))</f>
        <v>"251.1"</v>
      </c>
      <c r="AJ78" s="1" t="str">
        <f t="shared" si="47"/>
        <v>"1"</v>
      </c>
      <c r="AK78" s="1" t="str">
        <f t="shared" si="48"/>
        <v>"Off"</v>
      </c>
      <c r="AL78" s="1" t="str">
        <f t="shared" si="49"/>
        <v>"Off"</v>
      </c>
      <c r="AM78" s="1">
        <f t="shared" si="52"/>
        <v>148</v>
      </c>
      <c r="AN78" s="1">
        <f t="shared" si="51"/>
        <v>77</v>
      </c>
      <c r="AO78" s="1" t="str">
        <f>IF(CH!A78="","","""" &amp;CH!AN78&amp; """" &amp;","&amp;"""" &amp;CH!B78&amp; """"&amp;","&amp;CH!D78&amp;","&amp;CH!E78&amp;","&amp;CH!F78&amp;","&amp;CH!G78&amp;","&amp;CH!H78&amp;","&amp;CH!I78&amp;","&amp;CH!J78&amp;","&amp;CH!K78&amp;","&amp;CH!L78&amp;","&amp;CH!M78&amp;","&amp;CH!N78&amp;","&amp;CH!O78&amp;","&amp;CH!P78&amp;","&amp;CH!Q78&amp;","&amp;CH!R78&amp;","&amp;CH!S78&amp;","&amp;CH!T78&amp;","&amp;CH!U78&amp;","&amp;CH!V78&amp;","&amp;CH!W78&amp;","&amp;CH!X78&amp;","&amp;CH!Y78&amp;","&amp;CH!Z78&amp;","&amp;CH!AA78&amp;","&amp;CH!AB78&amp;","&amp;CH!AC78&amp;","&amp;CH!AD78&amp;","&amp;CH!AE78&amp;","&amp;CH!AF78&amp;","&amp;CH!AG78&amp;","&amp;CH!AH78&amp;","&amp;CH!AI78&amp;","&amp;CH!AJ78&amp;","&amp;CH!AK78&amp;","&amp;CH!AL78)</f>
        <v>"77","DR-PB1273","434.60000","430.60000","D-Digital","Low","12.5K","Off","Off","PB1273","Group Call","991273","K2PI","Always","Carrier","Off","1","1","1","Off","1","2","None","None","Off","Off","Off","Off","Normal Encryption","Off","Off","Off","Off","251.1","1","Off","Off"</v>
      </c>
    </row>
    <row r="79" spans="1:41" x14ac:dyDescent="0.25">
      <c r="A79" s="1">
        <v>149</v>
      </c>
      <c r="B79" s="1" t="str">
        <v>DR-PB14</v>
      </c>
      <c r="C79" s="1" t="str">
        <f t="shared" si="50"/>
        <v>"DR-PB14"</v>
      </c>
      <c r="D79" s="1" t="str">
        <f>IF(B79="","","""" &amp;TEXT(Channel!N79/100000,"0.00000")&amp; """")</f>
        <v>"434.60000"</v>
      </c>
      <c r="E79" s="1" t="str">
        <f>IF(B79="","","""" &amp;TEXT(Channel!O79/100000,"0.00000")&amp; """")</f>
        <v>"430.60000"</v>
      </c>
      <c r="F79" s="1" t="str">
        <f>IF(B79="","",IF(Channel!M79="A","""" &amp;"A-Analog"&amp; """","""" &amp;"D-Digital"&amp; """"))</f>
        <v>"D-Digital"</v>
      </c>
      <c r="G79" s="1" t="str">
        <f>IF(B79="","",IF(Channel!M79="A","""" &amp;"Turbo"&amp; """","""" &amp;"Low"&amp; """"))</f>
        <v>"Low"</v>
      </c>
      <c r="H79" s="1" t="str">
        <f>IF(B79="","",IF(Channel!M79="A","""" &amp;"25K"&amp; """","""" &amp;"12.5K"&amp; """"))</f>
        <v>"12.5K"</v>
      </c>
      <c r="I79" s="1" t="str">
        <f t="shared" si="28"/>
        <v>"Off"</v>
      </c>
      <c r="J79" s="10" t="str">
        <f>IF(B79="","",IF(Channel!P79=0,"""" &amp;"Off"&amp; """","""" &amp;Channel!P79/100000&amp; """"))</f>
        <v>"Off"</v>
      </c>
      <c r="K79" s="1" t="str">
        <f>IF(B79="","",IF(Channel!M79="A","""" &amp;"Lokal"&amp; """","""" &amp;MID(B79,4,10)&amp; """"))</f>
        <v>"PB14"</v>
      </c>
      <c r="L79" s="1" t="str">
        <f>IF(A79="","",IF(Channel!M79="A",""""&amp;"Group Call"&amp;"""",""&amp;LOOKUP(MID(B79,4,10),Talkgroup!$J$2:$L$100)&amp;""))</f>
        <v>"Group Call"</v>
      </c>
      <c r="M79" s="1" t="str">
        <f>IF(A79="","",IF(MID(K79,2,5)="Lokal",""""&amp;"9"&amp;"""","""" &amp;LOOKUP(MID(B79,4,10),Talkgroup!$J$2:$K$100)&amp; """"))</f>
        <v>"9914"</v>
      </c>
      <c r="N79" s="1" t="str">
        <f>IF(B79="","",IF(MID(B79,4,2)="JZ",IF(MID(B79,4,4)="JZKD","""" &amp;Input!$D$6&amp; """","""" &amp;Input!$D$4&amp; """"),IF(MID(B79,4,2)="PB","""" &amp;Input!$D$5&amp; """",IF(MID(B79,4,2)="PC","""" &amp;Input!$D$5&amp; """","""" &amp;Input!$D$3&amp; """"))))</f>
        <v>"K2PI"</v>
      </c>
      <c r="O79" s="1" t="str">
        <f>IF(B79="","",IF(Channel!M79="A","""" &amp;"Off"&amp; """","""" &amp;"Always"&amp; """"))</f>
        <v>"Always"</v>
      </c>
      <c r="P79" s="1" t="str">
        <f t="shared" si="29"/>
        <v>"Carrier"</v>
      </c>
      <c r="Q79" s="1" t="str">
        <f t="shared" si="30"/>
        <v>"Off"</v>
      </c>
      <c r="R79" s="1" t="str">
        <f t="shared" si="31"/>
        <v>"1"</v>
      </c>
      <c r="S79" s="1" t="str">
        <f t="shared" si="32"/>
        <v>"1"</v>
      </c>
      <c r="T79" s="1" t="str">
        <f t="shared" si="33"/>
        <v>"1"</v>
      </c>
      <c r="U79" s="1" t="str">
        <f t="shared" si="34"/>
        <v>"Off"</v>
      </c>
      <c r="V79" s="1" t="str">
        <f>IF(B79="","",""""&amp;IF(MID(B79,2,1)="M",Input!$H$6,IF(MID(B79,2,1)="L",Input!$N$5,Input!$K$5))&amp;"""")</f>
        <v>"1"</v>
      </c>
      <c r="W79" s="1" t="str">
        <f t="shared" si="35"/>
        <v>"2"</v>
      </c>
      <c r="X79" s="1" t="str">
        <f t="shared" si="36"/>
        <v>"None"</v>
      </c>
      <c r="Y79" s="1" t="str">
        <f t="shared" si="37"/>
        <v>"None"</v>
      </c>
      <c r="Z79" s="1" t="str">
        <f t="shared" si="38"/>
        <v>"Off"</v>
      </c>
      <c r="AA79" s="1" t="str">
        <f t="shared" si="39"/>
        <v>"Off"</v>
      </c>
      <c r="AB79" s="1" t="str">
        <f t="shared" si="40"/>
        <v>"Off"</v>
      </c>
      <c r="AC79" s="1" t="str">
        <f t="shared" si="41"/>
        <v>"Off"</v>
      </c>
      <c r="AD79" s="1" t="str">
        <f t="shared" si="42"/>
        <v>"Normal Encryption"</v>
      </c>
      <c r="AE79" s="1" t="str">
        <f t="shared" si="43"/>
        <v>"Off"</v>
      </c>
      <c r="AF79" s="1" t="str">
        <f t="shared" si="44"/>
        <v>"Off"</v>
      </c>
      <c r="AG79" s="1" t="str">
        <f t="shared" si="45"/>
        <v>"Off"</v>
      </c>
      <c r="AH79" s="1" t="str">
        <f t="shared" si="46"/>
        <v>"Off"</v>
      </c>
      <c r="AI79" s="1" t="str">
        <f>IF(B79="","",IF(Channel!M79="A","""" &amp;"88.5"&amp; """","""" &amp;"251.1"&amp; """"))</f>
        <v>"251.1"</v>
      </c>
      <c r="AJ79" s="1" t="str">
        <f t="shared" si="47"/>
        <v>"1"</v>
      </c>
      <c r="AK79" s="1" t="str">
        <f t="shared" si="48"/>
        <v>"Off"</v>
      </c>
      <c r="AL79" s="1" t="str">
        <f t="shared" si="49"/>
        <v>"Off"</v>
      </c>
      <c r="AM79" s="1">
        <f t="shared" si="52"/>
        <v>149</v>
      </c>
      <c r="AN79" s="1">
        <f t="shared" si="51"/>
        <v>78</v>
      </c>
      <c r="AO79" s="1" t="str">
        <f>IF(CH!A79="","","""" &amp;CH!AN79&amp; """" &amp;","&amp;"""" &amp;CH!B79&amp; """"&amp;","&amp;CH!D79&amp;","&amp;CH!E79&amp;","&amp;CH!F79&amp;","&amp;CH!G79&amp;","&amp;CH!H79&amp;","&amp;CH!I79&amp;","&amp;CH!J79&amp;","&amp;CH!K79&amp;","&amp;CH!L79&amp;","&amp;CH!M79&amp;","&amp;CH!N79&amp;","&amp;CH!O79&amp;","&amp;CH!P79&amp;","&amp;CH!Q79&amp;","&amp;CH!R79&amp;","&amp;CH!S79&amp;","&amp;CH!T79&amp;","&amp;CH!U79&amp;","&amp;CH!V79&amp;","&amp;CH!W79&amp;","&amp;CH!X79&amp;","&amp;CH!Y79&amp;","&amp;CH!Z79&amp;","&amp;CH!AA79&amp;","&amp;CH!AB79&amp;","&amp;CH!AC79&amp;","&amp;CH!AD79&amp;","&amp;CH!AE79&amp;","&amp;CH!AF79&amp;","&amp;CH!AG79&amp;","&amp;CH!AH79&amp;","&amp;CH!AI79&amp;","&amp;CH!AJ79&amp;","&amp;CH!AK79&amp;","&amp;CH!AL79)</f>
        <v>"78","DR-PB14","434.60000","430.60000","D-Digital","Low","12.5K","Off","Off","PB14","Group Call","9914","K2PI","Always","Carrier","Off","1","1","1","Off","1","2","None","None","Off","Off","Off","Off","Normal Encryption","Off","Off","Off","Off","251.1","1","Off","Off"</v>
      </c>
    </row>
    <row r="80" spans="1:41" x14ac:dyDescent="0.25">
      <c r="A80" s="1">
        <v>150</v>
      </c>
      <c r="B80" s="1" t="str">
        <v>DR-PB1405</v>
      </c>
      <c r="C80" s="1" t="str">
        <f t="shared" si="50"/>
        <v>"DR-PB1405"</v>
      </c>
      <c r="D80" s="1" t="str">
        <f>IF(B80="","","""" &amp;TEXT(Channel!N80/100000,"0.00000")&amp; """")</f>
        <v>"434.60000"</v>
      </c>
      <c r="E80" s="1" t="str">
        <f>IF(B80="","","""" &amp;TEXT(Channel!O80/100000,"0.00000")&amp; """")</f>
        <v>"430.60000"</v>
      </c>
      <c r="F80" s="1" t="str">
        <f>IF(B80="","",IF(Channel!M80="A","""" &amp;"A-Analog"&amp; """","""" &amp;"D-Digital"&amp; """"))</f>
        <v>"D-Digital"</v>
      </c>
      <c r="G80" s="1" t="str">
        <f>IF(B80="","",IF(Channel!M80="A","""" &amp;"Turbo"&amp; """","""" &amp;"Low"&amp; """"))</f>
        <v>"Low"</v>
      </c>
      <c r="H80" s="1" t="str">
        <f>IF(B80="","",IF(Channel!M80="A","""" &amp;"25K"&amp; """","""" &amp;"12.5K"&amp; """"))</f>
        <v>"12.5K"</v>
      </c>
      <c r="I80" s="1" t="str">
        <f t="shared" si="28"/>
        <v>"Off"</v>
      </c>
      <c r="J80" s="10" t="str">
        <f>IF(B80="","",IF(Channel!P80=0,"""" &amp;"Off"&amp; """","""" &amp;Channel!P80/100000&amp; """"))</f>
        <v>"Off"</v>
      </c>
      <c r="K80" s="1" t="str">
        <f>IF(B80="","",IF(Channel!M80="A","""" &amp;"Lokal"&amp; """","""" &amp;MID(B80,4,10)&amp; """"))</f>
        <v>"PB1405"</v>
      </c>
      <c r="L80" s="1" t="str">
        <f>IF(A80="","",IF(Channel!M80="A",""""&amp;"Group Call"&amp;"""",""&amp;LOOKUP(MID(B80,4,10),Talkgroup!$J$2:$L$100)&amp;""))</f>
        <v>"Group Call"</v>
      </c>
      <c r="M80" s="1" t="str">
        <f>IF(A80="","",IF(MID(K80,2,5)="Lokal",""""&amp;"9"&amp;"""","""" &amp;LOOKUP(MID(B80,4,10),Talkgroup!$J$2:$K$100)&amp; """"))</f>
        <v>"991405"</v>
      </c>
      <c r="N80" s="1" t="str">
        <f>IF(B80="","",IF(MID(B80,4,2)="JZ",IF(MID(B80,4,4)="JZKD","""" &amp;Input!$D$6&amp; """","""" &amp;Input!$D$4&amp; """"),IF(MID(B80,4,2)="PB","""" &amp;Input!$D$5&amp; """",IF(MID(B80,4,2)="PC","""" &amp;Input!$D$5&amp; """","""" &amp;Input!$D$3&amp; """"))))</f>
        <v>"K2PI"</v>
      </c>
      <c r="O80" s="1" t="str">
        <f>IF(B80="","",IF(Channel!M80="A","""" &amp;"Off"&amp; """","""" &amp;"Always"&amp; """"))</f>
        <v>"Always"</v>
      </c>
      <c r="P80" s="1" t="str">
        <f t="shared" si="29"/>
        <v>"Carrier"</v>
      </c>
      <c r="Q80" s="1" t="str">
        <f t="shared" si="30"/>
        <v>"Off"</v>
      </c>
      <c r="R80" s="1" t="str">
        <f t="shared" si="31"/>
        <v>"1"</v>
      </c>
      <c r="S80" s="1" t="str">
        <f t="shared" si="32"/>
        <v>"1"</v>
      </c>
      <c r="T80" s="1" t="str">
        <f t="shared" si="33"/>
        <v>"1"</v>
      </c>
      <c r="U80" s="1" t="str">
        <f t="shared" si="34"/>
        <v>"Off"</v>
      </c>
      <c r="V80" s="1" t="str">
        <f>IF(B80="","",""""&amp;IF(MID(B80,2,1)="M",Input!$H$6,IF(MID(B80,2,1)="L",Input!$N$5,Input!$K$5))&amp;"""")</f>
        <v>"1"</v>
      </c>
      <c r="W80" s="1" t="str">
        <f t="shared" si="35"/>
        <v>"2"</v>
      </c>
      <c r="X80" s="1" t="str">
        <f t="shared" si="36"/>
        <v>"None"</v>
      </c>
      <c r="Y80" s="1" t="str">
        <f t="shared" si="37"/>
        <v>"None"</v>
      </c>
      <c r="Z80" s="1" t="str">
        <f t="shared" si="38"/>
        <v>"Off"</v>
      </c>
      <c r="AA80" s="1" t="str">
        <f t="shared" si="39"/>
        <v>"Off"</v>
      </c>
      <c r="AB80" s="1" t="str">
        <f t="shared" si="40"/>
        <v>"Off"</v>
      </c>
      <c r="AC80" s="1" t="str">
        <f t="shared" si="41"/>
        <v>"Off"</v>
      </c>
      <c r="AD80" s="1" t="str">
        <f t="shared" si="42"/>
        <v>"Normal Encryption"</v>
      </c>
      <c r="AE80" s="1" t="str">
        <f t="shared" si="43"/>
        <v>"Off"</v>
      </c>
      <c r="AF80" s="1" t="str">
        <f t="shared" si="44"/>
        <v>"Off"</v>
      </c>
      <c r="AG80" s="1" t="str">
        <f t="shared" si="45"/>
        <v>"Off"</v>
      </c>
      <c r="AH80" s="1" t="str">
        <f t="shared" si="46"/>
        <v>"Off"</v>
      </c>
      <c r="AI80" s="1" t="str">
        <f>IF(B80="","",IF(Channel!M80="A","""" &amp;"88.5"&amp; """","""" &amp;"251.1"&amp; """"))</f>
        <v>"251.1"</v>
      </c>
      <c r="AJ80" s="1" t="str">
        <f t="shared" si="47"/>
        <v>"1"</v>
      </c>
      <c r="AK80" s="1" t="str">
        <f t="shared" si="48"/>
        <v>"Off"</v>
      </c>
      <c r="AL80" s="1" t="str">
        <f t="shared" si="49"/>
        <v>"Off"</v>
      </c>
      <c r="AM80" s="1">
        <f t="shared" si="52"/>
        <v>150</v>
      </c>
      <c r="AN80" s="1">
        <f t="shared" si="51"/>
        <v>79</v>
      </c>
      <c r="AO80" s="1" t="str">
        <f>IF(CH!A80="","","""" &amp;CH!AN80&amp; """" &amp;","&amp;"""" &amp;CH!B80&amp; """"&amp;","&amp;CH!D80&amp;","&amp;CH!E80&amp;","&amp;CH!F80&amp;","&amp;CH!G80&amp;","&amp;CH!H80&amp;","&amp;CH!I80&amp;","&amp;CH!J80&amp;","&amp;CH!K80&amp;","&amp;CH!L80&amp;","&amp;CH!M80&amp;","&amp;CH!N80&amp;","&amp;CH!O80&amp;","&amp;CH!P80&amp;","&amp;CH!Q80&amp;","&amp;CH!R80&amp;","&amp;CH!S80&amp;","&amp;CH!T80&amp;","&amp;CH!U80&amp;","&amp;CH!V80&amp;","&amp;CH!W80&amp;","&amp;CH!X80&amp;","&amp;CH!Y80&amp;","&amp;CH!Z80&amp;","&amp;CH!AA80&amp;","&amp;CH!AB80&amp;","&amp;CH!AC80&amp;","&amp;CH!AD80&amp;","&amp;CH!AE80&amp;","&amp;CH!AF80&amp;","&amp;CH!AG80&amp;","&amp;CH!AH80&amp;","&amp;CH!AI80&amp;","&amp;CH!AJ80&amp;","&amp;CH!AK80&amp;","&amp;CH!AL80)</f>
        <v>"79","DR-PB1405","434.60000","430.60000","D-Digital","Low","12.5K","Off","Off","PB1405","Group Call","991405","K2PI","Always","Carrier","Off","1","1","1","Off","1","2","None","None","Off","Off","Off","Off","Normal Encryption","Off","Off","Off","Off","251.1","1","Off","Off"</v>
      </c>
    </row>
    <row r="81" spans="1:41" x14ac:dyDescent="0.25">
      <c r="A81" s="1">
        <v>151</v>
      </c>
      <c r="B81" s="1" t="str">
        <v>DR-PB1471</v>
      </c>
      <c r="C81" s="1" t="str">
        <f t="shared" si="50"/>
        <v>"DR-PB1471"</v>
      </c>
      <c r="D81" s="1" t="str">
        <f>IF(B81="","","""" &amp;TEXT(Channel!N81/100000,"0.00000")&amp; """")</f>
        <v>"434.60000"</v>
      </c>
      <c r="E81" s="1" t="str">
        <f>IF(B81="","","""" &amp;TEXT(Channel!O81/100000,"0.00000")&amp; """")</f>
        <v>"430.60000"</v>
      </c>
      <c r="F81" s="1" t="str">
        <f>IF(B81="","",IF(Channel!M81="A","""" &amp;"A-Analog"&amp; """","""" &amp;"D-Digital"&amp; """"))</f>
        <v>"D-Digital"</v>
      </c>
      <c r="G81" s="1" t="str">
        <f>IF(B81="","",IF(Channel!M81="A","""" &amp;"Turbo"&amp; """","""" &amp;"Low"&amp; """"))</f>
        <v>"Low"</v>
      </c>
      <c r="H81" s="1" t="str">
        <f>IF(B81="","",IF(Channel!M81="A","""" &amp;"25K"&amp; """","""" &amp;"12.5K"&amp; """"))</f>
        <v>"12.5K"</v>
      </c>
      <c r="I81" s="1" t="str">
        <f t="shared" si="28"/>
        <v>"Off"</v>
      </c>
      <c r="J81" s="10" t="str">
        <f>IF(B81="","",IF(Channel!P81=0,"""" &amp;"Off"&amp; """","""" &amp;Channel!P81/100000&amp; """"))</f>
        <v>"Off"</v>
      </c>
      <c r="K81" s="1" t="str">
        <f>IF(B81="","",IF(Channel!M81="A","""" &amp;"Lokal"&amp; """","""" &amp;MID(B81,4,10)&amp; """"))</f>
        <v>"PB1471"</v>
      </c>
      <c r="L81" s="1" t="str">
        <f>IF(A81="","",IF(Channel!M81="A",""""&amp;"Group Call"&amp;"""",""&amp;LOOKUP(MID(B81,4,10),Talkgroup!$J$2:$L$100)&amp;""))</f>
        <v>"Group Call"</v>
      </c>
      <c r="M81" s="1" t="str">
        <f>IF(A81="","",IF(MID(K81,2,5)="Lokal",""""&amp;"9"&amp;"""","""" &amp;LOOKUP(MID(B81,4,10),Talkgroup!$J$2:$K$100)&amp; """"))</f>
        <v>"991471"</v>
      </c>
      <c r="N81" s="1" t="str">
        <f>IF(B81="","",IF(MID(B81,4,2)="JZ",IF(MID(B81,4,4)="JZKD","""" &amp;Input!$D$6&amp; """","""" &amp;Input!$D$4&amp; """"),IF(MID(B81,4,2)="PB","""" &amp;Input!$D$5&amp; """",IF(MID(B81,4,2)="PC","""" &amp;Input!$D$5&amp; """","""" &amp;Input!$D$3&amp; """"))))</f>
        <v>"K2PI"</v>
      </c>
      <c r="O81" s="1" t="str">
        <f>IF(B81="","",IF(Channel!M81="A","""" &amp;"Off"&amp; """","""" &amp;"Always"&amp; """"))</f>
        <v>"Always"</v>
      </c>
      <c r="P81" s="1" t="str">
        <f t="shared" si="29"/>
        <v>"Carrier"</v>
      </c>
      <c r="Q81" s="1" t="str">
        <f t="shared" si="30"/>
        <v>"Off"</v>
      </c>
      <c r="R81" s="1" t="str">
        <f t="shared" si="31"/>
        <v>"1"</v>
      </c>
      <c r="S81" s="1" t="str">
        <f t="shared" si="32"/>
        <v>"1"</v>
      </c>
      <c r="T81" s="1" t="str">
        <f t="shared" si="33"/>
        <v>"1"</v>
      </c>
      <c r="U81" s="1" t="str">
        <f t="shared" si="34"/>
        <v>"Off"</v>
      </c>
      <c r="V81" s="1" t="str">
        <f>IF(B81="","",""""&amp;IF(MID(B81,2,1)="M",Input!$H$6,IF(MID(B81,2,1)="L",Input!$N$5,Input!$K$5))&amp;"""")</f>
        <v>"1"</v>
      </c>
      <c r="W81" s="1" t="str">
        <f t="shared" si="35"/>
        <v>"2"</v>
      </c>
      <c r="X81" s="1" t="str">
        <f t="shared" si="36"/>
        <v>"None"</v>
      </c>
      <c r="Y81" s="1" t="str">
        <f t="shared" si="37"/>
        <v>"None"</v>
      </c>
      <c r="Z81" s="1" t="str">
        <f t="shared" si="38"/>
        <v>"Off"</v>
      </c>
      <c r="AA81" s="1" t="str">
        <f t="shared" si="39"/>
        <v>"Off"</v>
      </c>
      <c r="AB81" s="1" t="str">
        <f t="shared" si="40"/>
        <v>"Off"</v>
      </c>
      <c r="AC81" s="1" t="str">
        <f t="shared" si="41"/>
        <v>"Off"</v>
      </c>
      <c r="AD81" s="1" t="str">
        <f t="shared" si="42"/>
        <v>"Normal Encryption"</v>
      </c>
      <c r="AE81" s="1" t="str">
        <f t="shared" si="43"/>
        <v>"Off"</v>
      </c>
      <c r="AF81" s="1" t="str">
        <f t="shared" si="44"/>
        <v>"Off"</v>
      </c>
      <c r="AG81" s="1" t="str">
        <f t="shared" si="45"/>
        <v>"Off"</v>
      </c>
      <c r="AH81" s="1" t="str">
        <f t="shared" si="46"/>
        <v>"Off"</v>
      </c>
      <c r="AI81" s="1" t="str">
        <f>IF(B81="","",IF(Channel!M81="A","""" &amp;"88.5"&amp; """","""" &amp;"251.1"&amp; """"))</f>
        <v>"251.1"</v>
      </c>
      <c r="AJ81" s="1" t="str">
        <f t="shared" si="47"/>
        <v>"1"</v>
      </c>
      <c r="AK81" s="1" t="str">
        <f t="shared" si="48"/>
        <v>"Off"</v>
      </c>
      <c r="AL81" s="1" t="str">
        <f t="shared" si="49"/>
        <v>"Off"</v>
      </c>
      <c r="AM81" s="1">
        <f t="shared" si="52"/>
        <v>151</v>
      </c>
      <c r="AN81" s="1">
        <f t="shared" si="51"/>
        <v>80</v>
      </c>
      <c r="AO81" s="1" t="str">
        <f>IF(CH!A81="","","""" &amp;CH!AN81&amp; """" &amp;","&amp;"""" &amp;CH!B81&amp; """"&amp;","&amp;CH!D81&amp;","&amp;CH!E81&amp;","&amp;CH!F81&amp;","&amp;CH!G81&amp;","&amp;CH!H81&amp;","&amp;CH!I81&amp;","&amp;CH!J81&amp;","&amp;CH!K81&amp;","&amp;CH!L81&amp;","&amp;CH!M81&amp;","&amp;CH!N81&amp;","&amp;CH!O81&amp;","&amp;CH!P81&amp;","&amp;CH!Q81&amp;","&amp;CH!R81&amp;","&amp;CH!S81&amp;","&amp;CH!T81&amp;","&amp;CH!U81&amp;","&amp;CH!V81&amp;","&amp;CH!W81&amp;","&amp;CH!X81&amp;","&amp;CH!Y81&amp;","&amp;CH!Z81&amp;","&amp;CH!AA81&amp;","&amp;CH!AB81&amp;","&amp;CH!AC81&amp;","&amp;CH!AD81&amp;","&amp;CH!AE81&amp;","&amp;CH!AF81&amp;","&amp;CH!AG81&amp;","&amp;CH!AH81&amp;","&amp;CH!AI81&amp;","&amp;CH!AJ81&amp;","&amp;CH!AK81&amp;","&amp;CH!AL81)</f>
        <v>"80","DR-PB1471","434.60000","430.60000","D-Digital","Low","12.5K","Off","Off","PB1471","Group Call","991471","K2PI","Always","Carrier","Off","1","1","1","Off","1","2","None","None","Off","Off","Off","Off","Normal Encryption","Off","Off","Off","Off","251.1","1","Off","Off"</v>
      </c>
    </row>
    <row r="82" spans="1:41" x14ac:dyDescent="0.25">
      <c r="A82" s="1">
        <v>152</v>
      </c>
      <c r="B82" s="1" t="str">
        <v>DR-PB1472</v>
      </c>
      <c r="C82" s="1" t="str">
        <f t="shared" si="50"/>
        <v>"DR-PB1472"</v>
      </c>
      <c r="D82" s="1" t="str">
        <f>IF(B82="","","""" &amp;TEXT(Channel!N82/100000,"0.00000")&amp; """")</f>
        <v>"434.60000"</v>
      </c>
      <c r="E82" s="1" t="str">
        <f>IF(B82="","","""" &amp;TEXT(Channel!O82/100000,"0.00000")&amp; """")</f>
        <v>"430.60000"</v>
      </c>
      <c r="F82" s="1" t="str">
        <f>IF(B82="","",IF(Channel!M82="A","""" &amp;"A-Analog"&amp; """","""" &amp;"D-Digital"&amp; """"))</f>
        <v>"D-Digital"</v>
      </c>
      <c r="G82" s="1" t="str">
        <f>IF(B82="","",IF(Channel!M82="A","""" &amp;"Turbo"&amp; """","""" &amp;"Low"&amp; """"))</f>
        <v>"Low"</v>
      </c>
      <c r="H82" s="1" t="str">
        <f>IF(B82="","",IF(Channel!M82="A","""" &amp;"25K"&amp; """","""" &amp;"12.5K"&amp; """"))</f>
        <v>"12.5K"</v>
      </c>
      <c r="I82" s="1" t="str">
        <f t="shared" si="28"/>
        <v>"Off"</v>
      </c>
      <c r="J82" s="10" t="str">
        <f>IF(B82="","",IF(Channel!P82=0,"""" &amp;"Off"&amp; """","""" &amp;Channel!P82/100000&amp; """"))</f>
        <v>"Off"</v>
      </c>
      <c r="K82" s="1" t="str">
        <f>IF(B82="","",IF(Channel!M82="A","""" &amp;"Lokal"&amp; """","""" &amp;MID(B82,4,10)&amp; """"))</f>
        <v>"PB1472"</v>
      </c>
      <c r="L82" s="1" t="str">
        <f>IF(A82="","",IF(Channel!M82="A",""""&amp;"Group Call"&amp;"""",""&amp;LOOKUP(MID(B82,4,10),Talkgroup!$J$2:$L$100)&amp;""))</f>
        <v>"Group Call"</v>
      </c>
      <c r="M82" s="1" t="str">
        <f>IF(A82="","",IF(MID(K82,2,5)="Lokal",""""&amp;"9"&amp;"""","""" &amp;LOOKUP(MID(B82,4,10),Talkgroup!$J$2:$K$100)&amp; """"))</f>
        <v>"991472"</v>
      </c>
      <c r="N82" s="1" t="str">
        <f>IF(B82="","",IF(MID(B82,4,2)="JZ",IF(MID(B82,4,4)="JZKD","""" &amp;Input!$D$6&amp; """","""" &amp;Input!$D$4&amp; """"),IF(MID(B82,4,2)="PB","""" &amp;Input!$D$5&amp; """",IF(MID(B82,4,2)="PC","""" &amp;Input!$D$5&amp; """","""" &amp;Input!$D$3&amp; """"))))</f>
        <v>"K2PI"</v>
      </c>
      <c r="O82" s="1" t="str">
        <f>IF(B82="","",IF(Channel!M82="A","""" &amp;"Off"&amp; """","""" &amp;"Always"&amp; """"))</f>
        <v>"Always"</v>
      </c>
      <c r="P82" s="1" t="str">
        <f t="shared" si="29"/>
        <v>"Carrier"</v>
      </c>
      <c r="Q82" s="1" t="str">
        <f t="shared" si="30"/>
        <v>"Off"</v>
      </c>
      <c r="R82" s="1" t="str">
        <f t="shared" si="31"/>
        <v>"1"</v>
      </c>
      <c r="S82" s="1" t="str">
        <f t="shared" si="32"/>
        <v>"1"</v>
      </c>
      <c r="T82" s="1" t="str">
        <f t="shared" si="33"/>
        <v>"1"</v>
      </c>
      <c r="U82" s="1" t="str">
        <f t="shared" si="34"/>
        <v>"Off"</v>
      </c>
      <c r="V82" s="1" t="str">
        <f>IF(B82="","",""""&amp;IF(MID(B82,2,1)="M",Input!$H$6,IF(MID(B82,2,1)="L",Input!$N$5,Input!$K$5))&amp;"""")</f>
        <v>"1"</v>
      </c>
      <c r="W82" s="1" t="str">
        <f t="shared" si="35"/>
        <v>"2"</v>
      </c>
      <c r="X82" s="1" t="str">
        <f t="shared" si="36"/>
        <v>"None"</v>
      </c>
      <c r="Y82" s="1" t="str">
        <f t="shared" si="37"/>
        <v>"None"</v>
      </c>
      <c r="Z82" s="1" t="str">
        <f t="shared" si="38"/>
        <v>"Off"</v>
      </c>
      <c r="AA82" s="1" t="str">
        <f t="shared" si="39"/>
        <v>"Off"</v>
      </c>
      <c r="AB82" s="1" t="str">
        <f t="shared" si="40"/>
        <v>"Off"</v>
      </c>
      <c r="AC82" s="1" t="str">
        <f t="shared" si="41"/>
        <v>"Off"</v>
      </c>
      <c r="AD82" s="1" t="str">
        <f t="shared" si="42"/>
        <v>"Normal Encryption"</v>
      </c>
      <c r="AE82" s="1" t="str">
        <f t="shared" si="43"/>
        <v>"Off"</v>
      </c>
      <c r="AF82" s="1" t="str">
        <f t="shared" si="44"/>
        <v>"Off"</v>
      </c>
      <c r="AG82" s="1" t="str">
        <f t="shared" si="45"/>
        <v>"Off"</v>
      </c>
      <c r="AH82" s="1" t="str">
        <f t="shared" si="46"/>
        <v>"Off"</v>
      </c>
      <c r="AI82" s="1" t="str">
        <f>IF(B82="","",IF(Channel!M82="A","""" &amp;"88.5"&amp; """","""" &amp;"251.1"&amp; """"))</f>
        <v>"251.1"</v>
      </c>
      <c r="AJ82" s="1" t="str">
        <f t="shared" si="47"/>
        <v>"1"</v>
      </c>
      <c r="AK82" s="1" t="str">
        <f t="shared" si="48"/>
        <v>"Off"</v>
      </c>
      <c r="AL82" s="1" t="str">
        <f t="shared" si="49"/>
        <v>"Off"</v>
      </c>
      <c r="AM82" s="1">
        <f t="shared" si="52"/>
        <v>152</v>
      </c>
      <c r="AN82" s="1">
        <f t="shared" si="51"/>
        <v>81</v>
      </c>
      <c r="AO82" s="1" t="str">
        <f>IF(CH!A82="","","""" &amp;CH!AN82&amp; """" &amp;","&amp;"""" &amp;CH!B82&amp; """"&amp;","&amp;CH!D82&amp;","&amp;CH!E82&amp;","&amp;CH!F82&amp;","&amp;CH!G82&amp;","&amp;CH!H82&amp;","&amp;CH!I82&amp;","&amp;CH!J82&amp;","&amp;CH!K82&amp;","&amp;CH!L82&amp;","&amp;CH!M82&amp;","&amp;CH!N82&amp;","&amp;CH!O82&amp;","&amp;CH!P82&amp;","&amp;CH!Q82&amp;","&amp;CH!R82&amp;","&amp;CH!S82&amp;","&amp;CH!T82&amp;","&amp;CH!U82&amp;","&amp;CH!V82&amp;","&amp;CH!W82&amp;","&amp;CH!X82&amp;","&amp;CH!Y82&amp;","&amp;CH!Z82&amp;","&amp;CH!AA82&amp;","&amp;CH!AB82&amp;","&amp;CH!AC82&amp;","&amp;CH!AD82&amp;","&amp;CH!AE82&amp;","&amp;CH!AF82&amp;","&amp;CH!AG82&amp;","&amp;CH!AH82&amp;","&amp;CH!AI82&amp;","&amp;CH!AJ82&amp;","&amp;CH!AK82&amp;","&amp;CH!AL82)</f>
        <v>"81","DR-PB1472","434.60000","430.60000","D-Digital","Low","12.5K","Off","Off","PB1472","Group Call","991472","K2PI","Always","Carrier","Off","1","1","1","Off","1","2","None","None","Off","Off","Off","Off","Normal Encryption","Off","Off","Off","Off","251.1","1","Off","Off"</v>
      </c>
    </row>
    <row r="83" spans="1:41" x14ac:dyDescent="0.25">
      <c r="A83" s="1">
        <v>153</v>
      </c>
      <c r="B83" s="1" t="str">
        <v>DR-PB31</v>
      </c>
      <c r="C83" s="1" t="str">
        <f t="shared" si="50"/>
        <v>"DR-PB31"</v>
      </c>
      <c r="D83" s="1" t="str">
        <f>IF(B83="","","""" &amp;TEXT(Channel!N83/100000,"0.00000")&amp; """")</f>
        <v>"434.60000"</v>
      </c>
      <c r="E83" s="1" t="str">
        <f>IF(B83="","","""" &amp;TEXT(Channel!O83/100000,"0.00000")&amp; """")</f>
        <v>"430.60000"</v>
      </c>
      <c r="F83" s="1" t="str">
        <f>IF(B83="","",IF(Channel!M83="A","""" &amp;"A-Analog"&amp; """","""" &amp;"D-Digital"&amp; """"))</f>
        <v>"D-Digital"</v>
      </c>
      <c r="G83" s="1" t="str">
        <f>IF(B83="","",IF(Channel!M83="A","""" &amp;"Turbo"&amp; """","""" &amp;"Low"&amp; """"))</f>
        <v>"Low"</v>
      </c>
      <c r="H83" s="1" t="str">
        <f>IF(B83="","",IF(Channel!M83="A","""" &amp;"25K"&amp; """","""" &amp;"12.5K"&amp; """"))</f>
        <v>"12.5K"</v>
      </c>
      <c r="I83" s="1" t="str">
        <f t="shared" si="28"/>
        <v>"Off"</v>
      </c>
      <c r="J83" s="10" t="str">
        <f>IF(B83="","",IF(Channel!P83=0,"""" &amp;"Off"&amp; """","""" &amp;Channel!P83/100000&amp; """"))</f>
        <v>"Off"</v>
      </c>
      <c r="K83" s="1" t="str">
        <f>IF(B83="","",IF(Channel!M83="A","""" &amp;"Lokal"&amp; """","""" &amp;MID(B83,4,10)&amp; """"))</f>
        <v>"PB31"</v>
      </c>
      <c r="L83" s="1" t="str">
        <f>IF(A83="","",IF(Channel!M83="A",""""&amp;"Group Call"&amp;"""",""&amp;LOOKUP(MID(B83,4,10),Talkgroup!$J$2:$L$100)&amp;""))</f>
        <v>"Group Call"</v>
      </c>
      <c r="M83" s="1" t="str">
        <f>IF(A83="","",IF(MID(K83,2,5)="Lokal",""""&amp;"9"&amp;"""","""" &amp;LOOKUP(MID(B83,4,10),Talkgroup!$J$2:$K$100)&amp; """"))</f>
        <v>"9931"</v>
      </c>
      <c r="N83" s="1" t="str">
        <f>IF(B83="","",IF(MID(B83,4,2)="JZ",IF(MID(B83,4,4)="JZKD","""" &amp;Input!$D$6&amp; """","""" &amp;Input!$D$4&amp; """"),IF(MID(B83,4,2)="PB","""" &amp;Input!$D$5&amp; """",IF(MID(B83,4,2)="PC","""" &amp;Input!$D$5&amp; """","""" &amp;Input!$D$3&amp; """"))))</f>
        <v>"K2PI"</v>
      </c>
      <c r="O83" s="1" t="str">
        <f>IF(B83="","",IF(Channel!M83="A","""" &amp;"Off"&amp; """","""" &amp;"Always"&amp; """"))</f>
        <v>"Always"</v>
      </c>
      <c r="P83" s="1" t="str">
        <f t="shared" si="29"/>
        <v>"Carrier"</v>
      </c>
      <c r="Q83" s="1" t="str">
        <f t="shared" si="30"/>
        <v>"Off"</v>
      </c>
      <c r="R83" s="1" t="str">
        <f t="shared" si="31"/>
        <v>"1"</v>
      </c>
      <c r="S83" s="1" t="str">
        <f t="shared" si="32"/>
        <v>"1"</v>
      </c>
      <c r="T83" s="1" t="str">
        <f t="shared" si="33"/>
        <v>"1"</v>
      </c>
      <c r="U83" s="1" t="str">
        <f t="shared" si="34"/>
        <v>"Off"</v>
      </c>
      <c r="V83" s="1" t="str">
        <f>IF(B83="","",""""&amp;IF(MID(B83,2,1)="M",Input!$H$6,IF(MID(B83,2,1)="L",Input!$N$5,Input!$K$5))&amp;"""")</f>
        <v>"1"</v>
      </c>
      <c r="W83" s="1" t="str">
        <f t="shared" si="35"/>
        <v>"2"</v>
      </c>
      <c r="X83" s="1" t="str">
        <f t="shared" si="36"/>
        <v>"None"</v>
      </c>
      <c r="Y83" s="1" t="str">
        <f t="shared" si="37"/>
        <v>"None"</v>
      </c>
      <c r="Z83" s="1" t="str">
        <f t="shared" si="38"/>
        <v>"Off"</v>
      </c>
      <c r="AA83" s="1" t="str">
        <f t="shared" si="39"/>
        <v>"Off"</v>
      </c>
      <c r="AB83" s="1" t="str">
        <f t="shared" si="40"/>
        <v>"Off"</v>
      </c>
      <c r="AC83" s="1" t="str">
        <f t="shared" si="41"/>
        <v>"Off"</v>
      </c>
      <c r="AD83" s="1" t="str">
        <f t="shared" si="42"/>
        <v>"Normal Encryption"</v>
      </c>
      <c r="AE83" s="1" t="str">
        <f t="shared" si="43"/>
        <v>"Off"</v>
      </c>
      <c r="AF83" s="1" t="str">
        <f t="shared" si="44"/>
        <v>"Off"</v>
      </c>
      <c r="AG83" s="1" t="str">
        <f t="shared" si="45"/>
        <v>"Off"</v>
      </c>
      <c r="AH83" s="1" t="str">
        <f t="shared" si="46"/>
        <v>"Off"</v>
      </c>
      <c r="AI83" s="1" t="str">
        <f>IF(B83="","",IF(Channel!M83="A","""" &amp;"88.5"&amp; """","""" &amp;"251.1"&amp; """"))</f>
        <v>"251.1"</v>
      </c>
      <c r="AJ83" s="1" t="str">
        <f t="shared" si="47"/>
        <v>"1"</v>
      </c>
      <c r="AK83" s="1" t="str">
        <f t="shared" si="48"/>
        <v>"Off"</v>
      </c>
      <c r="AL83" s="1" t="str">
        <f t="shared" si="49"/>
        <v>"Off"</v>
      </c>
      <c r="AM83" s="1">
        <f t="shared" si="52"/>
        <v>153</v>
      </c>
      <c r="AN83" s="1">
        <f t="shared" si="51"/>
        <v>82</v>
      </c>
      <c r="AO83" s="1" t="str">
        <f>IF(CH!A83="","","""" &amp;CH!AN83&amp; """" &amp;","&amp;"""" &amp;CH!B83&amp; """"&amp;","&amp;CH!D83&amp;","&amp;CH!E83&amp;","&amp;CH!F83&amp;","&amp;CH!G83&amp;","&amp;CH!H83&amp;","&amp;CH!I83&amp;","&amp;CH!J83&amp;","&amp;CH!K83&amp;","&amp;CH!L83&amp;","&amp;CH!M83&amp;","&amp;CH!N83&amp;","&amp;CH!O83&amp;","&amp;CH!P83&amp;","&amp;CH!Q83&amp;","&amp;CH!R83&amp;","&amp;CH!S83&amp;","&amp;CH!T83&amp;","&amp;CH!U83&amp;","&amp;CH!V83&amp;","&amp;CH!W83&amp;","&amp;CH!X83&amp;","&amp;CH!Y83&amp;","&amp;CH!Z83&amp;","&amp;CH!AA83&amp;","&amp;CH!AB83&amp;","&amp;CH!AC83&amp;","&amp;CH!AD83&amp;","&amp;CH!AE83&amp;","&amp;CH!AF83&amp;","&amp;CH!AG83&amp;","&amp;CH!AH83&amp;","&amp;CH!AI83&amp;","&amp;CH!AJ83&amp;","&amp;CH!AK83&amp;","&amp;CH!AL83)</f>
        <v>"82","DR-PB31","434.60000","430.60000","D-Digital","Low","12.5K","Off","Off","PB31","Group Call","9931","K2PI","Always","Carrier","Off","1","1","1","Off","1","2","None","None","Off","Off","Off","Off","Normal Encryption","Off","Off","Off","Off","251.1","1","Off","Off"</v>
      </c>
    </row>
    <row r="84" spans="1:41" x14ac:dyDescent="0.25">
      <c r="A84" s="1">
        <v>154</v>
      </c>
      <c r="B84" s="1" t="str">
        <v>DR-PB32</v>
      </c>
      <c r="C84" s="1" t="str">
        <f t="shared" si="50"/>
        <v>"DR-PB32"</v>
      </c>
      <c r="D84" s="1" t="str">
        <f>IF(B84="","","""" &amp;TEXT(Channel!N84/100000,"0.00000")&amp; """")</f>
        <v>"434.60000"</v>
      </c>
      <c r="E84" s="1" t="str">
        <f>IF(B84="","","""" &amp;TEXT(Channel!O84/100000,"0.00000")&amp; """")</f>
        <v>"430.60000"</v>
      </c>
      <c r="F84" s="1" t="str">
        <f>IF(B84="","",IF(Channel!M84="A","""" &amp;"A-Analog"&amp; """","""" &amp;"D-Digital"&amp; """"))</f>
        <v>"D-Digital"</v>
      </c>
      <c r="G84" s="1" t="str">
        <f>IF(B84="","",IF(Channel!M84="A","""" &amp;"Turbo"&amp; """","""" &amp;"Low"&amp; """"))</f>
        <v>"Low"</v>
      </c>
      <c r="H84" s="1" t="str">
        <f>IF(B84="","",IF(Channel!M84="A","""" &amp;"25K"&amp; """","""" &amp;"12.5K"&amp; """"))</f>
        <v>"12.5K"</v>
      </c>
      <c r="I84" s="1" t="str">
        <f t="shared" si="28"/>
        <v>"Off"</v>
      </c>
      <c r="J84" s="10" t="str">
        <f>IF(B84="","",IF(Channel!P84=0,"""" &amp;"Off"&amp; """","""" &amp;Channel!P84/100000&amp; """"))</f>
        <v>"Off"</v>
      </c>
      <c r="K84" s="1" t="str">
        <f>IF(B84="","",IF(Channel!M84="A","""" &amp;"Lokal"&amp; """","""" &amp;MID(B84,4,10)&amp; """"))</f>
        <v>"PB32"</v>
      </c>
      <c r="L84" s="1" t="str">
        <f>IF(A84="","",IF(Channel!M84="A",""""&amp;"Group Call"&amp;"""",""&amp;LOOKUP(MID(B84,4,10),Talkgroup!$J$2:$L$100)&amp;""))</f>
        <v>"Group Call"</v>
      </c>
      <c r="M84" s="1" t="str">
        <f>IF(A84="","",IF(MID(K84,2,5)="Lokal",""""&amp;"9"&amp;"""","""" &amp;LOOKUP(MID(B84,4,10),Talkgroup!$J$2:$K$100)&amp; """"))</f>
        <v>"9932"</v>
      </c>
      <c r="N84" s="1" t="str">
        <f>IF(B84="","",IF(MID(B84,4,2)="JZ",IF(MID(B84,4,4)="JZKD","""" &amp;Input!$D$6&amp; """","""" &amp;Input!$D$4&amp; """"),IF(MID(B84,4,2)="PB","""" &amp;Input!$D$5&amp; """",IF(MID(B84,4,2)="PC","""" &amp;Input!$D$5&amp; """","""" &amp;Input!$D$3&amp; """"))))</f>
        <v>"K2PI"</v>
      </c>
      <c r="O84" s="1" t="str">
        <f>IF(B84="","",IF(Channel!M84="A","""" &amp;"Off"&amp; """","""" &amp;"Always"&amp; """"))</f>
        <v>"Always"</v>
      </c>
      <c r="P84" s="1" t="str">
        <f t="shared" si="29"/>
        <v>"Carrier"</v>
      </c>
      <c r="Q84" s="1" t="str">
        <f t="shared" si="30"/>
        <v>"Off"</v>
      </c>
      <c r="R84" s="1" t="str">
        <f t="shared" si="31"/>
        <v>"1"</v>
      </c>
      <c r="S84" s="1" t="str">
        <f t="shared" si="32"/>
        <v>"1"</v>
      </c>
      <c r="T84" s="1" t="str">
        <f t="shared" si="33"/>
        <v>"1"</v>
      </c>
      <c r="U84" s="1" t="str">
        <f t="shared" si="34"/>
        <v>"Off"</v>
      </c>
      <c r="V84" s="1" t="str">
        <f>IF(B84="","",""""&amp;IF(MID(B84,2,1)="M",Input!$H$6,IF(MID(B84,2,1)="L",Input!$N$5,Input!$K$5))&amp;"""")</f>
        <v>"1"</v>
      </c>
      <c r="W84" s="1" t="str">
        <f t="shared" si="35"/>
        <v>"2"</v>
      </c>
      <c r="X84" s="1" t="str">
        <f t="shared" si="36"/>
        <v>"None"</v>
      </c>
      <c r="Y84" s="1" t="str">
        <f t="shared" si="37"/>
        <v>"None"</v>
      </c>
      <c r="Z84" s="1" t="str">
        <f t="shared" si="38"/>
        <v>"Off"</v>
      </c>
      <c r="AA84" s="1" t="str">
        <f t="shared" si="39"/>
        <v>"Off"</v>
      </c>
      <c r="AB84" s="1" t="str">
        <f t="shared" si="40"/>
        <v>"Off"</v>
      </c>
      <c r="AC84" s="1" t="str">
        <f t="shared" si="41"/>
        <v>"Off"</v>
      </c>
      <c r="AD84" s="1" t="str">
        <f t="shared" si="42"/>
        <v>"Normal Encryption"</v>
      </c>
      <c r="AE84" s="1" t="str">
        <f t="shared" si="43"/>
        <v>"Off"</v>
      </c>
      <c r="AF84" s="1" t="str">
        <f t="shared" si="44"/>
        <v>"Off"</v>
      </c>
      <c r="AG84" s="1" t="str">
        <f t="shared" si="45"/>
        <v>"Off"</v>
      </c>
      <c r="AH84" s="1" t="str">
        <f t="shared" si="46"/>
        <v>"Off"</v>
      </c>
      <c r="AI84" s="1" t="str">
        <f>IF(B84="","",IF(Channel!M84="A","""" &amp;"88.5"&amp; """","""" &amp;"251.1"&amp; """"))</f>
        <v>"251.1"</v>
      </c>
      <c r="AJ84" s="1" t="str">
        <f t="shared" si="47"/>
        <v>"1"</v>
      </c>
      <c r="AK84" s="1" t="str">
        <f t="shared" si="48"/>
        <v>"Off"</v>
      </c>
      <c r="AL84" s="1" t="str">
        <f t="shared" si="49"/>
        <v>"Off"</v>
      </c>
      <c r="AM84" s="1">
        <f t="shared" si="52"/>
        <v>154</v>
      </c>
      <c r="AN84" s="1">
        <f t="shared" si="51"/>
        <v>83</v>
      </c>
      <c r="AO84" s="1" t="str">
        <f>IF(CH!A84="","","""" &amp;CH!AN84&amp; """" &amp;","&amp;"""" &amp;CH!B84&amp; """"&amp;","&amp;CH!D84&amp;","&amp;CH!E84&amp;","&amp;CH!F84&amp;","&amp;CH!G84&amp;","&amp;CH!H84&amp;","&amp;CH!I84&amp;","&amp;CH!J84&amp;","&amp;CH!K84&amp;","&amp;CH!L84&amp;","&amp;CH!M84&amp;","&amp;CH!N84&amp;","&amp;CH!O84&amp;","&amp;CH!P84&amp;","&amp;CH!Q84&amp;","&amp;CH!R84&amp;","&amp;CH!S84&amp;","&amp;CH!T84&amp;","&amp;CH!U84&amp;","&amp;CH!V84&amp;","&amp;CH!W84&amp;","&amp;CH!X84&amp;","&amp;CH!Y84&amp;","&amp;CH!Z84&amp;","&amp;CH!AA84&amp;","&amp;CH!AB84&amp;","&amp;CH!AC84&amp;","&amp;CH!AD84&amp;","&amp;CH!AE84&amp;","&amp;CH!AF84&amp;","&amp;CH!AG84&amp;","&amp;CH!AH84&amp;","&amp;CH!AI84&amp;","&amp;CH!AJ84&amp;","&amp;CH!AK84&amp;","&amp;CH!AL84)</f>
        <v>"83","DR-PB32","434.60000","430.60000","D-Digital","Low","12.5K","Off","Off","PB32","Group Call","9932","K2PI","Always","Carrier","Off","1","1","1","Off","1","2","None","None","Off","Off","Off","Off","Normal Encryption","Off","Off","Off","Off","251.1","1","Off","Off"</v>
      </c>
    </row>
    <row r="85" spans="1:41" x14ac:dyDescent="0.25">
      <c r="A85" s="1">
        <v>155</v>
      </c>
      <c r="B85" s="1" t="str">
        <v>DR-PB3275</v>
      </c>
      <c r="C85" s="1" t="str">
        <f t="shared" si="50"/>
        <v>"DR-PB3275"</v>
      </c>
      <c r="D85" s="1" t="str">
        <f>IF(B85="","","""" &amp;TEXT(Channel!N85/100000,"0.00000")&amp; """")</f>
        <v>"434.60000"</v>
      </c>
      <c r="E85" s="1" t="str">
        <f>IF(B85="","","""" &amp;TEXT(Channel!O85/100000,"0.00000")&amp; """")</f>
        <v>"430.60000"</v>
      </c>
      <c r="F85" s="1" t="str">
        <f>IF(B85="","",IF(Channel!M85="A","""" &amp;"A-Analog"&amp; """","""" &amp;"D-Digital"&amp; """"))</f>
        <v>"D-Digital"</v>
      </c>
      <c r="G85" s="1" t="str">
        <f>IF(B85="","",IF(Channel!M85="A","""" &amp;"Turbo"&amp; """","""" &amp;"Low"&amp; """"))</f>
        <v>"Low"</v>
      </c>
      <c r="H85" s="1" t="str">
        <f>IF(B85="","",IF(Channel!M85="A","""" &amp;"25K"&amp; """","""" &amp;"12.5K"&amp; """"))</f>
        <v>"12.5K"</v>
      </c>
      <c r="I85" s="1" t="str">
        <f t="shared" si="28"/>
        <v>"Off"</v>
      </c>
      <c r="J85" s="10" t="str">
        <f>IF(B85="","",IF(Channel!P85=0,"""" &amp;"Off"&amp; """","""" &amp;Channel!P85/100000&amp; """"))</f>
        <v>"Off"</v>
      </c>
      <c r="K85" s="1" t="str">
        <f>IF(B85="","",IF(Channel!M85="A","""" &amp;"Lokal"&amp; """","""" &amp;MID(B85,4,10)&amp; """"))</f>
        <v>"PB3275"</v>
      </c>
      <c r="L85" s="1" t="str">
        <f>IF(A85="","",IF(Channel!M85="A",""""&amp;"Group Call"&amp;"""",""&amp;LOOKUP(MID(B85,4,10),Talkgroup!$J$2:$L$100)&amp;""))</f>
        <v>"Group Call"</v>
      </c>
      <c r="M85" s="1" t="str">
        <f>IF(A85="","",IF(MID(K85,2,5)="Lokal",""""&amp;"9"&amp;"""","""" &amp;LOOKUP(MID(B85,4,10),Talkgroup!$J$2:$K$100)&amp; """"))</f>
        <v>"993275"</v>
      </c>
      <c r="N85" s="1" t="str">
        <f>IF(B85="","",IF(MID(B85,4,2)="JZ",IF(MID(B85,4,4)="JZKD","""" &amp;Input!$D$6&amp; """","""" &amp;Input!$D$4&amp; """"),IF(MID(B85,4,2)="PB","""" &amp;Input!$D$5&amp; """",IF(MID(B85,4,2)="PC","""" &amp;Input!$D$5&amp; """","""" &amp;Input!$D$3&amp; """"))))</f>
        <v>"K2PI"</v>
      </c>
      <c r="O85" s="1" t="str">
        <f>IF(B85="","",IF(Channel!M85="A","""" &amp;"Off"&amp; """","""" &amp;"Always"&amp; """"))</f>
        <v>"Always"</v>
      </c>
      <c r="P85" s="1" t="str">
        <f t="shared" si="29"/>
        <v>"Carrier"</v>
      </c>
      <c r="Q85" s="1" t="str">
        <f t="shared" si="30"/>
        <v>"Off"</v>
      </c>
      <c r="R85" s="1" t="str">
        <f t="shared" si="31"/>
        <v>"1"</v>
      </c>
      <c r="S85" s="1" t="str">
        <f t="shared" si="32"/>
        <v>"1"</v>
      </c>
      <c r="T85" s="1" t="str">
        <f t="shared" si="33"/>
        <v>"1"</v>
      </c>
      <c r="U85" s="1" t="str">
        <f t="shared" si="34"/>
        <v>"Off"</v>
      </c>
      <c r="V85" s="1" t="str">
        <f>IF(B85="","",""""&amp;IF(MID(B85,2,1)="M",Input!$H$6,IF(MID(B85,2,1)="L",Input!$N$5,Input!$K$5))&amp;"""")</f>
        <v>"1"</v>
      </c>
      <c r="W85" s="1" t="str">
        <f t="shared" si="35"/>
        <v>"2"</v>
      </c>
      <c r="X85" s="1" t="str">
        <f t="shared" si="36"/>
        <v>"None"</v>
      </c>
      <c r="Y85" s="1" t="str">
        <f t="shared" si="37"/>
        <v>"None"</v>
      </c>
      <c r="Z85" s="1" t="str">
        <f t="shared" si="38"/>
        <v>"Off"</v>
      </c>
      <c r="AA85" s="1" t="str">
        <f t="shared" si="39"/>
        <v>"Off"</v>
      </c>
      <c r="AB85" s="1" t="str">
        <f t="shared" si="40"/>
        <v>"Off"</v>
      </c>
      <c r="AC85" s="1" t="str">
        <f t="shared" si="41"/>
        <v>"Off"</v>
      </c>
      <c r="AD85" s="1" t="str">
        <f t="shared" si="42"/>
        <v>"Normal Encryption"</v>
      </c>
      <c r="AE85" s="1" t="str">
        <f t="shared" si="43"/>
        <v>"Off"</v>
      </c>
      <c r="AF85" s="1" t="str">
        <f t="shared" si="44"/>
        <v>"Off"</v>
      </c>
      <c r="AG85" s="1" t="str">
        <f t="shared" si="45"/>
        <v>"Off"</v>
      </c>
      <c r="AH85" s="1" t="str">
        <f t="shared" si="46"/>
        <v>"Off"</v>
      </c>
      <c r="AI85" s="1" t="str">
        <f>IF(B85="","",IF(Channel!M85="A","""" &amp;"88.5"&amp; """","""" &amp;"251.1"&amp; """"))</f>
        <v>"251.1"</v>
      </c>
      <c r="AJ85" s="1" t="str">
        <f t="shared" si="47"/>
        <v>"1"</v>
      </c>
      <c r="AK85" s="1" t="str">
        <f t="shared" si="48"/>
        <v>"Off"</v>
      </c>
      <c r="AL85" s="1" t="str">
        <f t="shared" si="49"/>
        <v>"Off"</v>
      </c>
      <c r="AM85" s="1">
        <f t="shared" si="52"/>
        <v>155</v>
      </c>
      <c r="AN85" s="1">
        <f t="shared" si="51"/>
        <v>84</v>
      </c>
      <c r="AO85" s="1" t="str">
        <f>IF(CH!A85="","","""" &amp;CH!AN85&amp; """" &amp;","&amp;"""" &amp;CH!B85&amp; """"&amp;","&amp;CH!D85&amp;","&amp;CH!E85&amp;","&amp;CH!F85&amp;","&amp;CH!G85&amp;","&amp;CH!H85&amp;","&amp;CH!I85&amp;","&amp;CH!J85&amp;","&amp;CH!K85&amp;","&amp;CH!L85&amp;","&amp;CH!M85&amp;","&amp;CH!N85&amp;","&amp;CH!O85&amp;","&amp;CH!P85&amp;","&amp;CH!Q85&amp;","&amp;CH!R85&amp;","&amp;CH!S85&amp;","&amp;CH!T85&amp;","&amp;CH!U85&amp;","&amp;CH!V85&amp;","&amp;CH!W85&amp;","&amp;CH!X85&amp;","&amp;CH!Y85&amp;","&amp;CH!Z85&amp;","&amp;CH!AA85&amp;","&amp;CH!AB85&amp;","&amp;CH!AC85&amp;","&amp;CH!AD85&amp;","&amp;CH!AE85&amp;","&amp;CH!AF85&amp;","&amp;CH!AG85&amp;","&amp;CH!AH85&amp;","&amp;CH!AI85&amp;","&amp;CH!AJ85&amp;","&amp;CH!AK85&amp;","&amp;CH!AL85)</f>
        <v>"84","DR-PB3275","434.60000","430.60000","D-Digital","Low","12.5K","Off","Off","PB3275","Group Call","993275","K2PI","Always","Carrier","Off","1","1","1","Off","1","2","None","None","Off","Off","Off","Off","Normal Encryption","Off","Off","Off","Off","251.1","1","Off","Off"</v>
      </c>
    </row>
    <row r="86" spans="1:41" x14ac:dyDescent="0.25">
      <c r="A86" s="1">
        <v>156</v>
      </c>
      <c r="B86" s="1" t="str">
        <v>DR-PB33</v>
      </c>
      <c r="C86" s="1" t="str">
        <f t="shared" si="50"/>
        <v>"DR-PB33"</v>
      </c>
      <c r="D86" s="1" t="str">
        <f>IF(B86="","","""" &amp;TEXT(Channel!N86/100000,"0.00000")&amp; """")</f>
        <v>"434.60000"</v>
      </c>
      <c r="E86" s="1" t="str">
        <f>IF(B86="","","""" &amp;TEXT(Channel!O86/100000,"0.00000")&amp; """")</f>
        <v>"430.60000"</v>
      </c>
      <c r="F86" s="1" t="str">
        <f>IF(B86="","",IF(Channel!M86="A","""" &amp;"A-Analog"&amp; """","""" &amp;"D-Digital"&amp; """"))</f>
        <v>"D-Digital"</v>
      </c>
      <c r="G86" s="1" t="str">
        <f>IF(B86="","",IF(Channel!M86="A","""" &amp;"Turbo"&amp; """","""" &amp;"Low"&amp; """"))</f>
        <v>"Low"</v>
      </c>
      <c r="H86" s="1" t="str">
        <f>IF(B86="","",IF(Channel!M86="A","""" &amp;"25K"&amp; """","""" &amp;"12.5K"&amp; """"))</f>
        <v>"12.5K"</v>
      </c>
      <c r="I86" s="1" t="str">
        <f t="shared" si="28"/>
        <v>"Off"</v>
      </c>
      <c r="J86" s="10" t="str">
        <f>IF(B86="","",IF(Channel!P86=0,"""" &amp;"Off"&amp; """","""" &amp;Channel!P86/100000&amp; """"))</f>
        <v>"Off"</v>
      </c>
      <c r="K86" s="1" t="str">
        <f>IF(B86="","",IF(Channel!M86="A","""" &amp;"Lokal"&amp; """","""" &amp;MID(B86,4,10)&amp; """"))</f>
        <v>"PB33"</v>
      </c>
      <c r="L86" s="1" t="str">
        <f>IF(A86="","",IF(Channel!M86="A",""""&amp;"Group Call"&amp;"""",""&amp;LOOKUP(MID(B86,4,10),Talkgroup!$J$2:$L$100)&amp;""))</f>
        <v>"Group Call"</v>
      </c>
      <c r="M86" s="1" t="str">
        <f>IF(A86="","",IF(MID(K86,2,5)="Lokal",""""&amp;"9"&amp;"""","""" &amp;LOOKUP(MID(B86,4,10),Talkgroup!$J$2:$K$100)&amp; """"))</f>
        <v>"9933"</v>
      </c>
      <c r="N86" s="1" t="str">
        <f>IF(B86="","",IF(MID(B86,4,2)="JZ",IF(MID(B86,4,4)="JZKD","""" &amp;Input!$D$6&amp; """","""" &amp;Input!$D$4&amp; """"),IF(MID(B86,4,2)="PB","""" &amp;Input!$D$5&amp; """",IF(MID(B86,4,2)="PC","""" &amp;Input!$D$5&amp; """","""" &amp;Input!$D$3&amp; """"))))</f>
        <v>"K2PI"</v>
      </c>
      <c r="O86" s="1" t="str">
        <f>IF(B86="","",IF(Channel!M86="A","""" &amp;"Off"&amp; """","""" &amp;"Always"&amp; """"))</f>
        <v>"Always"</v>
      </c>
      <c r="P86" s="1" t="str">
        <f t="shared" si="29"/>
        <v>"Carrier"</v>
      </c>
      <c r="Q86" s="1" t="str">
        <f t="shared" si="30"/>
        <v>"Off"</v>
      </c>
      <c r="R86" s="1" t="str">
        <f t="shared" si="31"/>
        <v>"1"</v>
      </c>
      <c r="S86" s="1" t="str">
        <f t="shared" si="32"/>
        <v>"1"</v>
      </c>
      <c r="T86" s="1" t="str">
        <f t="shared" si="33"/>
        <v>"1"</v>
      </c>
      <c r="U86" s="1" t="str">
        <f t="shared" si="34"/>
        <v>"Off"</v>
      </c>
      <c r="V86" s="1" t="str">
        <f>IF(B86="","",""""&amp;IF(MID(B86,2,1)="M",Input!$H$6,IF(MID(B86,2,1)="L",Input!$N$5,Input!$K$5))&amp;"""")</f>
        <v>"1"</v>
      </c>
      <c r="W86" s="1" t="str">
        <f t="shared" si="35"/>
        <v>"2"</v>
      </c>
      <c r="X86" s="1" t="str">
        <f t="shared" si="36"/>
        <v>"None"</v>
      </c>
      <c r="Y86" s="1" t="str">
        <f t="shared" si="37"/>
        <v>"None"</v>
      </c>
      <c r="Z86" s="1" t="str">
        <f t="shared" si="38"/>
        <v>"Off"</v>
      </c>
      <c r="AA86" s="1" t="str">
        <f t="shared" si="39"/>
        <v>"Off"</v>
      </c>
      <c r="AB86" s="1" t="str">
        <f t="shared" si="40"/>
        <v>"Off"</v>
      </c>
      <c r="AC86" s="1" t="str">
        <f t="shared" si="41"/>
        <v>"Off"</v>
      </c>
      <c r="AD86" s="1" t="str">
        <f t="shared" si="42"/>
        <v>"Normal Encryption"</v>
      </c>
      <c r="AE86" s="1" t="str">
        <f t="shared" si="43"/>
        <v>"Off"</v>
      </c>
      <c r="AF86" s="1" t="str">
        <f t="shared" si="44"/>
        <v>"Off"</v>
      </c>
      <c r="AG86" s="1" t="str">
        <f t="shared" si="45"/>
        <v>"Off"</v>
      </c>
      <c r="AH86" s="1" t="str">
        <f t="shared" si="46"/>
        <v>"Off"</v>
      </c>
      <c r="AI86" s="1" t="str">
        <f>IF(B86="","",IF(Channel!M86="A","""" &amp;"88.5"&amp; """","""" &amp;"251.1"&amp; """"))</f>
        <v>"251.1"</v>
      </c>
      <c r="AJ86" s="1" t="str">
        <f t="shared" si="47"/>
        <v>"1"</v>
      </c>
      <c r="AK86" s="1" t="str">
        <f t="shared" si="48"/>
        <v>"Off"</v>
      </c>
      <c r="AL86" s="1" t="str">
        <f t="shared" si="49"/>
        <v>"Off"</v>
      </c>
      <c r="AM86" s="1">
        <f t="shared" si="52"/>
        <v>156</v>
      </c>
      <c r="AN86" s="1">
        <f t="shared" si="51"/>
        <v>85</v>
      </c>
      <c r="AO86" s="1" t="str">
        <f>IF(CH!A86="","","""" &amp;CH!AN86&amp; """" &amp;","&amp;"""" &amp;CH!B86&amp; """"&amp;","&amp;CH!D86&amp;","&amp;CH!E86&amp;","&amp;CH!F86&amp;","&amp;CH!G86&amp;","&amp;CH!H86&amp;","&amp;CH!I86&amp;","&amp;CH!J86&amp;","&amp;CH!K86&amp;","&amp;CH!L86&amp;","&amp;CH!M86&amp;","&amp;CH!N86&amp;","&amp;CH!O86&amp;","&amp;CH!P86&amp;","&amp;CH!Q86&amp;","&amp;CH!R86&amp;","&amp;CH!S86&amp;","&amp;CH!T86&amp;","&amp;CH!U86&amp;","&amp;CH!V86&amp;","&amp;CH!W86&amp;","&amp;CH!X86&amp;","&amp;CH!Y86&amp;","&amp;CH!Z86&amp;","&amp;CH!AA86&amp;","&amp;CH!AB86&amp;","&amp;CH!AC86&amp;","&amp;CH!AD86&amp;","&amp;CH!AE86&amp;","&amp;CH!AF86&amp;","&amp;CH!AG86&amp;","&amp;CH!AH86&amp;","&amp;CH!AI86&amp;","&amp;CH!AJ86&amp;","&amp;CH!AK86&amp;","&amp;CH!AL86)</f>
        <v>"85","DR-PB33","434.60000","430.60000","D-Digital","Low","12.5K","Off","Off","PB33","Group Call","9933","K2PI","Always","Carrier","Off","1","1","1","Off","1","2","None","None","Off","Off","Off","Off","Normal Encryption","Off","Off","Off","Off","251.1","1","Off","Off"</v>
      </c>
    </row>
    <row r="87" spans="1:41" x14ac:dyDescent="0.25">
      <c r="A87" s="1">
        <v>157</v>
      </c>
      <c r="B87" s="1" t="str">
        <v>DR-PB3374</v>
      </c>
      <c r="C87" s="1" t="str">
        <f t="shared" si="50"/>
        <v>"DR-PB3374"</v>
      </c>
      <c r="D87" s="1" t="str">
        <f>IF(B87="","","""" &amp;TEXT(Channel!N87/100000,"0.00000")&amp; """")</f>
        <v>"434.60000"</v>
      </c>
      <c r="E87" s="1" t="str">
        <f>IF(B87="","","""" &amp;TEXT(Channel!O87/100000,"0.00000")&amp; """")</f>
        <v>"430.60000"</v>
      </c>
      <c r="F87" s="1" t="str">
        <f>IF(B87="","",IF(Channel!M87="A","""" &amp;"A-Analog"&amp; """","""" &amp;"D-Digital"&amp; """"))</f>
        <v>"D-Digital"</v>
      </c>
      <c r="G87" s="1" t="str">
        <f>IF(B87="","",IF(Channel!M87="A","""" &amp;"Turbo"&amp; """","""" &amp;"Low"&amp; """"))</f>
        <v>"Low"</v>
      </c>
      <c r="H87" s="1" t="str">
        <f>IF(B87="","",IF(Channel!M87="A","""" &amp;"25K"&amp; """","""" &amp;"12.5K"&amp; """"))</f>
        <v>"12.5K"</v>
      </c>
      <c r="I87" s="1" t="str">
        <f t="shared" si="28"/>
        <v>"Off"</v>
      </c>
      <c r="J87" s="10" t="str">
        <f>IF(B87="","",IF(Channel!P87=0,"""" &amp;"Off"&amp; """","""" &amp;Channel!P87/100000&amp; """"))</f>
        <v>"Off"</v>
      </c>
      <c r="K87" s="1" t="str">
        <f>IF(B87="","",IF(Channel!M87="A","""" &amp;"Lokal"&amp; """","""" &amp;MID(B87,4,10)&amp; """"))</f>
        <v>"PB3374"</v>
      </c>
      <c r="L87" s="1" t="str">
        <f>IF(A87="","",IF(Channel!M87="A",""""&amp;"Group Call"&amp;"""",""&amp;LOOKUP(MID(B87,4,10),Talkgroup!$J$2:$L$100)&amp;""))</f>
        <v>"Group Call"</v>
      </c>
      <c r="M87" s="1" t="str">
        <f>IF(A87="","",IF(MID(K87,2,5)="Lokal",""""&amp;"9"&amp;"""","""" &amp;LOOKUP(MID(B87,4,10),Talkgroup!$J$2:$K$100)&amp; """"))</f>
        <v>"993374"</v>
      </c>
      <c r="N87" s="1" t="str">
        <f>IF(B87="","",IF(MID(B87,4,2)="JZ",IF(MID(B87,4,4)="JZKD","""" &amp;Input!$D$6&amp; """","""" &amp;Input!$D$4&amp; """"),IF(MID(B87,4,2)="PB","""" &amp;Input!$D$5&amp; """",IF(MID(B87,4,2)="PC","""" &amp;Input!$D$5&amp; """","""" &amp;Input!$D$3&amp; """"))))</f>
        <v>"K2PI"</v>
      </c>
      <c r="O87" s="1" t="str">
        <f>IF(B87="","",IF(Channel!M87="A","""" &amp;"Off"&amp; """","""" &amp;"Always"&amp; """"))</f>
        <v>"Always"</v>
      </c>
      <c r="P87" s="1" t="str">
        <f t="shared" si="29"/>
        <v>"Carrier"</v>
      </c>
      <c r="Q87" s="1" t="str">
        <f t="shared" si="30"/>
        <v>"Off"</v>
      </c>
      <c r="R87" s="1" t="str">
        <f t="shared" si="31"/>
        <v>"1"</v>
      </c>
      <c r="S87" s="1" t="str">
        <f t="shared" si="32"/>
        <v>"1"</v>
      </c>
      <c r="T87" s="1" t="str">
        <f t="shared" si="33"/>
        <v>"1"</v>
      </c>
      <c r="U87" s="1" t="str">
        <f t="shared" si="34"/>
        <v>"Off"</v>
      </c>
      <c r="V87" s="1" t="str">
        <f>IF(B87="","",""""&amp;IF(MID(B87,2,1)="M",Input!$H$6,IF(MID(B87,2,1)="L",Input!$N$5,Input!$K$5))&amp;"""")</f>
        <v>"1"</v>
      </c>
      <c r="W87" s="1" t="str">
        <f t="shared" si="35"/>
        <v>"2"</v>
      </c>
      <c r="X87" s="1" t="str">
        <f t="shared" si="36"/>
        <v>"None"</v>
      </c>
      <c r="Y87" s="1" t="str">
        <f t="shared" si="37"/>
        <v>"None"</v>
      </c>
      <c r="Z87" s="1" t="str">
        <f t="shared" si="38"/>
        <v>"Off"</v>
      </c>
      <c r="AA87" s="1" t="str">
        <f t="shared" si="39"/>
        <v>"Off"</v>
      </c>
      <c r="AB87" s="1" t="str">
        <f t="shared" si="40"/>
        <v>"Off"</v>
      </c>
      <c r="AC87" s="1" t="str">
        <f t="shared" si="41"/>
        <v>"Off"</v>
      </c>
      <c r="AD87" s="1" t="str">
        <f t="shared" si="42"/>
        <v>"Normal Encryption"</v>
      </c>
      <c r="AE87" s="1" t="str">
        <f t="shared" si="43"/>
        <v>"Off"</v>
      </c>
      <c r="AF87" s="1" t="str">
        <f t="shared" si="44"/>
        <v>"Off"</v>
      </c>
      <c r="AG87" s="1" t="str">
        <f t="shared" si="45"/>
        <v>"Off"</v>
      </c>
      <c r="AH87" s="1" t="str">
        <f t="shared" si="46"/>
        <v>"Off"</v>
      </c>
      <c r="AI87" s="1" t="str">
        <f>IF(B87="","",IF(Channel!M87="A","""" &amp;"88.5"&amp; """","""" &amp;"251.1"&amp; """"))</f>
        <v>"251.1"</v>
      </c>
      <c r="AJ87" s="1" t="str">
        <f t="shared" si="47"/>
        <v>"1"</v>
      </c>
      <c r="AK87" s="1" t="str">
        <f t="shared" si="48"/>
        <v>"Off"</v>
      </c>
      <c r="AL87" s="1" t="str">
        <f t="shared" si="49"/>
        <v>"Off"</v>
      </c>
      <c r="AM87" s="1">
        <f t="shared" si="52"/>
        <v>157</v>
      </c>
      <c r="AN87" s="1">
        <f t="shared" si="51"/>
        <v>86</v>
      </c>
      <c r="AO87" s="1" t="str">
        <f>IF(CH!A87="","","""" &amp;CH!AN87&amp; """" &amp;","&amp;"""" &amp;CH!B87&amp; """"&amp;","&amp;CH!D87&amp;","&amp;CH!E87&amp;","&amp;CH!F87&amp;","&amp;CH!G87&amp;","&amp;CH!H87&amp;","&amp;CH!I87&amp;","&amp;CH!J87&amp;","&amp;CH!K87&amp;","&amp;CH!L87&amp;","&amp;CH!M87&amp;","&amp;CH!N87&amp;","&amp;CH!O87&amp;","&amp;CH!P87&amp;","&amp;CH!Q87&amp;","&amp;CH!R87&amp;","&amp;CH!S87&amp;","&amp;CH!T87&amp;","&amp;CH!U87&amp;","&amp;CH!V87&amp;","&amp;CH!W87&amp;","&amp;CH!X87&amp;","&amp;CH!Y87&amp;","&amp;CH!Z87&amp;","&amp;CH!AA87&amp;","&amp;CH!AB87&amp;","&amp;CH!AC87&amp;","&amp;CH!AD87&amp;","&amp;CH!AE87&amp;","&amp;CH!AF87&amp;","&amp;CH!AG87&amp;","&amp;CH!AH87&amp;","&amp;CH!AI87&amp;","&amp;CH!AJ87&amp;","&amp;CH!AK87&amp;","&amp;CH!AL87)</f>
        <v>"86","DR-PB3374","434.60000","430.60000","D-Digital","Low","12.5K","Off","Off","PB3374","Group Call","993374","K2PI","Always","Carrier","Off","1","1","1","Off","1","2","None","None","Off","Off","Off","Off","Normal Encryption","Off","Off","Off","Off","251.1","1","Off","Off"</v>
      </c>
    </row>
    <row r="88" spans="1:41" x14ac:dyDescent="0.25">
      <c r="A88" s="1">
        <v>158</v>
      </c>
      <c r="B88" s="1" t="str">
        <v>DR-PB35</v>
      </c>
      <c r="C88" s="1" t="str">
        <f t="shared" si="50"/>
        <v>"DR-PB35"</v>
      </c>
      <c r="D88" s="1" t="str">
        <f>IF(B88="","","""" &amp;TEXT(Channel!N88/100000,"0.00000")&amp; """")</f>
        <v>"434.60000"</v>
      </c>
      <c r="E88" s="1" t="str">
        <f>IF(B88="","","""" &amp;TEXT(Channel!O88/100000,"0.00000")&amp; """")</f>
        <v>"430.60000"</v>
      </c>
      <c r="F88" s="1" t="str">
        <f>IF(B88="","",IF(Channel!M88="A","""" &amp;"A-Analog"&amp; """","""" &amp;"D-Digital"&amp; """"))</f>
        <v>"D-Digital"</v>
      </c>
      <c r="G88" s="1" t="str">
        <f>IF(B88="","",IF(Channel!M88="A","""" &amp;"Turbo"&amp; """","""" &amp;"Low"&amp; """"))</f>
        <v>"Low"</v>
      </c>
      <c r="H88" s="1" t="str">
        <f>IF(B88="","",IF(Channel!M88="A","""" &amp;"25K"&amp; """","""" &amp;"12.5K"&amp; """"))</f>
        <v>"12.5K"</v>
      </c>
      <c r="I88" s="1" t="str">
        <f t="shared" si="28"/>
        <v>"Off"</v>
      </c>
      <c r="J88" s="10" t="str">
        <f>IF(B88="","",IF(Channel!P88=0,"""" &amp;"Off"&amp; """","""" &amp;Channel!P88/100000&amp; """"))</f>
        <v>"Off"</v>
      </c>
      <c r="K88" s="1" t="str">
        <f>IF(B88="","",IF(Channel!M88="A","""" &amp;"Lokal"&amp; """","""" &amp;MID(B88,4,10)&amp; """"))</f>
        <v>"PB35"</v>
      </c>
      <c r="L88" s="1" t="str">
        <f>IF(A88="","",IF(Channel!M88="A",""""&amp;"Group Call"&amp;"""",""&amp;LOOKUP(MID(B88,4,10),Talkgroup!$J$2:$L$100)&amp;""))</f>
        <v>"Group Call"</v>
      </c>
      <c r="M88" s="1" t="str">
        <f>IF(A88="","",IF(MID(K88,2,5)="Lokal",""""&amp;"9"&amp;"""","""" &amp;LOOKUP(MID(B88,4,10),Talkgroup!$J$2:$K$100)&amp; """"))</f>
        <v>"9935"</v>
      </c>
      <c r="N88" s="1" t="str">
        <f>IF(B88="","",IF(MID(B88,4,2)="JZ",IF(MID(B88,4,4)="JZKD","""" &amp;Input!$D$6&amp; """","""" &amp;Input!$D$4&amp; """"),IF(MID(B88,4,2)="PB","""" &amp;Input!$D$5&amp; """",IF(MID(B88,4,2)="PC","""" &amp;Input!$D$5&amp; """","""" &amp;Input!$D$3&amp; """"))))</f>
        <v>"K2PI"</v>
      </c>
      <c r="O88" s="1" t="str">
        <f>IF(B88="","",IF(Channel!M88="A","""" &amp;"Off"&amp; """","""" &amp;"Always"&amp; """"))</f>
        <v>"Always"</v>
      </c>
      <c r="P88" s="1" t="str">
        <f t="shared" si="29"/>
        <v>"Carrier"</v>
      </c>
      <c r="Q88" s="1" t="str">
        <f t="shared" si="30"/>
        <v>"Off"</v>
      </c>
      <c r="R88" s="1" t="str">
        <f t="shared" si="31"/>
        <v>"1"</v>
      </c>
      <c r="S88" s="1" t="str">
        <f t="shared" si="32"/>
        <v>"1"</v>
      </c>
      <c r="T88" s="1" t="str">
        <f t="shared" si="33"/>
        <v>"1"</v>
      </c>
      <c r="U88" s="1" t="str">
        <f t="shared" si="34"/>
        <v>"Off"</v>
      </c>
      <c r="V88" s="1" t="str">
        <f>IF(B88="","",""""&amp;IF(MID(B88,2,1)="M",Input!$H$6,IF(MID(B88,2,1)="L",Input!$N$5,Input!$K$5))&amp;"""")</f>
        <v>"1"</v>
      </c>
      <c r="W88" s="1" t="str">
        <f t="shared" si="35"/>
        <v>"2"</v>
      </c>
      <c r="X88" s="1" t="str">
        <f t="shared" si="36"/>
        <v>"None"</v>
      </c>
      <c r="Y88" s="1" t="str">
        <f t="shared" si="37"/>
        <v>"None"</v>
      </c>
      <c r="Z88" s="1" t="str">
        <f t="shared" si="38"/>
        <v>"Off"</v>
      </c>
      <c r="AA88" s="1" t="str">
        <f t="shared" si="39"/>
        <v>"Off"</v>
      </c>
      <c r="AB88" s="1" t="str">
        <f t="shared" si="40"/>
        <v>"Off"</v>
      </c>
      <c r="AC88" s="1" t="str">
        <f t="shared" si="41"/>
        <v>"Off"</v>
      </c>
      <c r="AD88" s="1" t="str">
        <f t="shared" si="42"/>
        <v>"Normal Encryption"</v>
      </c>
      <c r="AE88" s="1" t="str">
        <f t="shared" si="43"/>
        <v>"Off"</v>
      </c>
      <c r="AF88" s="1" t="str">
        <f t="shared" si="44"/>
        <v>"Off"</v>
      </c>
      <c r="AG88" s="1" t="str">
        <f t="shared" si="45"/>
        <v>"Off"</v>
      </c>
      <c r="AH88" s="1" t="str">
        <f t="shared" si="46"/>
        <v>"Off"</v>
      </c>
      <c r="AI88" s="1" t="str">
        <f>IF(B88="","",IF(Channel!M88="A","""" &amp;"88.5"&amp; """","""" &amp;"251.1"&amp; """"))</f>
        <v>"251.1"</v>
      </c>
      <c r="AJ88" s="1" t="str">
        <f t="shared" si="47"/>
        <v>"1"</v>
      </c>
      <c r="AK88" s="1" t="str">
        <f t="shared" si="48"/>
        <v>"Off"</v>
      </c>
      <c r="AL88" s="1" t="str">
        <f t="shared" si="49"/>
        <v>"Off"</v>
      </c>
      <c r="AM88" s="1">
        <f t="shared" si="52"/>
        <v>158</v>
      </c>
      <c r="AN88" s="1">
        <f t="shared" si="51"/>
        <v>87</v>
      </c>
      <c r="AO88" s="1" t="str">
        <f>IF(CH!A88="","","""" &amp;CH!AN88&amp; """" &amp;","&amp;"""" &amp;CH!B88&amp; """"&amp;","&amp;CH!D88&amp;","&amp;CH!E88&amp;","&amp;CH!F88&amp;","&amp;CH!G88&amp;","&amp;CH!H88&amp;","&amp;CH!I88&amp;","&amp;CH!J88&amp;","&amp;CH!K88&amp;","&amp;CH!L88&amp;","&amp;CH!M88&amp;","&amp;CH!N88&amp;","&amp;CH!O88&amp;","&amp;CH!P88&amp;","&amp;CH!Q88&amp;","&amp;CH!R88&amp;","&amp;CH!S88&amp;","&amp;CH!T88&amp;","&amp;CH!U88&amp;","&amp;CH!V88&amp;","&amp;CH!W88&amp;","&amp;CH!X88&amp;","&amp;CH!Y88&amp;","&amp;CH!Z88&amp;","&amp;CH!AA88&amp;","&amp;CH!AB88&amp;","&amp;CH!AC88&amp;","&amp;CH!AD88&amp;","&amp;CH!AE88&amp;","&amp;CH!AF88&amp;","&amp;CH!AG88&amp;","&amp;CH!AH88&amp;","&amp;CH!AI88&amp;","&amp;CH!AJ88&amp;","&amp;CH!AK88&amp;","&amp;CH!AL88)</f>
        <v>"87","DR-PB35","434.60000","430.60000","D-Digital","Low","12.5K","Off","Off","PB35","Group Call","9935","K2PI","Always","Carrier","Off","1","1","1","Off","1","2","None","None","Off","Off","Off","Off","Normal Encryption","Off","Off","Off","Off","251.1","1","Off","Off"</v>
      </c>
    </row>
    <row r="89" spans="1:41" x14ac:dyDescent="0.25">
      <c r="A89" s="1">
        <v>159</v>
      </c>
      <c r="B89" s="1" t="str">
        <v>DR-PB3522</v>
      </c>
      <c r="C89" s="1" t="str">
        <f t="shared" si="50"/>
        <v>"DR-PB3522"</v>
      </c>
      <c r="D89" s="1" t="str">
        <f>IF(B89="","","""" &amp;TEXT(Channel!N89/100000,"0.00000")&amp; """")</f>
        <v>"434.60000"</v>
      </c>
      <c r="E89" s="1" t="str">
        <f>IF(B89="","","""" &amp;TEXT(Channel!O89/100000,"0.00000")&amp; """")</f>
        <v>"430.60000"</v>
      </c>
      <c r="F89" s="1" t="str">
        <f>IF(B89="","",IF(Channel!M89="A","""" &amp;"A-Analog"&amp; """","""" &amp;"D-Digital"&amp; """"))</f>
        <v>"D-Digital"</v>
      </c>
      <c r="G89" s="1" t="str">
        <f>IF(B89="","",IF(Channel!M89="A","""" &amp;"Turbo"&amp; """","""" &amp;"Low"&amp; """"))</f>
        <v>"Low"</v>
      </c>
      <c r="H89" s="1" t="str">
        <f>IF(B89="","",IF(Channel!M89="A","""" &amp;"25K"&amp; """","""" &amp;"12.5K"&amp; """"))</f>
        <v>"12.5K"</v>
      </c>
      <c r="I89" s="1" t="str">
        <f t="shared" si="28"/>
        <v>"Off"</v>
      </c>
      <c r="J89" s="10" t="str">
        <f>IF(B89="","",IF(Channel!P89=0,"""" &amp;"Off"&amp; """","""" &amp;Channel!P89/100000&amp; """"))</f>
        <v>"Off"</v>
      </c>
      <c r="K89" s="1" t="str">
        <f>IF(B89="","",IF(Channel!M89="A","""" &amp;"Lokal"&amp; """","""" &amp;MID(B89,4,10)&amp; """"))</f>
        <v>"PB3522"</v>
      </c>
      <c r="L89" s="1" t="str">
        <f>IF(A89="","",IF(Channel!M89="A",""""&amp;"Group Call"&amp;"""",""&amp;LOOKUP(MID(B89,4,10),Talkgroup!$J$2:$L$100)&amp;""))</f>
        <v>"Group Call"</v>
      </c>
      <c r="M89" s="1" t="str">
        <f>IF(A89="","",IF(MID(K89,2,5)="Lokal",""""&amp;"9"&amp;"""","""" &amp;LOOKUP(MID(B89,4,10),Talkgroup!$J$2:$K$100)&amp; """"))</f>
        <v>"993522"</v>
      </c>
      <c r="N89" s="1" t="str">
        <f>IF(B89="","",IF(MID(B89,4,2)="JZ",IF(MID(B89,4,4)="JZKD","""" &amp;Input!$D$6&amp; """","""" &amp;Input!$D$4&amp; """"),IF(MID(B89,4,2)="PB","""" &amp;Input!$D$5&amp; """",IF(MID(B89,4,2)="PC","""" &amp;Input!$D$5&amp; """","""" &amp;Input!$D$3&amp; """"))))</f>
        <v>"K2PI"</v>
      </c>
      <c r="O89" s="1" t="str">
        <f>IF(B89="","",IF(Channel!M89="A","""" &amp;"Off"&amp; """","""" &amp;"Always"&amp; """"))</f>
        <v>"Always"</v>
      </c>
      <c r="P89" s="1" t="str">
        <f t="shared" si="29"/>
        <v>"Carrier"</v>
      </c>
      <c r="Q89" s="1" t="str">
        <f t="shared" si="30"/>
        <v>"Off"</v>
      </c>
      <c r="R89" s="1" t="str">
        <f t="shared" si="31"/>
        <v>"1"</v>
      </c>
      <c r="S89" s="1" t="str">
        <f t="shared" si="32"/>
        <v>"1"</v>
      </c>
      <c r="T89" s="1" t="str">
        <f t="shared" si="33"/>
        <v>"1"</v>
      </c>
      <c r="U89" s="1" t="str">
        <f t="shared" si="34"/>
        <v>"Off"</v>
      </c>
      <c r="V89" s="1" t="str">
        <f>IF(B89="","",""""&amp;IF(MID(B89,2,1)="M",Input!$H$6,IF(MID(B89,2,1)="L",Input!$N$5,Input!$K$5))&amp;"""")</f>
        <v>"1"</v>
      </c>
      <c r="W89" s="1" t="str">
        <f t="shared" si="35"/>
        <v>"2"</v>
      </c>
      <c r="X89" s="1" t="str">
        <f t="shared" si="36"/>
        <v>"None"</v>
      </c>
      <c r="Y89" s="1" t="str">
        <f t="shared" si="37"/>
        <v>"None"</v>
      </c>
      <c r="Z89" s="1" t="str">
        <f t="shared" si="38"/>
        <v>"Off"</v>
      </c>
      <c r="AA89" s="1" t="str">
        <f t="shared" si="39"/>
        <v>"Off"</v>
      </c>
      <c r="AB89" s="1" t="str">
        <f t="shared" si="40"/>
        <v>"Off"</v>
      </c>
      <c r="AC89" s="1" t="str">
        <f t="shared" si="41"/>
        <v>"Off"</v>
      </c>
      <c r="AD89" s="1" t="str">
        <f t="shared" si="42"/>
        <v>"Normal Encryption"</v>
      </c>
      <c r="AE89" s="1" t="str">
        <f t="shared" si="43"/>
        <v>"Off"</v>
      </c>
      <c r="AF89" s="1" t="str">
        <f t="shared" si="44"/>
        <v>"Off"</v>
      </c>
      <c r="AG89" s="1" t="str">
        <f t="shared" si="45"/>
        <v>"Off"</v>
      </c>
      <c r="AH89" s="1" t="str">
        <f t="shared" si="46"/>
        <v>"Off"</v>
      </c>
      <c r="AI89" s="1" t="str">
        <f>IF(B89="","",IF(Channel!M89="A","""" &amp;"88.5"&amp; """","""" &amp;"251.1"&amp; """"))</f>
        <v>"251.1"</v>
      </c>
      <c r="AJ89" s="1" t="str">
        <f t="shared" si="47"/>
        <v>"1"</v>
      </c>
      <c r="AK89" s="1" t="str">
        <f t="shared" si="48"/>
        <v>"Off"</v>
      </c>
      <c r="AL89" s="1" t="str">
        <f t="shared" si="49"/>
        <v>"Off"</v>
      </c>
      <c r="AM89" s="1">
        <f t="shared" si="52"/>
        <v>159</v>
      </c>
      <c r="AN89" s="1">
        <f t="shared" si="51"/>
        <v>88</v>
      </c>
      <c r="AO89" s="1" t="str">
        <f>IF(CH!A89="","","""" &amp;CH!AN89&amp; """" &amp;","&amp;"""" &amp;CH!B89&amp; """"&amp;","&amp;CH!D89&amp;","&amp;CH!E89&amp;","&amp;CH!F89&amp;","&amp;CH!G89&amp;","&amp;CH!H89&amp;","&amp;CH!I89&amp;","&amp;CH!J89&amp;","&amp;CH!K89&amp;","&amp;CH!L89&amp;","&amp;CH!M89&amp;","&amp;CH!N89&amp;","&amp;CH!O89&amp;","&amp;CH!P89&amp;","&amp;CH!Q89&amp;","&amp;CH!R89&amp;","&amp;CH!S89&amp;","&amp;CH!T89&amp;","&amp;CH!U89&amp;","&amp;CH!V89&amp;","&amp;CH!W89&amp;","&amp;CH!X89&amp;","&amp;CH!Y89&amp;","&amp;CH!Z89&amp;","&amp;CH!AA89&amp;","&amp;CH!AB89&amp;","&amp;CH!AC89&amp;","&amp;CH!AD89&amp;","&amp;CH!AE89&amp;","&amp;CH!AF89&amp;","&amp;CH!AG89&amp;","&amp;CH!AH89&amp;","&amp;CH!AI89&amp;","&amp;CH!AJ89&amp;","&amp;CH!AK89&amp;","&amp;CH!AL89)</f>
        <v>"88","DR-PB3522","434.60000","430.60000","D-Digital","Low","12.5K","Off","Off","PB3522","Group Call","993522","K2PI","Always","Carrier","Off","1","1","1","Off","1","2","None","None","Off","Off","Off","Off","Normal Encryption","Off","Off","Off","Off","251.1","1","Off","Off"</v>
      </c>
    </row>
    <row r="90" spans="1:41" x14ac:dyDescent="0.25">
      <c r="A90" s="1">
        <v>160</v>
      </c>
      <c r="B90" s="1" t="str">
        <v>DR-PB96</v>
      </c>
      <c r="C90" s="1" t="str">
        <f t="shared" si="50"/>
        <v>"DR-PB96"</v>
      </c>
      <c r="D90" s="1" t="str">
        <f>IF(B90="","","""" &amp;TEXT(Channel!N90/100000,"0.00000")&amp; """")</f>
        <v>"434.60000"</v>
      </c>
      <c r="E90" s="1" t="str">
        <f>IF(B90="","","""" &amp;TEXT(Channel!O90/100000,"0.00000")&amp; """")</f>
        <v>"430.60000"</v>
      </c>
      <c r="F90" s="1" t="str">
        <f>IF(B90="","",IF(Channel!M90="A","""" &amp;"A-Analog"&amp; """","""" &amp;"D-Digital"&amp; """"))</f>
        <v>"D-Digital"</v>
      </c>
      <c r="G90" s="1" t="str">
        <f>IF(B90="","",IF(Channel!M90="A","""" &amp;"Turbo"&amp; """","""" &amp;"Low"&amp; """"))</f>
        <v>"Low"</v>
      </c>
      <c r="H90" s="1" t="str">
        <f>IF(B90="","",IF(Channel!M90="A","""" &amp;"25K"&amp; """","""" &amp;"12.5K"&amp; """"))</f>
        <v>"12.5K"</v>
      </c>
      <c r="I90" s="1" t="str">
        <f t="shared" si="28"/>
        <v>"Off"</v>
      </c>
      <c r="J90" s="10" t="str">
        <f>IF(B90="","",IF(Channel!P90=0,"""" &amp;"Off"&amp; """","""" &amp;Channel!P90/100000&amp; """"))</f>
        <v>"Off"</v>
      </c>
      <c r="K90" s="1" t="str">
        <f>IF(B90="","",IF(Channel!M90="A","""" &amp;"Lokal"&amp; """","""" &amp;MID(B90,4,10)&amp; """"))</f>
        <v>"PB96"</v>
      </c>
      <c r="L90" s="1" t="str">
        <f>IF(A90="","",IF(Channel!M90="A",""""&amp;"Group Call"&amp;"""",""&amp;LOOKUP(MID(B90,4,10),Talkgroup!$J$2:$L$100)&amp;""))</f>
        <v>"Group Call"</v>
      </c>
      <c r="M90" s="1" t="str">
        <f>IF(A90="","",IF(MID(K90,2,5)="Lokal",""""&amp;"9"&amp;"""","""" &amp;LOOKUP(MID(B90,4,10),Talkgroup!$J$2:$K$100)&amp; """"))</f>
        <v>"9996"</v>
      </c>
      <c r="N90" s="1" t="str">
        <f>IF(B90="","",IF(MID(B90,4,2)="JZ",IF(MID(B90,4,4)="JZKD","""" &amp;Input!$D$6&amp; """","""" &amp;Input!$D$4&amp; """"),IF(MID(B90,4,2)="PB","""" &amp;Input!$D$5&amp; """",IF(MID(B90,4,2)="PC","""" &amp;Input!$D$5&amp; """","""" &amp;Input!$D$3&amp; """"))))</f>
        <v>"K2PI"</v>
      </c>
      <c r="O90" s="1" t="str">
        <f>IF(B90="","",IF(Channel!M90="A","""" &amp;"Off"&amp; """","""" &amp;"Always"&amp; """"))</f>
        <v>"Always"</v>
      </c>
      <c r="P90" s="1" t="str">
        <f t="shared" si="29"/>
        <v>"Carrier"</v>
      </c>
      <c r="Q90" s="1" t="str">
        <f t="shared" si="30"/>
        <v>"Off"</v>
      </c>
      <c r="R90" s="1" t="str">
        <f t="shared" si="31"/>
        <v>"1"</v>
      </c>
      <c r="S90" s="1" t="str">
        <f t="shared" si="32"/>
        <v>"1"</v>
      </c>
      <c r="T90" s="1" t="str">
        <f t="shared" si="33"/>
        <v>"1"</v>
      </c>
      <c r="U90" s="1" t="str">
        <f t="shared" si="34"/>
        <v>"Off"</v>
      </c>
      <c r="V90" s="1" t="str">
        <f>IF(B90="","",""""&amp;IF(MID(B90,2,1)="M",Input!$H$6,IF(MID(B90,2,1)="L",Input!$N$5,Input!$K$5))&amp;"""")</f>
        <v>"1"</v>
      </c>
      <c r="W90" s="1" t="str">
        <f t="shared" si="35"/>
        <v>"2"</v>
      </c>
      <c r="X90" s="1" t="str">
        <f t="shared" si="36"/>
        <v>"None"</v>
      </c>
      <c r="Y90" s="1" t="str">
        <f t="shared" si="37"/>
        <v>"None"</v>
      </c>
      <c r="Z90" s="1" t="str">
        <f t="shared" si="38"/>
        <v>"Off"</v>
      </c>
      <c r="AA90" s="1" t="str">
        <f t="shared" si="39"/>
        <v>"Off"</v>
      </c>
      <c r="AB90" s="1" t="str">
        <f t="shared" si="40"/>
        <v>"Off"</v>
      </c>
      <c r="AC90" s="1" t="str">
        <f t="shared" si="41"/>
        <v>"Off"</v>
      </c>
      <c r="AD90" s="1" t="str">
        <f t="shared" si="42"/>
        <v>"Normal Encryption"</v>
      </c>
      <c r="AE90" s="1" t="str">
        <f t="shared" si="43"/>
        <v>"Off"</v>
      </c>
      <c r="AF90" s="1" t="str">
        <f t="shared" si="44"/>
        <v>"Off"</v>
      </c>
      <c r="AG90" s="1" t="str">
        <f t="shared" si="45"/>
        <v>"Off"</v>
      </c>
      <c r="AH90" s="1" t="str">
        <f t="shared" si="46"/>
        <v>"Off"</v>
      </c>
      <c r="AI90" s="1" t="str">
        <f>IF(B90="","",IF(Channel!M90="A","""" &amp;"88.5"&amp; """","""" &amp;"251.1"&amp; """"))</f>
        <v>"251.1"</v>
      </c>
      <c r="AJ90" s="1" t="str">
        <f t="shared" si="47"/>
        <v>"1"</v>
      </c>
      <c r="AK90" s="1" t="str">
        <f t="shared" si="48"/>
        <v>"Off"</v>
      </c>
      <c r="AL90" s="1" t="str">
        <f t="shared" si="49"/>
        <v>"Off"</v>
      </c>
      <c r="AM90" s="1">
        <f t="shared" si="52"/>
        <v>160</v>
      </c>
      <c r="AN90" s="1">
        <f t="shared" si="51"/>
        <v>89</v>
      </c>
      <c r="AO90" s="1" t="str">
        <f>IF(CH!A90="","","""" &amp;CH!AN90&amp; """" &amp;","&amp;"""" &amp;CH!B90&amp; """"&amp;","&amp;CH!D90&amp;","&amp;CH!E90&amp;","&amp;CH!F90&amp;","&amp;CH!G90&amp;","&amp;CH!H90&amp;","&amp;CH!I90&amp;","&amp;CH!J90&amp;","&amp;CH!K90&amp;","&amp;CH!L90&amp;","&amp;CH!M90&amp;","&amp;CH!N90&amp;","&amp;CH!O90&amp;","&amp;CH!P90&amp;","&amp;CH!Q90&amp;","&amp;CH!R90&amp;","&amp;CH!S90&amp;","&amp;CH!T90&amp;","&amp;CH!U90&amp;","&amp;CH!V90&amp;","&amp;CH!W90&amp;","&amp;CH!X90&amp;","&amp;CH!Y90&amp;","&amp;CH!Z90&amp;","&amp;CH!AA90&amp;","&amp;CH!AB90&amp;","&amp;CH!AC90&amp;","&amp;CH!AD90&amp;","&amp;CH!AE90&amp;","&amp;CH!AF90&amp;","&amp;CH!AG90&amp;","&amp;CH!AH90&amp;","&amp;CH!AI90&amp;","&amp;CH!AJ90&amp;","&amp;CH!AK90&amp;","&amp;CH!AL90)</f>
        <v>"89","DR-PB96","434.60000","430.60000","D-Digital","Low","12.5K","Off","Off","PB96","Group Call","9996","K2PI","Always","Carrier","Off","1","1","1","Off","1","2","None","None","Off","Off","Off","Off","Normal Encryption","Off","Off","Off","Off","251.1","1","Off","Off"</v>
      </c>
    </row>
    <row r="91" spans="1:41" x14ac:dyDescent="0.25">
      <c r="A91" s="1">
        <v>161</v>
      </c>
      <c r="B91" s="1" t="str">
        <v>DR-PB9671</v>
      </c>
      <c r="C91" s="1" t="str">
        <f t="shared" si="50"/>
        <v>"DR-PB9671"</v>
      </c>
      <c r="D91" s="1" t="str">
        <f>IF(B91="","","""" &amp;TEXT(Channel!N91/100000,"0.00000")&amp; """")</f>
        <v>"434.60000"</v>
      </c>
      <c r="E91" s="1" t="str">
        <f>IF(B91="","","""" &amp;TEXT(Channel!O91/100000,"0.00000")&amp; """")</f>
        <v>"430.60000"</v>
      </c>
      <c r="F91" s="1" t="str">
        <f>IF(B91="","",IF(Channel!M91="A","""" &amp;"A-Analog"&amp; """","""" &amp;"D-Digital"&amp; """"))</f>
        <v>"D-Digital"</v>
      </c>
      <c r="G91" s="1" t="str">
        <f>IF(B91="","",IF(Channel!M91="A","""" &amp;"Turbo"&amp; """","""" &amp;"Low"&amp; """"))</f>
        <v>"Low"</v>
      </c>
      <c r="H91" s="1" t="str">
        <f>IF(B91="","",IF(Channel!M91="A","""" &amp;"25K"&amp; """","""" &amp;"12.5K"&amp; """"))</f>
        <v>"12.5K"</v>
      </c>
      <c r="I91" s="1" t="str">
        <f t="shared" si="28"/>
        <v>"Off"</v>
      </c>
      <c r="J91" s="10" t="str">
        <f>IF(B91="","",IF(Channel!P91=0,"""" &amp;"Off"&amp; """","""" &amp;Channel!P91/100000&amp; """"))</f>
        <v>"Off"</v>
      </c>
      <c r="K91" s="1" t="str">
        <f>IF(B91="","",IF(Channel!M91="A","""" &amp;"Lokal"&amp; """","""" &amp;MID(B91,4,10)&amp; """"))</f>
        <v>"PB9671"</v>
      </c>
      <c r="L91" s="1" t="str">
        <f>IF(A91="","",IF(Channel!M91="A",""""&amp;"Group Call"&amp;"""",""&amp;LOOKUP(MID(B91,4,10),Talkgroup!$J$2:$L$100)&amp;""))</f>
        <v>"Group Call"</v>
      </c>
      <c r="M91" s="1" t="str">
        <f>IF(A91="","",IF(MID(K91,2,5)="Lokal",""""&amp;"9"&amp;"""","""" &amp;LOOKUP(MID(B91,4,10),Talkgroup!$J$2:$K$100)&amp; """"))</f>
        <v>"999671"</v>
      </c>
      <c r="N91" s="1" t="str">
        <f>IF(B91="","",IF(MID(B91,4,2)="JZ",IF(MID(B91,4,4)="JZKD","""" &amp;Input!$D$6&amp; """","""" &amp;Input!$D$4&amp; """"),IF(MID(B91,4,2)="PB","""" &amp;Input!$D$5&amp; """",IF(MID(B91,4,2)="PC","""" &amp;Input!$D$5&amp; """","""" &amp;Input!$D$3&amp; """"))))</f>
        <v>"K2PI"</v>
      </c>
      <c r="O91" s="1" t="str">
        <f>IF(B91="","",IF(Channel!M91="A","""" &amp;"Off"&amp; """","""" &amp;"Always"&amp; """"))</f>
        <v>"Always"</v>
      </c>
      <c r="P91" s="1" t="str">
        <f t="shared" si="29"/>
        <v>"Carrier"</v>
      </c>
      <c r="Q91" s="1" t="str">
        <f t="shared" si="30"/>
        <v>"Off"</v>
      </c>
      <c r="R91" s="1" t="str">
        <f t="shared" si="31"/>
        <v>"1"</v>
      </c>
      <c r="S91" s="1" t="str">
        <f t="shared" si="32"/>
        <v>"1"</v>
      </c>
      <c r="T91" s="1" t="str">
        <f t="shared" si="33"/>
        <v>"1"</v>
      </c>
      <c r="U91" s="1" t="str">
        <f t="shared" si="34"/>
        <v>"Off"</v>
      </c>
      <c r="V91" s="1" t="str">
        <f>IF(B91="","",""""&amp;IF(MID(B91,2,1)="M",Input!$H$6,IF(MID(B91,2,1)="L",Input!$N$5,Input!$K$5))&amp;"""")</f>
        <v>"1"</v>
      </c>
      <c r="W91" s="1" t="str">
        <f t="shared" si="35"/>
        <v>"2"</v>
      </c>
      <c r="X91" s="1" t="str">
        <f t="shared" si="36"/>
        <v>"None"</v>
      </c>
      <c r="Y91" s="1" t="str">
        <f t="shared" si="37"/>
        <v>"None"</v>
      </c>
      <c r="Z91" s="1" t="str">
        <f t="shared" si="38"/>
        <v>"Off"</v>
      </c>
      <c r="AA91" s="1" t="str">
        <f t="shared" si="39"/>
        <v>"Off"</v>
      </c>
      <c r="AB91" s="1" t="str">
        <f t="shared" si="40"/>
        <v>"Off"</v>
      </c>
      <c r="AC91" s="1" t="str">
        <f t="shared" si="41"/>
        <v>"Off"</v>
      </c>
      <c r="AD91" s="1" t="str">
        <f t="shared" si="42"/>
        <v>"Normal Encryption"</v>
      </c>
      <c r="AE91" s="1" t="str">
        <f t="shared" si="43"/>
        <v>"Off"</v>
      </c>
      <c r="AF91" s="1" t="str">
        <f t="shared" si="44"/>
        <v>"Off"</v>
      </c>
      <c r="AG91" s="1" t="str">
        <f t="shared" si="45"/>
        <v>"Off"</v>
      </c>
      <c r="AH91" s="1" t="str">
        <f t="shared" si="46"/>
        <v>"Off"</v>
      </c>
      <c r="AI91" s="1" t="str">
        <f>IF(B91="","",IF(Channel!M91="A","""" &amp;"88.5"&amp; """","""" &amp;"251.1"&amp; """"))</f>
        <v>"251.1"</v>
      </c>
      <c r="AJ91" s="1" t="str">
        <f t="shared" si="47"/>
        <v>"1"</v>
      </c>
      <c r="AK91" s="1" t="str">
        <f t="shared" si="48"/>
        <v>"Off"</v>
      </c>
      <c r="AL91" s="1" t="str">
        <f t="shared" si="49"/>
        <v>"Off"</v>
      </c>
      <c r="AM91" s="1">
        <f t="shared" si="52"/>
        <v>161</v>
      </c>
      <c r="AN91" s="1">
        <f t="shared" si="51"/>
        <v>90</v>
      </c>
      <c r="AO91" s="1" t="str">
        <f>IF(CH!A91="","","""" &amp;CH!AN91&amp; """" &amp;","&amp;"""" &amp;CH!B91&amp; """"&amp;","&amp;CH!D91&amp;","&amp;CH!E91&amp;","&amp;CH!F91&amp;","&amp;CH!G91&amp;","&amp;CH!H91&amp;","&amp;CH!I91&amp;","&amp;CH!J91&amp;","&amp;CH!K91&amp;","&amp;CH!L91&amp;","&amp;CH!M91&amp;","&amp;CH!N91&amp;","&amp;CH!O91&amp;","&amp;CH!P91&amp;","&amp;CH!Q91&amp;","&amp;CH!R91&amp;","&amp;CH!S91&amp;","&amp;CH!T91&amp;","&amp;CH!U91&amp;","&amp;CH!V91&amp;","&amp;CH!W91&amp;","&amp;CH!X91&amp;","&amp;CH!Y91&amp;","&amp;CH!Z91&amp;","&amp;CH!AA91&amp;","&amp;CH!AB91&amp;","&amp;CH!AC91&amp;","&amp;CH!AD91&amp;","&amp;CH!AE91&amp;","&amp;CH!AF91&amp;","&amp;CH!AG91&amp;","&amp;CH!AH91&amp;","&amp;CH!AI91&amp;","&amp;CH!AJ91&amp;","&amp;CH!AK91&amp;","&amp;CH!AL91)</f>
        <v>"90","DR-PB9671","434.60000","430.60000","D-Digital","Low","12.5K","Off","Off","PB9671","Group Call","999671","K2PI","Always","Carrier","Off","1","1","1","Off","1","2","None","None","Off","Off","Off","Off","Normal Encryption","Off","Off","Off","Off","251.1","1","Off","Off"</v>
      </c>
    </row>
    <row r="92" spans="1:41" x14ac:dyDescent="0.25">
      <c r="A92" s="1">
        <v>162</v>
      </c>
      <c r="B92" s="1" t="str">
        <v>DR-PC</v>
      </c>
      <c r="C92" s="1" t="str">
        <f t="shared" si="50"/>
        <v>"DR-PC"</v>
      </c>
      <c r="D92" s="1" t="str">
        <f>IF(B92="","","""" &amp;TEXT(Channel!N92/100000,"0.00000")&amp; """")</f>
        <v>"434.60000"</v>
      </c>
      <c r="E92" s="1" t="str">
        <f>IF(B92="","","""" &amp;TEXT(Channel!O92/100000,"0.00000")&amp; """")</f>
        <v>"430.60000"</v>
      </c>
      <c r="F92" s="1" t="str">
        <f>IF(B92="","",IF(Channel!M92="A","""" &amp;"A-Analog"&amp; """","""" &amp;"D-Digital"&amp; """"))</f>
        <v>"D-Digital"</v>
      </c>
      <c r="G92" s="1" t="str">
        <f>IF(B92="","",IF(Channel!M92="A","""" &amp;"Turbo"&amp; """","""" &amp;"Low"&amp; """"))</f>
        <v>"Low"</v>
      </c>
      <c r="H92" s="1" t="str">
        <f>IF(B92="","",IF(Channel!M92="A","""" &amp;"25K"&amp; """","""" &amp;"12.5K"&amp; """"))</f>
        <v>"12.5K"</v>
      </c>
      <c r="I92" s="1" t="str">
        <f t="shared" si="28"/>
        <v>"Off"</v>
      </c>
      <c r="J92" s="10" t="str">
        <f>IF(B92="","",IF(Channel!P92=0,"""" &amp;"Off"&amp; """","""" &amp;Channel!P92/100000&amp; """"))</f>
        <v>"Off"</v>
      </c>
      <c r="K92" s="1" t="str">
        <f>IF(B92="","",IF(Channel!M92="A","""" &amp;"Lokal"&amp; """","""" &amp;MID(B92,4,10)&amp; """"))</f>
        <v>"PC"</v>
      </c>
      <c r="L92" s="1" t="str">
        <f>IF(A92="","",IF(Channel!M92="A",""""&amp;"Group Call"&amp;"""",""&amp;LOOKUP(MID(B92,4,10),Talkgroup!$J$2:$L$100)&amp;""))</f>
        <v>"Group Call"</v>
      </c>
      <c r="M92" s="1" t="str">
        <f>IF(A92="","",IF(MID(K92,2,5)="Lokal",""""&amp;"9"&amp;"""","""" &amp;LOOKUP(MID(B92,4,10),Talkgroup!$J$2:$K$100)&amp; """"))</f>
        <v>"555"</v>
      </c>
      <c r="N92" s="1" t="str">
        <f>IF(B92="","",IF(MID(B92,4,2)="JZ",IF(MID(B92,4,4)="JZKD","""" &amp;Input!$D$6&amp; """","""" &amp;Input!$D$4&amp; """"),IF(MID(B92,4,2)="PB","""" &amp;Input!$D$5&amp; """",IF(MID(B92,4,2)="PC","""" &amp;Input!$D$5&amp; """","""" &amp;Input!$D$3&amp; """"))))</f>
        <v>"K2PI"</v>
      </c>
      <c r="O92" s="1" t="str">
        <f>IF(B92="","",IF(Channel!M92="A","""" &amp;"Off"&amp; """","""" &amp;"Always"&amp; """"))</f>
        <v>"Always"</v>
      </c>
      <c r="P92" s="1" t="str">
        <f t="shared" si="29"/>
        <v>"Carrier"</v>
      </c>
      <c r="Q92" s="1" t="str">
        <f t="shared" si="30"/>
        <v>"Off"</v>
      </c>
      <c r="R92" s="1" t="str">
        <f t="shared" si="31"/>
        <v>"1"</v>
      </c>
      <c r="S92" s="1" t="str">
        <f t="shared" si="32"/>
        <v>"1"</v>
      </c>
      <c r="T92" s="1" t="str">
        <f t="shared" si="33"/>
        <v>"1"</v>
      </c>
      <c r="U92" s="1" t="str">
        <f t="shared" si="34"/>
        <v>"Off"</v>
      </c>
      <c r="V92" s="1" t="str">
        <f>IF(B92="","",""""&amp;IF(MID(B92,2,1)="M",Input!$H$6,IF(MID(B92,2,1)="L",Input!$N$5,Input!$K$5))&amp;"""")</f>
        <v>"1"</v>
      </c>
      <c r="W92" s="1" t="str">
        <f t="shared" si="35"/>
        <v>"2"</v>
      </c>
      <c r="X92" s="1" t="str">
        <f t="shared" si="36"/>
        <v>"None"</v>
      </c>
      <c r="Y92" s="1" t="str">
        <f t="shared" si="37"/>
        <v>"None"</v>
      </c>
      <c r="Z92" s="1" t="str">
        <f t="shared" si="38"/>
        <v>"Off"</v>
      </c>
      <c r="AA92" s="1" t="str">
        <f t="shared" si="39"/>
        <v>"Off"</v>
      </c>
      <c r="AB92" s="1" t="str">
        <f t="shared" si="40"/>
        <v>"Off"</v>
      </c>
      <c r="AC92" s="1" t="str">
        <f t="shared" si="41"/>
        <v>"Off"</v>
      </c>
      <c r="AD92" s="1" t="str">
        <f t="shared" si="42"/>
        <v>"Normal Encryption"</v>
      </c>
      <c r="AE92" s="1" t="str">
        <f t="shared" si="43"/>
        <v>"Off"</v>
      </c>
      <c r="AF92" s="1" t="str">
        <f t="shared" si="44"/>
        <v>"Off"</v>
      </c>
      <c r="AG92" s="1" t="str">
        <f t="shared" si="45"/>
        <v>"Off"</v>
      </c>
      <c r="AH92" s="1" t="str">
        <f t="shared" si="46"/>
        <v>"Off"</v>
      </c>
      <c r="AI92" s="1" t="str">
        <f>IF(B92="","",IF(Channel!M92="A","""" &amp;"88.5"&amp; """","""" &amp;"251.1"&amp; """"))</f>
        <v>"251.1"</v>
      </c>
      <c r="AJ92" s="1" t="str">
        <f t="shared" si="47"/>
        <v>"1"</v>
      </c>
      <c r="AK92" s="1" t="str">
        <f t="shared" si="48"/>
        <v>"Off"</v>
      </c>
      <c r="AL92" s="1" t="str">
        <f t="shared" si="49"/>
        <v>"Off"</v>
      </c>
      <c r="AM92" s="1">
        <f t="shared" si="52"/>
        <v>162</v>
      </c>
      <c r="AN92" s="1">
        <f t="shared" si="51"/>
        <v>91</v>
      </c>
      <c r="AO92" s="1" t="str">
        <f>IF(CH!A92="","","""" &amp;CH!AN92&amp; """" &amp;","&amp;"""" &amp;CH!B92&amp; """"&amp;","&amp;CH!D92&amp;","&amp;CH!E92&amp;","&amp;CH!F92&amp;","&amp;CH!G92&amp;","&amp;CH!H92&amp;","&amp;CH!I92&amp;","&amp;CH!J92&amp;","&amp;CH!K92&amp;","&amp;CH!L92&amp;","&amp;CH!M92&amp;","&amp;CH!N92&amp;","&amp;CH!O92&amp;","&amp;CH!P92&amp;","&amp;CH!Q92&amp;","&amp;CH!R92&amp;","&amp;CH!S92&amp;","&amp;CH!T92&amp;","&amp;CH!U92&amp;","&amp;CH!V92&amp;","&amp;CH!W92&amp;","&amp;CH!X92&amp;","&amp;CH!Y92&amp;","&amp;CH!Z92&amp;","&amp;CH!AA92&amp;","&amp;CH!AB92&amp;","&amp;CH!AC92&amp;","&amp;CH!AD92&amp;","&amp;CH!AE92&amp;","&amp;CH!AF92&amp;","&amp;CH!AG92&amp;","&amp;CH!AH92&amp;","&amp;CH!AI92&amp;","&amp;CH!AJ92&amp;","&amp;CH!AK92&amp;","&amp;CH!AL92)</f>
        <v>"91","DR-PC","434.60000","430.60000","D-Digital","Low","12.5K","Off","Off","PC","Group Call","555","K2PI","Always","Carrier","Off","1","1","1","Off","1","2","None","None","Off","Off","Off","Off","Normal Encryption","Off","Off","Off","Off","251.1","1","Off","Off"</v>
      </c>
    </row>
    <row r="93" spans="1:41" x14ac:dyDescent="0.25">
      <c r="A93" s="1">
        <v>163</v>
      </c>
      <c r="B93" s="1" t="str">
        <v>DR-YB</v>
      </c>
      <c r="C93" s="1" t="str">
        <f t="shared" si="50"/>
        <v>"DR-YB"</v>
      </c>
      <c r="D93" s="1" t="str">
        <f>IF(B93="","","""" &amp;TEXT(Channel!N93/100000,"0.00000")&amp; """")</f>
        <v>"434.60000"</v>
      </c>
      <c r="E93" s="1" t="str">
        <f>IF(B93="","","""" &amp;TEXT(Channel!O93/100000,"0.00000")&amp; """")</f>
        <v>"430.60000"</v>
      </c>
      <c r="F93" s="1" t="str">
        <f>IF(B93="","",IF(Channel!M93="A","""" &amp;"A-Analog"&amp; """","""" &amp;"D-Digital"&amp; """"))</f>
        <v>"D-Digital"</v>
      </c>
      <c r="G93" s="1" t="str">
        <f>IF(B93="","",IF(Channel!M93="A","""" &amp;"Turbo"&amp; """","""" &amp;"Low"&amp; """"))</f>
        <v>"Low"</v>
      </c>
      <c r="H93" s="1" t="str">
        <f>IF(B93="","",IF(Channel!M93="A","""" &amp;"25K"&amp; """","""" &amp;"12.5K"&amp; """"))</f>
        <v>"12.5K"</v>
      </c>
      <c r="I93" s="1" t="str">
        <f t="shared" si="28"/>
        <v>"Off"</v>
      </c>
      <c r="J93" s="10" t="str">
        <f>IF(B93="","",IF(Channel!P93=0,"""" &amp;"Off"&amp; """","""" &amp;Channel!P93/100000&amp; """"))</f>
        <v>"Off"</v>
      </c>
      <c r="K93" s="1" t="str">
        <f>IF(B93="","",IF(Channel!M93="A","""" &amp;"Lokal"&amp; """","""" &amp;MID(B93,4,10)&amp; """"))</f>
        <v>"YB"</v>
      </c>
      <c r="L93" s="1" t="str">
        <f>IF(A93="","",IF(Channel!M93="A",""""&amp;"Group Call"&amp;"""",""&amp;LOOKUP(MID(B93,4,10),Talkgroup!$J$2:$L$100)&amp;""))</f>
        <v>"Group Call"</v>
      </c>
      <c r="M93" s="1" t="str">
        <f>IF(A93="","",IF(MID(K93,2,5)="Lokal",""""&amp;"9"&amp;"""","""" &amp;LOOKUP(MID(B93,4,10),Talkgroup!$J$2:$K$100)&amp; """"))</f>
        <v>"510"</v>
      </c>
      <c r="N93" s="1" t="str">
        <f>IF(B93="","",IF(MID(B93,4,2)="JZ",IF(MID(B93,4,4)="JZKD","""" &amp;Input!$D$6&amp; """","""" &amp;Input!$D$4&amp; """"),IF(MID(B93,4,2)="PB","""" &amp;Input!$D$5&amp; """",IF(MID(B93,4,2)="PC","""" &amp;Input!$D$5&amp; """","""" &amp;Input!$D$3&amp; """"))))</f>
        <v>"YB0ZZZ"</v>
      </c>
      <c r="O93" s="1" t="str">
        <f>IF(B93="","",IF(Channel!M93="A","""" &amp;"Off"&amp; """","""" &amp;"Always"&amp; """"))</f>
        <v>"Always"</v>
      </c>
      <c r="P93" s="1" t="str">
        <f t="shared" si="29"/>
        <v>"Carrier"</v>
      </c>
      <c r="Q93" s="1" t="str">
        <f t="shared" si="30"/>
        <v>"Off"</v>
      </c>
      <c r="R93" s="1" t="str">
        <f t="shared" si="31"/>
        <v>"1"</v>
      </c>
      <c r="S93" s="1" t="str">
        <f t="shared" si="32"/>
        <v>"1"</v>
      </c>
      <c r="T93" s="1" t="str">
        <f t="shared" si="33"/>
        <v>"1"</v>
      </c>
      <c r="U93" s="1" t="str">
        <f t="shared" si="34"/>
        <v>"Off"</v>
      </c>
      <c r="V93" s="1" t="str">
        <f>IF(B93="","",""""&amp;IF(MID(B93,2,1)="M",Input!$H$6,IF(MID(B93,2,1)="L",Input!$N$5,Input!$K$5))&amp;"""")</f>
        <v>"1"</v>
      </c>
      <c r="W93" s="1" t="str">
        <f t="shared" si="35"/>
        <v>"1"</v>
      </c>
      <c r="X93" s="1" t="str">
        <f t="shared" si="36"/>
        <v>"None"</v>
      </c>
      <c r="Y93" s="1" t="str">
        <f t="shared" si="37"/>
        <v>"None"</v>
      </c>
      <c r="Z93" s="1" t="str">
        <f t="shared" si="38"/>
        <v>"Off"</v>
      </c>
      <c r="AA93" s="1" t="str">
        <f t="shared" si="39"/>
        <v>"Off"</v>
      </c>
      <c r="AB93" s="1" t="str">
        <f t="shared" si="40"/>
        <v>"Off"</v>
      </c>
      <c r="AC93" s="1" t="str">
        <f t="shared" si="41"/>
        <v>"Off"</v>
      </c>
      <c r="AD93" s="1" t="str">
        <f t="shared" si="42"/>
        <v>"Normal Encryption"</v>
      </c>
      <c r="AE93" s="1" t="str">
        <f t="shared" si="43"/>
        <v>"Off"</v>
      </c>
      <c r="AF93" s="1" t="str">
        <f t="shared" si="44"/>
        <v>"Off"</v>
      </c>
      <c r="AG93" s="1" t="str">
        <f t="shared" si="45"/>
        <v>"Off"</v>
      </c>
      <c r="AH93" s="1" t="str">
        <f t="shared" si="46"/>
        <v>"Off"</v>
      </c>
      <c r="AI93" s="1" t="str">
        <f>IF(B93="","",IF(Channel!M93="A","""" &amp;"88.5"&amp; """","""" &amp;"251.1"&amp; """"))</f>
        <v>"251.1"</v>
      </c>
      <c r="AJ93" s="1" t="str">
        <f t="shared" si="47"/>
        <v>"1"</v>
      </c>
      <c r="AK93" s="1" t="str">
        <f t="shared" si="48"/>
        <v>"Off"</v>
      </c>
      <c r="AL93" s="1" t="str">
        <f t="shared" si="49"/>
        <v>"Off"</v>
      </c>
      <c r="AM93" s="1">
        <f t="shared" si="52"/>
        <v>163</v>
      </c>
      <c r="AN93" s="1">
        <f t="shared" si="51"/>
        <v>92</v>
      </c>
      <c r="AO93" s="1" t="str">
        <f>IF(CH!A93="","","""" &amp;CH!AN93&amp; """" &amp;","&amp;"""" &amp;CH!B93&amp; """"&amp;","&amp;CH!D93&amp;","&amp;CH!E93&amp;","&amp;CH!F93&amp;","&amp;CH!G93&amp;","&amp;CH!H93&amp;","&amp;CH!I93&amp;","&amp;CH!J93&amp;","&amp;CH!K93&amp;","&amp;CH!L93&amp;","&amp;CH!M93&amp;","&amp;CH!N93&amp;","&amp;CH!O93&amp;","&amp;CH!P93&amp;","&amp;CH!Q93&amp;","&amp;CH!R93&amp;","&amp;CH!S93&amp;","&amp;CH!T93&amp;","&amp;CH!U93&amp;","&amp;CH!V93&amp;","&amp;CH!W93&amp;","&amp;CH!X93&amp;","&amp;CH!Y93&amp;","&amp;CH!Z93&amp;","&amp;CH!AA93&amp;","&amp;CH!AB93&amp;","&amp;CH!AC93&amp;","&amp;CH!AD93&amp;","&amp;CH!AE93&amp;","&amp;CH!AF93&amp;","&amp;CH!AG93&amp;","&amp;CH!AH93&amp;","&amp;CH!AI93&amp;","&amp;CH!AJ93&amp;","&amp;CH!AK93&amp;","&amp;CH!AL93)</f>
        <v>"92","DR-YB","434.60000","430.60000","D-Digital","Low","12.5K","Off","Off","YB","Group Call","510","YB0ZZZ","Always","Carrier","Off","1","1","1","Off","1","1","None","None","Off","Off","Off","Off","Normal Encryption","Off","Off","Off","Off","251.1","1","Off","Off"</v>
      </c>
    </row>
    <row r="94" spans="1:41" x14ac:dyDescent="0.25">
      <c r="A94" s="1">
        <v>164</v>
      </c>
      <c r="B94" s="1" t="str">
        <v>DR-YB12</v>
      </c>
      <c r="C94" s="1" t="str">
        <f t="shared" si="50"/>
        <v>"DR-YB12"</v>
      </c>
      <c r="D94" s="1" t="str">
        <f>IF(B94="","","""" &amp;TEXT(Channel!N94/100000,"0.00000")&amp; """")</f>
        <v>"434.60000"</v>
      </c>
      <c r="E94" s="1" t="str">
        <f>IF(B94="","","""" &amp;TEXT(Channel!O94/100000,"0.00000")&amp; """")</f>
        <v>"430.60000"</v>
      </c>
      <c r="F94" s="1" t="str">
        <f>IF(B94="","",IF(Channel!M94="A","""" &amp;"A-Analog"&amp; """","""" &amp;"D-Digital"&amp; """"))</f>
        <v>"D-Digital"</v>
      </c>
      <c r="G94" s="1" t="str">
        <f>IF(B94="","",IF(Channel!M94="A","""" &amp;"Turbo"&amp; """","""" &amp;"Low"&amp; """"))</f>
        <v>"Low"</v>
      </c>
      <c r="H94" s="1" t="str">
        <f>IF(B94="","",IF(Channel!M94="A","""" &amp;"25K"&amp; """","""" &amp;"12.5K"&amp; """"))</f>
        <v>"12.5K"</v>
      </c>
      <c r="I94" s="1" t="str">
        <f t="shared" si="28"/>
        <v>"Off"</v>
      </c>
      <c r="J94" s="10" t="str">
        <f>IF(B94="","",IF(Channel!P94=0,"""" &amp;"Off"&amp; """","""" &amp;Channel!P94/100000&amp; """"))</f>
        <v>"Off"</v>
      </c>
      <c r="K94" s="1" t="str">
        <f>IF(B94="","",IF(Channel!M94="A","""" &amp;"Lokal"&amp; """","""" &amp;MID(B94,4,10)&amp; """"))</f>
        <v>"YB12"</v>
      </c>
      <c r="L94" s="1" t="str">
        <f>IF(A94="","",IF(Channel!M94="A",""""&amp;"Group Call"&amp;"""",""&amp;LOOKUP(MID(B94,4,10),Talkgroup!$J$2:$L$100)&amp;""))</f>
        <v>"Group Call"</v>
      </c>
      <c r="M94" s="1" t="str">
        <f>IF(A94="","",IF(MID(K94,2,5)="Lokal",""""&amp;"9"&amp;"""","""" &amp;LOOKUP(MID(B94,4,10),Talkgroup!$J$2:$K$100)&amp; """"))</f>
        <v>"5106"</v>
      </c>
      <c r="N94" s="1" t="str">
        <f>IF(B94="","",IF(MID(B94,4,2)="JZ",IF(MID(B94,4,4)="JZKD","""" &amp;Input!$D$6&amp; """","""" &amp;Input!$D$4&amp; """"),IF(MID(B94,4,2)="PB","""" &amp;Input!$D$5&amp; """",IF(MID(B94,4,2)="PC","""" &amp;Input!$D$5&amp; """","""" &amp;Input!$D$3&amp; """"))))</f>
        <v>"YB0ZZZ"</v>
      </c>
      <c r="O94" s="1" t="str">
        <f>IF(B94="","",IF(Channel!M94="A","""" &amp;"Off"&amp; """","""" &amp;"Always"&amp; """"))</f>
        <v>"Always"</v>
      </c>
      <c r="P94" s="1" t="str">
        <f t="shared" si="29"/>
        <v>"Carrier"</v>
      </c>
      <c r="Q94" s="1" t="str">
        <f t="shared" si="30"/>
        <v>"Off"</v>
      </c>
      <c r="R94" s="1" t="str">
        <f t="shared" si="31"/>
        <v>"1"</v>
      </c>
      <c r="S94" s="1" t="str">
        <f t="shared" si="32"/>
        <v>"1"</v>
      </c>
      <c r="T94" s="1" t="str">
        <f t="shared" si="33"/>
        <v>"1"</v>
      </c>
      <c r="U94" s="1" t="str">
        <f t="shared" si="34"/>
        <v>"Off"</v>
      </c>
      <c r="V94" s="1" t="str">
        <f>IF(B94="","",""""&amp;IF(MID(B94,2,1)="M",Input!$H$6,IF(MID(B94,2,1)="L",Input!$N$5,Input!$K$5))&amp;"""")</f>
        <v>"1"</v>
      </c>
      <c r="W94" s="1" t="str">
        <f t="shared" si="35"/>
        <v>"1"</v>
      </c>
      <c r="X94" s="1" t="str">
        <f t="shared" si="36"/>
        <v>"None"</v>
      </c>
      <c r="Y94" s="1" t="str">
        <f t="shared" si="37"/>
        <v>"None"</v>
      </c>
      <c r="Z94" s="1" t="str">
        <f t="shared" si="38"/>
        <v>"Off"</v>
      </c>
      <c r="AA94" s="1" t="str">
        <f t="shared" si="39"/>
        <v>"Off"</v>
      </c>
      <c r="AB94" s="1" t="str">
        <f t="shared" si="40"/>
        <v>"Off"</v>
      </c>
      <c r="AC94" s="1" t="str">
        <f t="shared" si="41"/>
        <v>"Off"</v>
      </c>
      <c r="AD94" s="1" t="str">
        <f t="shared" si="42"/>
        <v>"Normal Encryption"</v>
      </c>
      <c r="AE94" s="1" t="str">
        <f t="shared" si="43"/>
        <v>"Off"</v>
      </c>
      <c r="AF94" s="1" t="str">
        <f t="shared" si="44"/>
        <v>"Off"</v>
      </c>
      <c r="AG94" s="1" t="str">
        <f t="shared" si="45"/>
        <v>"Off"</v>
      </c>
      <c r="AH94" s="1" t="str">
        <f t="shared" si="46"/>
        <v>"Off"</v>
      </c>
      <c r="AI94" s="1" t="str">
        <f>IF(B94="","",IF(Channel!M94="A","""" &amp;"88.5"&amp; """","""" &amp;"251.1"&amp; """"))</f>
        <v>"251.1"</v>
      </c>
      <c r="AJ94" s="1" t="str">
        <f t="shared" si="47"/>
        <v>"1"</v>
      </c>
      <c r="AK94" s="1" t="str">
        <f t="shared" si="48"/>
        <v>"Off"</v>
      </c>
      <c r="AL94" s="1" t="str">
        <f t="shared" si="49"/>
        <v>"Off"</v>
      </c>
      <c r="AM94" s="1">
        <f t="shared" si="52"/>
        <v>164</v>
      </c>
      <c r="AN94" s="1">
        <f t="shared" si="51"/>
        <v>93</v>
      </c>
      <c r="AO94" s="1" t="str">
        <f>IF(CH!A94="","","""" &amp;CH!AN94&amp; """" &amp;","&amp;"""" &amp;CH!B94&amp; """"&amp;","&amp;CH!D94&amp;","&amp;CH!E94&amp;","&amp;CH!F94&amp;","&amp;CH!G94&amp;","&amp;CH!H94&amp;","&amp;CH!I94&amp;","&amp;CH!J94&amp;","&amp;CH!K94&amp;","&amp;CH!L94&amp;","&amp;CH!M94&amp;","&amp;CH!N94&amp;","&amp;CH!O94&amp;","&amp;CH!P94&amp;","&amp;CH!Q94&amp;","&amp;CH!R94&amp;","&amp;CH!S94&amp;","&amp;CH!T94&amp;","&amp;CH!U94&amp;","&amp;CH!V94&amp;","&amp;CH!W94&amp;","&amp;CH!X94&amp;","&amp;CH!Y94&amp;","&amp;CH!Z94&amp;","&amp;CH!AA94&amp;","&amp;CH!AB94&amp;","&amp;CH!AC94&amp;","&amp;CH!AD94&amp;","&amp;CH!AE94&amp;","&amp;CH!AF94&amp;","&amp;CH!AG94&amp;","&amp;CH!AH94&amp;","&amp;CH!AI94&amp;","&amp;CH!AJ94&amp;","&amp;CH!AK94&amp;","&amp;CH!AL94)</f>
        <v>"93","DR-YB12","434.60000","430.60000","D-Digital","Low","12.5K","Off","Off","YB12","Group Call","5106","YB0ZZZ","Always","Carrier","Off","1","1","1","Off","1","1","None","None","Off","Off","Off","Off","Normal Encryption","Off","Off","Off","Off","251.1","1","Off","Off"</v>
      </c>
    </row>
    <row r="95" spans="1:41" x14ac:dyDescent="0.25">
      <c r="A95" s="1">
        <v>165</v>
      </c>
      <c r="B95" s="1" t="str">
        <v>DR-YB14</v>
      </c>
      <c r="C95" s="1" t="str">
        <f t="shared" si="50"/>
        <v>"DR-YB14"</v>
      </c>
      <c r="D95" s="1" t="str">
        <f>IF(B95="","","""" &amp;TEXT(Channel!N95/100000,"0.00000")&amp; """")</f>
        <v>"434.60000"</v>
      </c>
      <c r="E95" s="1" t="str">
        <f>IF(B95="","","""" &amp;TEXT(Channel!O95/100000,"0.00000")&amp; """")</f>
        <v>"430.60000"</v>
      </c>
      <c r="F95" s="1" t="str">
        <f>IF(B95="","",IF(Channel!M95="A","""" &amp;"A-Analog"&amp; """","""" &amp;"D-Digital"&amp; """"))</f>
        <v>"D-Digital"</v>
      </c>
      <c r="G95" s="1" t="str">
        <f>IF(B95="","",IF(Channel!M95="A","""" &amp;"Turbo"&amp; """","""" &amp;"Low"&amp; """"))</f>
        <v>"Low"</v>
      </c>
      <c r="H95" s="1" t="str">
        <f>IF(B95="","",IF(Channel!M95="A","""" &amp;"25K"&amp; """","""" &amp;"12.5K"&amp; """"))</f>
        <v>"12.5K"</v>
      </c>
      <c r="I95" s="1" t="str">
        <f t="shared" si="28"/>
        <v>"Off"</v>
      </c>
      <c r="J95" s="10" t="str">
        <f>IF(B95="","",IF(Channel!P95=0,"""" &amp;"Off"&amp; """","""" &amp;Channel!P95/100000&amp; """"))</f>
        <v>"Off"</v>
      </c>
      <c r="K95" s="1" t="str">
        <f>IF(B95="","",IF(Channel!M95="A","""" &amp;"Lokal"&amp; """","""" &amp;MID(B95,4,10)&amp; """"))</f>
        <v>"YB14"</v>
      </c>
      <c r="L95" s="1" t="str">
        <f>IF(A95="","",IF(Channel!M95="A",""""&amp;"Group Call"&amp;"""",""&amp;LOOKUP(MID(B95,4,10),Talkgroup!$J$2:$L$100)&amp;""))</f>
        <v>"Group Call"</v>
      </c>
      <c r="M95" s="1" t="str">
        <f>IF(A95="","",IF(MID(K95,2,5)="Lokal",""""&amp;"9"&amp;"""","""" &amp;LOOKUP(MID(B95,4,10),Talkgroup!$J$2:$K$100)&amp; """"))</f>
        <v>"5105"</v>
      </c>
      <c r="N95" s="1" t="str">
        <f>IF(B95="","",IF(MID(B95,4,2)="JZ",IF(MID(B95,4,4)="JZKD","""" &amp;Input!$D$6&amp; """","""" &amp;Input!$D$4&amp; """"),IF(MID(B95,4,2)="PB","""" &amp;Input!$D$5&amp; """",IF(MID(B95,4,2)="PC","""" &amp;Input!$D$5&amp; """","""" &amp;Input!$D$3&amp; """"))))</f>
        <v>"YB0ZZZ"</v>
      </c>
      <c r="O95" s="1" t="str">
        <f>IF(B95="","",IF(Channel!M95="A","""" &amp;"Off"&amp; """","""" &amp;"Always"&amp; """"))</f>
        <v>"Always"</v>
      </c>
      <c r="P95" s="1" t="str">
        <f t="shared" si="29"/>
        <v>"Carrier"</v>
      </c>
      <c r="Q95" s="1" t="str">
        <f t="shared" si="30"/>
        <v>"Off"</v>
      </c>
      <c r="R95" s="1" t="str">
        <f t="shared" si="31"/>
        <v>"1"</v>
      </c>
      <c r="S95" s="1" t="str">
        <f t="shared" si="32"/>
        <v>"1"</v>
      </c>
      <c r="T95" s="1" t="str">
        <f t="shared" si="33"/>
        <v>"1"</v>
      </c>
      <c r="U95" s="1" t="str">
        <f t="shared" si="34"/>
        <v>"Off"</v>
      </c>
      <c r="V95" s="1" t="str">
        <f>IF(B95="","",""""&amp;IF(MID(B95,2,1)="M",Input!$H$6,IF(MID(B95,2,1)="L",Input!$N$5,Input!$K$5))&amp;"""")</f>
        <v>"1"</v>
      </c>
      <c r="W95" s="1" t="str">
        <f t="shared" si="35"/>
        <v>"1"</v>
      </c>
      <c r="X95" s="1" t="str">
        <f t="shared" si="36"/>
        <v>"None"</v>
      </c>
      <c r="Y95" s="1" t="str">
        <f t="shared" si="37"/>
        <v>"None"</v>
      </c>
      <c r="Z95" s="1" t="str">
        <f t="shared" si="38"/>
        <v>"Off"</v>
      </c>
      <c r="AA95" s="1" t="str">
        <f t="shared" si="39"/>
        <v>"Off"</v>
      </c>
      <c r="AB95" s="1" t="str">
        <f t="shared" si="40"/>
        <v>"Off"</v>
      </c>
      <c r="AC95" s="1" t="str">
        <f t="shared" si="41"/>
        <v>"Off"</v>
      </c>
      <c r="AD95" s="1" t="str">
        <f t="shared" si="42"/>
        <v>"Normal Encryption"</v>
      </c>
      <c r="AE95" s="1" t="str">
        <f t="shared" si="43"/>
        <v>"Off"</v>
      </c>
      <c r="AF95" s="1" t="str">
        <f t="shared" si="44"/>
        <v>"Off"</v>
      </c>
      <c r="AG95" s="1" t="str">
        <f t="shared" si="45"/>
        <v>"Off"</v>
      </c>
      <c r="AH95" s="1" t="str">
        <f t="shared" si="46"/>
        <v>"Off"</v>
      </c>
      <c r="AI95" s="1" t="str">
        <f>IF(B95="","",IF(Channel!M95="A","""" &amp;"88.5"&amp; """","""" &amp;"251.1"&amp; """"))</f>
        <v>"251.1"</v>
      </c>
      <c r="AJ95" s="1" t="str">
        <f t="shared" si="47"/>
        <v>"1"</v>
      </c>
      <c r="AK95" s="1" t="str">
        <f t="shared" si="48"/>
        <v>"Off"</v>
      </c>
      <c r="AL95" s="1" t="str">
        <f t="shared" si="49"/>
        <v>"Off"</v>
      </c>
      <c r="AM95" s="1">
        <f t="shared" si="52"/>
        <v>165</v>
      </c>
      <c r="AN95" s="1">
        <f t="shared" si="51"/>
        <v>94</v>
      </c>
      <c r="AO95" s="1" t="str">
        <f>IF(CH!A95="","","""" &amp;CH!AN95&amp; """" &amp;","&amp;"""" &amp;CH!B95&amp; """"&amp;","&amp;CH!D95&amp;","&amp;CH!E95&amp;","&amp;CH!F95&amp;","&amp;CH!G95&amp;","&amp;CH!H95&amp;","&amp;CH!I95&amp;","&amp;CH!J95&amp;","&amp;CH!K95&amp;","&amp;CH!L95&amp;","&amp;CH!M95&amp;","&amp;CH!N95&amp;","&amp;CH!O95&amp;","&amp;CH!P95&amp;","&amp;CH!Q95&amp;","&amp;CH!R95&amp;","&amp;CH!S95&amp;","&amp;CH!T95&amp;","&amp;CH!U95&amp;","&amp;CH!V95&amp;","&amp;CH!W95&amp;","&amp;CH!X95&amp;","&amp;CH!Y95&amp;","&amp;CH!Z95&amp;","&amp;CH!AA95&amp;","&amp;CH!AB95&amp;","&amp;CH!AC95&amp;","&amp;CH!AD95&amp;","&amp;CH!AE95&amp;","&amp;CH!AF95&amp;","&amp;CH!AG95&amp;","&amp;CH!AH95&amp;","&amp;CH!AI95&amp;","&amp;CH!AJ95&amp;","&amp;CH!AK95&amp;","&amp;CH!AL95)</f>
        <v>"94","DR-YB14","434.60000","430.60000","D-Digital","Low","12.5K","Off","Off","YB14","Group Call","5105","YB0ZZZ","Always","Carrier","Off","1","1","1","Off","1","1","None","None","Off","Off","Off","Off","Normal Encryption","Off","Off","Off","Off","251.1","1","Off","Off"</v>
      </c>
    </row>
    <row r="96" spans="1:41" x14ac:dyDescent="0.25">
      <c r="A96" s="1">
        <v>166</v>
      </c>
      <c r="B96" s="1" t="str">
        <v>DR-YB1405</v>
      </c>
      <c r="C96" s="1" t="str">
        <f t="shared" si="50"/>
        <v>"DR-YB1405"</v>
      </c>
      <c r="D96" s="1" t="str">
        <f>IF(B96="","","""" &amp;TEXT(Channel!N96/100000,"0.00000")&amp; """")</f>
        <v>"434.60000"</v>
      </c>
      <c r="E96" s="1" t="str">
        <f>IF(B96="","","""" &amp;TEXT(Channel!O96/100000,"0.00000")&amp; """")</f>
        <v>"430.60000"</v>
      </c>
      <c r="F96" s="1" t="str">
        <f>IF(B96="","",IF(Channel!M96="A","""" &amp;"A-Analog"&amp; """","""" &amp;"D-Digital"&amp; """"))</f>
        <v>"D-Digital"</v>
      </c>
      <c r="G96" s="1" t="str">
        <f>IF(B96="","",IF(Channel!M96="A","""" &amp;"Turbo"&amp; """","""" &amp;"Low"&amp; """"))</f>
        <v>"Low"</v>
      </c>
      <c r="H96" s="1" t="str">
        <f>IF(B96="","",IF(Channel!M96="A","""" &amp;"25K"&amp; """","""" &amp;"12.5K"&amp; """"))</f>
        <v>"12.5K"</v>
      </c>
      <c r="I96" s="1" t="str">
        <f t="shared" si="28"/>
        <v>"Off"</v>
      </c>
      <c r="J96" s="10" t="str">
        <f>IF(B96="","",IF(Channel!P96=0,"""" &amp;"Off"&amp; """","""" &amp;Channel!P96/100000&amp; """"))</f>
        <v>"Off"</v>
      </c>
      <c r="K96" s="1" t="str">
        <f>IF(B96="","",IF(Channel!M96="A","""" &amp;"Lokal"&amp; """","""" &amp;MID(B96,4,10)&amp; """"))</f>
        <v>"YB1405"</v>
      </c>
      <c r="L96" s="1" t="str">
        <f>IF(A96="","",IF(Channel!M96="A",""""&amp;"Group Call"&amp;"""",""&amp;LOOKUP(MID(B96,4,10),Talkgroup!$J$2:$L$100)&amp;""))</f>
        <v>"Group Call"</v>
      </c>
      <c r="M96" s="1" t="str">
        <f>IF(A96="","",IF(MID(K96,2,5)="Lokal",""""&amp;"9"&amp;"""","""" &amp;LOOKUP(MID(B96,4,10),Talkgroup!$J$2:$K$100)&amp; """"))</f>
        <v>"510505"</v>
      </c>
      <c r="N96" s="1" t="str">
        <f>IF(B96="","",IF(MID(B96,4,2)="JZ",IF(MID(B96,4,4)="JZKD","""" &amp;Input!$D$6&amp; """","""" &amp;Input!$D$4&amp; """"),IF(MID(B96,4,2)="PB","""" &amp;Input!$D$5&amp; """",IF(MID(B96,4,2)="PC","""" &amp;Input!$D$5&amp; """","""" &amp;Input!$D$3&amp; """"))))</f>
        <v>"YB0ZZZ"</v>
      </c>
      <c r="O96" s="1" t="str">
        <f>IF(B96="","",IF(Channel!M96="A","""" &amp;"Off"&amp; """","""" &amp;"Always"&amp; """"))</f>
        <v>"Always"</v>
      </c>
      <c r="P96" s="1" t="str">
        <f t="shared" si="29"/>
        <v>"Carrier"</v>
      </c>
      <c r="Q96" s="1" t="str">
        <f t="shared" si="30"/>
        <v>"Off"</v>
      </c>
      <c r="R96" s="1" t="str">
        <f t="shared" si="31"/>
        <v>"1"</v>
      </c>
      <c r="S96" s="1" t="str">
        <f t="shared" si="32"/>
        <v>"1"</v>
      </c>
      <c r="T96" s="1" t="str">
        <f t="shared" si="33"/>
        <v>"1"</v>
      </c>
      <c r="U96" s="1" t="str">
        <f t="shared" si="34"/>
        <v>"Off"</v>
      </c>
      <c r="V96" s="1" t="str">
        <f>IF(B96="","",""""&amp;IF(MID(B96,2,1)="M",Input!$H$6,IF(MID(B96,2,1)="L",Input!$N$5,Input!$K$5))&amp;"""")</f>
        <v>"1"</v>
      </c>
      <c r="W96" s="1" t="str">
        <f t="shared" si="35"/>
        <v>"1"</v>
      </c>
      <c r="X96" s="1" t="str">
        <f t="shared" si="36"/>
        <v>"None"</v>
      </c>
      <c r="Y96" s="1" t="str">
        <f t="shared" si="37"/>
        <v>"None"</v>
      </c>
      <c r="Z96" s="1" t="str">
        <f t="shared" si="38"/>
        <v>"Off"</v>
      </c>
      <c r="AA96" s="1" t="str">
        <f t="shared" si="39"/>
        <v>"Off"</v>
      </c>
      <c r="AB96" s="1" t="str">
        <f t="shared" si="40"/>
        <v>"Off"</v>
      </c>
      <c r="AC96" s="1" t="str">
        <f t="shared" si="41"/>
        <v>"Off"</v>
      </c>
      <c r="AD96" s="1" t="str">
        <f t="shared" si="42"/>
        <v>"Normal Encryption"</v>
      </c>
      <c r="AE96" s="1" t="str">
        <f t="shared" si="43"/>
        <v>"Off"</v>
      </c>
      <c r="AF96" s="1" t="str">
        <f t="shared" si="44"/>
        <v>"Off"</v>
      </c>
      <c r="AG96" s="1" t="str">
        <f t="shared" si="45"/>
        <v>"Off"</v>
      </c>
      <c r="AH96" s="1" t="str">
        <f t="shared" si="46"/>
        <v>"Off"</v>
      </c>
      <c r="AI96" s="1" t="str">
        <f>IF(B96="","",IF(Channel!M96="A","""" &amp;"88.5"&amp; """","""" &amp;"251.1"&amp; """"))</f>
        <v>"251.1"</v>
      </c>
      <c r="AJ96" s="1" t="str">
        <f t="shared" si="47"/>
        <v>"1"</v>
      </c>
      <c r="AK96" s="1" t="str">
        <f t="shared" si="48"/>
        <v>"Off"</v>
      </c>
      <c r="AL96" s="1" t="str">
        <f t="shared" si="49"/>
        <v>"Off"</v>
      </c>
      <c r="AM96" s="1">
        <f t="shared" si="52"/>
        <v>166</v>
      </c>
      <c r="AN96" s="1">
        <f t="shared" si="51"/>
        <v>95</v>
      </c>
      <c r="AO96" s="1" t="str">
        <f>IF(CH!A96="","","""" &amp;CH!AN96&amp; """" &amp;","&amp;"""" &amp;CH!B96&amp; """"&amp;","&amp;CH!D96&amp;","&amp;CH!E96&amp;","&amp;CH!F96&amp;","&amp;CH!G96&amp;","&amp;CH!H96&amp;","&amp;CH!I96&amp;","&amp;CH!J96&amp;","&amp;CH!K96&amp;","&amp;CH!L96&amp;","&amp;CH!M96&amp;","&amp;CH!N96&amp;","&amp;CH!O96&amp;","&amp;CH!P96&amp;","&amp;CH!Q96&amp;","&amp;CH!R96&amp;","&amp;CH!S96&amp;","&amp;CH!T96&amp;","&amp;CH!U96&amp;","&amp;CH!V96&amp;","&amp;CH!W96&amp;","&amp;CH!X96&amp;","&amp;CH!Y96&amp;","&amp;CH!Z96&amp;","&amp;CH!AA96&amp;","&amp;CH!AB96&amp;","&amp;CH!AC96&amp;","&amp;CH!AD96&amp;","&amp;CH!AE96&amp;","&amp;CH!AF96&amp;","&amp;CH!AG96&amp;","&amp;CH!AH96&amp;","&amp;CH!AI96&amp;","&amp;CH!AJ96&amp;","&amp;CH!AK96&amp;","&amp;CH!AL96)</f>
        <v>"95","DR-YB1405","434.60000","430.60000","D-Digital","Low","12.5K","Off","Off","YB1405","Group Call","510505","YB0ZZZ","Always","Carrier","Off","1","1","1","Off","1","1","None","None","Off","Off","Off","Off","Normal Encryption","Off","Off","Off","Off","251.1","1","Off","Off"</v>
      </c>
    </row>
    <row r="97" spans="1:41" x14ac:dyDescent="0.25">
      <c r="A97" s="1">
        <v>167</v>
      </c>
      <c r="B97" s="1" t="str">
        <v>DR-YB1472</v>
      </c>
      <c r="C97" s="1" t="str">
        <f t="shared" si="50"/>
        <v>"DR-YB1472"</v>
      </c>
      <c r="D97" s="1" t="str">
        <f>IF(B97="","","""" &amp;TEXT(Channel!N97/100000,"0.00000")&amp; """")</f>
        <v>"434.60000"</v>
      </c>
      <c r="E97" s="1" t="str">
        <f>IF(B97="","","""" &amp;TEXT(Channel!O97/100000,"0.00000")&amp; """")</f>
        <v>"430.60000"</v>
      </c>
      <c r="F97" s="1" t="str">
        <f>IF(B97="","",IF(Channel!M97="A","""" &amp;"A-Analog"&amp; """","""" &amp;"D-Digital"&amp; """"))</f>
        <v>"D-Digital"</v>
      </c>
      <c r="G97" s="1" t="str">
        <f>IF(B97="","",IF(Channel!M97="A","""" &amp;"Turbo"&amp; """","""" &amp;"Low"&amp; """"))</f>
        <v>"Low"</v>
      </c>
      <c r="H97" s="1" t="str">
        <f>IF(B97="","",IF(Channel!M97="A","""" &amp;"25K"&amp; """","""" &amp;"12.5K"&amp; """"))</f>
        <v>"12.5K"</v>
      </c>
      <c r="I97" s="1" t="str">
        <f t="shared" si="28"/>
        <v>"Off"</v>
      </c>
      <c r="J97" s="10" t="str">
        <f>IF(B97="","",IF(Channel!P97=0,"""" &amp;"Off"&amp; """","""" &amp;Channel!P97/100000&amp; """"))</f>
        <v>"Off"</v>
      </c>
      <c r="K97" s="1" t="str">
        <f>IF(B97="","",IF(Channel!M97="A","""" &amp;"Lokal"&amp; """","""" &amp;MID(B97,4,10)&amp; """"))</f>
        <v>"YB1472"</v>
      </c>
      <c r="L97" s="1" t="str">
        <f>IF(A97="","",IF(Channel!M97="A",""""&amp;"Group Call"&amp;"""",""&amp;LOOKUP(MID(B97,4,10),Talkgroup!$J$2:$L$100)&amp;""))</f>
        <v>"Group Call"</v>
      </c>
      <c r="M97" s="1" t="str">
        <f>IF(A97="","",IF(MID(K97,2,5)="Lokal",""""&amp;"9"&amp;"""","""" &amp;LOOKUP(MID(B97,4,10),Talkgroup!$J$2:$K$100)&amp; """"))</f>
        <v>"510572"</v>
      </c>
      <c r="N97" s="1" t="str">
        <f>IF(B97="","",IF(MID(B97,4,2)="JZ",IF(MID(B97,4,4)="JZKD","""" &amp;Input!$D$6&amp; """","""" &amp;Input!$D$4&amp; """"),IF(MID(B97,4,2)="PB","""" &amp;Input!$D$5&amp; """",IF(MID(B97,4,2)="PC","""" &amp;Input!$D$5&amp; """","""" &amp;Input!$D$3&amp; """"))))</f>
        <v>"YB0ZZZ"</v>
      </c>
      <c r="O97" s="1" t="str">
        <f>IF(B97="","",IF(Channel!M97="A","""" &amp;"Off"&amp; """","""" &amp;"Always"&amp; """"))</f>
        <v>"Always"</v>
      </c>
      <c r="P97" s="1" t="str">
        <f t="shared" si="29"/>
        <v>"Carrier"</v>
      </c>
      <c r="Q97" s="1" t="str">
        <f t="shared" si="30"/>
        <v>"Off"</v>
      </c>
      <c r="R97" s="1" t="str">
        <f t="shared" si="31"/>
        <v>"1"</v>
      </c>
      <c r="S97" s="1" t="str">
        <f t="shared" si="32"/>
        <v>"1"</v>
      </c>
      <c r="T97" s="1" t="str">
        <f t="shared" si="33"/>
        <v>"1"</v>
      </c>
      <c r="U97" s="1" t="str">
        <f t="shared" si="34"/>
        <v>"Off"</v>
      </c>
      <c r="V97" s="1" t="str">
        <f>IF(B97="","",""""&amp;IF(MID(B97,2,1)="M",Input!$H$6,IF(MID(B97,2,1)="L",Input!$N$5,Input!$K$5))&amp;"""")</f>
        <v>"1"</v>
      </c>
      <c r="W97" s="1" t="str">
        <f t="shared" si="35"/>
        <v>"1"</v>
      </c>
      <c r="X97" s="1" t="str">
        <f t="shared" si="36"/>
        <v>"None"</v>
      </c>
      <c r="Y97" s="1" t="str">
        <f t="shared" si="37"/>
        <v>"None"</v>
      </c>
      <c r="Z97" s="1" t="str">
        <f t="shared" si="38"/>
        <v>"Off"</v>
      </c>
      <c r="AA97" s="1" t="str">
        <f t="shared" si="39"/>
        <v>"Off"</v>
      </c>
      <c r="AB97" s="1" t="str">
        <f t="shared" si="40"/>
        <v>"Off"</v>
      </c>
      <c r="AC97" s="1" t="str">
        <f t="shared" si="41"/>
        <v>"Off"</v>
      </c>
      <c r="AD97" s="1" t="str">
        <f t="shared" si="42"/>
        <v>"Normal Encryption"</v>
      </c>
      <c r="AE97" s="1" t="str">
        <f t="shared" si="43"/>
        <v>"Off"</v>
      </c>
      <c r="AF97" s="1" t="str">
        <f t="shared" si="44"/>
        <v>"Off"</v>
      </c>
      <c r="AG97" s="1" t="str">
        <f t="shared" si="45"/>
        <v>"Off"</v>
      </c>
      <c r="AH97" s="1" t="str">
        <f t="shared" si="46"/>
        <v>"Off"</v>
      </c>
      <c r="AI97" s="1" t="str">
        <f>IF(B97="","",IF(Channel!M97="A","""" &amp;"88.5"&amp; """","""" &amp;"251.1"&amp; """"))</f>
        <v>"251.1"</v>
      </c>
      <c r="AJ97" s="1" t="str">
        <f t="shared" si="47"/>
        <v>"1"</v>
      </c>
      <c r="AK97" s="1" t="str">
        <f t="shared" si="48"/>
        <v>"Off"</v>
      </c>
      <c r="AL97" s="1" t="str">
        <f t="shared" si="49"/>
        <v>"Off"</v>
      </c>
      <c r="AM97" s="1">
        <f t="shared" si="52"/>
        <v>167</v>
      </c>
      <c r="AN97" s="1">
        <f t="shared" si="51"/>
        <v>96</v>
      </c>
      <c r="AO97" s="1" t="str">
        <f>IF(CH!A97="","","""" &amp;CH!AN97&amp; """" &amp;","&amp;"""" &amp;CH!B97&amp; """"&amp;","&amp;CH!D97&amp;","&amp;CH!E97&amp;","&amp;CH!F97&amp;","&amp;CH!G97&amp;","&amp;CH!H97&amp;","&amp;CH!I97&amp;","&amp;CH!J97&amp;","&amp;CH!K97&amp;","&amp;CH!L97&amp;","&amp;CH!M97&amp;","&amp;CH!N97&amp;","&amp;CH!O97&amp;","&amp;CH!P97&amp;","&amp;CH!Q97&amp;","&amp;CH!R97&amp;","&amp;CH!S97&amp;","&amp;CH!T97&amp;","&amp;CH!U97&amp;","&amp;CH!V97&amp;","&amp;CH!W97&amp;","&amp;CH!X97&amp;","&amp;CH!Y97&amp;","&amp;CH!Z97&amp;","&amp;CH!AA97&amp;","&amp;CH!AB97&amp;","&amp;CH!AC97&amp;","&amp;CH!AD97&amp;","&amp;CH!AE97&amp;","&amp;CH!AF97&amp;","&amp;CH!AG97&amp;","&amp;CH!AH97&amp;","&amp;CH!AI97&amp;","&amp;CH!AJ97&amp;","&amp;CH!AK97&amp;","&amp;CH!AL97)</f>
        <v>"96","DR-YB1472","434.60000","430.60000","D-Digital","Low","12.5K","Off","Off","YB1472","Group Call","510572","YB0ZZZ","Always","Carrier","Off","1","1","1","Off","1","1","None","None","Off","Off","Off","Off","Normal Encryption","Off","Off","Off","Off","251.1","1","Off","Off"</v>
      </c>
    </row>
    <row r="98" spans="1:41" x14ac:dyDescent="0.25">
      <c r="A98" s="1">
        <v>168</v>
      </c>
      <c r="B98" s="1" t="str">
        <v>DR-YB31</v>
      </c>
      <c r="C98" s="1" t="str">
        <f t="shared" si="50"/>
        <v>"DR-YB31"</v>
      </c>
      <c r="D98" s="1" t="str">
        <f>IF(B98="","","""" &amp;TEXT(Channel!N98/100000,"0.00000")&amp; """")</f>
        <v>"434.60000"</v>
      </c>
      <c r="E98" s="1" t="str">
        <f>IF(B98="","","""" &amp;TEXT(Channel!O98/100000,"0.00000")&amp; """")</f>
        <v>"430.60000"</v>
      </c>
      <c r="F98" s="1" t="str">
        <f>IF(B98="","",IF(Channel!M98="A","""" &amp;"A-Analog"&amp; """","""" &amp;"D-Digital"&amp; """"))</f>
        <v>"D-Digital"</v>
      </c>
      <c r="G98" s="1" t="str">
        <f>IF(B98="","",IF(Channel!M98="A","""" &amp;"Turbo"&amp; """","""" &amp;"Low"&amp; """"))</f>
        <v>"Low"</v>
      </c>
      <c r="H98" s="1" t="str">
        <f>IF(B98="","",IF(Channel!M98="A","""" &amp;"25K"&amp; """","""" &amp;"12.5K"&amp; """"))</f>
        <v>"12.5K"</v>
      </c>
      <c r="I98" s="1" t="str">
        <f t="shared" si="28"/>
        <v>"Off"</v>
      </c>
      <c r="J98" s="10" t="str">
        <f>IF(B98="","",IF(Channel!P98=0,"""" &amp;"Off"&amp; """","""" &amp;Channel!P98/100000&amp; """"))</f>
        <v>"Off"</v>
      </c>
      <c r="K98" s="1" t="str">
        <f>IF(B98="","",IF(Channel!M98="A","""" &amp;"Lokal"&amp; """","""" &amp;MID(B98,4,10)&amp; """"))</f>
        <v>"YB31"</v>
      </c>
      <c r="L98" s="1" t="str">
        <f>IF(A98="","",IF(Channel!M98="A",""""&amp;"Group Call"&amp;"""",""&amp;LOOKUP(MID(B98,4,10),Talkgroup!$J$2:$L$100)&amp;""))</f>
        <v>"Group Call"</v>
      </c>
      <c r="M98" s="1" t="str">
        <f>IF(A98="","",IF(MID(K98,2,5)="Lokal",""""&amp;"9"&amp;"""","""" &amp;LOOKUP(MID(B98,4,10),Talkgroup!$J$2:$K$100)&amp; """"))</f>
        <v>"5100"</v>
      </c>
      <c r="N98" s="1" t="str">
        <f>IF(B98="","",IF(MID(B98,4,2)="JZ",IF(MID(B98,4,4)="JZKD","""" &amp;Input!$D$6&amp; """","""" &amp;Input!$D$4&amp; """"),IF(MID(B98,4,2)="PB","""" &amp;Input!$D$5&amp; """",IF(MID(B98,4,2)="PC","""" &amp;Input!$D$5&amp; """","""" &amp;Input!$D$3&amp; """"))))</f>
        <v>"YB0ZZZ"</v>
      </c>
      <c r="O98" s="1" t="str">
        <f>IF(B98="","",IF(Channel!M98="A","""" &amp;"Off"&amp; """","""" &amp;"Always"&amp; """"))</f>
        <v>"Always"</v>
      </c>
      <c r="P98" s="1" t="str">
        <f t="shared" si="29"/>
        <v>"Carrier"</v>
      </c>
      <c r="Q98" s="1" t="str">
        <f t="shared" si="30"/>
        <v>"Off"</v>
      </c>
      <c r="R98" s="1" t="str">
        <f t="shared" si="31"/>
        <v>"1"</v>
      </c>
      <c r="S98" s="1" t="str">
        <f t="shared" si="32"/>
        <v>"1"</v>
      </c>
      <c r="T98" s="1" t="str">
        <f t="shared" si="33"/>
        <v>"1"</v>
      </c>
      <c r="U98" s="1" t="str">
        <f t="shared" si="34"/>
        <v>"Off"</v>
      </c>
      <c r="V98" s="1" t="str">
        <f>IF(B98="","",""""&amp;IF(MID(B98,2,1)="M",Input!$H$6,IF(MID(B98,2,1)="L",Input!$N$5,Input!$K$5))&amp;"""")</f>
        <v>"1"</v>
      </c>
      <c r="W98" s="1" t="str">
        <f t="shared" si="35"/>
        <v>"1"</v>
      </c>
      <c r="X98" s="1" t="str">
        <f t="shared" si="36"/>
        <v>"None"</v>
      </c>
      <c r="Y98" s="1" t="str">
        <f t="shared" si="37"/>
        <v>"None"</v>
      </c>
      <c r="Z98" s="1" t="str">
        <f t="shared" si="38"/>
        <v>"Off"</v>
      </c>
      <c r="AA98" s="1" t="str">
        <f t="shared" si="39"/>
        <v>"Off"</v>
      </c>
      <c r="AB98" s="1" t="str">
        <f t="shared" si="40"/>
        <v>"Off"</v>
      </c>
      <c r="AC98" s="1" t="str">
        <f t="shared" si="41"/>
        <v>"Off"</v>
      </c>
      <c r="AD98" s="1" t="str">
        <f t="shared" si="42"/>
        <v>"Normal Encryption"</v>
      </c>
      <c r="AE98" s="1" t="str">
        <f t="shared" si="43"/>
        <v>"Off"</v>
      </c>
      <c r="AF98" s="1" t="str">
        <f t="shared" si="44"/>
        <v>"Off"</v>
      </c>
      <c r="AG98" s="1" t="str">
        <f t="shared" si="45"/>
        <v>"Off"</v>
      </c>
      <c r="AH98" s="1" t="str">
        <f t="shared" si="46"/>
        <v>"Off"</v>
      </c>
      <c r="AI98" s="1" t="str">
        <f>IF(B98="","",IF(Channel!M98="A","""" &amp;"88.5"&amp; """","""" &amp;"251.1"&amp; """"))</f>
        <v>"251.1"</v>
      </c>
      <c r="AJ98" s="1" t="str">
        <f t="shared" si="47"/>
        <v>"1"</v>
      </c>
      <c r="AK98" s="1" t="str">
        <f t="shared" si="48"/>
        <v>"Off"</v>
      </c>
      <c r="AL98" s="1" t="str">
        <f t="shared" si="49"/>
        <v>"Off"</v>
      </c>
      <c r="AM98" s="1">
        <f t="shared" si="52"/>
        <v>168</v>
      </c>
      <c r="AN98" s="1">
        <f t="shared" si="51"/>
        <v>97</v>
      </c>
      <c r="AO98" s="1" t="str">
        <f>IF(CH!A98="","","""" &amp;CH!AN98&amp; """" &amp;","&amp;"""" &amp;CH!B98&amp; """"&amp;","&amp;CH!D98&amp;","&amp;CH!E98&amp;","&amp;CH!F98&amp;","&amp;CH!G98&amp;","&amp;CH!H98&amp;","&amp;CH!I98&amp;","&amp;CH!J98&amp;","&amp;CH!K98&amp;","&amp;CH!L98&amp;","&amp;CH!M98&amp;","&amp;CH!N98&amp;","&amp;CH!O98&amp;","&amp;CH!P98&amp;","&amp;CH!Q98&amp;","&amp;CH!R98&amp;","&amp;CH!S98&amp;","&amp;CH!T98&amp;","&amp;CH!U98&amp;","&amp;CH!V98&amp;","&amp;CH!W98&amp;","&amp;CH!X98&amp;","&amp;CH!Y98&amp;","&amp;CH!Z98&amp;","&amp;CH!AA98&amp;","&amp;CH!AB98&amp;","&amp;CH!AC98&amp;","&amp;CH!AD98&amp;","&amp;CH!AE98&amp;","&amp;CH!AF98&amp;","&amp;CH!AG98&amp;","&amp;CH!AH98&amp;","&amp;CH!AI98&amp;","&amp;CH!AJ98&amp;","&amp;CH!AK98&amp;","&amp;CH!AL98)</f>
        <v>"97","DR-YB31","434.60000","430.60000","D-Digital","Low","12.5K","Off","Off","YB31","Group Call","5100","YB0ZZZ","Always","Carrier","Off","1","1","1","Off","1","1","None","None","Off","Off","Off","Off","Normal Encryption","Off","Off","Off","Off","251.1","1","Off","Off"</v>
      </c>
    </row>
    <row r="99" spans="1:41" x14ac:dyDescent="0.25">
      <c r="A99" s="1">
        <v>169</v>
      </c>
      <c r="B99" s="1" t="str">
        <v>DR-YB32</v>
      </c>
      <c r="C99" s="1" t="str">
        <f t="shared" si="50"/>
        <v>"DR-YB32"</v>
      </c>
      <c r="D99" s="1" t="str">
        <f>IF(B99="","","""" &amp;TEXT(Channel!N99/100000,"0.00000")&amp; """")</f>
        <v>"434.60000"</v>
      </c>
      <c r="E99" s="1" t="str">
        <f>IF(B99="","","""" &amp;TEXT(Channel!O99/100000,"0.00000")&amp; """")</f>
        <v>"430.60000"</v>
      </c>
      <c r="F99" s="1" t="str">
        <f>IF(B99="","",IF(Channel!M99="A","""" &amp;"A-Analog"&amp; """","""" &amp;"D-Digital"&amp; """"))</f>
        <v>"D-Digital"</v>
      </c>
      <c r="G99" s="1" t="str">
        <f>IF(B99="","",IF(Channel!M99="A","""" &amp;"Turbo"&amp; """","""" &amp;"Low"&amp; """"))</f>
        <v>"Low"</v>
      </c>
      <c r="H99" s="1" t="str">
        <f>IF(B99="","",IF(Channel!M99="A","""" &amp;"25K"&amp; """","""" &amp;"12.5K"&amp; """"))</f>
        <v>"12.5K"</v>
      </c>
      <c r="I99" s="1" t="str">
        <f t="shared" si="28"/>
        <v>"Off"</v>
      </c>
      <c r="J99" s="10" t="str">
        <f>IF(B99="","",IF(Channel!P99=0,"""" &amp;"Off"&amp; """","""" &amp;Channel!P99/100000&amp; """"))</f>
        <v>"Off"</v>
      </c>
      <c r="K99" s="1" t="str">
        <f>IF(B99="","",IF(Channel!M99="A","""" &amp;"Lokal"&amp; """","""" &amp;MID(B99,4,10)&amp; """"))</f>
        <v>"YB32"</v>
      </c>
      <c r="L99" s="1" t="str">
        <f>IF(A99="","",IF(Channel!M99="A",""""&amp;"Group Call"&amp;"""",""&amp;LOOKUP(MID(B99,4,10),Talkgroup!$J$2:$L$100)&amp;""))</f>
        <v>"Group Call"</v>
      </c>
      <c r="M99" s="1" t="str">
        <f>IF(A99="","",IF(MID(K99,2,5)="Lokal",""""&amp;"9"&amp;"""","""" &amp;LOOKUP(MID(B99,4,10),Talkgroup!$J$2:$K$100)&amp; """"))</f>
        <v>"51001"</v>
      </c>
      <c r="N99" s="1" t="str">
        <f>IF(B99="","",IF(MID(B99,4,2)="JZ",IF(MID(B99,4,4)="JZKD","""" &amp;Input!$D$6&amp; """","""" &amp;Input!$D$4&amp; """"),IF(MID(B99,4,2)="PB","""" &amp;Input!$D$5&amp; """",IF(MID(B99,4,2)="PC","""" &amp;Input!$D$5&amp; """","""" &amp;Input!$D$3&amp; """"))))</f>
        <v>"YB0ZZZ"</v>
      </c>
      <c r="O99" s="1" t="str">
        <f>IF(B99="","",IF(Channel!M99="A","""" &amp;"Off"&amp; """","""" &amp;"Always"&amp; """"))</f>
        <v>"Always"</v>
      </c>
      <c r="P99" s="1" t="str">
        <f t="shared" si="29"/>
        <v>"Carrier"</v>
      </c>
      <c r="Q99" s="1" t="str">
        <f t="shared" si="30"/>
        <v>"Off"</v>
      </c>
      <c r="R99" s="1" t="str">
        <f t="shared" si="31"/>
        <v>"1"</v>
      </c>
      <c r="S99" s="1" t="str">
        <f t="shared" si="32"/>
        <v>"1"</v>
      </c>
      <c r="T99" s="1" t="str">
        <f t="shared" si="33"/>
        <v>"1"</v>
      </c>
      <c r="U99" s="1" t="str">
        <f t="shared" si="34"/>
        <v>"Off"</v>
      </c>
      <c r="V99" s="1" t="str">
        <f>IF(B99="","",""""&amp;IF(MID(B99,2,1)="M",Input!$H$6,IF(MID(B99,2,1)="L",Input!$N$5,Input!$K$5))&amp;"""")</f>
        <v>"1"</v>
      </c>
      <c r="W99" s="1" t="str">
        <f t="shared" si="35"/>
        <v>"1"</v>
      </c>
      <c r="X99" s="1" t="str">
        <f t="shared" si="36"/>
        <v>"None"</v>
      </c>
      <c r="Y99" s="1" t="str">
        <f t="shared" si="37"/>
        <v>"None"</v>
      </c>
      <c r="Z99" s="1" t="str">
        <f t="shared" si="38"/>
        <v>"Off"</v>
      </c>
      <c r="AA99" s="1" t="str">
        <f t="shared" si="39"/>
        <v>"Off"</v>
      </c>
      <c r="AB99" s="1" t="str">
        <f t="shared" si="40"/>
        <v>"Off"</v>
      </c>
      <c r="AC99" s="1" t="str">
        <f t="shared" si="41"/>
        <v>"Off"</v>
      </c>
      <c r="AD99" s="1" t="str">
        <f t="shared" si="42"/>
        <v>"Normal Encryption"</v>
      </c>
      <c r="AE99" s="1" t="str">
        <f t="shared" si="43"/>
        <v>"Off"</v>
      </c>
      <c r="AF99" s="1" t="str">
        <f t="shared" si="44"/>
        <v>"Off"</v>
      </c>
      <c r="AG99" s="1" t="str">
        <f t="shared" si="45"/>
        <v>"Off"</v>
      </c>
      <c r="AH99" s="1" t="str">
        <f t="shared" si="46"/>
        <v>"Off"</v>
      </c>
      <c r="AI99" s="1" t="str">
        <f>IF(B99="","",IF(Channel!M99="A","""" &amp;"88.5"&amp; """","""" &amp;"251.1"&amp; """"))</f>
        <v>"251.1"</v>
      </c>
      <c r="AJ99" s="1" t="str">
        <f t="shared" si="47"/>
        <v>"1"</v>
      </c>
      <c r="AK99" s="1" t="str">
        <f t="shared" si="48"/>
        <v>"Off"</v>
      </c>
      <c r="AL99" s="1" t="str">
        <f t="shared" si="49"/>
        <v>"Off"</v>
      </c>
      <c r="AM99" s="1">
        <f t="shared" si="52"/>
        <v>169</v>
      </c>
      <c r="AN99" s="1">
        <f t="shared" si="51"/>
        <v>98</v>
      </c>
      <c r="AO99" s="1" t="str">
        <f>IF(CH!A99="","","""" &amp;CH!AN99&amp; """" &amp;","&amp;"""" &amp;CH!B99&amp; """"&amp;","&amp;CH!D99&amp;","&amp;CH!E99&amp;","&amp;CH!F99&amp;","&amp;CH!G99&amp;","&amp;CH!H99&amp;","&amp;CH!I99&amp;","&amp;CH!J99&amp;","&amp;CH!K99&amp;","&amp;CH!L99&amp;","&amp;CH!M99&amp;","&amp;CH!N99&amp;","&amp;CH!O99&amp;","&amp;CH!P99&amp;","&amp;CH!Q99&amp;","&amp;CH!R99&amp;","&amp;CH!S99&amp;","&amp;CH!T99&amp;","&amp;CH!U99&amp;","&amp;CH!V99&amp;","&amp;CH!W99&amp;","&amp;CH!X99&amp;","&amp;CH!Y99&amp;","&amp;CH!Z99&amp;","&amp;CH!AA99&amp;","&amp;CH!AB99&amp;","&amp;CH!AC99&amp;","&amp;CH!AD99&amp;","&amp;CH!AE99&amp;","&amp;CH!AF99&amp;","&amp;CH!AG99&amp;","&amp;CH!AH99&amp;","&amp;CH!AI99&amp;","&amp;CH!AJ99&amp;","&amp;CH!AK99&amp;","&amp;CH!AL99)</f>
        <v>"98","DR-YB32","434.60000","430.60000","D-Digital","Low","12.5K","Off","Off","YB32","Group Call","51001","YB0ZZZ","Always","Carrier","Off","1","1","1","Off","1","1","None","None","Off","Off","Off","Off","Normal Encryption","Off","Off","Off","Off","251.1","1","Off","Off"</v>
      </c>
    </row>
    <row r="100" spans="1:41" x14ac:dyDescent="0.25">
      <c r="A100" s="1">
        <v>170</v>
      </c>
      <c r="B100" s="1" t="str">
        <v>DR-YB3275</v>
      </c>
      <c r="C100" s="1" t="str">
        <f t="shared" si="50"/>
        <v>"DR-YB3275"</v>
      </c>
      <c r="D100" s="1" t="str">
        <f>IF(B100="","","""" &amp;TEXT(Channel!N100/100000,"0.00000")&amp; """")</f>
        <v>"434.60000"</v>
      </c>
      <c r="E100" s="1" t="str">
        <f>IF(B100="","","""" &amp;TEXT(Channel!O100/100000,"0.00000")&amp; """")</f>
        <v>"430.60000"</v>
      </c>
      <c r="F100" s="1" t="str">
        <f>IF(B100="","",IF(Channel!M100="A","""" &amp;"A-Analog"&amp; """","""" &amp;"D-Digital"&amp; """"))</f>
        <v>"D-Digital"</v>
      </c>
      <c r="G100" s="1" t="str">
        <f>IF(B100="","",IF(Channel!M100="A","""" &amp;"Turbo"&amp; """","""" &amp;"Low"&amp; """"))</f>
        <v>"Low"</v>
      </c>
      <c r="H100" s="1" t="str">
        <f>IF(B100="","",IF(Channel!M100="A","""" &amp;"25K"&amp; """","""" &amp;"12.5K"&amp; """"))</f>
        <v>"12.5K"</v>
      </c>
      <c r="I100" s="1" t="str">
        <f t="shared" si="28"/>
        <v>"Off"</v>
      </c>
      <c r="J100" s="10" t="str">
        <f>IF(B100="","",IF(Channel!P100=0,"""" &amp;"Off"&amp; """","""" &amp;Channel!P100/100000&amp; """"))</f>
        <v>"Off"</v>
      </c>
      <c r="K100" s="1" t="str">
        <f>IF(B100="","",IF(Channel!M100="A","""" &amp;"Lokal"&amp; """","""" &amp;MID(B100,4,10)&amp; """"))</f>
        <v>"YB3275"</v>
      </c>
      <c r="L100" s="1" t="str">
        <f>IF(A100="","",IF(Channel!M100="A",""""&amp;"Group Call"&amp;"""",""&amp;LOOKUP(MID(B100,4,10),Talkgroup!$J$2:$L$100)&amp;""))</f>
        <v>"Group Call"</v>
      </c>
      <c r="M100" s="1" t="str">
        <f>IF(A100="","",IF(MID(K100,2,5)="Lokal",""""&amp;"9"&amp;"""","""" &amp;LOOKUP(MID(B100,4,10),Talkgroup!$J$2:$K$100)&amp; """"))</f>
        <v>"510175"</v>
      </c>
      <c r="N100" s="1" t="str">
        <f>IF(B100="","",IF(MID(B100,4,2)="JZ",IF(MID(B100,4,4)="JZKD","""" &amp;Input!$D$6&amp; """","""" &amp;Input!$D$4&amp; """"),IF(MID(B100,4,2)="PB","""" &amp;Input!$D$5&amp; """",IF(MID(B100,4,2)="PC","""" &amp;Input!$D$5&amp; """","""" &amp;Input!$D$3&amp; """"))))</f>
        <v>"YB0ZZZ"</v>
      </c>
      <c r="O100" s="1" t="str">
        <f>IF(B100="","",IF(Channel!M100="A","""" &amp;"Off"&amp; """","""" &amp;"Always"&amp; """"))</f>
        <v>"Always"</v>
      </c>
      <c r="P100" s="1" t="str">
        <f t="shared" si="29"/>
        <v>"Carrier"</v>
      </c>
      <c r="Q100" s="1" t="str">
        <f t="shared" si="30"/>
        <v>"Off"</v>
      </c>
      <c r="R100" s="1" t="str">
        <f t="shared" si="31"/>
        <v>"1"</v>
      </c>
      <c r="S100" s="1" t="str">
        <f t="shared" si="32"/>
        <v>"1"</v>
      </c>
      <c r="T100" s="1" t="str">
        <f t="shared" si="33"/>
        <v>"1"</v>
      </c>
      <c r="U100" s="1" t="str">
        <f t="shared" si="34"/>
        <v>"Off"</v>
      </c>
      <c r="V100" s="1" t="str">
        <f>IF(B100="","",""""&amp;IF(MID(B100,2,1)="M",Input!$H$6,IF(MID(B100,2,1)="L",Input!$N$5,Input!$K$5))&amp;"""")</f>
        <v>"1"</v>
      </c>
      <c r="W100" s="1" t="str">
        <f t="shared" si="35"/>
        <v>"1"</v>
      </c>
      <c r="X100" s="1" t="str">
        <f t="shared" si="36"/>
        <v>"None"</v>
      </c>
      <c r="Y100" s="1" t="str">
        <f t="shared" si="37"/>
        <v>"None"</v>
      </c>
      <c r="Z100" s="1" t="str">
        <f t="shared" si="38"/>
        <v>"Off"</v>
      </c>
      <c r="AA100" s="1" t="str">
        <f t="shared" si="39"/>
        <v>"Off"</v>
      </c>
      <c r="AB100" s="1" t="str">
        <f t="shared" si="40"/>
        <v>"Off"</v>
      </c>
      <c r="AC100" s="1" t="str">
        <f t="shared" si="41"/>
        <v>"Off"</v>
      </c>
      <c r="AD100" s="1" t="str">
        <f t="shared" si="42"/>
        <v>"Normal Encryption"</v>
      </c>
      <c r="AE100" s="1" t="str">
        <f t="shared" si="43"/>
        <v>"Off"</v>
      </c>
      <c r="AF100" s="1" t="str">
        <f t="shared" si="44"/>
        <v>"Off"</v>
      </c>
      <c r="AG100" s="1" t="str">
        <f t="shared" si="45"/>
        <v>"Off"</v>
      </c>
      <c r="AH100" s="1" t="str">
        <f t="shared" si="46"/>
        <v>"Off"</v>
      </c>
      <c r="AI100" s="1" t="str">
        <f>IF(B100="","",IF(Channel!M100="A","""" &amp;"88.5"&amp; """","""" &amp;"251.1"&amp; """"))</f>
        <v>"251.1"</v>
      </c>
      <c r="AJ100" s="1" t="str">
        <f t="shared" si="47"/>
        <v>"1"</v>
      </c>
      <c r="AK100" s="1" t="str">
        <f t="shared" si="48"/>
        <v>"Off"</v>
      </c>
      <c r="AL100" s="1" t="str">
        <f t="shared" si="49"/>
        <v>"Off"</v>
      </c>
      <c r="AM100" s="1">
        <f t="shared" si="52"/>
        <v>170</v>
      </c>
      <c r="AN100" s="1">
        <f t="shared" si="51"/>
        <v>99</v>
      </c>
      <c r="AO100" s="1" t="str">
        <f>IF(CH!A100="","","""" &amp;CH!AN100&amp; """" &amp;","&amp;"""" &amp;CH!B100&amp; """"&amp;","&amp;CH!D100&amp;","&amp;CH!E100&amp;","&amp;CH!F100&amp;","&amp;CH!G100&amp;","&amp;CH!H100&amp;","&amp;CH!I100&amp;","&amp;CH!J100&amp;","&amp;CH!K100&amp;","&amp;CH!L100&amp;","&amp;CH!M100&amp;","&amp;CH!N100&amp;","&amp;CH!O100&amp;","&amp;CH!P100&amp;","&amp;CH!Q100&amp;","&amp;CH!R100&amp;","&amp;CH!S100&amp;","&amp;CH!T100&amp;","&amp;CH!U100&amp;","&amp;CH!V100&amp;","&amp;CH!W100&amp;","&amp;CH!X100&amp;","&amp;CH!Y100&amp;","&amp;CH!Z100&amp;","&amp;CH!AA100&amp;","&amp;CH!AB100&amp;","&amp;CH!AC100&amp;","&amp;CH!AD100&amp;","&amp;CH!AE100&amp;","&amp;CH!AF100&amp;","&amp;CH!AG100&amp;","&amp;CH!AH100&amp;","&amp;CH!AI100&amp;","&amp;CH!AJ100&amp;","&amp;CH!AK100&amp;","&amp;CH!AL100)</f>
        <v>"99","DR-YB3275","434.60000","430.60000","D-Digital","Low","12.5K","Off","Off","YB3275","Group Call","510175","YB0ZZZ","Always","Carrier","Off","1","1","1","Off","1","1","None","None","Off","Off","Off","Off","Normal Encryption","Off","Off","Off","Off","251.1","1","Off","Off"</v>
      </c>
    </row>
    <row r="101" spans="1:41" x14ac:dyDescent="0.25">
      <c r="A101" s="1">
        <v>171</v>
      </c>
      <c r="B101" s="1" t="str">
        <v>DR-YB33</v>
      </c>
      <c r="C101" s="1" t="str">
        <f t="shared" si="50"/>
        <v>"DR-YB33"</v>
      </c>
      <c r="D101" s="1" t="str">
        <f>IF(B101="","","""" &amp;TEXT(Channel!N101/100000,"0.00000")&amp; """")</f>
        <v>"434.60000"</v>
      </c>
      <c r="E101" s="1" t="str">
        <f>IF(B101="","","""" &amp;TEXT(Channel!O101/100000,"0.00000")&amp; """")</f>
        <v>"430.60000"</v>
      </c>
      <c r="F101" s="1" t="str">
        <f>IF(B101="","",IF(Channel!M101="A","""" &amp;"A-Analog"&amp; """","""" &amp;"D-Digital"&amp; """"))</f>
        <v>"D-Digital"</v>
      </c>
      <c r="G101" s="1" t="str">
        <f>IF(B101="","",IF(Channel!M101="A","""" &amp;"Turbo"&amp; """","""" &amp;"Low"&amp; """"))</f>
        <v>"Low"</v>
      </c>
      <c r="H101" s="1" t="str">
        <f>IF(B101="","",IF(Channel!M101="A","""" &amp;"25K"&amp; """","""" &amp;"12.5K"&amp; """"))</f>
        <v>"12.5K"</v>
      </c>
      <c r="I101" s="1" t="str">
        <f t="shared" si="28"/>
        <v>"Off"</v>
      </c>
      <c r="J101" s="10" t="str">
        <f>IF(B101="","",IF(Channel!P101=0,"""" &amp;"Off"&amp; """","""" &amp;Channel!P101/100000&amp; """"))</f>
        <v>"Off"</v>
      </c>
      <c r="K101" s="1" t="str">
        <f>IF(B101="","",IF(Channel!M101="A","""" &amp;"Lokal"&amp; """","""" &amp;MID(B101,4,10)&amp; """"))</f>
        <v>"YB33"</v>
      </c>
      <c r="L101" s="1" t="str">
        <f>IF(A101="","",IF(Channel!M101="A",""""&amp;"Group Call"&amp;"""",""&amp;LOOKUP(MID(B101,4,10),Talkgroup!$J$2:$L$100)&amp;""))</f>
        <v>"Group Call"</v>
      </c>
      <c r="M101" s="1" t="str">
        <f>IF(A101="","",IF(MID(K101,2,5)="Lokal",""""&amp;"9"&amp;"""","""" &amp;LOOKUP(MID(B101,4,10),Talkgroup!$J$2:$K$100)&amp; """"))</f>
        <v>"51002"</v>
      </c>
      <c r="N101" s="1" t="str">
        <f>IF(B101="","",IF(MID(B101,4,2)="JZ",IF(MID(B101,4,4)="JZKD","""" &amp;Input!$D$6&amp; """","""" &amp;Input!$D$4&amp; """"),IF(MID(B101,4,2)="PB","""" &amp;Input!$D$5&amp; """",IF(MID(B101,4,2)="PC","""" &amp;Input!$D$5&amp; """","""" &amp;Input!$D$3&amp; """"))))</f>
        <v>"YB0ZZZ"</v>
      </c>
      <c r="O101" s="1" t="str">
        <f>IF(B101="","",IF(Channel!M101="A","""" &amp;"Off"&amp; """","""" &amp;"Always"&amp; """"))</f>
        <v>"Always"</v>
      </c>
      <c r="P101" s="1" t="str">
        <f t="shared" si="29"/>
        <v>"Carrier"</v>
      </c>
      <c r="Q101" s="1" t="str">
        <f t="shared" si="30"/>
        <v>"Off"</v>
      </c>
      <c r="R101" s="1" t="str">
        <f t="shared" si="31"/>
        <v>"1"</v>
      </c>
      <c r="S101" s="1" t="str">
        <f t="shared" si="32"/>
        <v>"1"</v>
      </c>
      <c r="T101" s="1" t="str">
        <f t="shared" si="33"/>
        <v>"1"</v>
      </c>
      <c r="U101" s="1" t="str">
        <f t="shared" si="34"/>
        <v>"Off"</v>
      </c>
      <c r="V101" s="1" t="str">
        <f>IF(B101="","",""""&amp;IF(MID(B101,2,1)="M",Input!$H$6,IF(MID(B101,2,1)="L",Input!$N$5,Input!$K$5))&amp;"""")</f>
        <v>"1"</v>
      </c>
      <c r="W101" s="1" t="str">
        <f t="shared" si="35"/>
        <v>"1"</v>
      </c>
      <c r="X101" s="1" t="str">
        <f t="shared" si="36"/>
        <v>"None"</v>
      </c>
      <c r="Y101" s="1" t="str">
        <f t="shared" si="37"/>
        <v>"None"</v>
      </c>
      <c r="Z101" s="1" t="str">
        <f t="shared" si="38"/>
        <v>"Off"</v>
      </c>
      <c r="AA101" s="1" t="str">
        <f t="shared" si="39"/>
        <v>"Off"</v>
      </c>
      <c r="AB101" s="1" t="str">
        <f t="shared" si="40"/>
        <v>"Off"</v>
      </c>
      <c r="AC101" s="1" t="str">
        <f t="shared" si="41"/>
        <v>"Off"</v>
      </c>
      <c r="AD101" s="1" t="str">
        <f t="shared" si="42"/>
        <v>"Normal Encryption"</v>
      </c>
      <c r="AE101" s="1" t="str">
        <f t="shared" si="43"/>
        <v>"Off"</v>
      </c>
      <c r="AF101" s="1" t="str">
        <f t="shared" si="44"/>
        <v>"Off"</v>
      </c>
      <c r="AG101" s="1" t="str">
        <f t="shared" si="45"/>
        <v>"Off"</v>
      </c>
      <c r="AH101" s="1" t="str">
        <f t="shared" si="46"/>
        <v>"Off"</v>
      </c>
      <c r="AI101" s="1" t="str">
        <f>IF(B101="","",IF(Channel!M101="A","""" &amp;"88.5"&amp; """","""" &amp;"251.1"&amp; """"))</f>
        <v>"251.1"</v>
      </c>
      <c r="AJ101" s="1" t="str">
        <f t="shared" si="47"/>
        <v>"1"</v>
      </c>
      <c r="AK101" s="1" t="str">
        <f t="shared" si="48"/>
        <v>"Off"</v>
      </c>
      <c r="AL101" s="1" t="str">
        <f t="shared" si="49"/>
        <v>"Off"</v>
      </c>
      <c r="AM101" s="1">
        <f t="shared" si="52"/>
        <v>171</v>
      </c>
      <c r="AN101" s="1">
        <f t="shared" si="51"/>
        <v>100</v>
      </c>
      <c r="AO101" s="1" t="str">
        <f>IF(CH!A101="","","""" &amp;CH!AN101&amp; """" &amp;","&amp;"""" &amp;CH!B101&amp; """"&amp;","&amp;CH!D101&amp;","&amp;CH!E101&amp;","&amp;CH!F101&amp;","&amp;CH!G101&amp;","&amp;CH!H101&amp;","&amp;CH!I101&amp;","&amp;CH!J101&amp;","&amp;CH!K101&amp;","&amp;CH!L101&amp;","&amp;CH!M101&amp;","&amp;CH!N101&amp;","&amp;CH!O101&amp;","&amp;CH!P101&amp;","&amp;CH!Q101&amp;","&amp;CH!R101&amp;","&amp;CH!S101&amp;","&amp;CH!T101&amp;","&amp;CH!U101&amp;","&amp;CH!V101&amp;","&amp;CH!W101&amp;","&amp;CH!X101&amp;","&amp;CH!Y101&amp;","&amp;CH!Z101&amp;","&amp;CH!AA101&amp;","&amp;CH!AB101&amp;","&amp;CH!AC101&amp;","&amp;CH!AD101&amp;","&amp;CH!AE101&amp;","&amp;CH!AF101&amp;","&amp;CH!AG101&amp;","&amp;CH!AH101&amp;","&amp;CH!AI101&amp;","&amp;CH!AJ101&amp;","&amp;CH!AK101&amp;","&amp;CH!AL101)</f>
        <v>"100","DR-YB33","434.60000","430.60000","D-Digital","Low","12.5K","Off","Off","YB33","Group Call","51002","YB0ZZZ","Always","Carrier","Off","1","1","1","Off","1","1","None","None","Off","Off","Off","Off","Normal Encryption","Off","Off","Off","Off","251.1","1","Off","Off"</v>
      </c>
    </row>
    <row r="102" spans="1:41" x14ac:dyDescent="0.25">
      <c r="A102" s="1">
        <v>172</v>
      </c>
      <c r="B102" s="1" t="str">
        <v>DR-YB3374</v>
      </c>
      <c r="C102" s="1" t="str">
        <f t="shared" si="50"/>
        <v>"DR-YB3374"</v>
      </c>
      <c r="D102" s="1" t="str">
        <f>IF(B102="","","""" &amp;TEXT(Channel!N102/100000,"0.00000")&amp; """")</f>
        <v>"434.60000"</v>
      </c>
      <c r="E102" s="1" t="str">
        <f>IF(B102="","","""" &amp;TEXT(Channel!O102/100000,"0.00000")&amp; """")</f>
        <v>"430.60000"</v>
      </c>
      <c r="F102" s="1" t="str">
        <f>IF(B102="","",IF(Channel!M102="A","""" &amp;"A-Analog"&amp; """","""" &amp;"D-Digital"&amp; """"))</f>
        <v>"D-Digital"</v>
      </c>
      <c r="G102" s="1" t="str">
        <f>IF(B102="","",IF(Channel!M102="A","""" &amp;"Turbo"&amp; """","""" &amp;"Low"&amp; """"))</f>
        <v>"Low"</v>
      </c>
      <c r="H102" s="1" t="str">
        <f>IF(B102="","",IF(Channel!M102="A","""" &amp;"25K"&amp; """","""" &amp;"12.5K"&amp; """"))</f>
        <v>"12.5K"</v>
      </c>
      <c r="I102" s="1" t="str">
        <f t="shared" si="28"/>
        <v>"Off"</v>
      </c>
      <c r="J102" s="10" t="str">
        <f>IF(B102="","",IF(Channel!P102=0,"""" &amp;"Off"&amp; """","""" &amp;Channel!P102/100000&amp; """"))</f>
        <v>"Off"</v>
      </c>
      <c r="K102" s="1" t="str">
        <f>IF(B102="","",IF(Channel!M102="A","""" &amp;"Lokal"&amp; """","""" &amp;MID(B102,4,10)&amp; """"))</f>
        <v>"YB3374"</v>
      </c>
      <c r="L102" s="1" t="str">
        <f>IF(A102="","",IF(Channel!M102="A",""""&amp;"Group Call"&amp;"""",""&amp;LOOKUP(MID(B102,4,10),Talkgroup!$J$2:$L$100)&amp;""))</f>
        <v>"Group Call"</v>
      </c>
      <c r="M102" s="1" t="str">
        <f>IF(A102="","",IF(MID(K102,2,5)="Lokal",""""&amp;"9"&amp;"""","""" &amp;LOOKUP(MID(B102,4,10),Talkgroup!$J$2:$K$100)&amp; """"))</f>
        <v>"510274"</v>
      </c>
      <c r="N102" s="1" t="str">
        <f>IF(B102="","",IF(MID(B102,4,2)="JZ",IF(MID(B102,4,4)="JZKD","""" &amp;Input!$D$6&amp; """","""" &amp;Input!$D$4&amp; """"),IF(MID(B102,4,2)="PB","""" &amp;Input!$D$5&amp; """",IF(MID(B102,4,2)="PC","""" &amp;Input!$D$5&amp; """","""" &amp;Input!$D$3&amp; """"))))</f>
        <v>"YB0ZZZ"</v>
      </c>
      <c r="O102" s="1" t="str">
        <f>IF(B102="","",IF(Channel!M102="A","""" &amp;"Off"&amp; """","""" &amp;"Always"&amp; """"))</f>
        <v>"Always"</v>
      </c>
      <c r="P102" s="1" t="str">
        <f t="shared" si="29"/>
        <v>"Carrier"</v>
      </c>
      <c r="Q102" s="1" t="str">
        <f t="shared" si="30"/>
        <v>"Off"</v>
      </c>
      <c r="R102" s="1" t="str">
        <f t="shared" si="31"/>
        <v>"1"</v>
      </c>
      <c r="S102" s="1" t="str">
        <f t="shared" si="32"/>
        <v>"1"</v>
      </c>
      <c r="T102" s="1" t="str">
        <f t="shared" si="33"/>
        <v>"1"</v>
      </c>
      <c r="U102" s="1" t="str">
        <f t="shared" si="34"/>
        <v>"Off"</v>
      </c>
      <c r="V102" s="1" t="str">
        <f>IF(B102="","",""""&amp;IF(MID(B102,2,1)="M",Input!$H$6,IF(MID(B102,2,1)="L",Input!$N$5,Input!$K$5))&amp;"""")</f>
        <v>"1"</v>
      </c>
      <c r="W102" s="1" t="str">
        <f t="shared" si="35"/>
        <v>"1"</v>
      </c>
      <c r="X102" s="1" t="str">
        <f t="shared" si="36"/>
        <v>"None"</v>
      </c>
      <c r="Y102" s="1" t="str">
        <f t="shared" si="37"/>
        <v>"None"</v>
      </c>
      <c r="Z102" s="1" t="str">
        <f t="shared" si="38"/>
        <v>"Off"</v>
      </c>
      <c r="AA102" s="1" t="str">
        <f t="shared" si="39"/>
        <v>"Off"</v>
      </c>
      <c r="AB102" s="1" t="str">
        <f t="shared" si="40"/>
        <v>"Off"</v>
      </c>
      <c r="AC102" s="1" t="str">
        <f t="shared" si="41"/>
        <v>"Off"</v>
      </c>
      <c r="AD102" s="1" t="str">
        <f t="shared" si="42"/>
        <v>"Normal Encryption"</v>
      </c>
      <c r="AE102" s="1" t="str">
        <f t="shared" si="43"/>
        <v>"Off"</v>
      </c>
      <c r="AF102" s="1" t="str">
        <f t="shared" si="44"/>
        <v>"Off"</v>
      </c>
      <c r="AG102" s="1" t="str">
        <f t="shared" si="45"/>
        <v>"Off"</v>
      </c>
      <c r="AH102" s="1" t="str">
        <f t="shared" si="46"/>
        <v>"Off"</v>
      </c>
      <c r="AI102" s="1" t="str">
        <f>IF(B102="","",IF(Channel!M102="A","""" &amp;"88.5"&amp; """","""" &amp;"251.1"&amp; """"))</f>
        <v>"251.1"</v>
      </c>
      <c r="AJ102" s="1" t="str">
        <f t="shared" si="47"/>
        <v>"1"</v>
      </c>
      <c r="AK102" s="1" t="str">
        <f t="shared" si="48"/>
        <v>"Off"</v>
      </c>
      <c r="AL102" s="1" t="str">
        <f t="shared" si="49"/>
        <v>"Off"</v>
      </c>
      <c r="AM102" s="1">
        <f t="shared" si="52"/>
        <v>172</v>
      </c>
      <c r="AN102" s="1">
        <f t="shared" si="51"/>
        <v>101</v>
      </c>
      <c r="AO102" s="1" t="str">
        <f>IF(CH!A102="","","""" &amp;CH!AN102&amp; """" &amp;","&amp;"""" &amp;CH!B102&amp; """"&amp;","&amp;CH!D102&amp;","&amp;CH!E102&amp;","&amp;CH!F102&amp;","&amp;CH!G102&amp;","&amp;CH!H102&amp;","&amp;CH!I102&amp;","&amp;CH!J102&amp;","&amp;CH!K102&amp;","&amp;CH!L102&amp;","&amp;CH!M102&amp;","&amp;CH!N102&amp;","&amp;CH!O102&amp;","&amp;CH!P102&amp;","&amp;CH!Q102&amp;","&amp;CH!R102&amp;","&amp;CH!S102&amp;","&amp;CH!T102&amp;","&amp;CH!U102&amp;","&amp;CH!V102&amp;","&amp;CH!W102&amp;","&amp;CH!X102&amp;","&amp;CH!Y102&amp;","&amp;CH!Z102&amp;","&amp;CH!AA102&amp;","&amp;CH!AB102&amp;","&amp;CH!AC102&amp;","&amp;CH!AD102&amp;","&amp;CH!AE102&amp;","&amp;CH!AF102&amp;","&amp;CH!AG102&amp;","&amp;CH!AH102&amp;","&amp;CH!AI102&amp;","&amp;CH!AJ102&amp;","&amp;CH!AK102&amp;","&amp;CH!AL102)</f>
        <v>"101","DR-YB3374","434.60000","430.60000","D-Digital","Low","12.5K","Off","Off","YB3374","Group Call","510274","YB0ZZZ","Always","Carrier","Off","1","1","1","Off","1","1","None","None","Off","Off","Off","Off","Normal Encryption","Off","Off","Off","Off","251.1","1","Off","Off"</v>
      </c>
    </row>
    <row r="103" spans="1:41" x14ac:dyDescent="0.25">
      <c r="A103" s="1">
        <v>173</v>
      </c>
      <c r="B103" s="1" t="str">
        <v>DR-YB34</v>
      </c>
      <c r="C103" s="1" t="str">
        <f t="shared" si="50"/>
        <v>"DR-YB34"</v>
      </c>
      <c r="D103" s="1" t="str">
        <f>IF(B103="","","""" &amp;TEXT(Channel!N103/100000,"0.00000")&amp; """")</f>
        <v>"434.60000"</v>
      </c>
      <c r="E103" s="1" t="str">
        <f>IF(B103="","","""" &amp;TEXT(Channel!O103/100000,"0.00000")&amp; """")</f>
        <v>"430.60000"</v>
      </c>
      <c r="F103" s="1" t="str">
        <f>IF(B103="","",IF(Channel!M103="A","""" &amp;"A-Analog"&amp; """","""" &amp;"D-Digital"&amp; """"))</f>
        <v>"D-Digital"</v>
      </c>
      <c r="G103" s="1" t="str">
        <f>IF(B103="","",IF(Channel!M103="A","""" &amp;"Turbo"&amp; """","""" &amp;"Low"&amp; """"))</f>
        <v>"Low"</v>
      </c>
      <c r="H103" s="1" t="str">
        <f>IF(B103="","",IF(Channel!M103="A","""" &amp;"25K"&amp; """","""" &amp;"12.5K"&amp; """"))</f>
        <v>"12.5K"</v>
      </c>
      <c r="I103" s="1" t="str">
        <f t="shared" si="28"/>
        <v>"Off"</v>
      </c>
      <c r="J103" s="10" t="str">
        <f>IF(B103="","",IF(Channel!P103=0,"""" &amp;"Off"&amp; """","""" &amp;Channel!P103/100000&amp; """"))</f>
        <v>"Off"</v>
      </c>
      <c r="K103" s="1" t="str">
        <f>IF(B103="","",IF(Channel!M103="A","""" &amp;"Lokal"&amp; """","""" &amp;MID(B103,4,10)&amp; """"))</f>
        <v>"YB34"</v>
      </c>
      <c r="L103" s="1" t="str">
        <f>IF(A103="","",IF(Channel!M103="A",""""&amp;"Group Call"&amp;"""",""&amp;LOOKUP(MID(B103,4,10),Talkgroup!$J$2:$L$100)&amp;""))</f>
        <v>"Group Call"</v>
      </c>
      <c r="M103" s="1" t="str">
        <f>IF(A103="","",IF(MID(K103,2,5)="Lokal",""""&amp;"9"&amp;"""","""" &amp;LOOKUP(MID(B103,4,10),Talkgroup!$J$2:$K$100)&amp; """"))</f>
        <v>"5102"</v>
      </c>
      <c r="N103" s="1" t="str">
        <f>IF(B103="","",IF(MID(B103,4,2)="JZ",IF(MID(B103,4,4)="JZKD","""" &amp;Input!$D$6&amp; """","""" &amp;Input!$D$4&amp; """"),IF(MID(B103,4,2)="PB","""" &amp;Input!$D$5&amp; """",IF(MID(B103,4,2)="PC","""" &amp;Input!$D$5&amp; """","""" &amp;Input!$D$3&amp; """"))))</f>
        <v>"YB0ZZZ"</v>
      </c>
      <c r="O103" s="1" t="str">
        <f>IF(B103="","",IF(Channel!M103="A","""" &amp;"Off"&amp; """","""" &amp;"Always"&amp; """"))</f>
        <v>"Always"</v>
      </c>
      <c r="P103" s="1" t="str">
        <f t="shared" si="29"/>
        <v>"Carrier"</v>
      </c>
      <c r="Q103" s="1" t="str">
        <f t="shared" si="30"/>
        <v>"Off"</v>
      </c>
      <c r="R103" s="1" t="str">
        <f t="shared" si="31"/>
        <v>"1"</v>
      </c>
      <c r="S103" s="1" t="str">
        <f t="shared" si="32"/>
        <v>"1"</v>
      </c>
      <c r="T103" s="1" t="str">
        <f t="shared" si="33"/>
        <v>"1"</v>
      </c>
      <c r="U103" s="1" t="str">
        <f t="shared" si="34"/>
        <v>"Off"</v>
      </c>
      <c r="V103" s="1" t="str">
        <f>IF(B103="","",""""&amp;IF(MID(B103,2,1)="M",Input!$H$6,IF(MID(B103,2,1)="L",Input!$N$5,Input!$K$5))&amp;"""")</f>
        <v>"1"</v>
      </c>
      <c r="W103" s="1" t="str">
        <f t="shared" si="35"/>
        <v>"1"</v>
      </c>
      <c r="X103" s="1" t="str">
        <f t="shared" si="36"/>
        <v>"None"</v>
      </c>
      <c r="Y103" s="1" t="str">
        <f t="shared" si="37"/>
        <v>"None"</v>
      </c>
      <c r="Z103" s="1" t="str">
        <f t="shared" si="38"/>
        <v>"Off"</v>
      </c>
      <c r="AA103" s="1" t="str">
        <f t="shared" si="39"/>
        <v>"Off"</v>
      </c>
      <c r="AB103" s="1" t="str">
        <f t="shared" si="40"/>
        <v>"Off"</v>
      </c>
      <c r="AC103" s="1" t="str">
        <f t="shared" si="41"/>
        <v>"Off"</v>
      </c>
      <c r="AD103" s="1" t="str">
        <f t="shared" si="42"/>
        <v>"Normal Encryption"</v>
      </c>
      <c r="AE103" s="1" t="str">
        <f t="shared" si="43"/>
        <v>"Off"</v>
      </c>
      <c r="AF103" s="1" t="str">
        <f t="shared" si="44"/>
        <v>"Off"</v>
      </c>
      <c r="AG103" s="1" t="str">
        <f t="shared" si="45"/>
        <v>"Off"</v>
      </c>
      <c r="AH103" s="1" t="str">
        <f t="shared" si="46"/>
        <v>"Off"</v>
      </c>
      <c r="AI103" s="1" t="str">
        <f>IF(B103="","",IF(Channel!M103="A","""" &amp;"88.5"&amp; """","""" &amp;"251.1"&amp; """"))</f>
        <v>"251.1"</v>
      </c>
      <c r="AJ103" s="1" t="str">
        <f t="shared" si="47"/>
        <v>"1"</v>
      </c>
      <c r="AK103" s="1" t="str">
        <f t="shared" si="48"/>
        <v>"Off"</v>
      </c>
      <c r="AL103" s="1" t="str">
        <f t="shared" si="49"/>
        <v>"Off"</v>
      </c>
      <c r="AM103" s="1">
        <f t="shared" si="52"/>
        <v>173</v>
      </c>
      <c r="AN103" s="1">
        <f t="shared" si="51"/>
        <v>102</v>
      </c>
      <c r="AO103" s="1" t="str">
        <f>IF(CH!A103="","","""" &amp;CH!AN103&amp; """" &amp;","&amp;"""" &amp;CH!B103&amp; """"&amp;","&amp;CH!D103&amp;","&amp;CH!E103&amp;","&amp;CH!F103&amp;","&amp;CH!G103&amp;","&amp;CH!H103&amp;","&amp;CH!I103&amp;","&amp;CH!J103&amp;","&amp;CH!K103&amp;","&amp;CH!L103&amp;","&amp;CH!M103&amp;","&amp;CH!N103&amp;","&amp;CH!O103&amp;","&amp;CH!P103&amp;","&amp;CH!Q103&amp;","&amp;CH!R103&amp;","&amp;CH!S103&amp;","&amp;CH!T103&amp;","&amp;CH!U103&amp;","&amp;CH!V103&amp;","&amp;CH!W103&amp;","&amp;CH!X103&amp;","&amp;CH!Y103&amp;","&amp;CH!Z103&amp;","&amp;CH!AA103&amp;","&amp;CH!AB103&amp;","&amp;CH!AC103&amp;","&amp;CH!AD103&amp;","&amp;CH!AE103&amp;","&amp;CH!AF103&amp;","&amp;CH!AG103&amp;","&amp;CH!AH103&amp;","&amp;CH!AI103&amp;","&amp;CH!AJ103&amp;","&amp;CH!AK103&amp;","&amp;CH!AL103)</f>
        <v>"102","DR-YB34","434.60000","430.60000","D-Digital","Low","12.5K","Off","Off","YB34","Group Call","5102","YB0ZZZ","Always","Carrier","Off","1","1","1","Off","1","1","None","None","Off","Off","Off","Off","Normal Encryption","Off","Off","Off","Off","251.1","1","Off","Off"</v>
      </c>
    </row>
    <row r="104" spans="1:41" x14ac:dyDescent="0.25">
      <c r="A104" s="1">
        <v>174</v>
      </c>
      <c r="B104" s="1" t="str">
        <v>DR-YB35</v>
      </c>
      <c r="C104" s="1" t="str">
        <f t="shared" si="50"/>
        <v>"DR-YB35"</v>
      </c>
      <c r="D104" s="1" t="str">
        <f>IF(B104="","","""" &amp;TEXT(Channel!N104/100000,"0.00000")&amp; """")</f>
        <v>"434.60000"</v>
      </c>
      <c r="E104" s="1" t="str">
        <f>IF(B104="","","""" &amp;TEXT(Channel!O104/100000,"0.00000")&amp; """")</f>
        <v>"430.60000"</v>
      </c>
      <c r="F104" s="1" t="str">
        <f>IF(B104="","",IF(Channel!M104="A","""" &amp;"A-Analog"&amp; """","""" &amp;"D-Digital"&amp; """"))</f>
        <v>"D-Digital"</v>
      </c>
      <c r="G104" s="1" t="str">
        <f>IF(B104="","",IF(Channel!M104="A","""" &amp;"Turbo"&amp; """","""" &amp;"Low"&amp; """"))</f>
        <v>"Low"</v>
      </c>
      <c r="H104" s="1" t="str">
        <f>IF(B104="","",IF(Channel!M104="A","""" &amp;"25K"&amp; """","""" &amp;"12.5K"&amp; """"))</f>
        <v>"12.5K"</v>
      </c>
      <c r="I104" s="1" t="str">
        <f t="shared" si="28"/>
        <v>"Off"</v>
      </c>
      <c r="J104" s="10" t="str">
        <f>IF(B104="","",IF(Channel!P104=0,"""" &amp;"Off"&amp; """","""" &amp;Channel!P104/100000&amp; """"))</f>
        <v>"Off"</v>
      </c>
      <c r="K104" s="1" t="str">
        <f>IF(B104="","",IF(Channel!M104="A","""" &amp;"Lokal"&amp; """","""" &amp;MID(B104,4,10)&amp; """"))</f>
        <v>"YB35"</v>
      </c>
      <c r="L104" s="1" t="str">
        <f>IF(A104="","",IF(Channel!M104="A",""""&amp;"Group Call"&amp;"""",""&amp;LOOKUP(MID(B104,4,10),Talkgroup!$J$2:$L$100)&amp;""))</f>
        <v>"Group Call"</v>
      </c>
      <c r="M104" s="1" t="str">
        <f>IF(A104="","",IF(MID(K104,2,5)="Lokal",""""&amp;"9"&amp;"""","""" &amp;LOOKUP(MID(B104,4,10),Talkgroup!$J$2:$K$100)&amp; """"))</f>
        <v>"51003"</v>
      </c>
      <c r="N104" s="1" t="str">
        <f>IF(B104="","",IF(MID(B104,4,2)="JZ",IF(MID(B104,4,4)="JZKD","""" &amp;Input!$D$6&amp; """","""" &amp;Input!$D$4&amp; """"),IF(MID(B104,4,2)="PB","""" &amp;Input!$D$5&amp; """",IF(MID(B104,4,2)="PC","""" &amp;Input!$D$5&amp; """","""" &amp;Input!$D$3&amp; """"))))</f>
        <v>"YB0ZZZ"</v>
      </c>
      <c r="O104" s="1" t="str">
        <f>IF(B104="","",IF(Channel!M104="A","""" &amp;"Off"&amp; """","""" &amp;"Always"&amp; """"))</f>
        <v>"Always"</v>
      </c>
      <c r="P104" s="1" t="str">
        <f t="shared" si="29"/>
        <v>"Carrier"</v>
      </c>
      <c r="Q104" s="1" t="str">
        <f t="shared" si="30"/>
        <v>"Off"</v>
      </c>
      <c r="R104" s="1" t="str">
        <f t="shared" si="31"/>
        <v>"1"</v>
      </c>
      <c r="S104" s="1" t="str">
        <f t="shared" si="32"/>
        <v>"1"</v>
      </c>
      <c r="T104" s="1" t="str">
        <f t="shared" si="33"/>
        <v>"1"</v>
      </c>
      <c r="U104" s="1" t="str">
        <f t="shared" si="34"/>
        <v>"Off"</v>
      </c>
      <c r="V104" s="1" t="str">
        <f>IF(B104="","",""""&amp;IF(MID(B104,2,1)="M",Input!$H$6,IF(MID(B104,2,1)="L",Input!$N$5,Input!$K$5))&amp;"""")</f>
        <v>"1"</v>
      </c>
      <c r="W104" s="1" t="str">
        <f t="shared" si="35"/>
        <v>"1"</v>
      </c>
      <c r="X104" s="1" t="str">
        <f t="shared" si="36"/>
        <v>"None"</v>
      </c>
      <c r="Y104" s="1" t="str">
        <f t="shared" si="37"/>
        <v>"None"</v>
      </c>
      <c r="Z104" s="1" t="str">
        <f t="shared" si="38"/>
        <v>"Off"</v>
      </c>
      <c r="AA104" s="1" t="str">
        <f t="shared" si="39"/>
        <v>"Off"</v>
      </c>
      <c r="AB104" s="1" t="str">
        <f t="shared" si="40"/>
        <v>"Off"</v>
      </c>
      <c r="AC104" s="1" t="str">
        <f t="shared" si="41"/>
        <v>"Off"</v>
      </c>
      <c r="AD104" s="1" t="str">
        <f t="shared" si="42"/>
        <v>"Normal Encryption"</v>
      </c>
      <c r="AE104" s="1" t="str">
        <f t="shared" si="43"/>
        <v>"Off"</v>
      </c>
      <c r="AF104" s="1" t="str">
        <f t="shared" si="44"/>
        <v>"Off"</v>
      </c>
      <c r="AG104" s="1" t="str">
        <f t="shared" si="45"/>
        <v>"Off"</v>
      </c>
      <c r="AH104" s="1" t="str">
        <f t="shared" si="46"/>
        <v>"Off"</v>
      </c>
      <c r="AI104" s="1" t="str">
        <f>IF(B104="","",IF(Channel!M104="A","""" &amp;"88.5"&amp; """","""" &amp;"251.1"&amp; """"))</f>
        <v>"251.1"</v>
      </c>
      <c r="AJ104" s="1" t="str">
        <f t="shared" si="47"/>
        <v>"1"</v>
      </c>
      <c r="AK104" s="1" t="str">
        <f t="shared" si="48"/>
        <v>"Off"</v>
      </c>
      <c r="AL104" s="1" t="str">
        <f t="shared" si="49"/>
        <v>"Off"</v>
      </c>
      <c r="AM104" s="1">
        <f t="shared" si="52"/>
        <v>174</v>
      </c>
      <c r="AN104" s="1">
        <f t="shared" si="51"/>
        <v>103</v>
      </c>
      <c r="AO104" s="1" t="str">
        <f>IF(CH!A104="","","""" &amp;CH!AN104&amp; """" &amp;","&amp;"""" &amp;CH!B104&amp; """"&amp;","&amp;CH!D104&amp;","&amp;CH!E104&amp;","&amp;CH!F104&amp;","&amp;CH!G104&amp;","&amp;CH!H104&amp;","&amp;CH!I104&amp;","&amp;CH!J104&amp;","&amp;CH!K104&amp;","&amp;CH!L104&amp;","&amp;CH!M104&amp;","&amp;CH!N104&amp;","&amp;CH!O104&amp;","&amp;CH!P104&amp;","&amp;CH!Q104&amp;","&amp;CH!R104&amp;","&amp;CH!S104&amp;","&amp;CH!T104&amp;","&amp;CH!U104&amp;","&amp;CH!V104&amp;","&amp;CH!W104&amp;","&amp;CH!X104&amp;","&amp;CH!Y104&amp;","&amp;CH!Z104&amp;","&amp;CH!AA104&amp;","&amp;CH!AB104&amp;","&amp;CH!AC104&amp;","&amp;CH!AD104&amp;","&amp;CH!AE104&amp;","&amp;CH!AF104&amp;","&amp;CH!AG104&amp;","&amp;CH!AH104&amp;","&amp;CH!AI104&amp;","&amp;CH!AJ104&amp;","&amp;CH!AK104&amp;","&amp;CH!AL104)</f>
        <v>"103","DR-YB35","434.60000","430.60000","D-Digital","Low","12.5K","Off","Off","YB35","Group Call","51003","YB0ZZZ","Always","Carrier","Off","1","1","1","Off","1","1","None","None","Off","Off","Off","Off","Normal Encryption","Off","Off","Off","Off","251.1","1","Off","Off"</v>
      </c>
    </row>
    <row r="105" spans="1:41" x14ac:dyDescent="0.25">
      <c r="A105" s="1">
        <v>175</v>
      </c>
      <c r="B105" s="1" t="str">
        <v>DR-YB3522</v>
      </c>
      <c r="C105" s="1" t="str">
        <f t="shared" si="50"/>
        <v>"DR-YB3522"</v>
      </c>
      <c r="D105" s="1" t="str">
        <f>IF(B105="","","""" &amp;TEXT(Channel!N105/100000,"0.00000")&amp; """")</f>
        <v>"434.60000"</v>
      </c>
      <c r="E105" s="1" t="str">
        <f>IF(B105="","","""" &amp;TEXT(Channel!O105/100000,"0.00000")&amp; """")</f>
        <v>"430.60000"</v>
      </c>
      <c r="F105" s="1" t="str">
        <f>IF(B105="","",IF(Channel!M105="A","""" &amp;"A-Analog"&amp; """","""" &amp;"D-Digital"&amp; """"))</f>
        <v>"D-Digital"</v>
      </c>
      <c r="G105" s="1" t="str">
        <f>IF(B105="","",IF(Channel!M105="A","""" &amp;"Turbo"&amp; """","""" &amp;"Low"&amp; """"))</f>
        <v>"Low"</v>
      </c>
      <c r="H105" s="1" t="str">
        <f>IF(B105="","",IF(Channel!M105="A","""" &amp;"25K"&amp; """","""" &amp;"12.5K"&amp; """"))</f>
        <v>"12.5K"</v>
      </c>
      <c r="I105" s="1" t="str">
        <f t="shared" si="28"/>
        <v>"Off"</v>
      </c>
      <c r="J105" s="10" t="str">
        <f>IF(B105="","",IF(Channel!P105=0,"""" &amp;"Off"&amp; """","""" &amp;Channel!P105/100000&amp; """"))</f>
        <v>"Off"</v>
      </c>
      <c r="K105" s="1" t="str">
        <f>IF(B105="","",IF(Channel!M105="A","""" &amp;"Lokal"&amp; """","""" &amp;MID(B105,4,10)&amp; """"))</f>
        <v>"YB3522"</v>
      </c>
      <c r="L105" s="1" t="str">
        <f>IF(A105="","",IF(Channel!M105="A",""""&amp;"Group Call"&amp;"""",""&amp;LOOKUP(MID(B105,4,10),Talkgroup!$J$2:$L$100)&amp;""))</f>
        <v>"Group Call"</v>
      </c>
      <c r="M105" s="1" t="str">
        <f>IF(A105="","",IF(MID(K105,2,5)="Lokal",""""&amp;"9"&amp;"""","""" &amp;LOOKUP(MID(B105,4,10),Talkgroup!$J$2:$K$100)&amp; """"))</f>
        <v>"510322"</v>
      </c>
      <c r="N105" s="1" t="str">
        <f>IF(B105="","",IF(MID(B105,4,2)="JZ",IF(MID(B105,4,4)="JZKD","""" &amp;Input!$D$6&amp; """","""" &amp;Input!$D$4&amp; """"),IF(MID(B105,4,2)="PB","""" &amp;Input!$D$5&amp; """",IF(MID(B105,4,2)="PC","""" &amp;Input!$D$5&amp; """","""" &amp;Input!$D$3&amp; """"))))</f>
        <v>"YB0ZZZ"</v>
      </c>
      <c r="O105" s="1" t="str">
        <f>IF(B105="","",IF(Channel!M105="A","""" &amp;"Off"&amp; """","""" &amp;"Always"&amp; """"))</f>
        <v>"Always"</v>
      </c>
      <c r="P105" s="1" t="str">
        <f t="shared" si="29"/>
        <v>"Carrier"</v>
      </c>
      <c r="Q105" s="1" t="str">
        <f t="shared" si="30"/>
        <v>"Off"</v>
      </c>
      <c r="R105" s="1" t="str">
        <f t="shared" si="31"/>
        <v>"1"</v>
      </c>
      <c r="S105" s="1" t="str">
        <f t="shared" si="32"/>
        <v>"1"</v>
      </c>
      <c r="T105" s="1" t="str">
        <f t="shared" si="33"/>
        <v>"1"</v>
      </c>
      <c r="U105" s="1" t="str">
        <f t="shared" si="34"/>
        <v>"Off"</v>
      </c>
      <c r="V105" s="1" t="str">
        <f>IF(B105="","",""""&amp;IF(MID(B105,2,1)="M",Input!$H$6,IF(MID(B105,2,1)="L",Input!$N$5,Input!$K$5))&amp;"""")</f>
        <v>"1"</v>
      </c>
      <c r="W105" s="1" t="str">
        <f t="shared" si="35"/>
        <v>"1"</v>
      </c>
      <c r="X105" s="1" t="str">
        <f t="shared" si="36"/>
        <v>"None"</v>
      </c>
      <c r="Y105" s="1" t="str">
        <f t="shared" si="37"/>
        <v>"None"</v>
      </c>
      <c r="Z105" s="1" t="str">
        <f t="shared" si="38"/>
        <v>"Off"</v>
      </c>
      <c r="AA105" s="1" t="str">
        <f t="shared" si="39"/>
        <v>"Off"</v>
      </c>
      <c r="AB105" s="1" t="str">
        <f t="shared" si="40"/>
        <v>"Off"</v>
      </c>
      <c r="AC105" s="1" t="str">
        <f t="shared" si="41"/>
        <v>"Off"</v>
      </c>
      <c r="AD105" s="1" t="str">
        <f t="shared" si="42"/>
        <v>"Normal Encryption"</v>
      </c>
      <c r="AE105" s="1" t="str">
        <f t="shared" si="43"/>
        <v>"Off"</v>
      </c>
      <c r="AF105" s="1" t="str">
        <f t="shared" si="44"/>
        <v>"Off"</v>
      </c>
      <c r="AG105" s="1" t="str">
        <f t="shared" si="45"/>
        <v>"Off"</v>
      </c>
      <c r="AH105" s="1" t="str">
        <f t="shared" si="46"/>
        <v>"Off"</v>
      </c>
      <c r="AI105" s="1" t="str">
        <f>IF(B105="","",IF(Channel!M105="A","""" &amp;"88.5"&amp; """","""" &amp;"251.1"&amp; """"))</f>
        <v>"251.1"</v>
      </c>
      <c r="AJ105" s="1" t="str">
        <f t="shared" si="47"/>
        <v>"1"</v>
      </c>
      <c r="AK105" s="1" t="str">
        <f t="shared" si="48"/>
        <v>"Off"</v>
      </c>
      <c r="AL105" s="1" t="str">
        <f t="shared" si="49"/>
        <v>"Off"</v>
      </c>
      <c r="AM105" s="1">
        <f t="shared" si="52"/>
        <v>175</v>
      </c>
      <c r="AN105" s="1">
        <f t="shared" si="51"/>
        <v>104</v>
      </c>
      <c r="AO105" s="1" t="str">
        <f>IF(CH!A105="","","""" &amp;CH!AN105&amp; """" &amp;","&amp;"""" &amp;CH!B105&amp; """"&amp;","&amp;CH!D105&amp;","&amp;CH!E105&amp;","&amp;CH!F105&amp;","&amp;CH!G105&amp;","&amp;CH!H105&amp;","&amp;CH!I105&amp;","&amp;CH!J105&amp;","&amp;CH!K105&amp;","&amp;CH!L105&amp;","&amp;CH!M105&amp;","&amp;CH!N105&amp;","&amp;CH!O105&amp;","&amp;CH!P105&amp;","&amp;CH!Q105&amp;","&amp;CH!R105&amp;","&amp;CH!S105&amp;","&amp;CH!T105&amp;","&amp;CH!U105&amp;","&amp;CH!V105&amp;","&amp;CH!W105&amp;","&amp;CH!X105&amp;","&amp;CH!Y105&amp;","&amp;CH!Z105&amp;","&amp;CH!AA105&amp;","&amp;CH!AB105&amp;","&amp;CH!AC105&amp;","&amp;CH!AD105&amp;","&amp;CH!AE105&amp;","&amp;CH!AF105&amp;","&amp;CH!AG105&amp;","&amp;CH!AH105&amp;","&amp;CH!AI105&amp;","&amp;CH!AJ105&amp;","&amp;CH!AK105&amp;","&amp;CH!AL105)</f>
        <v>"104","DR-YB3522","434.60000","430.60000","D-Digital","Low","12.5K","Off","Off","YB3522","Group Call","510322","YB0ZZZ","Always","Carrier","Off","1","1","1","Off","1","1","None","None","Off","Off","Off","Off","Normal Encryption","Off","Off","Off","Off","251.1","1","Off","Off"</v>
      </c>
    </row>
    <row r="106" spans="1:41" x14ac:dyDescent="0.25">
      <c r="A106" s="1">
        <v>176</v>
      </c>
      <c r="B106" s="1" t="str">
        <v>DR-YBDXP</v>
      </c>
      <c r="C106" s="1" t="str">
        <f t="shared" si="50"/>
        <v>"DR-YBDXP"</v>
      </c>
      <c r="D106" s="1" t="str">
        <f>IF(B106="","","""" &amp;TEXT(Channel!N106/100000,"0.00000")&amp; """")</f>
        <v>"434.60000"</v>
      </c>
      <c r="E106" s="1" t="str">
        <f>IF(B106="","","""" &amp;TEXT(Channel!O106/100000,"0.00000")&amp; """")</f>
        <v>"430.60000"</v>
      </c>
      <c r="F106" s="1" t="str">
        <f>IF(B106="","",IF(Channel!M106="A","""" &amp;"A-Analog"&amp; """","""" &amp;"D-Digital"&amp; """"))</f>
        <v>"D-Digital"</v>
      </c>
      <c r="G106" s="1" t="str">
        <f>IF(B106="","",IF(Channel!M106="A","""" &amp;"Turbo"&amp; """","""" &amp;"Low"&amp; """"))</f>
        <v>"Low"</v>
      </c>
      <c r="H106" s="1" t="str">
        <f>IF(B106="","",IF(Channel!M106="A","""" &amp;"25K"&amp; """","""" &amp;"12.5K"&amp; """"))</f>
        <v>"12.5K"</v>
      </c>
      <c r="I106" s="1" t="str">
        <f t="shared" si="28"/>
        <v>"Off"</v>
      </c>
      <c r="J106" s="10" t="str">
        <f>IF(B106="","",IF(Channel!P106=0,"""" &amp;"Off"&amp; """","""" &amp;Channel!P106/100000&amp; """"))</f>
        <v>"Off"</v>
      </c>
      <c r="K106" s="1" t="str">
        <f>IF(B106="","",IF(Channel!M106="A","""" &amp;"Lokal"&amp; """","""" &amp;MID(B106,4,10)&amp; """"))</f>
        <v>"YBDXP"</v>
      </c>
      <c r="L106" s="1" t="str">
        <f>IF(A106="","",IF(Channel!M106="A",""""&amp;"Group Call"&amp;"""",""&amp;LOOKUP(MID(B106,4,10),Talkgroup!$J$2:$L$100)&amp;""))</f>
        <v>"Group Call"</v>
      </c>
      <c r="M106" s="1" t="str">
        <f>IF(A106="","",IF(MID(K106,2,5)="Lokal",""""&amp;"9"&amp;"""","""" &amp;LOOKUP(MID(B106,4,10),Talkgroup!$J$2:$K$100)&amp; """"))</f>
        <v>"510888"</v>
      </c>
      <c r="N106" s="1" t="str">
        <f>IF(B106="","",IF(MID(B106,4,2)="JZ",IF(MID(B106,4,4)="JZKD","""" &amp;Input!$D$6&amp; """","""" &amp;Input!$D$4&amp; """"),IF(MID(B106,4,2)="PB","""" &amp;Input!$D$5&amp; """",IF(MID(B106,4,2)="PC","""" &amp;Input!$D$5&amp; """","""" &amp;Input!$D$3&amp; """"))))</f>
        <v>"YB0ZZZ"</v>
      </c>
      <c r="O106" s="1" t="str">
        <f>IF(B106="","",IF(Channel!M106="A","""" &amp;"Off"&amp; """","""" &amp;"Always"&amp; """"))</f>
        <v>"Always"</v>
      </c>
      <c r="P106" s="1" t="str">
        <f t="shared" si="29"/>
        <v>"Carrier"</v>
      </c>
      <c r="Q106" s="1" t="str">
        <f t="shared" si="30"/>
        <v>"Off"</v>
      </c>
      <c r="R106" s="1" t="str">
        <f t="shared" si="31"/>
        <v>"1"</v>
      </c>
      <c r="S106" s="1" t="str">
        <f t="shared" si="32"/>
        <v>"1"</v>
      </c>
      <c r="T106" s="1" t="str">
        <f t="shared" si="33"/>
        <v>"1"</v>
      </c>
      <c r="U106" s="1" t="str">
        <f t="shared" si="34"/>
        <v>"Off"</v>
      </c>
      <c r="V106" s="1" t="str">
        <f>IF(B106="","",""""&amp;IF(MID(B106,2,1)="M",Input!$H$6,IF(MID(B106,2,1)="L",Input!$N$5,Input!$K$5))&amp;"""")</f>
        <v>"1"</v>
      </c>
      <c r="W106" s="1" t="str">
        <f t="shared" si="35"/>
        <v>"1"</v>
      </c>
      <c r="X106" s="1" t="str">
        <f t="shared" si="36"/>
        <v>"None"</v>
      </c>
      <c r="Y106" s="1" t="str">
        <f t="shared" si="37"/>
        <v>"None"</v>
      </c>
      <c r="Z106" s="1" t="str">
        <f t="shared" si="38"/>
        <v>"Off"</v>
      </c>
      <c r="AA106" s="1" t="str">
        <f t="shared" si="39"/>
        <v>"Off"</v>
      </c>
      <c r="AB106" s="1" t="str">
        <f t="shared" si="40"/>
        <v>"Off"</v>
      </c>
      <c r="AC106" s="1" t="str">
        <f t="shared" si="41"/>
        <v>"Off"</v>
      </c>
      <c r="AD106" s="1" t="str">
        <f t="shared" si="42"/>
        <v>"Normal Encryption"</v>
      </c>
      <c r="AE106" s="1" t="str">
        <f t="shared" si="43"/>
        <v>"Off"</v>
      </c>
      <c r="AF106" s="1" t="str">
        <f t="shared" si="44"/>
        <v>"Off"</v>
      </c>
      <c r="AG106" s="1" t="str">
        <f t="shared" si="45"/>
        <v>"Off"</v>
      </c>
      <c r="AH106" s="1" t="str">
        <f t="shared" si="46"/>
        <v>"Off"</v>
      </c>
      <c r="AI106" s="1" t="str">
        <f>IF(B106="","",IF(Channel!M106="A","""" &amp;"88.5"&amp; """","""" &amp;"251.1"&amp; """"))</f>
        <v>"251.1"</v>
      </c>
      <c r="AJ106" s="1" t="str">
        <f t="shared" si="47"/>
        <v>"1"</v>
      </c>
      <c r="AK106" s="1" t="str">
        <f t="shared" si="48"/>
        <v>"Off"</v>
      </c>
      <c r="AL106" s="1" t="str">
        <f t="shared" si="49"/>
        <v>"Off"</v>
      </c>
      <c r="AM106" s="1">
        <f t="shared" si="52"/>
        <v>176</v>
      </c>
      <c r="AN106" s="1">
        <f t="shared" si="51"/>
        <v>105</v>
      </c>
      <c r="AO106" s="1" t="str">
        <f>IF(CH!A106="","","""" &amp;CH!AN106&amp; """" &amp;","&amp;"""" &amp;CH!B106&amp; """"&amp;","&amp;CH!D106&amp;","&amp;CH!E106&amp;","&amp;CH!F106&amp;","&amp;CH!G106&amp;","&amp;CH!H106&amp;","&amp;CH!I106&amp;","&amp;CH!J106&amp;","&amp;CH!K106&amp;","&amp;CH!L106&amp;","&amp;CH!M106&amp;","&amp;CH!N106&amp;","&amp;CH!O106&amp;","&amp;CH!P106&amp;","&amp;CH!Q106&amp;","&amp;CH!R106&amp;","&amp;CH!S106&amp;","&amp;CH!T106&amp;","&amp;CH!U106&amp;","&amp;CH!V106&amp;","&amp;CH!W106&amp;","&amp;CH!X106&amp;","&amp;CH!Y106&amp;","&amp;CH!Z106&amp;","&amp;CH!AA106&amp;","&amp;CH!AB106&amp;","&amp;CH!AC106&amp;","&amp;CH!AD106&amp;","&amp;CH!AE106&amp;","&amp;CH!AF106&amp;","&amp;CH!AG106&amp;","&amp;CH!AH106&amp;","&amp;CH!AI106&amp;","&amp;CH!AJ106&amp;","&amp;CH!AK106&amp;","&amp;CH!AL106)</f>
        <v>"105","DR-YBDXP","434.60000","430.60000","D-Digital","Low","12.5K","Off","Off","YBDXP","Group Call","510888","YB0ZZZ","Always","Carrier","Off","1","1","1","Off","1","1","None","None","Off","Off","Off","Off","Normal Encryption","Off","Off","Off","Off","251.1","1","Off","Off"</v>
      </c>
    </row>
    <row r="107" spans="1:41" x14ac:dyDescent="0.25">
      <c r="A107" s="1">
        <v>180</v>
      </c>
      <c r="B107" s="1" t="str">
        <v>DR-YBFSI</v>
      </c>
      <c r="C107" s="1" t="str">
        <f t="shared" si="50"/>
        <v>"DR-YBFSI"</v>
      </c>
      <c r="D107" s="1" t="str">
        <f>IF(B107="","","""" &amp;TEXT(Channel!N107/100000,"0.00000")&amp; """")</f>
        <v>"434.60000"</v>
      </c>
      <c r="E107" s="1" t="str">
        <f>IF(B107="","","""" &amp;TEXT(Channel!O107/100000,"0.00000")&amp; """")</f>
        <v>"430.60000"</v>
      </c>
      <c r="F107" s="1" t="str">
        <f>IF(B107="","",IF(Channel!M107="A","""" &amp;"A-Analog"&amp; """","""" &amp;"D-Digital"&amp; """"))</f>
        <v>"D-Digital"</v>
      </c>
      <c r="G107" s="1" t="str">
        <f>IF(B107="","",IF(Channel!M107="A","""" &amp;"Turbo"&amp; """","""" &amp;"Low"&amp; """"))</f>
        <v>"Low"</v>
      </c>
      <c r="H107" s="1" t="str">
        <f>IF(B107="","",IF(Channel!M107="A","""" &amp;"25K"&amp; """","""" &amp;"12.5K"&amp; """"))</f>
        <v>"12.5K"</v>
      </c>
      <c r="I107" s="1" t="str">
        <f t="shared" si="28"/>
        <v>"Off"</v>
      </c>
      <c r="J107" s="10" t="str">
        <f>IF(B107="","",IF(Channel!P107=0,"""" &amp;"Off"&amp; """","""" &amp;Channel!P107/100000&amp; """"))</f>
        <v>"Off"</v>
      </c>
      <c r="K107" s="1" t="str">
        <f>IF(B107="","",IF(Channel!M107="A","""" &amp;"Lokal"&amp; """","""" &amp;MID(B107,4,10)&amp; """"))</f>
        <v>"YBFSI"</v>
      </c>
      <c r="L107" s="1" t="str">
        <f>IF(A107="","",IF(Channel!M107="A",""""&amp;"Group Call"&amp;"""",""&amp;LOOKUP(MID(B107,4,10),Talkgroup!$J$2:$L$100)&amp;""))</f>
        <v>"Group Call"</v>
      </c>
      <c r="M107" s="1" t="str">
        <f>IF(A107="","",IF(MID(K107,2,5)="Lokal",""""&amp;"9"&amp;"""","""" &amp;LOOKUP(MID(B107,4,10),Talkgroup!$J$2:$K$100)&amp; """"))</f>
        <v>"23426"</v>
      </c>
      <c r="N107" s="1" t="str">
        <f>IF(B107="","",IF(MID(B107,4,2)="JZ",IF(MID(B107,4,4)="JZKD","""" &amp;Input!$D$6&amp; """","""" &amp;Input!$D$4&amp; """"),IF(MID(B107,4,2)="PB","""" &amp;Input!$D$5&amp; """",IF(MID(B107,4,2)="PC","""" &amp;Input!$D$5&amp; """","""" &amp;Input!$D$3&amp; """"))))</f>
        <v>"YB0ZZZ"</v>
      </c>
      <c r="O107" s="1" t="str">
        <f>IF(B107="","",IF(Channel!M107="A","""" &amp;"Off"&amp; """","""" &amp;"Always"&amp; """"))</f>
        <v>"Always"</v>
      </c>
      <c r="P107" s="1" t="str">
        <f t="shared" si="29"/>
        <v>"Carrier"</v>
      </c>
      <c r="Q107" s="1" t="str">
        <f t="shared" si="30"/>
        <v>"Off"</v>
      </c>
      <c r="R107" s="1" t="str">
        <f t="shared" si="31"/>
        <v>"1"</v>
      </c>
      <c r="S107" s="1" t="str">
        <f t="shared" si="32"/>
        <v>"1"</v>
      </c>
      <c r="T107" s="1" t="str">
        <f t="shared" si="33"/>
        <v>"1"</v>
      </c>
      <c r="U107" s="1" t="str">
        <f t="shared" si="34"/>
        <v>"Off"</v>
      </c>
      <c r="V107" s="1" t="str">
        <f>IF(B107="","",""""&amp;IF(MID(B107,2,1)="M",Input!$H$6,IF(MID(B107,2,1)="L",Input!$N$5,Input!$K$5))&amp;"""")</f>
        <v>"1"</v>
      </c>
      <c r="W107" s="1" t="str">
        <f t="shared" si="35"/>
        <v>"1"</v>
      </c>
      <c r="X107" s="1" t="str">
        <f t="shared" si="36"/>
        <v>"None"</v>
      </c>
      <c r="Y107" s="1" t="str">
        <f t="shared" si="37"/>
        <v>"None"</v>
      </c>
      <c r="Z107" s="1" t="str">
        <f t="shared" si="38"/>
        <v>"Off"</v>
      </c>
      <c r="AA107" s="1" t="str">
        <f t="shared" si="39"/>
        <v>"Off"</v>
      </c>
      <c r="AB107" s="1" t="str">
        <f t="shared" si="40"/>
        <v>"Off"</v>
      </c>
      <c r="AC107" s="1" t="str">
        <f t="shared" si="41"/>
        <v>"Off"</v>
      </c>
      <c r="AD107" s="1" t="str">
        <f t="shared" si="42"/>
        <v>"Normal Encryption"</v>
      </c>
      <c r="AE107" s="1" t="str">
        <f t="shared" si="43"/>
        <v>"Off"</v>
      </c>
      <c r="AF107" s="1" t="str">
        <f t="shared" si="44"/>
        <v>"Off"</v>
      </c>
      <c r="AG107" s="1" t="str">
        <f t="shared" si="45"/>
        <v>"Off"</v>
      </c>
      <c r="AH107" s="1" t="str">
        <f t="shared" si="46"/>
        <v>"Off"</v>
      </c>
      <c r="AI107" s="1" t="str">
        <f>IF(B107="","",IF(Channel!M107="A","""" &amp;"88.5"&amp; """","""" &amp;"251.1"&amp; """"))</f>
        <v>"251.1"</v>
      </c>
      <c r="AJ107" s="1" t="str">
        <f t="shared" si="47"/>
        <v>"1"</v>
      </c>
      <c r="AK107" s="1" t="str">
        <f t="shared" si="48"/>
        <v>"Off"</v>
      </c>
      <c r="AL107" s="1" t="str">
        <f t="shared" si="49"/>
        <v>"Off"</v>
      </c>
      <c r="AM107" s="1">
        <f t="shared" si="52"/>
        <v>180</v>
      </c>
      <c r="AN107" s="1">
        <f t="shared" si="51"/>
        <v>106</v>
      </c>
      <c r="AO107" s="1" t="str">
        <f>IF(CH!A107="","","""" &amp;CH!AN107&amp; """" &amp;","&amp;"""" &amp;CH!B107&amp; """"&amp;","&amp;CH!D107&amp;","&amp;CH!E107&amp;","&amp;CH!F107&amp;","&amp;CH!G107&amp;","&amp;CH!H107&amp;","&amp;CH!I107&amp;","&amp;CH!J107&amp;","&amp;CH!K107&amp;","&amp;CH!L107&amp;","&amp;CH!M107&amp;","&amp;CH!N107&amp;","&amp;CH!O107&amp;","&amp;CH!P107&amp;","&amp;CH!Q107&amp;","&amp;CH!R107&amp;","&amp;CH!S107&amp;","&amp;CH!T107&amp;","&amp;CH!U107&amp;","&amp;CH!V107&amp;","&amp;CH!W107&amp;","&amp;CH!X107&amp;","&amp;CH!Y107&amp;","&amp;CH!Z107&amp;","&amp;CH!AA107&amp;","&amp;CH!AB107&amp;","&amp;CH!AC107&amp;","&amp;CH!AD107&amp;","&amp;CH!AE107&amp;","&amp;CH!AF107&amp;","&amp;CH!AG107&amp;","&amp;CH!AH107&amp;","&amp;CH!AI107&amp;","&amp;CH!AJ107&amp;","&amp;CH!AK107&amp;","&amp;CH!AL107)</f>
        <v>"106","DR-YBFSI","434.60000","430.60000","D-Digital","Low","12.5K","Off","Off","YBFSI","Group Call","23426","YB0ZZZ","Always","Carrier","Off","1","1","1","Off","1","1","None","None","Off","Off","Off","Off","Normal Encryption","Off","Off","Off","Off","251.1","1","Off","Off"</v>
      </c>
    </row>
    <row r="108" spans="1:41" x14ac:dyDescent="0.25">
      <c r="A108" s="1">
        <v>181</v>
      </c>
      <c r="B108" s="1" t="str">
        <v>DR-YBFSR</v>
      </c>
      <c r="C108" s="1" t="str">
        <f t="shared" si="50"/>
        <v>"DR-YBFSR"</v>
      </c>
      <c r="D108" s="1" t="str">
        <f>IF(B108="","","""" &amp;TEXT(Channel!N108/100000,"0.00000")&amp; """")</f>
        <v>"434.60000"</v>
      </c>
      <c r="E108" s="1" t="str">
        <f>IF(B108="","","""" &amp;TEXT(Channel!O108/100000,"0.00000")&amp; """")</f>
        <v>"430.60000"</v>
      </c>
      <c r="F108" s="1" t="str">
        <f>IF(B108="","",IF(Channel!M108="A","""" &amp;"A-Analog"&amp; """","""" &amp;"D-Digital"&amp; """"))</f>
        <v>"D-Digital"</v>
      </c>
      <c r="G108" s="1" t="str">
        <f>IF(B108="","",IF(Channel!M108="A","""" &amp;"Turbo"&amp; """","""" &amp;"Low"&amp; """"))</f>
        <v>"Low"</v>
      </c>
      <c r="H108" s="1" t="str">
        <f>IF(B108="","",IF(Channel!M108="A","""" &amp;"25K"&amp; """","""" &amp;"12.5K"&amp; """"))</f>
        <v>"12.5K"</v>
      </c>
      <c r="I108" s="1" t="str">
        <f t="shared" si="28"/>
        <v>"Off"</v>
      </c>
      <c r="J108" s="10" t="str">
        <f>IF(B108="","",IF(Channel!P108=0,"""" &amp;"Off"&amp; """","""" &amp;Channel!P108/100000&amp; """"))</f>
        <v>"Off"</v>
      </c>
      <c r="K108" s="1" t="str">
        <f>IF(B108="","",IF(Channel!M108="A","""" &amp;"Lokal"&amp; """","""" &amp;MID(B108,4,10)&amp; """"))</f>
        <v>"YBFSR"</v>
      </c>
      <c r="L108" s="1" t="str">
        <f>IF(A108="","",IF(Channel!M108="A",""""&amp;"Group Call"&amp;"""",""&amp;LOOKUP(MID(B108,4,10),Talkgroup!$J$2:$L$100)&amp;""))</f>
        <v>"Group Call"</v>
      </c>
      <c r="M108" s="1" t="str">
        <f>IF(A108="","",IF(MID(K108,2,5)="Lokal",""""&amp;"9"&amp;"""","""" &amp;LOOKUP(MID(B108,4,10),Talkgroup!$J$2:$K$100)&amp; """"))</f>
        <v>"2021"</v>
      </c>
      <c r="N108" s="1" t="str">
        <f>IF(B108="","",IF(MID(B108,4,2)="JZ",IF(MID(B108,4,4)="JZKD","""" &amp;Input!$D$6&amp; """","""" &amp;Input!$D$4&amp; """"),IF(MID(B108,4,2)="PB","""" &amp;Input!$D$5&amp; """",IF(MID(B108,4,2)="PC","""" &amp;Input!$D$5&amp; """","""" &amp;Input!$D$3&amp; """"))))</f>
        <v>"YB0ZZZ"</v>
      </c>
      <c r="O108" s="1" t="str">
        <f>IF(B108="","",IF(Channel!M108="A","""" &amp;"Off"&amp; """","""" &amp;"Always"&amp; """"))</f>
        <v>"Always"</v>
      </c>
      <c r="P108" s="1" t="str">
        <f t="shared" si="29"/>
        <v>"Carrier"</v>
      </c>
      <c r="Q108" s="1" t="str">
        <f t="shared" si="30"/>
        <v>"Off"</v>
      </c>
      <c r="R108" s="1" t="str">
        <f t="shared" si="31"/>
        <v>"1"</v>
      </c>
      <c r="S108" s="1" t="str">
        <f t="shared" si="32"/>
        <v>"1"</v>
      </c>
      <c r="T108" s="1" t="str">
        <f t="shared" si="33"/>
        <v>"1"</v>
      </c>
      <c r="U108" s="1" t="str">
        <f t="shared" si="34"/>
        <v>"Off"</v>
      </c>
      <c r="V108" s="1" t="str">
        <f>IF(B108="","",""""&amp;IF(MID(B108,2,1)="M",Input!$H$6,IF(MID(B108,2,1)="L",Input!$N$5,Input!$K$5))&amp;"""")</f>
        <v>"1"</v>
      </c>
      <c r="W108" s="1" t="str">
        <f t="shared" si="35"/>
        <v>"1"</v>
      </c>
      <c r="X108" s="1" t="str">
        <f t="shared" si="36"/>
        <v>"None"</v>
      </c>
      <c r="Y108" s="1" t="str">
        <f t="shared" si="37"/>
        <v>"None"</v>
      </c>
      <c r="Z108" s="1" t="str">
        <f t="shared" si="38"/>
        <v>"Off"</v>
      </c>
      <c r="AA108" s="1" t="str">
        <f t="shared" si="39"/>
        <v>"Off"</v>
      </c>
      <c r="AB108" s="1" t="str">
        <f t="shared" si="40"/>
        <v>"Off"</v>
      </c>
      <c r="AC108" s="1" t="str">
        <f t="shared" si="41"/>
        <v>"Off"</v>
      </c>
      <c r="AD108" s="1" t="str">
        <f t="shared" si="42"/>
        <v>"Normal Encryption"</v>
      </c>
      <c r="AE108" s="1" t="str">
        <f t="shared" si="43"/>
        <v>"Off"</v>
      </c>
      <c r="AF108" s="1" t="str">
        <f t="shared" si="44"/>
        <v>"Off"</v>
      </c>
      <c r="AG108" s="1" t="str">
        <f t="shared" si="45"/>
        <v>"Off"</v>
      </c>
      <c r="AH108" s="1" t="str">
        <f t="shared" si="46"/>
        <v>"Off"</v>
      </c>
      <c r="AI108" s="1" t="str">
        <f>IF(B108="","",IF(Channel!M108="A","""" &amp;"88.5"&amp; """","""" &amp;"251.1"&amp; """"))</f>
        <v>"251.1"</v>
      </c>
      <c r="AJ108" s="1" t="str">
        <f t="shared" si="47"/>
        <v>"1"</v>
      </c>
      <c r="AK108" s="1" t="str">
        <f t="shared" si="48"/>
        <v>"Off"</v>
      </c>
      <c r="AL108" s="1" t="str">
        <f t="shared" si="49"/>
        <v>"Off"</v>
      </c>
      <c r="AM108" s="1">
        <f t="shared" si="52"/>
        <v>181</v>
      </c>
      <c r="AN108" s="1">
        <f t="shared" si="51"/>
        <v>107</v>
      </c>
      <c r="AO108" s="1" t="str">
        <f>IF(CH!A108="","","""" &amp;CH!AN108&amp; """" &amp;","&amp;"""" &amp;CH!B108&amp; """"&amp;","&amp;CH!D108&amp;","&amp;CH!E108&amp;","&amp;CH!F108&amp;","&amp;CH!G108&amp;","&amp;CH!H108&amp;","&amp;CH!I108&amp;","&amp;CH!J108&amp;","&amp;CH!K108&amp;","&amp;CH!L108&amp;","&amp;CH!M108&amp;","&amp;CH!N108&amp;","&amp;CH!O108&amp;","&amp;CH!P108&amp;","&amp;CH!Q108&amp;","&amp;CH!R108&amp;","&amp;CH!S108&amp;","&amp;CH!T108&amp;","&amp;CH!U108&amp;","&amp;CH!V108&amp;","&amp;CH!W108&amp;","&amp;CH!X108&amp;","&amp;CH!Y108&amp;","&amp;CH!Z108&amp;","&amp;CH!AA108&amp;","&amp;CH!AB108&amp;","&amp;CH!AC108&amp;","&amp;CH!AD108&amp;","&amp;CH!AE108&amp;","&amp;CH!AF108&amp;","&amp;CH!AG108&amp;","&amp;CH!AH108&amp;","&amp;CH!AI108&amp;","&amp;CH!AJ108&amp;","&amp;CH!AK108&amp;","&amp;CH!AL108)</f>
        <v>"107","DR-YBFSR","434.60000","430.60000","D-Digital","Low","12.5K","Off","Off","YBFSR","Group Call","2021","YB0ZZZ","Always","Carrier","Off","1","1","1","Off","1","1","None","None","Off","Off","Off","Off","Normal Encryption","Off","Off","Off","Off","251.1","1","Off","Off"</v>
      </c>
    </row>
    <row r="109" spans="1:41" x14ac:dyDescent="0.25">
      <c r="A109" s="1">
        <v>129</v>
      </c>
      <c r="B109" s="1" t="str">
        <v>DR-YBJI</v>
      </c>
      <c r="C109" s="1" t="str">
        <f t="shared" si="50"/>
        <v>"DR-YBJI"</v>
      </c>
      <c r="D109" s="1" t="str">
        <f>IF(B109="","","""" &amp;TEXT(Channel!N109/100000,"0.00000")&amp; """")</f>
        <v>"434.60000"</v>
      </c>
      <c r="E109" s="1" t="str">
        <f>IF(B109="","","""" &amp;TEXT(Channel!O109/100000,"0.00000")&amp; """")</f>
        <v>"430.60000"</v>
      </c>
      <c r="F109" s="1" t="str">
        <f>IF(B109="","",IF(Channel!M109="A","""" &amp;"A-Analog"&amp; """","""" &amp;"D-Digital"&amp; """"))</f>
        <v>"D-Digital"</v>
      </c>
      <c r="G109" s="1" t="str">
        <f>IF(B109="","",IF(Channel!M109="A","""" &amp;"Turbo"&amp; """","""" &amp;"Low"&amp; """"))</f>
        <v>"Low"</v>
      </c>
      <c r="H109" s="1" t="str">
        <f>IF(B109="","",IF(Channel!M109="A","""" &amp;"25K"&amp; """","""" &amp;"12.5K"&amp; """"))</f>
        <v>"12.5K"</v>
      </c>
      <c r="I109" s="1" t="str">
        <f t="shared" si="28"/>
        <v>"Off"</v>
      </c>
      <c r="J109" s="10" t="str">
        <f>IF(B109="","",IF(Channel!P109=0,"""" &amp;"Off"&amp; """","""" &amp;Channel!P109/100000&amp; """"))</f>
        <v>"Off"</v>
      </c>
      <c r="K109" s="1" t="str">
        <f>IF(B109="","",IF(Channel!M109="A","""" &amp;"Lokal"&amp; """","""" &amp;MID(B109,4,10)&amp; """"))</f>
        <v>"YBJI"</v>
      </c>
      <c r="L109" s="1" t="str">
        <f>IF(A109="","",IF(Channel!M109="A",""""&amp;"Group Call"&amp;"""",""&amp;LOOKUP(MID(B109,4,10),Talkgroup!$J$2:$L$100)&amp;""))</f>
        <v>"Group Call"</v>
      </c>
      <c r="M109" s="1" t="str">
        <f>IF(A109="","",IF(MID(K109,2,5)="Lokal",""""&amp;"9"&amp;"""","""" &amp;LOOKUP(MID(B109,4,10),Talkgroup!$J$2:$K$100)&amp; """"))</f>
        <v>"510907"</v>
      </c>
      <c r="N109" s="1" t="str">
        <f>IF(B109="","",IF(MID(B109,4,2)="JZ",IF(MID(B109,4,4)="JZKD","""" &amp;Input!$D$6&amp; """","""" &amp;Input!$D$4&amp; """"),IF(MID(B109,4,2)="PB","""" &amp;Input!$D$5&amp; """",IF(MID(B109,4,2)="PC","""" &amp;Input!$D$5&amp; """","""" &amp;Input!$D$3&amp; """"))))</f>
        <v>"YB0ZZZ"</v>
      </c>
      <c r="O109" s="1" t="str">
        <f>IF(B109="","",IF(Channel!M109="A","""" &amp;"Off"&amp; """","""" &amp;"Always"&amp; """"))</f>
        <v>"Always"</v>
      </c>
      <c r="P109" s="1" t="str">
        <f t="shared" si="29"/>
        <v>"Carrier"</v>
      </c>
      <c r="Q109" s="1" t="str">
        <f t="shared" si="30"/>
        <v>"Off"</v>
      </c>
      <c r="R109" s="1" t="str">
        <f t="shared" si="31"/>
        <v>"1"</v>
      </c>
      <c r="S109" s="1" t="str">
        <f t="shared" si="32"/>
        <v>"1"</v>
      </c>
      <c r="T109" s="1" t="str">
        <f t="shared" si="33"/>
        <v>"1"</v>
      </c>
      <c r="U109" s="1" t="str">
        <f t="shared" si="34"/>
        <v>"Off"</v>
      </c>
      <c r="V109" s="1" t="str">
        <f>IF(B109="","",""""&amp;IF(MID(B109,2,1)="M",Input!$H$6,IF(MID(B109,2,1)="L",Input!$N$5,Input!$K$5))&amp;"""")</f>
        <v>"1"</v>
      </c>
      <c r="W109" s="1" t="str">
        <f t="shared" si="35"/>
        <v>"1"</v>
      </c>
      <c r="X109" s="1" t="str">
        <f t="shared" si="36"/>
        <v>"None"</v>
      </c>
      <c r="Y109" s="1" t="str">
        <f t="shared" si="37"/>
        <v>"None"</v>
      </c>
      <c r="Z109" s="1" t="str">
        <f t="shared" si="38"/>
        <v>"Off"</v>
      </c>
      <c r="AA109" s="1" t="str">
        <f t="shared" si="39"/>
        <v>"Off"</v>
      </c>
      <c r="AB109" s="1" t="str">
        <f t="shared" si="40"/>
        <v>"Off"</v>
      </c>
      <c r="AC109" s="1" t="str">
        <f t="shared" si="41"/>
        <v>"Off"</v>
      </c>
      <c r="AD109" s="1" t="str">
        <f t="shared" si="42"/>
        <v>"Normal Encryption"</v>
      </c>
      <c r="AE109" s="1" t="str">
        <f t="shared" si="43"/>
        <v>"Off"</v>
      </c>
      <c r="AF109" s="1" t="str">
        <f t="shared" si="44"/>
        <v>"Off"</v>
      </c>
      <c r="AG109" s="1" t="str">
        <f t="shared" si="45"/>
        <v>"Off"</v>
      </c>
      <c r="AH109" s="1" t="str">
        <f t="shared" si="46"/>
        <v>"Off"</v>
      </c>
      <c r="AI109" s="1" t="str">
        <f>IF(B109="","",IF(Channel!M109="A","""" &amp;"88.5"&amp; """","""" &amp;"251.1"&amp; """"))</f>
        <v>"251.1"</v>
      </c>
      <c r="AJ109" s="1" t="str">
        <f t="shared" si="47"/>
        <v>"1"</v>
      </c>
      <c r="AK109" s="1" t="str">
        <f t="shared" si="48"/>
        <v>"Off"</v>
      </c>
      <c r="AL109" s="1" t="str">
        <f t="shared" si="49"/>
        <v>"Off"</v>
      </c>
      <c r="AM109" s="1">
        <f t="shared" si="52"/>
        <v>129</v>
      </c>
      <c r="AN109" s="1">
        <f t="shared" si="51"/>
        <v>108</v>
      </c>
      <c r="AO109" s="1" t="str">
        <f>IF(CH!A109="","","""" &amp;CH!AN109&amp; """" &amp;","&amp;"""" &amp;CH!B109&amp; """"&amp;","&amp;CH!D109&amp;","&amp;CH!E109&amp;","&amp;CH!F109&amp;","&amp;CH!G109&amp;","&amp;CH!H109&amp;","&amp;CH!I109&amp;","&amp;CH!J109&amp;","&amp;CH!K109&amp;","&amp;CH!L109&amp;","&amp;CH!M109&amp;","&amp;CH!N109&amp;","&amp;CH!O109&amp;","&amp;CH!P109&amp;","&amp;CH!Q109&amp;","&amp;CH!R109&amp;","&amp;CH!S109&amp;","&amp;CH!T109&amp;","&amp;CH!U109&amp;","&amp;CH!V109&amp;","&amp;CH!W109&amp;","&amp;CH!X109&amp;","&amp;CH!Y109&amp;","&amp;CH!Z109&amp;","&amp;CH!AA109&amp;","&amp;CH!AB109&amp;","&amp;CH!AC109&amp;","&amp;CH!AD109&amp;","&amp;CH!AE109&amp;","&amp;CH!AF109&amp;","&amp;CH!AG109&amp;","&amp;CH!AH109&amp;","&amp;CH!AI109&amp;","&amp;CH!AJ109&amp;","&amp;CH!AK109&amp;","&amp;CH!AL109)</f>
        <v>"108","DR-YBJI","434.60000","430.60000","D-Digital","Low","12.5K","Off","Off","YBJI","Group Call","510907","YB0ZZZ","Always","Carrier","Off","1","1","1","Off","1","1","None","None","Off","Off","Off","Off","Normal Encryption","Off","Off","Off","Off","251.1","1","Off","Off"</v>
      </c>
    </row>
    <row r="110" spans="1:41" x14ac:dyDescent="0.25">
      <c r="A110" s="1">
        <v>128</v>
      </c>
      <c r="B110" s="1" t="str">
        <v>DR-YBJW</v>
      </c>
      <c r="C110" s="1" t="str">
        <f t="shared" si="50"/>
        <v>"DR-YBJW"</v>
      </c>
      <c r="D110" s="1" t="str">
        <f>IF(B110="","","""" &amp;TEXT(Channel!N110/100000,"0.00000")&amp; """")</f>
        <v>"434.60000"</v>
      </c>
      <c r="E110" s="1" t="str">
        <f>IF(B110="","","""" &amp;TEXT(Channel!O110/100000,"0.00000")&amp; """")</f>
        <v>"430.60000"</v>
      </c>
      <c r="F110" s="1" t="str">
        <f>IF(B110="","",IF(Channel!M110="A","""" &amp;"A-Analog"&amp; """","""" &amp;"D-Digital"&amp; """"))</f>
        <v>"D-Digital"</v>
      </c>
      <c r="G110" s="1" t="str">
        <f>IF(B110="","",IF(Channel!M110="A","""" &amp;"Turbo"&amp; """","""" &amp;"Low"&amp; """"))</f>
        <v>"Low"</v>
      </c>
      <c r="H110" s="1" t="str">
        <f>IF(B110="","",IF(Channel!M110="A","""" &amp;"25K"&amp; """","""" &amp;"12.5K"&amp; """"))</f>
        <v>"12.5K"</v>
      </c>
      <c r="I110" s="1" t="str">
        <f t="shared" si="28"/>
        <v>"Off"</v>
      </c>
      <c r="J110" s="10" t="str">
        <f>IF(B110="","",IF(Channel!P110=0,"""" &amp;"Off"&amp; """","""" &amp;Channel!P110/100000&amp; """"))</f>
        <v>"Off"</v>
      </c>
      <c r="K110" s="1" t="str">
        <f>IF(B110="","",IF(Channel!M110="A","""" &amp;"Lokal"&amp; """","""" &amp;MID(B110,4,10)&amp; """"))</f>
        <v>"YBJW"</v>
      </c>
      <c r="L110" s="1" t="str">
        <f>IF(A110="","",IF(Channel!M110="A",""""&amp;"Group Call"&amp;"""",""&amp;LOOKUP(MID(B110,4,10),Talkgroup!$J$2:$L$100)&amp;""))</f>
        <v>"Group Call"</v>
      </c>
      <c r="M110" s="1" t="str">
        <f>IF(A110="","",IF(MID(K110,2,5)="Lokal",""""&amp;"9"&amp;"""","""" &amp;LOOKUP(MID(B110,4,10),Talkgroup!$J$2:$K$100)&amp; """"))</f>
        <v>"907"</v>
      </c>
      <c r="N110" s="1" t="str">
        <f>IF(B110="","",IF(MID(B110,4,2)="JZ",IF(MID(B110,4,4)="JZKD","""" &amp;Input!$D$6&amp; """","""" &amp;Input!$D$4&amp; """"),IF(MID(B110,4,2)="PB","""" &amp;Input!$D$5&amp; """",IF(MID(B110,4,2)="PC","""" &amp;Input!$D$5&amp; """","""" &amp;Input!$D$3&amp; """"))))</f>
        <v>"YB0ZZZ"</v>
      </c>
      <c r="O110" s="1" t="str">
        <f>IF(B110="","",IF(Channel!M110="A","""" &amp;"Off"&amp; """","""" &amp;"Always"&amp; """"))</f>
        <v>"Always"</v>
      </c>
      <c r="P110" s="1" t="str">
        <f t="shared" si="29"/>
        <v>"Carrier"</v>
      </c>
      <c r="Q110" s="1" t="str">
        <f t="shared" si="30"/>
        <v>"Off"</v>
      </c>
      <c r="R110" s="1" t="str">
        <f t="shared" si="31"/>
        <v>"1"</v>
      </c>
      <c r="S110" s="1" t="str">
        <f t="shared" si="32"/>
        <v>"1"</v>
      </c>
      <c r="T110" s="1" t="str">
        <f t="shared" si="33"/>
        <v>"1"</v>
      </c>
      <c r="U110" s="1" t="str">
        <f t="shared" si="34"/>
        <v>"Off"</v>
      </c>
      <c r="V110" s="1" t="str">
        <f>IF(B110="","",""""&amp;IF(MID(B110,2,1)="M",Input!$H$6,IF(MID(B110,2,1)="L",Input!$N$5,Input!$K$5))&amp;"""")</f>
        <v>"1"</v>
      </c>
      <c r="W110" s="1" t="str">
        <f t="shared" si="35"/>
        <v>"1"</v>
      </c>
      <c r="X110" s="1" t="str">
        <f t="shared" si="36"/>
        <v>"None"</v>
      </c>
      <c r="Y110" s="1" t="str">
        <f t="shared" si="37"/>
        <v>"None"</v>
      </c>
      <c r="Z110" s="1" t="str">
        <f t="shared" si="38"/>
        <v>"Off"</v>
      </c>
      <c r="AA110" s="1" t="str">
        <f t="shared" si="39"/>
        <v>"Off"</v>
      </c>
      <c r="AB110" s="1" t="str">
        <f t="shared" si="40"/>
        <v>"Off"</v>
      </c>
      <c r="AC110" s="1" t="str">
        <f t="shared" si="41"/>
        <v>"Off"</v>
      </c>
      <c r="AD110" s="1" t="str">
        <f t="shared" si="42"/>
        <v>"Normal Encryption"</v>
      </c>
      <c r="AE110" s="1" t="str">
        <f t="shared" si="43"/>
        <v>"Off"</v>
      </c>
      <c r="AF110" s="1" t="str">
        <f t="shared" si="44"/>
        <v>"Off"</v>
      </c>
      <c r="AG110" s="1" t="str">
        <f t="shared" si="45"/>
        <v>"Off"</v>
      </c>
      <c r="AH110" s="1" t="str">
        <f t="shared" si="46"/>
        <v>"Off"</v>
      </c>
      <c r="AI110" s="1" t="str">
        <f>IF(B110="","",IF(Channel!M110="A","""" &amp;"88.5"&amp; """","""" &amp;"251.1"&amp; """"))</f>
        <v>"251.1"</v>
      </c>
      <c r="AJ110" s="1" t="str">
        <f t="shared" si="47"/>
        <v>"1"</v>
      </c>
      <c r="AK110" s="1" t="str">
        <f t="shared" si="48"/>
        <v>"Off"</v>
      </c>
      <c r="AL110" s="1" t="str">
        <f t="shared" si="49"/>
        <v>"Off"</v>
      </c>
      <c r="AM110" s="1">
        <f t="shared" si="52"/>
        <v>128</v>
      </c>
      <c r="AN110" s="1">
        <f t="shared" si="51"/>
        <v>109</v>
      </c>
      <c r="AO110" s="1" t="str">
        <f>IF(CH!A110="","","""" &amp;CH!AN110&amp; """" &amp;","&amp;"""" &amp;CH!B110&amp; """"&amp;","&amp;CH!D110&amp;","&amp;CH!E110&amp;","&amp;CH!F110&amp;","&amp;CH!G110&amp;","&amp;CH!H110&amp;","&amp;CH!I110&amp;","&amp;CH!J110&amp;","&amp;CH!K110&amp;","&amp;CH!L110&amp;","&amp;CH!M110&amp;","&amp;CH!N110&amp;","&amp;CH!O110&amp;","&amp;CH!P110&amp;","&amp;CH!Q110&amp;","&amp;CH!R110&amp;","&amp;CH!S110&amp;","&amp;CH!T110&amp;","&amp;CH!U110&amp;","&amp;CH!V110&amp;","&amp;CH!W110&amp;","&amp;CH!X110&amp;","&amp;CH!Y110&amp;","&amp;CH!Z110&amp;","&amp;CH!AA110&amp;","&amp;CH!AB110&amp;","&amp;CH!AC110&amp;","&amp;CH!AD110&amp;","&amp;CH!AE110&amp;","&amp;CH!AF110&amp;","&amp;CH!AG110&amp;","&amp;CH!AH110&amp;","&amp;CH!AI110&amp;","&amp;CH!AJ110&amp;","&amp;CH!AK110&amp;","&amp;CH!AL110)</f>
        <v>"109","DR-YBJW","434.60000","430.60000","D-Digital","Low","12.5K","Off","Off","YBJW","Group Call","907","YB0ZZZ","Always","Carrier","Off","1","1","1","Off","1","1","None","None","Off","Off","Off","Off","Normal Encryption","Off","Off","Off","Off","251.1","1","Off","Off"</v>
      </c>
    </row>
    <row r="111" spans="1:41" x14ac:dyDescent="0.25">
      <c r="A111" s="1">
        <v>177</v>
      </c>
      <c r="B111" s="1" t="str">
        <v>DR-YBK2PI</v>
      </c>
      <c r="C111" s="1" t="str">
        <f t="shared" si="50"/>
        <v>"DR-YBK2PI"</v>
      </c>
      <c r="D111" s="1" t="str">
        <f>IF(B111="","","""" &amp;TEXT(Channel!N111/100000,"0.00000")&amp; """")</f>
        <v>"434.60000"</v>
      </c>
      <c r="E111" s="1" t="str">
        <f>IF(B111="","","""" &amp;TEXT(Channel!O111/100000,"0.00000")&amp; """")</f>
        <v>"430.60000"</v>
      </c>
      <c r="F111" s="1" t="str">
        <f>IF(B111="","",IF(Channel!M111="A","""" &amp;"A-Analog"&amp; """","""" &amp;"D-Digital"&amp; """"))</f>
        <v>"D-Digital"</v>
      </c>
      <c r="G111" s="1" t="str">
        <f>IF(B111="","",IF(Channel!M111="A","""" &amp;"Turbo"&amp; """","""" &amp;"Low"&amp; """"))</f>
        <v>"Low"</v>
      </c>
      <c r="H111" s="1" t="str">
        <f>IF(B111="","",IF(Channel!M111="A","""" &amp;"25K"&amp; """","""" &amp;"12.5K"&amp; """"))</f>
        <v>"12.5K"</v>
      </c>
      <c r="I111" s="1" t="str">
        <f t="shared" si="28"/>
        <v>"Off"</v>
      </c>
      <c r="J111" s="10" t="str">
        <f>IF(B111="","",IF(Channel!P111=0,"""" &amp;"Off"&amp; """","""" &amp;Channel!P111/100000&amp; """"))</f>
        <v>"Off"</v>
      </c>
      <c r="K111" s="1" t="str">
        <f>IF(B111="","",IF(Channel!M111="A","""" &amp;"Lokal"&amp; """","""" &amp;MID(B111,4,10)&amp; """"))</f>
        <v>"YBK2PI"</v>
      </c>
      <c r="L111" s="1" t="str">
        <f>IF(A111="","",IF(Channel!M111="A",""""&amp;"Group Call"&amp;"""",""&amp;LOOKUP(MID(B111,4,10),Talkgroup!$J$2:$L$100)&amp;""))</f>
        <v>"Group Call"</v>
      </c>
      <c r="M111" s="1" t="str">
        <f>IF(A111="","",IF(MID(K111,2,5)="Lokal",""""&amp;"9"&amp;"""","""" &amp;LOOKUP(MID(B111,4,10),Talkgroup!$J$2:$K$100)&amp; """"))</f>
        <v>"510555"</v>
      </c>
      <c r="N111" s="1" t="str">
        <f>IF(B111="","",IF(MID(B111,4,2)="JZ",IF(MID(B111,4,4)="JZKD","""" &amp;Input!$D$6&amp; """","""" &amp;Input!$D$4&amp; """"),IF(MID(B111,4,2)="PB","""" &amp;Input!$D$5&amp; """",IF(MID(B111,4,2)="PC","""" &amp;Input!$D$5&amp; """","""" &amp;Input!$D$3&amp; """"))))</f>
        <v>"YB0ZZZ"</v>
      </c>
      <c r="O111" s="1" t="str">
        <f>IF(B111="","",IF(Channel!M111="A","""" &amp;"Off"&amp; """","""" &amp;"Always"&amp; """"))</f>
        <v>"Always"</v>
      </c>
      <c r="P111" s="1" t="str">
        <f t="shared" si="29"/>
        <v>"Carrier"</v>
      </c>
      <c r="Q111" s="1" t="str">
        <f t="shared" si="30"/>
        <v>"Off"</v>
      </c>
      <c r="R111" s="1" t="str">
        <f t="shared" si="31"/>
        <v>"1"</v>
      </c>
      <c r="S111" s="1" t="str">
        <f t="shared" si="32"/>
        <v>"1"</v>
      </c>
      <c r="T111" s="1" t="str">
        <f t="shared" si="33"/>
        <v>"1"</v>
      </c>
      <c r="U111" s="1" t="str">
        <f t="shared" si="34"/>
        <v>"Off"</v>
      </c>
      <c r="V111" s="1" t="str">
        <f>IF(B111="","",""""&amp;IF(MID(B111,2,1)="M",Input!$H$6,IF(MID(B111,2,1)="L",Input!$N$5,Input!$K$5))&amp;"""")</f>
        <v>"1"</v>
      </c>
      <c r="W111" s="1" t="str">
        <f t="shared" si="35"/>
        <v>"1"</v>
      </c>
      <c r="X111" s="1" t="str">
        <f t="shared" si="36"/>
        <v>"None"</v>
      </c>
      <c r="Y111" s="1" t="str">
        <f t="shared" si="37"/>
        <v>"None"</v>
      </c>
      <c r="Z111" s="1" t="str">
        <f t="shared" si="38"/>
        <v>"Off"</v>
      </c>
      <c r="AA111" s="1" t="str">
        <f t="shared" si="39"/>
        <v>"Off"</v>
      </c>
      <c r="AB111" s="1" t="str">
        <f t="shared" si="40"/>
        <v>"Off"</v>
      </c>
      <c r="AC111" s="1" t="str">
        <f t="shared" si="41"/>
        <v>"Off"</v>
      </c>
      <c r="AD111" s="1" t="str">
        <f t="shared" si="42"/>
        <v>"Normal Encryption"</v>
      </c>
      <c r="AE111" s="1" t="str">
        <f t="shared" si="43"/>
        <v>"Off"</v>
      </c>
      <c r="AF111" s="1" t="str">
        <f t="shared" si="44"/>
        <v>"Off"</v>
      </c>
      <c r="AG111" s="1" t="str">
        <f t="shared" si="45"/>
        <v>"Off"</v>
      </c>
      <c r="AH111" s="1" t="str">
        <f t="shared" si="46"/>
        <v>"Off"</v>
      </c>
      <c r="AI111" s="1" t="str">
        <f>IF(B111="","",IF(Channel!M111="A","""" &amp;"88.5"&amp; """","""" &amp;"251.1"&amp; """"))</f>
        <v>"251.1"</v>
      </c>
      <c r="AJ111" s="1" t="str">
        <f t="shared" si="47"/>
        <v>"1"</v>
      </c>
      <c r="AK111" s="1" t="str">
        <f t="shared" si="48"/>
        <v>"Off"</v>
      </c>
      <c r="AL111" s="1" t="str">
        <f t="shared" si="49"/>
        <v>"Off"</v>
      </c>
      <c r="AM111" s="1">
        <f t="shared" si="52"/>
        <v>177</v>
      </c>
      <c r="AN111" s="1">
        <f t="shared" si="51"/>
        <v>110</v>
      </c>
      <c r="AO111" s="1" t="str">
        <f>IF(CH!A111="","","""" &amp;CH!AN111&amp; """" &amp;","&amp;"""" &amp;CH!B111&amp; """"&amp;","&amp;CH!D111&amp;","&amp;CH!E111&amp;","&amp;CH!F111&amp;","&amp;CH!G111&amp;","&amp;CH!H111&amp;","&amp;CH!I111&amp;","&amp;CH!J111&amp;","&amp;CH!K111&amp;","&amp;CH!L111&amp;","&amp;CH!M111&amp;","&amp;CH!N111&amp;","&amp;CH!O111&amp;","&amp;CH!P111&amp;","&amp;CH!Q111&amp;","&amp;CH!R111&amp;","&amp;CH!S111&amp;","&amp;CH!T111&amp;","&amp;CH!U111&amp;","&amp;CH!V111&amp;","&amp;CH!W111&amp;","&amp;CH!X111&amp;","&amp;CH!Y111&amp;","&amp;CH!Z111&amp;","&amp;CH!AA111&amp;","&amp;CH!AB111&amp;","&amp;CH!AC111&amp;","&amp;CH!AD111&amp;","&amp;CH!AE111&amp;","&amp;CH!AF111&amp;","&amp;CH!AG111&amp;","&amp;CH!AH111&amp;","&amp;CH!AI111&amp;","&amp;CH!AJ111&amp;","&amp;CH!AK111&amp;","&amp;CH!AL111)</f>
        <v>"110","DR-YBK2PI","434.60000","430.60000","D-Digital","Low","12.5K","Off","Off","YBK2PI","Group Call","510555","YB0ZZZ","Always","Carrier","Off","1","1","1","Off","1","1","None","None","Off","Off","Off","Off","Normal Encryption","Off","Off","Off","Off","251.1","1","Off","Off"</v>
      </c>
    </row>
    <row r="112" spans="1:41" x14ac:dyDescent="0.25">
      <c r="A112" s="1">
        <v>178</v>
      </c>
      <c r="B112" s="1" t="str">
        <v>DR-YBRC</v>
      </c>
      <c r="C112" s="1" t="str">
        <f t="shared" si="50"/>
        <v>"DR-YBRC"</v>
      </c>
      <c r="D112" s="1" t="str">
        <f>IF(B112="","","""" &amp;TEXT(Channel!N112/100000,"0.00000")&amp; """")</f>
        <v>"434.60000"</v>
      </c>
      <c r="E112" s="1" t="str">
        <f>IF(B112="","","""" &amp;TEXT(Channel!O112/100000,"0.00000")&amp; """")</f>
        <v>"430.60000"</v>
      </c>
      <c r="F112" s="1" t="str">
        <f>IF(B112="","",IF(Channel!M112="A","""" &amp;"A-Analog"&amp; """","""" &amp;"D-Digital"&amp; """"))</f>
        <v>"D-Digital"</v>
      </c>
      <c r="G112" s="1" t="str">
        <f>IF(B112="","",IF(Channel!M112="A","""" &amp;"Turbo"&amp; """","""" &amp;"Low"&amp; """"))</f>
        <v>"Low"</v>
      </c>
      <c r="H112" s="1" t="str">
        <f>IF(B112="","",IF(Channel!M112="A","""" &amp;"25K"&amp; """","""" &amp;"12.5K"&amp; """"))</f>
        <v>"12.5K"</v>
      </c>
      <c r="I112" s="1" t="str">
        <f t="shared" si="28"/>
        <v>"Off"</v>
      </c>
      <c r="J112" s="10" t="str">
        <f>IF(B112="","",IF(Channel!P112=0,"""" &amp;"Off"&amp; """","""" &amp;Channel!P112/100000&amp; """"))</f>
        <v>"Off"</v>
      </c>
      <c r="K112" s="1" t="str">
        <f>IF(B112="","",IF(Channel!M112="A","""" &amp;"Lokal"&amp; """","""" &amp;MID(B112,4,10)&amp; """"))</f>
        <v>"YBRC"</v>
      </c>
      <c r="L112" s="1" t="str">
        <f>IF(A112="","",IF(Channel!M112="A",""""&amp;"Group Call"&amp;"""",""&amp;LOOKUP(MID(B112,4,10),Talkgroup!$J$2:$L$100)&amp;""))</f>
        <v>"Group Call"</v>
      </c>
      <c r="M112" s="1" t="str">
        <f>IF(A112="","",IF(MID(K112,2,5)="Lokal",""""&amp;"9"&amp;"""","""" &amp;LOOKUP(MID(B112,4,10),Talkgroup!$J$2:$K$100)&amp; """"))</f>
        <v>"51075"</v>
      </c>
      <c r="N112" s="1" t="str">
        <f>IF(B112="","",IF(MID(B112,4,2)="JZ",IF(MID(B112,4,4)="JZKD","""" &amp;Input!$D$6&amp; """","""" &amp;Input!$D$4&amp; """"),IF(MID(B112,4,2)="PB","""" &amp;Input!$D$5&amp; """",IF(MID(B112,4,2)="PC","""" &amp;Input!$D$5&amp; """","""" &amp;Input!$D$3&amp; """"))))</f>
        <v>"YB0ZZZ"</v>
      </c>
      <c r="O112" s="1" t="str">
        <f>IF(B112="","",IF(Channel!M112="A","""" &amp;"Off"&amp; """","""" &amp;"Always"&amp; """"))</f>
        <v>"Always"</v>
      </c>
      <c r="P112" s="1" t="str">
        <f t="shared" si="29"/>
        <v>"Carrier"</v>
      </c>
      <c r="Q112" s="1" t="str">
        <f t="shared" si="30"/>
        <v>"Off"</v>
      </c>
      <c r="R112" s="1" t="str">
        <f t="shared" si="31"/>
        <v>"1"</v>
      </c>
      <c r="S112" s="1" t="str">
        <f t="shared" si="32"/>
        <v>"1"</v>
      </c>
      <c r="T112" s="1" t="str">
        <f t="shared" si="33"/>
        <v>"1"</v>
      </c>
      <c r="U112" s="1" t="str">
        <f t="shared" si="34"/>
        <v>"Off"</v>
      </c>
      <c r="V112" s="1" t="str">
        <f>IF(B112="","",""""&amp;IF(MID(B112,2,1)="M",Input!$H$6,IF(MID(B112,2,1)="L",Input!$N$5,Input!$K$5))&amp;"""")</f>
        <v>"1"</v>
      </c>
      <c r="W112" s="1" t="str">
        <f t="shared" si="35"/>
        <v>"1"</v>
      </c>
      <c r="X112" s="1" t="str">
        <f t="shared" si="36"/>
        <v>"None"</v>
      </c>
      <c r="Y112" s="1" t="str">
        <f t="shared" si="37"/>
        <v>"None"</v>
      </c>
      <c r="Z112" s="1" t="str">
        <f t="shared" si="38"/>
        <v>"Off"</v>
      </c>
      <c r="AA112" s="1" t="str">
        <f t="shared" si="39"/>
        <v>"Off"</v>
      </c>
      <c r="AB112" s="1" t="str">
        <f t="shared" si="40"/>
        <v>"Off"</v>
      </c>
      <c r="AC112" s="1" t="str">
        <f t="shared" si="41"/>
        <v>"Off"</v>
      </c>
      <c r="AD112" s="1" t="str">
        <f t="shared" si="42"/>
        <v>"Normal Encryption"</v>
      </c>
      <c r="AE112" s="1" t="str">
        <f t="shared" si="43"/>
        <v>"Off"</v>
      </c>
      <c r="AF112" s="1" t="str">
        <f t="shared" si="44"/>
        <v>"Off"</v>
      </c>
      <c r="AG112" s="1" t="str">
        <f t="shared" si="45"/>
        <v>"Off"</v>
      </c>
      <c r="AH112" s="1" t="str">
        <f t="shared" si="46"/>
        <v>"Off"</v>
      </c>
      <c r="AI112" s="1" t="str">
        <f>IF(B112="","",IF(Channel!M112="A","""" &amp;"88.5"&amp; """","""" &amp;"251.1"&amp; """"))</f>
        <v>"251.1"</v>
      </c>
      <c r="AJ112" s="1" t="str">
        <f t="shared" si="47"/>
        <v>"1"</v>
      </c>
      <c r="AK112" s="1" t="str">
        <f t="shared" si="48"/>
        <v>"Off"</v>
      </c>
      <c r="AL112" s="1" t="str">
        <f t="shared" si="49"/>
        <v>"Off"</v>
      </c>
      <c r="AM112" s="1">
        <f t="shared" si="52"/>
        <v>178</v>
      </c>
      <c r="AN112" s="1">
        <f t="shared" si="51"/>
        <v>111</v>
      </c>
      <c r="AO112" s="1" t="str">
        <f>IF(CH!A112="","","""" &amp;CH!AN112&amp; """" &amp;","&amp;"""" &amp;CH!B112&amp; """"&amp;","&amp;CH!D112&amp;","&amp;CH!E112&amp;","&amp;CH!F112&amp;","&amp;CH!G112&amp;","&amp;CH!H112&amp;","&amp;CH!I112&amp;","&amp;CH!J112&amp;","&amp;CH!K112&amp;","&amp;CH!L112&amp;","&amp;CH!M112&amp;","&amp;CH!N112&amp;","&amp;CH!O112&amp;","&amp;CH!P112&amp;","&amp;CH!Q112&amp;","&amp;CH!R112&amp;","&amp;CH!S112&amp;","&amp;CH!T112&amp;","&amp;CH!U112&amp;","&amp;CH!V112&amp;","&amp;CH!W112&amp;","&amp;CH!X112&amp;","&amp;CH!Y112&amp;","&amp;CH!Z112&amp;","&amp;CH!AA112&amp;","&amp;CH!AB112&amp;","&amp;CH!AC112&amp;","&amp;CH!AD112&amp;","&amp;CH!AE112&amp;","&amp;CH!AF112&amp;","&amp;CH!AG112&amp;","&amp;CH!AH112&amp;","&amp;CH!AI112&amp;","&amp;CH!AJ112&amp;","&amp;CH!AK112&amp;","&amp;CH!AL112)</f>
        <v>"111","DR-YBRC","434.60000","430.60000","D-Digital","Low","12.5K","Off","Off","YBRC","Group Call","51075","YB0ZZZ","Always","Carrier","Off","1","1","1","Off","1","1","None","None","Off","Off","Off","Off","Normal Encryption","Off","Off","Off","Off","251.1","1","Off","Off"</v>
      </c>
    </row>
    <row r="113" spans="1:41" x14ac:dyDescent="0.25">
      <c r="A113" s="1">
        <v>179</v>
      </c>
      <c r="B113" s="1" t="str">
        <v>DR-YBWW</v>
      </c>
      <c r="C113" s="1" t="str">
        <f t="shared" si="50"/>
        <v>"DR-YBWW"</v>
      </c>
      <c r="D113" s="1" t="str">
        <f>IF(B113="","","""" &amp;TEXT(Channel!N113/100000,"0.00000")&amp; """")</f>
        <v>"434.60000"</v>
      </c>
      <c r="E113" s="1" t="str">
        <f>IF(B113="","","""" &amp;TEXT(Channel!O113/100000,"0.00000")&amp; """")</f>
        <v>"430.60000"</v>
      </c>
      <c r="F113" s="1" t="str">
        <f>IF(B113="","",IF(Channel!M113="A","""" &amp;"A-Analog"&amp; """","""" &amp;"D-Digital"&amp; """"))</f>
        <v>"D-Digital"</v>
      </c>
      <c r="G113" s="1" t="str">
        <f>IF(B113="","",IF(Channel!M113="A","""" &amp;"Turbo"&amp; """","""" &amp;"Low"&amp; """"))</f>
        <v>"Low"</v>
      </c>
      <c r="H113" s="1" t="str">
        <f>IF(B113="","",IF(Channel!M113="A","""" &amp;"25K"&amp; """","""" &amp;"12.5K"&amp; """"))</f>
        <v>"12.5K"</v>
      </c>
      <c r="I113" s="1" t="str">
        <f t="shared" si="28"/>
        <v>"Off"</v>
      </c>
      <c r="J113" s="10" t="str">
        <f>IF(B113="","",IF(Channel!P113=0,"""" &amp;"Off"&amp; """","""" &amp;Channel!P113/100000&amp; """"))</f>
        <v>"Off"</v>
      </c>
      <c r="K113" s="1" t="str">
        <f>IF(B113="","",IF(Channel!M113="A","""" &amp;"Lokal"&amp; """","""" &amp;MID(B113,4,10)&amp; """"))</f>
        <v>"YBWW"</v>
      </c>
      <c r="L113" s="1" t="str">
        <f>IF(A113="","",IF(Channel!M113="A",""""&amp;"Group Call"&amp;"""",""&amp;LOOKUP(MID(B113,4,10),Talkgroup!$J$2:$L$100)&amp;""))</f>
        <v>"Group Call"</v>
      </c>
      <c r="M113" s="1" t="str">
        <f>IF(A113="","",IF(MID(K113,2,5)="Lokal",""""&amp;"9"&amp;"""","""" &amp;LOOKUP(MID(B113,4,10),Talkgroup!$J$2:$K$100)&amp; """"))</f>
        <v>"91"</v>
      </c>
      <c r="N113" s="1" t="str">
        <f>IF(B113="","",IF(MID(B113,4,2)="JZ",IF(MID(B113,4,4)="JZKD","""" &amp;Input!$D$6&amp; """","""" &amp;Input!$D$4&amp; """"),IF(MID(B113,4,2)="PB","""" &amp;Input!$D$5&amp; """",IF(MID(B113,4,2)="PC","""" &amp;Input!$D$5&amp; """","""" &amp;Input!$D$3&amp; """"))))</f>
        <v>"YB0ZZZ"</v>
      </c>
      <c r="O113" s="1" t="str">
        <f>IF(B113="","",IF(Channel!M113="A","""" &amp;"Off"&amp; """","""" &amp;"Always"&amp; """"))</f>
        <v>"Always"</v>
      </c>
      <c r="P113" s="1" t="str">
        <f t="shared" si="29"/>
        <v>"Carrier"</v>
      </c>
      <c r="Q113" s="1" t="str">
        <f t="shared" si="30"/>
        <v>"Off"</v>
      </c>
      <c r="R113" s="1" t="str">
        <f t="shared" si="31"/>
        <v>"1"</v>
      </c>
      <c r="S113" s="1" t="str">
        <f t="shared" si="32"/>
        <v>"1"</v>
      </c>
      <c r="T113" s="1" t="str">
        <f t="shared" si="33"/>
        <v>"1"</v>
      </c>
      <c r="U113" s="1" t="str">
        <f t="shared" si="34"/>
        <v>"Off"</v>
      </c>
      <c r="V113" s="1" t="str">
        <f>IF(B113="","",""""&amp;IF(MID(B113,2,1)="M",Input!$H$6,IF(MID(B113,2,1)="L",Input!$N$5,Input!$K$5))&amp;"""")</f>
        <v>"1"</v>
      </c>
      <c r="W113" s="1" t="str">
        <f t="shared" si="35"/>
        <v>"1"</v>
      </c>
      <c r="X113" s="1" t="str">
        <f t="shared" si="36"/>
        <v>"None"</v>
      </c>
      <c r="Y113" s="1" t="str">
        <f t="shared" si="37"/>
        <v>"None"</v>
      </c>
      <c r="Z113" s="1" t="str">
        <f t="shared" si="38"/>
        <v>"Off"</v>
      </c>
      <c r="AA113" s="1" t="str">
        <f t="shared" si="39"/>
        <v>"Off"</v>
      </c>
      <c r="AB113" s="1" t="str">
        <f t="shared" si="40"/>
        <v>"Off"</v>
      </c>
      <c r="AC113" s="1" t="str">
        <f t="shared" si="41"/>
        <v>"Off"</v>
      </c>
      <c r="AD113" s="1" t="str">
        <f t="shared" si="42"/>
        <v>"Normal Encryption"</v>
      </c>
      <c r="AE113" s="1" t="str">
        <f t="shared" si="43"/>
        <v>"Off"</v>
      </c>
      <c r="AF113" s="1" t="str">
        <f t="shared" si="44"/>
        <v>"Off"</v>
      </c>
      <c r="AG113" s="1" t="str">
        <f t="shared" si="45"/>
        <v>"Off"</v>
      </c>
      <c r="AH113" s="1" t="str">
        <f t="shared" si="46"/>
        <v>"Off"</v>
      </c>
      <c r="AI113" s="1" t="str">
        <f>IF(B113="","",IF(Channel!M113="A","""" &amp;"88.5"&amp; """","""" &amp;"251.1"&amp; """"))</f>
        <v>"251.1"</v>
      </c>
      <c r="AJ113" s="1" t="str">
        <f t="shared" si="47"/>
        <v>"1"</v>
      </c>
      <c r="AK113" s="1" t="str">
        <f t="shared" si="48"/>
        <v>"Off"</v>
      </c>
      <c r="AL113" s="1" t="str">
        <f t="shared" si="49"/>
        <v>"Off"</v>
      </c>
      <c r="AM113" s="1">
        <f t="shared" si="52"/>
        <v>179</v>
      </c>
      <c r="AN113" s="1">
        <f t="shared" si="51"/>
        <v>112</v>
      </c>
      <c r="AO113" s="1" t="str">
        <f>IF(CH!A113="","","""" &amp;CH!AN113&amp; """" &amp;","&amp;"""" &amp;CH!B113&amp; """"&amp;","&amp;CH!D113&amp;","&amp;CH!E113&amp;","&amp;CH!F113&amp;","&amp;CH!G113&amp;","&amp;CH!H113&amp;","&amp;CH!I113&amp;","&amp;CH!J113&amp;","&amp;CH!K113&amp;","&amp;CH!L113&amp;","&amp;CH!M113&amp;","&amp;CH!N113&amp;","&amp;CH!O113&amp;","&amp;CH!P113&amp;","&amp;CH!Q113&amp;","&amp;CH!R113&amp;","&amp;CH!S113&amp;","&amp;CH!T113&amp;","&amp;CH!U113&amp;","&amp;CH!V113&amp;","&amp;CH!W113&amp;","&amp;CH!X113&amp;","&amp;CH!Y113&amp;","&amp;CH!Z113&amp;","&amp;CH!AA113&amp;","&amp;CH!AB113&amp;","&amp;CH!AC113&amp;","&amp;CH!AD113&amp;","&amp;CH!AE113&amp;","&amp;CH!AF113&amp;","&amp;CH!AG113&amp;","&amp;CH!AH113&amp;","&amp;CH!AI113&amp;","&amp;CH!AJ113&amp;","&amp;CH!AK113&amp;","&amp;CH!AL113)</f>
        <v>"112","DR-YBWW","434.60000","430.60000","D-Digital","Low","12.5K","Off","Off","YBWW","Group Call","91","YB0ZZZ","Always","Carrier","Off","1","1","1","Off","1","1","None","None","Off","Off","Off","Off","Normal Encryption","Off","Off","Off","Off","251.1","1","Off","Off"</v>
      </c>
    </row>
    <row r="114" spans="1:41" x14ac:dyDescent="0.25">
      <c r="A114" s="1">
        <v>76</v>
      </c>
      <c r="B114" s="1" t="str">
        <v>SM-JZ</v>
      </c>
      <c r="C114" s="1" t="str">
        <f t="shared" si="50"/>
        <v>"SM-JZ"</v>
      </c>
      <c r="D114" s="1" t="str">
        <f>IF(B114="","","""" &amp;TEXT(Channel!N114/100000,"0.00000")&amp; """")</f>
        <v>"432.10000"</v>
      </c>
      <c r="E114" s="1" t="str">
        <f>IF(B114="","","""" &amp;TEXT(Channel!O114/100000,"0.00000")&amp; """")</f>
        <v>"432.10000"</v>
      </c>
      <c r="F114" s="1" t="str">
        <f>IF(B114="","",IF(Channel!M114="A","""" &amp;"A-Analog"&amp; """","""" &amp;"D-Digital"&amp; """"))</f>
        <v>"D-Digital"</v>
      </c>
      <c r="G114" s="1" t="str">
        <f>IF(B114="","",IF(Channel!M114="A","""" &amp;"Turbo"&amp; """","""" &amp;"Low"&amp; """"))</f>
        <v>"Low"</v>
      </c>
      <c r="H114" s="1" t="str">
        <f>IF(B114="","",IF(Channel!M114="A","""" &amp;"25K"&amp; """","""" &amp;"12.5K"&amp; """"))</f>
        <v>"12.5K"</v>
      </c>
      <c r="I114" s="1" t="str">
        <f t="shared" si="28"/>
        <v>"Off"</v>
      </c>
      <c r="J114" s="10" t="str">
        <f>IF(B114="","",IF(Channel!P114=0,"""" &amp;"Off"&amp; """","""" &amp;Channel!P114/100000&amp; """"))</f>
        <v>"Off"</v>
      </c>
      <c r="K114" s="1" t="str">
        <f>IF(B114="","",IF(Channel!M114="A","""" &amp;"Lokal"&amp; """","""" &amp;MID(B114,4,10)&amp; """"))</f>
        <v>"JZ"</v>
      </c>
      <c r="L114" s="1" t="str">
        <f>IF(A114="","",IF(Channel!M114="A",""""&amp;"Group Call"&amp;"""",""&amp;LOOKUP(MID(B114,4,10),Talkgroup!$J$2:$L$100)&amp;""))</f>
        <v>"Group Call"</v>
      </c>
      <c r="M114" s="1" t="str">
        <f>IF(A114="","",IF(MID(K114,2,5)="Lokal",""""&amp;"9"&amp;"""","""" &amp;LOOKUP(MID(B114,4,10),Talkgroup!$J$2:$K$100)&amp; """"))</f>
        <v>"200"</v>
      </c>
      <c r="N114" s="1" t="str">
        <f>IF(B114="","",IF(MID(B114,4,2)="JZ",IF(MID(B114,4,4)="JZKD","""" &amp;Input!$D$6&amp; """","""" &amp;Input!$D$4&amp; """"),IF(MID(B114,4,2)="PB","""" &amp;Input!$D$5&amp; """",IF(MID(B114,4,2)="PC","""" &amp;Input!$D$5&amp; """","""" &amp;Input!$D$3&amp; """"))))</f>
        <v>"JZSIM"</v>
      </c>
      <c r="O114" s="1" t="str">
        <f>IF(B114="","",IF(Channel!M114="A","""" &amp;"Off"&amp; """","""" &amp;"Always"&amp; """"))</f>
        <v>"Always"</v>
      </c>
      <c r="P114" s="1" t="str">
        <f t="shared" si="29"/>
        <v>"Carrier"</v>
      </c>
      <c r="Q114" s="1" t="str">
        <f t="shared" si="30"/>
        <v>"Off"</v>
      </c>
      <c r="R114" s="1" t="str">
        <f t="shared" si="31"/>
        <v>"1"</v>
      </c>
      <c r="S114" s="1" t="str">
        <f t="shared" si="32"/>
        <v>"1"</v>
      </c>
      <c r="T114" s="1" t="str">
        <f t="shared" si="33"/>
        <v>"1"</v>
      </c>
      <c r="U114" s="1" t="str">
        <f t="shared" si="34"/>
        <v>"Off"</v>
      </c>
      <c r="V114" s="1" t="str">
        <f>IF(B114="","",""""&amp;IF(MID(B114,2,1)="M",Input!$H$6,IF(MID(B114,2,1)="L",Input!$N$5,Input!$K$5))&amp;"""")</f>
        <v>"10"</v>
      </c>
      <c r="W114" s="1" t="str">
        <f t="shared" si="35"/>
        <v>"2"</v>
      </c>
      <c r="X114" s="1" t="str">
        <f t="shared" si="36"/>
        <v>"None"</v>
      </c>
      <c r="Y114" s="1" t="str">
        <f t="shared" si="37"/>
        <v>"None"</v>
      </c>
      <c r="Z114" s="1" t="str">
        <f t="shared" si="38"/>
        <v>"Off"</v>
      </c>
      <c r="AA114" s="1" t="str">
        <f t="shared" si="39"/>
        <v>"Off"</v>
      </c>
      <c r="AB114" s="1" t="str">
        <f t="shared" si="40"/>
        <v>"Off"</v>
      </c>
      <c r="AC114" s="1" t="str">
        <f t="shared" si="41"/>
        <v>"Off"</v>
      </c>
      <c r="AD114" s="1" t="str">
        <f t="shared" si="42"/>
        <v>"Normal Encryption"</v>
      </c>
      <c r="AE114" s="1" t="str">
        <f t="shared" si="43"/>
        <v>"Off"</v>
      </c>
      <c r="AF114" s="1" t="str">
        <f t="shared" si="44"/>
        <v>"Off"</v>
      </c>
      <c r="AG114" s="1" t="str">
        <f t="shared" si="45"/>
        <v>"Off"</v>
      </c>
      <c r="AH114" s="1" t="str">
        <f t="shared" si="46"/>
        <v>"Off"</v>
      </c>
      <c r="AI114" s="1" t="str">
        <f>IF(B114="","",IF(Channel!M114="A","""" &amp;"88.5"&amp; """","""" &amp;"251.1"&amp; """"))</f>
        <v>"251.1"</v>
      </c>
      <c r="AJ114" s="1" t="str">
        <f t="shared" si="47"/>
        <v>"1"</v>
      </c>
      <c r="AK114" s="1" t="str">
        <f t="shared" si="48"/>
        <v>"Off"</v>
      </c>
      <c r="AL114" s="1" t="str">
        <f t="shared" si="49"/>
        <v>"Off"</v>
      </c>
      <c r="AM114" s="1">
        <f t="shared" si="52"/>
        <v>76</v>
      </c>
      <c r="AN114" s="1">
        <f t="shared" si="51"/>
        <v>113</v>
      </c>
      <c r="AO114" s="1" t="str">
        <f>IF(CH!A114="","","""" &amp;CH!AN114&amp; """" &amp;","&amp;"""" &amp;CH!B114&amp; """"&amp;","&amp;CH!D114&amp;","&amp;CH!E114&amp;","&amp;CH!F114&amp;","&amp;CH!G114&amp;","&amp;CH!H114&amp;","&amp;CH!I114&amp;","&amp;CH!J114&amp;","&amp;CH!K114&amp;","&amp;CH!L114&amp;","&amp;CH!M114&amp;","&amp;CH!N114&amp;","&amp;CH!O114&amp;","&amp;CH!P114&amp;","&amp;CH!Q114&amp;","&amp;CH!R114&amp;","&amp;CH!S114&amp;","&amp;CH!T114&amp;","&amp;CH!U114&amp;","&amp;CH!V114&amp;","&amp;CH!W114&amp;","&amp;CH!X114&amp;","&amp;CH!Y114&amp;","&amp;CH!Z114&amp;","&amp;CH!AA114&amp;","&amp;CH!AB114&amp;","&amp;CH!AC114&amp;","&amp;CH!AD114&amp;","&amp;CH!AE114&amp;","&amp;CH!AF114&amp;","&amp;CH!AG114&amp;","&amp;CH!AH114&amp;","&amp;CH!AI114&amp;","&amp;CH!AJ114&amp;","&amp;CH!AK114&amp;","&amp;CH!AL114)</f>
        <v>"113","SM-JZ","432.10000","432.10000","D-Digital","Low","12.5K","Off","Off","JZ","Group Call","200","JZSIM","Always","Carrier","Off","1","1","1","Off","10","2","None","None","Off","Off","Off","Off","Normal Encryption","Off","Off","Off","Off","251.1","1","Off","Off"</v>
      </c>
    </row>
    <row r="115" spans="1:41" x14ac:dyDescent="0.25">
      <c r="A115" s="1">
        <v>77</v>
      </c>
      <c r="B115" s="1" t="str">
        <v>SM-JZ12</v>
      </c>
      <c r="C115" s="1" t="str">
        <f t="shared" si="50"/>
        <v>"SM-JZ12"</v>
      </c>
      <c r="D115" s="1" t="str">
        <f>IF(B115="","","""" &amp;TEXT(Channel!N115/100000,"0.00000")&amp; """")</f>
        <v>"432.10000"</v>
      </c>
      <c r="E115" s="1" t="str">
        <f>IF(B115="","","""" &amp;TEXT(Channel!O115/100000,"0.00000")&amp; """")</f>
        <v>"432.10000"</v>
      </c>
      <c r="F115" s="1" t="str">
        <f>IF(B115="","",IF(Channel!M115="A","""" &amp;"A-Analog"&amp; """","""" &amp;"D-Digital"&amp; """"))</f>
        <v>"D-Digital"</v>
      </c>
      <c r="G115" s="1" t="str">
        <f>IF(B115="","",IF(Channel!M115="A","""" &amp;"Turbo"&amp; """","""" &amp;"Low"&amp; """"))</f>
        <v>"Low"</v>
      </c>
      <c r="H115" s="1" t="str">
        <f>IF(B115="","",IF(Channel!M115="A","""" &amp;"25K"&amp; """","""" &amp;"12.5K"&amp; """"))</f>
        <v>"12.5K"</v>
      </c>
      <c r="I115" s="1" t="str">
        <f t="shared" si="28"/>
        <v>"Off"</v>
      </c>
      <c r="J115" s="10" t="str">
        <f>IF(B115="","",IF(Channel!P115=0,"""" &amp;"Off"&amp; """","""" &amp;Channel!P115/100000&amp; """"))</f>
        <v>"Off"</v>
      </c>
      <c r="K115" s="1" t="str">
        <f>IF(B115="","",IF(Channel!M115="A","""" &amp;"Lokal"&amp; """","""" &amp;MID(B115,4,10)&amp; """"))</f>
        <v>"JZ12"</v>
      </c>
      <c r="L115" s="1" t="str">
        <f>IF(A115="","",IF(Channel!M115="A",""""&amp;"Group Call"&amp;"""",""&amp;LOOKUP(MID(B115,4,10),Talkgroup!$J$2:$L$100)&amp;""))</f>
        <v>"Group Call"</v>
      </c>
      <c r="M115" s="1" t="str">
        <f>IF(A115="","",IF(MID(K115,2,5)="Lokal",""""&amp;"9"&amp;"""","""" &amp;LOOKUP(MID(B115,4,10),Talkgroup!$J$2:$K$100)&amp; """"))</f>
        <v>"212"</v>
      </c>
      <c r="N115" s="1" t="str">
        <f>IF(B115="","",IF(MID(B115,4,2)="JZ",IF(MID(B115,4,4)="JZKD","""" &amp;Input!$D$6&amp; """","""" &amp;Input!$D$4&amp; """"),IF(MID(B115,4,2)="PB","""" &amp;Input!$D$5&amp; """",IF(MID(B115,4,2)="PC","""" &amp;Input!$D$5&amp; """","""" &amp;Input!$D$3&amp; """"))))</f>
        <v>"JZSIM"</v>
      </c>
      <c r="O115" s="1" t="str">
        <f>IF(B115="","",IF(Channel!M115="A","""" &amp;"Off"&amp; """","""" &amp;"Always"&amp; """"))</f>
        <v>"Always"</v>
      </c>
      <c r="P115" s="1" t="str">
        <f t="shared" si="29"/>
        <v>"Carrier"</v>
      </c>
      <c r="Q115" s="1" t="str">
        <f t="shared" si="30"/>
        <v>"Off"</v>
      </c>
      <c r="R115" s="1" t="str">
        <f t="shared" si="31"/>
        <v>"1"</v>
      </c>
      <c r="S115" s="1" t="str">
        <f t="shared" si="32"/>
        <v>"1"</v>
      </c>
      <c r="T115" s="1" t="str">
        <f t="shared" si="33"/>
        <v>"1"</v>
      </c>
      <c r="U115" s="1" t="str">
        <f t="shared" si="34"/>
        <v>"Off"</v>
      </c>
      <c r="V115" s="1" t="str">
        <f>IF(B115="","",""""&amp;IF(MID(B115,2,1)="M",Input!$H$6,IF(MID(B115,2,1)="L",Input!$N$5,Input!$K$5))&amp;"""")</f>
        <v>"10"</v>
      </c>
      <c r="W115" s="1" t="str">
        <f t="shared" si="35"/>
        <v>"2"</v>
      </c>
      <c r="X115" s="1" t="str">
        <f t="shared" si="36"/>
        <v>"None"</v>
      </c>
      <c r="Y115" s="1" t="str">
        <f t="shared" si="37"/>
        <v>"None"</v>
      </c>
      <c r="Z115" s="1" t="str">
        <f t="shared" si="38"/>
        <v>"Off"</v>
      </c>
      <c r="AA115" s="1" t="str">
        <f t="shared" si="39"/>
        <v>"Off"</v>
      </c>
      <c r="AB115" s="1" t="str">
        <f t="shared" si="40"/>
        <v>"Off"</v>
      </c>
      <c r="AC115" s="1" t="str">
        <f t="shared" si="41"/>
        <v>"Off"</v>
      </c>
      <c r="AD115" s="1" t="str">
        <f t="shared" si="42"/>
        <v>"Normal Encryption"</v>
      </c>
      <c r="AE115" s="1" t="str">
        <f t="shared" si="43"/>
        <v>"Off"</v>
      </c>
      <c r="AF115" s="1" t="str">
        <f t="shared" si="44"/>
        <v>"Off"</v>
      </c>
      <c r="AG115" s="1" t="str">
        <f t="shared" si="45"/>
        <v>"Off"</v>
      </c>
      <c r="AH115" s="1" t="str">
        <f t="shared" si="46"/>
        <v>"Off"</v>
      </c>
      <c r="AI115" s="1" t="str">
        <f>IF(B115="","",IF(Channel!M115="A","""" &amp;"88.5"&amp; """","""" &amp;"251.1"&amp; """"))</f>
        <v>"251.1"</v>
      </c>
      <c r="AJ115" s="1" t="str">
        <f t="shared" si="47"/>
        <v>"1"</v>
      </c>
      <c r="AK115" s="1" t="str">
        <f t="shared" si="48"/>
        <v>"Off"</v>
      </c>
      <c r="AL115" s="1" t="str">
        <f t="shared" si="49"/>
        <v>"Off"</v>
      </c>
      <c r="AM115" s="1">
        <f t="shared" si="52"/>
        <v>77</v>
      </c>
      <c r="AN115" s="1">
        <f t="shared" si="51"/>
        <v>114</v>
      </c>
      <c r="AO115" s="1" t="str">
        <f>IF(CH!A115="","","""" &amp;CH!AN115&amp; """" &amp;","&amp;"""" &amp;CH!B115&amp; """"&amp;","&amp;CH!D115&amp;","&amp;CH!E115&amp;","&amp;CH!F115&amp;","&amp;CH!G115&amp;","&amp;CH!H115&amp;","&amp;CH!I115&amp;","&amp;CH!J115&amp;","&amp;CH!K115&amp;","&amp;CH!L115&amp;","&amp;CH!M115&amp;","&amp;CH!N115&amp;","&amp;CH!O115&amp;","&amp;CH!P115&amp;","&amp;CH!Q115&amp;","&amp;CH!R115&amp;","&amp;CH!S115&amp;","&amp;CH!T115&amp;","&amp;CH!U115&amp;","&amp;CH!V115&amp;","&amp;CH!W115&amp;","&amp;CH!X115&amp;","&amp;CH!Y115&amp;","&amp;CH!Z115&amp;","&amp;CH!AA115&amp;","&amp;CH!AB115&amp;","&amp;CH!AC115&amp;","&amp;CH!AD115&amp;","&amp;CH!AE115&amp;","&amp;CH!AF115&amp;","&amp;CH!AG115&amp;","&amp;CH!AH115&amp;","&amp;CH!AI115&amp;","&amp;CH!AJ115&amp;","&amp;CH!AK115&amp;","&amp;CH!AL115)</f>
        <v>"114","SM-JZ12","432.10000","432.10000","D-Digital","Low","12.5K","Off","Off","JZ12","Group Call","212","JZSIM","Always","Carrier","Off","1","1","1","Off","10","2","None","None","Off","Off","Off","Off","Normal Encryption","Off","Off","Off","Off","251.1","1","Off","Off"</v>
      </c>
    </row>
    <row r="116" spans="1:41" x14ac:dyDescent="0.25">
      <c r="A116" s="1">
        <v>78</v>
      </c>
      <c r="B116" s="1" t="str">
        <v>SM-JZ1273</v>
      </c>
      <c r="C116" s="1" t="str">
        <f t="shared" si="50"/>
        <v>"SM-JZ1273"</v>
      </c>
      <c r="D116" s="1" t="str">
        <f>IF(B116="","","""" &amp;TEXT(Channel!N116/100000,"0.00000")&amp; """")</f>
        <v>"432.10000"</v>
      </c>
      <c r="E116" s="1" t="str">
        <f>IF(B116="","","""" &amp;TEXT(Channel!O116/100000,"0.00000")&amp; """")</f>
        <v>"432.10000"</v>
      </c>
      <c r="F116" s="1" t="str">
        <f>IF(B116="","",IF(Channel!M116="A","""" &amp;"A-Analog"&amp; """","""" &amp;"D-Digital"&amp; """"))</f>
        <v>"D-Digital"</v>
      </c>
      <c r="G116" s="1" t="str">
        <f>IF(B116="","",IF(Channel!M116="A","""" &amp;"Turbo"&amp; """","""" &amp;"Low"&amp; """"))</f>
        <v>"Low"</v>
      </c>
      <c r="H116" s="1" t="str">
        <f>IF(B116="","",IF(Channel!M116="A","""" &amp;"25K"&amp; """","""" &amp;"12.5K"&amp; """"))</f>
        <v>"12.5K"</v>
      </c>
      <c r="I116" s="1" t="str">
        <f t="shared" si="28"/>
        <v>"Off"</v>
      </c>
      <c r="J116" s="10" t="str">
        <f>IF(B116="","",IF(Channel!P116=0,"""" &amp;"Off"&amp; """","""" &amp;Channel!P116/100000&amp; """"))</f>
        <v>"Off"</v>
      </c>
      <c r="K116" s="1" t="str">
        <f>IF(B116="","",IF(Channel!M116="A","""" &amp;"Lokal"&amp; """","""" &amp;MID(B116,4,10)&amp; """"))</f>
        <v>"JZ1273"</v>
      </c>
      <c r="L116" s="1" t="str">
        <f>IF(A116="","",IF(Channel!M116="A",""""&amp;"Group Call"&amp;"""",""&amp;LOOKUP(MID(B116,4,10),Talkgroup!$J$2:$L$100)&amp;""))</f>
        <v>"Group Call"</v>
      </c>
      <c r="M116" s="1" t="str">
        <f>IF(A116="","",IF(MID(K116,2,5)="Lokal",""""&amp;"9"&amp;"""","""" &amp;LOOKUP(MID(B116,4,10),Talkgroup!$J$2:$K$100)&amp; """"))</f>
        <v>"21273"</v>
      </c>
      <c r="N116" s="1" t="str">
        <f>IF(B116="","",IF(MID(B116,4,2)="JZ",IF(MID(B116,4,4)="JZKD","""" &amp;Input!$D$6&amp; """","""" &amp;Input!$D$4&amp; """"),IF(MID(B116,4,2)="PB","""" &amp;Input!$D$5&amp; """",IF(MID(B116,4,2)="PC","""" &amp;Input!$D$5&amp; """","""" &amp;Input!$D$3&amp; """"))))</f>
        <v>"JZSIM"</v>
      </c>
      <c r="O116" s="1" t="str">
        <f>IF(B116="","",IF(Channel!M116="A","""" &amp;"Off"&amp; """","""" &amp;"Always"&amp; """"))</f>
        <v>"Always"</v>
      </c>
      <c r="P116" s="1" t="str">
        <f t="shared" si="29"/>
        <v>"Carrier"</v>
      </c>
      <c r="Q116" s="1" t="str">
        <f t="shared" si="30"/>
        <v>"Off"</v>
      </c>
      <c r="R116" s="1" t="str">
        <f t="shared" si="31"/>
        <v>"1"</v>
      </c>
      <c r="S116" s="1" t="str">
        <f t="shared" si="32"/>
        <v>"1"</v>
      </c>
      <c r="T116" s="1" t="str">
        <f t="shared" si="33"/>
        <v>"1"</v>
      </c>
      <c r="U116" s="1" t="str">
        <f t="shared" si="34"/>
        <v>"Off"</v>
      </c>
      <c r="V116" s="1" t="str">
        <f>IF(B116="","",""""&amp;IF(MID(B116,2,1)="M",Input!$H$6,IF(MID(B116,2,1)="L",Input!$N$5,Input!$K$5))&amp;"""")</f>
        <v>"10"</v>
      </c>
      <c r="W116" s="1" t="str">
        <f t="shared" si="35"/>
        <v>"2"</v>
      </c>
      <c r="X116" s="1" t="str">
        <f t="shared" si="36"/>
        <v>"None"</v>
      </c>
      <c r="Y116" s="1" t="str">
        <f t="shared" si="37"/>
        <v>"None"</v>
      </c>
      <c r="Z116" s="1" t="str">
        <f t="shared" si="38"/>
        <v>"Off"</v>
      </c>
      <c r="AA116" s="1" t="str">
        <f t="shared" si="39"/>
        <v>"Off"</v>
      </c>
      <c r="AB116" s="1" t="str">
        <f t="shared" si="40"/>
        <v>"Off"</v>
      </c>
      <c r="AC116" s="1" t="str">
        <f t="shared" si="41"/>
        <v>"Off"</v>
      </c>
      <c r="AD116" s="1" t="str">
        <f t="shared" si="42"/>
        <v>"Normal Encryption"</v>
      </c>
      <c r="AE116" s="1" t="str">
        <f t="shared" si="43"/>
        <v>"Off"</v>
      </c>
      <c r="AF116" s="1" t="str">
        <f t="shared" si="44"/>
        <v>"Off"</v>
      </c>
      <c r="AG116" s="1" t="str">
        <f t="shared" si="45"/>
        <v>"Off"</v>
      </c>
      <c r="AH116" s="1" t="str">
        <f t="shared" si="46"/>
        <v>"Off"</v>
      </c>
      <c r="AI116" s="1" t="str">
        <f>IF(B116="","",IF(Channel!M116="A","""" &amp;"88.5"&amp; """","""" &amp;"251.1"&amp; """"))</f>
        <v>"251.1"</v>
      </c>
      <c r="AJ116" s="1" t="str">
        <f t="shared" si="47"/>
        <v>"1"</v>
      </c>
      <c r="AK116" s="1" t="str">
        <f t="shared" si="48"/>
        <v>"Off"</v>
      </c>
      <c r="AL116" s="1" t="str">
        <f t="shared" si="49"/>
        <v>"Off"</v>
      </c>
      <c r="AM116" s="1">
        <f t="shared" si="52"/>
        <v>78</v>
      </c>
      <c r="AN116" s="1">
        <f t="shared" si="51"/>
        <v>115</v>
      </c>
      <c r="AO116" s="1" t="str">
        <f>IF(CH!A116="","","""" &amp;CH!AN116&amp; """" &amp;","&amp;"""" &amp;CH!B116&amp; """"&amp;","&amp;CH!D116&amp;","&amp;CH!E116&amp;","&amp;CH!F116&amp;","&amp;CH!G116&amp;","&amp;CH!H116&amp;","&amp;CH!I116&amp;","&amp;CH!J116&amp;","&amp;CH!K116&amp;","&amp;CH!L116&amp;","&amp;CH!M116&amp;","&amp;CH!N116&amp;","&amp;CH!O116&amp;","&amp;CH!P116&amp;","&amp;CH!Q116&amp;","&amp;CH!R116&amp;","&amp;CH!S116&amp;","&amp;CH!T116&amp;","&amp;CH!U116&amp;","&amp;CH!V116&amp;","&amp;CH!W116&amp;","&amp;CH!X116&amp;","&amp;CH!Y116&amp;","&amp;CH!Z116&amp;","&amp;CH!AA116&amp;","&amp;CH!AB116&amp;","&amp;CH!AC116&amp;","&amp;CH!AD116&amp;","&amp;CH!AE116&amp;","&amp;CH!AF116&amp;","&amp;CH!AG116&amp;","&amp;CH!AH116&amp;","&amp;CH!AI116&amp;","&amp;CH!AJ116&amp;","&amp;CH!AK116&amp;","&amp;CH!AL116)</f>
        <v>"115","SM-JZ1273","432.10000","432.10000","D-Digital","Low","12.5K","Off","Off","JZ1273","Group Call","21273","JZSIM","Always","Carrier","Off","1","1","1","Off","10","2","None","None","Off","Off","Off","Off","Normal Encryption","Off","Off","Off","Off","251.1","1","Off","Off"</v>
      </c>
    </row>
    <row r="117" spans="1:41" x14ac:dyDescent="0.25">
      <c r="A117" s="1">
        <v>79</v>
      </c>
      <c r="B117" s="1" t="str">
        <v>SM-JZ14</v>
      </c>
      <c r="C117" s="1" t="str">
        <f t="shared" si="50"/>
        <v>"SM-JZ14"</v>
      </c>
      <c r="D117" s="1" t="str">
        <f>IF(B117="","","""" &amp;TEXT(Channel!N117/100000,"0.00000")&amp; """")</f>
        <v>"432.10000"</v>
      </c>
      <c r="E117" s="1" t="str">
        <f>IF(B117="","","""" &amp;TEXT(Channel!O117/100000,"0.00000")&amp; """")</f>
        <v>"432.10000"</v>
      </c>
      <c r="F117" s="1" t="str">
        <f>IF(B117="","",IF(Channel!M117="A","""" &amp;"A-Analog"&amp; """","""" &amp;"D-Digital"&amp; """"))</f>
        <v>"D-Digital"</v>
      </c>
      <c r="G117" s="1" t="str">
        <f>IF(B117="","",IF(Channel!M117="A","""" &amp;"Turbo"&amp; """","""" &amp;"Low"&amp; """"))</f>
        <v>"Low"</v>
      </c>
      <c r="H117" s="1" t="str">
        <f>IF(B117="","",IF(Channel!M117="A","""" &amp;"25K"&amp; """","""" &amp;"12.5K"&amp; """"))</f>
        <v>"12.5K"</v>
      </c>
      <c r="I117" s="1" t="str">
        <f t="shared" si="28"/>
        <v>"Off"</v>
      </c>
      <c r="J117" s="10" t="str">
        <f>IF(B117="","",IF(Channel!P117=0,"""" &amp;"Off"&amp; """","""" &amp;Channel!P117/100000&amp; """"))</f>
        <v>"Off"</v>
      </c>
      <c r="K117" s="1" t="str">
        <f>IF(B117="","",IF(Channel!M117="A","""" &amp;"Lokal"&amp; """","""" &amp;MID(B117,4,10)&amp; """"))</f>
        <v>"JZ14"</v>
      </c>
      <c r="L117" s="1" t="str">
        <f>IF(A117="","",IF(Channel!M117="A",""""&amp;"Group Call"&amp;"""",""&amp;LOOKUP(MID(B117,4,10),Talkgroup!$J$2:$L$100)&amp;""))</f>
        <v>"Group Call"</v>
      </c>
      <c r="M117" s="1" t="str">
        <f>IF(A117="","",IF(MID(K117,2,5)="Lokal",""""&amp;"9"&amp;"""","""" &amp;LOOKUP(MID(B117,4,10),Talkgroup!$J$2:$K$100)&amp; """"))</f>
        <v>"214"</v>
      </c>
      <c r="N117" s="1" t="str">
        <f>IF(B117="","",IF(MID(B117,4,2)="JZ",IF(MID(B117,4,4)="JZKD","""" &amp;Input!$D$6&amp; """","""" &amp;Input!$D$4&amp; """"),IF(MID(B117,4,2)="PB","""" &amp;Input!$D$5&amp; """",IF(MID(B117,4,2)="PC","""" &amp;Input!$D$5&amp; """","""" &amp;Input!$D$3&amp; """"))))</f>
        <v>"JZSIM"</v>
      </c>
      <c r="O117" s="1" t="str">
        <f>IF(B117="","",IF(Channel!M117="A","""" &amp;"Off"&amp; """","""" &amp;"Always"&amp; """"))</f>
        <v>"Always"</v>
      </c>
      <c r="P117" s="1" t="str">
        <f t="shared" si="29"/>
        <v>"Carrier"</v>
      </c>
      <c r="Q117" s="1" t="str">
        <f t="shared" si="30"/>
        <v>"Off"</v>
      </c>
      <c r="R117" s="1" t="str">
        <f t="shared" si="31"/>
        <v>"1"</v>
      </c>
      <c r="S117" s="1" t="str">
        <f t="shared" si="32"/>
        <v>"1"</v>
      </c>
      <c r="T117" s="1" t="str">
        <f t="shared" si="33"/>
        <v>"1"</v>
      </c>
      <c r="U117" s="1" t="str">
        <f t="shared" si="34"/>
        <v>"Off"</v>
      </c>
      <c r="V117" s="1" t="str">
        <f>IF(B117="","",""""&amp;IF(MID(B117,2,1)="M",Input!$H$6,IF(MID(B117,2,1)="L",Input!$N$5,Input!$K$5))&amp;"""")</f>
        <v>"10"</v>
      </c>
      <c r="W117" s="1" t="str">
        <f t="shared" si="35"/>
        <v>"2"</v>
      </c>
      <c r="X117" s="1" t="str">
        <f t="shared" si="36"/>
        <v>"None"</v>
      </c>
      <c r="Y117" s="1" t="str">
        <f t="shared" si="37"/>
        <v>"None"</v>
      </c>
      <c r="Z117" s="1" t="str">
        <f t="shared" si="38"/>
        <v>"Off"</v>
      </c>
      <c r="AA117" s="1" t="str">
        <f t="shared" si="39"/>
        <v>"Off"</v>
      </c>
      <c r="AB117" s="1" t="str">
        <f t="shared" si="40"/>
        <v>"Off"</v>
      </c>
      <c r="AC117" s="1" t="str">
        <f t="shared" si="41"/>
        <v>"Off"</v>
      </c>
      <c r="AD117" s="1" t="str">
        <f t="shared" si="42"/>
        <v>"Normal Encryption"</v>
      </c>
      <c r="AE117" s="1" t="str">
        <f t="shared" si="43"/>
        <v>"Off"</v>
      </c>
      <c r="AF117" s="1" t="str">
        <f t="shared" si="44"/>
        <v>"Off"</v>
      </c>
      <c r="AG117" s="1" t="str">
        <f t="shared" si="45"/>
        <v>"Off"</v>
      </c>
      <c r="AH117" s="1" t="str">
        <f t="shared" si="46"/>
        <v>"Off"</v>
      </c>
      <c r="AI117" s="1" t="str">
        <f>IF(B117="","",IF(Channel!M117="A","""" &amp;"88.5"&amp; """","""" &amp;"251.1"&amp; """"))</f>
        <v>"251.1"</v>
      </c>
      <c r="AJ117" s="1" t="str">
        <f t="shared" si="47"/>
        <v>"1"</v>
      </c>
      <c r="AK117" s="1" t="str">
        <f t="shared" si="48"/>
        <v>"Off"</v>
      </c>
      <c r="AL117" s="1" t="str">
        <f t="shared" si="49"/>
        <v>"Off"</v>
      </c>
      <c r="AM117" s="1">
        <f t="shared" si="52"/>
        <v>79</v>
      </c>
      <c r="AN117" s="1">
        <f t="shared" si="51"/>
        <v>116</v>
      </c>
      <c r="AO117" s="1" t="str">
        <f>IF(CH!A117="","","""" &amp;CH!AN117&amp; """" &amp;","&amp;"""" &amp;CH!B117&amp; """"&amp;","&amp;CH!D117&amp;","&amp;CH!E117&amp;","&amp;CH!F117&amp;","&amp;CH!G117&amp;","&amp;CH!H117&amp;","&amp;CH!I117&amp;","&amp;CH!J117&amp;","&amp;CH!K117&amp;","&amp;CH!L117&amp;","&amp;CH!M117&amp;","&amp;CH!N117&amp;","&amp;CH!O117&amp;","&amp;CH!P117&amp;","&amp;CH!Q117&amp;","&amp;CH!R117&amp;","&amp;CH!S117&amp;","&amp;CH!T117&amp;","&amp;CH!U117&amp;","&amp;CH!V117&amp;","&amp;CH!W117&amp;","&amp;CH!X117&amp;","&amp;CH!Y117&amp;","&amp;CH!Z117&amp;","&amp;CH!AA117&amp;","&amp;CH!AB117&amp;","&amp;CH!AC117&amp;","&amp;CH!AD117&amp;","&amp;CH!AE117&amp;","&amp;CH!AF117&amp;","&amp;CH!AG117&amp;","&amp;CH!AH117&amp;","&amp;CH!AI117&amp;","&amp;CH!AJ117&amp;","&amp;CH!AK117&amp;","&amp;CH!AL117)</f>
        <v>"116","SM-JZ14","432.10000","432.10000","D-Digital","Low","12.5K","Off","Off","JZ14","Group Call","214","JZSIM","Always","Carrier","Off","1","1","1","Off","10","2","None","None","Off","Off","Off","Off","Normal Encryption","Off","Off","Off","Off","251.1","1","Off","Off"</v>
      </c>
    </row>
    <row r="118" spans="1:41" x14ac:dyDescent="0.25">
      <c r="A118" s="1">
        <v>80</v>
      </c>
      <c r="B118" s="1" t="str">
        <v>SM-JZ1405</v>
      </c>
      <c r="C118" s="1" t="str">
        <f t="shared" si="50"/>
        <v>"SM-JZ1405"</v>
      </c>
      <c r="D118" s="1" t="str">
        <f>IF(B118="","","""" &amp;TEXT(Channel!N118/100000,"0.00000")&amp; """")</f>
        <v>"432.10000"</v>
      </c>
      <c r="E118" s="1" t="str">
        <f>IF(B118="","","""" &amp;TEXT(Channel!O118/100000,"0.00000")&amp; """")</f>
        <v>"432.10000"</v>
      </c>
      <c r="F118" s="1" t="str">
        <f>IF(B118="","",IF(Channel!M118="A","""" &amp;"A-Analog"&amp; """","""" &amp;"D-Digital"&amp; """"))</f>
        <v>"D-Digital"</v>
      </c>
      <c r="G118" s="1" t="str">
        <f>IF(B118="","",IF(Channel!M118="A","""" &amp;"Turbo"&amp; """","""" &amp;"Low"&amp; """"))</f>
        <v>"Low"</v>
      </c>
      <c r="H118" s="1" t="str">
        <f>IF(B118="","",IF(Channel!M118="A","""" &amp;"25K"&amp; """","""" &amp;"12.5K"&amp; """"))</f>
        <v>"12.5K"</v>
      </c>
      <c r="I118" s="1" t="str">
        <f t="shared" si="28"/>
        <v>"Off"</v>
      </c>
      <c r="J118" s="10" t="str">
        <f>IF(B118="","",IF(Channel!P118=0,"""" &amp;"Off"&amp; """","""" &amp;Channel!P118/100000&amp; """"))</f>
        <v>"Off"</v>
      </c>
      <c r="K118" s="1" t="str">
        <f>IF(B118="","",IF(Channel!M118="A","""" &amp;"Lokal"&amp; """","""" &amp;MID(B118,4,10)&amp; """"))</f>
        <v>"JZ1405"</v>
      </c>
      <c r="L118" s="1" t="str">
        <f>IF(A118="","",IF(Channel!M118="A",""""&amp;"Group Call"&amp;"""",""&amp;LOOKUP(MID(B118,4,10),Talkgroup!$J$2:$L$100)&amp;""))</f>
        <v>"Group Call"</v>
      </c>
      <c r="M118" s="1" t="str">
        <f>IF(A118="","",IF(MID(K118,2,5)="Lokal",""""&amp;"9"&amp;"""","""" &amp;LOOKUP(MID(B118,4,10),Talkgroup!$J$2:$K$100)&amp; """"))</f>
        <v>"21405"</v>
      </c>
      <c r="N118" s="1" t="str">
        <f>IF(B118="","",IF(MID(B118,4,2)="JZ",IF(MID(B118,4,4)="JZKD","""" &amp;Input!$D$6&amp; """","""" &amp;Input!$D$4&amp; """"),IF(MID(B118,4,2)="PB","""" &amp;Input!$D$5&amp; """",IF(MID(B118,4,2)="PC","""" &amp;Input!$D$5&amp; """","""" &amp;Input!$D$3&amp; """"))))</f>
        <v>"JZSIM"</v>
      </c>
      <c r="O118" s="1" t="str">
        <f>IF(B118="","",IF(Channel!M118="A","""" &amp;"Off"&amp; """","""" &amp;"Always"&amp; """"))</f>
        <v>"Always"</v>
      </c>
      <c r="P118" s="1" t="str">
        <f t="shared" si="29"/>
        <v>"Carrier"</v>
      </c>
      <c r="Q118" s="1" t="str">
        <f t="shared" si="30"/>
        <v>"Off"</v>
      </c>
      <c r="R118" s="1" t="str">
        <f t="shared" si="31"/>
        <v>"1"</v>
      </c>
      <c r="S118" s="1" t="str">
        <f t="shared" si="32"/>
        <v>"1"</v>
      </c>
      <c r="T118" s="1" t="str">
        <f t="shared" si="33"/>
        <v>"1"</v>
      </c>
      <c r="U118" s="1" t="str">
        <f t="shared" si="34"/>
        <v>"Off"</v>
      </c>
      <c r="V118" s="1" t="str">
        <f>IF(B118="","",""""&amp;IF(MID(B118,2,1)="M",Input!$H$6,IF(MID(B118,2,1)="L",Input!$N$5,Input!$K$5))&amp;"""")</f>
        <v>"10"</v>
      </c>
      <c r="W118" s="1" t="str">
        <f t="shared" si="35"/>
        <v>"2"</v>
      </c>
      <c r="X118" s="1" t="str">
        <f t="shared" si="36"/>
        <v>"None"</v>
      </c>
      <c r="Y118" s="1" t="str">
        <f t="shared" si="37"/>
        <v>"None"</v>
      </c>
      <c r="Z118" s="1" t="str">
        <f t="shared" si="38"/>
        <v>"Off"</v>
      </c>
      <c r="AA118" s="1" t="str">
        <f t="shared" si="39"/>
        <v>"Off"</v>
      </c>
      <c r="AB118" s="1" t="str">
        <f t="shared" si="40"/>
        <v>"Off"</v>
      </c>
      <c r="AC118" s="1" t="str">
        <f t="shared" si="41"/>
        <v>"Off"</v>
      </c>
      <c r="AD118" s="1" t="str">
        <f t="shared" si="42"/>
        <v>"Normal Encryption"</v>
      </c>
      <c r="AE118" s="1" t="str">
        <f t="shared" si="43"/>
        <v>"Off"</v>
      </c>
      <c r="AF118" s="1" t="str">
        <f t="shared" si="44"/>
        <v>"Off"</v>
      </c>
      <c r="AG118" s="1" t="str">
        <f t="shared" si="45"/>
        <v>"Off"</v>
      </c>
      <c r="AH118" s="1" t="str">
        <f t="shared" si="46"/>
        <v>"Off"</v>
      </c>
      <c r="AI118" s="1" t="str">
        <f>IF(B118="","",IF(Channel!M118="A","""" &amp;"88.5"&amp; """","""" &amp;"251.1"&amp; """"))</f>
        <v>"251.1"</v>
      </c>
      <c r="AJ118" s="1" t="str">
        <f t="shared" si="47"/>
        <v>"1"</v>
      </c>
      <c r="AK118" s="1" t="str">
        <f t="shared" si="48"/>
        <v>"Off"</v>
      </c>
      <c r="AL118" s="1" t="str">
        <f t="shared" si="49"/>
        <v>"Off"</v>
      </c>
      <c r="AM118" s="1">
        <f t="shared" si="52"/>
        <v>80</v>
      </c>
      <c r="AN118" s="1">
        <f t="shared" si="51"/>
        <v>117</v>
      </c>
      <c r="AO118" s="1" t="str">
        <f>IF(CH!A118="","","""" &amp;CH!AN118&amp; """" &amp;","&amp;"""" &amp;CH!B118&amp; """"&amp;","&amp;CH!D118&amp;","&amp;CH!E118&amp;","&amp;CH!F118&amp;","&amp;CH!G118&amp;","&amp;CH!H118&amp;","&amp;CH!I118&amp;","&amp;CH!J118&amp;","&amp;CH!K118&amp;","&amp;CH!L118&amp;","&amp;CH!M118&amp;","&amp;CH!N118&amp;","&amp;CH!O118&amp;","&amp;CH!P118&amp;","&amp;CH!Q118&amp;","&amp;CH!R118&amp;","&amp;CH!S118&amp;","&amp;CH!T118&amp;","&amp;CH!U118&amp;","&amp;CH!V118&amp;","&amp;CH!W118&amp;","&amp;CH!X118&amp;","&amp;CH!Y118&amp;","&amp;CH!Z118&amp;","&amp;CH!AA118&amp;","&amp;CH!AB118&amp;","&amp;CH!AC118&amp;","&amp;CH!AD118&amp;","&amp;CH!AE118&amp;","&amp;CH!AF118&amp;","&amp;CH!AG118&amp;","&amp;CH!AH118&amp;","&amp;CH!AI118&amp;","&amp;CH!AJ118&amp;","&amp;CH!AK118&amp;","&amp;CH!AL118)</f>
        <v>"117","SM-JZ1405","432.10000","432.10000","D-Digital","Low","12.5K","Off","Off","JZ1405","Group Call","21405","JZSIM","Always","Carrier","Off","1","1","1","Off","10","2","None","None","Off","Off","Off","Off","Normal Encryption","Off","Off","Off","Off","251.1","1","Off","Off"</v>
      </c>
    </row>
    <row r="119" spans="1:41" x14ac:dyDescent="0.25">
      <c r="A119" s="1">
        <v>81</v>
      </c>
      <c r="B119" s="1" t="str">
        <v>SM-JZ1472</v>
      </c>
      <c r="C119" s="1" t="str">
        <f t="shared" si="50"/>
        <v>"SM-JZ1472"</v>
      </c>
      <c r="D119" s="1" t="str">
        <f>IF(B119="","","""" &amp;TEXT(Channel!N119/100000,"0.00000")&amp; """")</f>
        <v>"432.10000"</v>
      </c>
      <c r="E119" s="1" t="str">
        <f>IF(B119="","","""" &amp;TEXT(Channel!O119/100000,"0.00000")&amp; """")</f>
        <v>"432.10000"</v>
      </c>
      <c r="F119" s="1" t="str">
        <f>IF(B119="","",IF(Channel!M119="A","""" &amp;"A-Analog"&amp; """","""" &amp;"D-Digital"&amp; """"))</f>
        <v>"D-Digital"</v>
      </c>
      <c r="G119" s="1" t="str">
        <f>IF(B119="","",IF(Channel!M119="A","""" &amp;"Turbo"&amp; """","""" &amp;"Low"&amp; """"))</f>
        <v>"Low"</v>
      </c>
      <c r="H119" s="1" t="str">
        <f>IF(B119="","",IF(Channel!M119="A","""" &amp;"25K"&amp; """","""" &amp;"12.5K"&amp; """"))</f>
        <v>"12.5K"</v>
      </c>
      <c r="I119" s="1" t="str">
        <f t="shared" si="28"/>
        <v>"Off"</v>
      </c>
      <c r="J119" s="10" t="str">
        <f>IF(B119="","",IF(Channel!P119=0,"""" &amp;"Off"&amp; """","""" &amp;Channel!P119/100000&amp; """"))</f>
        <v>"Off"</v>
      </c>
      <c r="K119" s="1" t="str">
        <f>IF(B119="","",IF(Channel!M119="A","""" &amp;"Lokal"&amp; """","""" &amp;MID(B119,4,10)&amp; """"))</f>
        <v>"JZ1472"</v>
      </c>
      <c r="L119" s="1" t="str">
        <f>IF(A119="","",IF(Channel!M119="A",""""&amp;"Group Call"&amp;"""",""&amp;LOOKUP(MID(B119,4,10),Talkgroup!$J$2:$L$100)&amp;""))</f>
        <v>"Group Call"</v>
      </c>
      <c r="M119" s="1" t="str">
        <f>IF(A119="","",IF(MID(K119,2,5)="Lokal",""""&amp;"9"&amp;"""","""" &amp;LOOKUP(MID(B119,4,10),Talkgroup!$J$2:$K$100)&amp; """"))</f>
        <v>"21472"</v>
      </c>
      <c r="N119" s="1" t="str">
        <f>IF(B119="","",IF(MID(B119,4,2)="JZ",IF(MID(B119,4,4)="JZKD","""" &amp;Input!$D$6&amp; """","""" &amp;Input!$D$4&amp; """"),IF(MID(B119,4,2)="PB","""" &amp;Input!$D$5&amp; """",IF(MID(B119,4,2)="PC","""" &amp;Input!$D$5&amp; """","""" &amp;Input!$D$3&amp; """"))))</f>
        <v>"JZSIM"</v>
      </c>
      <c r="O119" s="1" t="str">
        <f>IF(B119="","",IF(Channel!M119="A","""" &amp;"Off"&amp; """","""" &amp;"Always"&amp; """"))</f>
        <v>"Always"</v>
      </c>
      <c r="P119" s="1" t="str">
        <f t="shared" si="29"/>
        <v>"Carrier"</v>
      </c>
      <c r="Q119" s="1" t="str">
        <f t="shared" si="30"/>
        <v>"Off"</v>
      </c>
      <c r="R119" s="1" t="str">
        <f t="shared" si="31"/>
        <v>"1"</v>
      </c>
      <c r="S119" s="1" t="str">
        <f t="shared" si="32"/>
        <v>"1"</v>
      </c>
      <c r="T119" s="1" t="str">
        <f t="shared" si="33"/>
        <v>"1"</v>
      </c>
      <c r="U119" s="1" t="str">
        <f t="shared" si="34"/>
        <v>"Off"</v>
      </c>
      <c r="V119" s="1" t="str">
        <f>IF(B119="","",""""&amp;IF(MID(B119,2,1)="M",Input!$H$6,IF(MID(B119,2,1)="L",Input!$N$5,Input!$K$5))&amp;"""")</f>
        <v>"10"</v>
      </c>
      <c r="W119" s="1" t="str">
        <f t="shared" si="35"/>
        <v>"2"</v>
      </c>
      <c r="X119" s="1" t="str">
        <f t="shared" si="36"/>
        <v>"None"</v>
      </c>
      <c r="Y119" s="1" t="str">
        <f t="shared" si="37"/>
        <v>"None"</v>
      </c>
      <c r="Z119" s="1" t="str">
        <f t="shared" si="38"/>
        <v>"Off"</v>
      </c>
      <c r="AA119" s="1" t="str">
        <f t="shared" si="39"/>
        <v>"Off"</v>
      </c>
      <c r="AB119" s="1" t="str">
        <f t="shared" si="40"/>
        <v>"Off"</v>
      </c>
      <c r="AC119" s="1" t="str">
        <f t="shared" si="41"/>
        <v>"Off"</v>
      </c>
      <c r="AD119" s="1" t="str">
        <f t="shared" si="42"/>
        <v>"Normal Encryption"</v>
      </c>
      <c r="AE119" s="1" t="str">
        <f t="shared" si="43"/>
        <v>"Off"</v>
      </c>
      <c r="AF119" s="1" t="str">
        <f t="shared" si="44"/>
        <v>"Off"</v>
      </c>
      <c r="AG119" s="1" t="str">
        <f t="shared" si="45"/>
        <v>"Off"</v>
      </c>
      <c r="AH119" s="1" t="str">
        <f t="shared" si="46"/>
        <v>"Off"</v>
      </c>
      <c r="AI119" s="1" t="str">
        <f>IF(B119="","",IF(Channel!M119="A","""" &amp;"88.5"&amp; """","""" &amp;"251.1"&amp; """"))</f>
        <v>"251.1"</v>
      </c>
      <c r="AJ119" s="1" t="str">
        <f t="shared" si="47"/>
        <v>"1"</v>
      </c>
      <c r="AK119" s="1" t="str">
        <f t="shared" si="48"/>
        <v>"Off"</v>
      </c>
      <c r="AL119" s="1" t="str">
        <f t="shared" si="49"/>
        <v>"Off"</v>
      </c>
      <c r="AM119" s="1">
        <f t="shared" si="52"/>
        <v>81</v>
      </c>
      <c r="AN119" s="1">
        <f t="shared" si="51"/>
        <v>118</v>
      </c>
      <c r="AO119" s="1" t="str">
        <f>IF(CH!A119="","","""" &amp;CH!AN119&amp; """" &amp;","&amp;"""" &amp;CH!B119&amp; """"&amp;","&amp;CH!D119&amp;","&amp;CH!E119&amp;","&amp;CH!F119&amp;","&amp;CH!G119&amp;","&amp;CH!H119&amp;","&amp;CH!I119&amp;","&amp;CH!J119&amp;","&amp;CH!K119&amp;","&amp;CH!L119&amp;","&amp;CH!M119&amp;","&amp;CH!N119&amp;","&amp;CH!O119&amp;","&amp;CH!P119&amp;","&amp;CH!Q119&amp;","&amp;CH!R119&amp;","&amp;CH!S119&amp;","&amp;CH!T119&amp;","&amp;CH!U119&amp;","&amp;CH!V119&amp;","&amp;CH!W119&amp;","&amp;CH!X119&amp;","&amp;CH!Y119&amp;","&amp;CH!Z119&amp;","&amp;CH!AA119&amp;","&amp;CH!AB119&amp;","&amp;CH!AC119&amp;","&amp;CH!AD119&amp;","&amp;CH!AE119&amp;","&amp;CH!AF119&amp;","&amp;CH!AG119&amp;","&amp;CH!AH119&amp;","&amp;CH!AI119&amp;","&amp;CH!AJ119&amp;","&amp;CH!AK119&amp;","&amp;CH!AL119)</f>
        <v>"118","SM-JZ1472","432.10000","432.10000","D-Digital","Low","12.5K","Off","Off","JZ1472","Group Call","21472","JZSIM","Always","Carrier","Off","1","1","1","Off","10","2","None","None","Off","Off","Off","Off","Normal Encryption","Off","Off","Off","Off","251.1","1","Off","Off"</v>
      </c>
    </row>
    <row r="120" spans="1:41" x14ac:dyDescent="0.25">
      <c r="A120" s="1">
        <v>82</v>
      </c>
      <c r="B120" s="1" t="str">
        <v>SM-JZ31</v>
      </c>
      <c r="C120" s="1" t="str">
        <f t="shared" si="50"/>
        <v>"SM-JZ31"</v>
      </c>
      <c r="D120" s="1" t="str">
        <f>IF(B120="","","""" &amp;TEXT(Channel!N120/100000,"0.00000")&amp; """")</f>
        <v>"432.10000"</v>
      </c>
      <c r="E120" s="1" t="str">
        <f>IF(B120="","","""" &amp;TEXT(Channel!O120/100000,"0.00000")&amp; """")</f>
        <v>"432.10000"</v>
      </c>
      <c r="F120" s="1" t="str">
        <f>IF(B120="","",IF(Channel!M120="A","""" &amp;"A-Analog"&amp; """","""" &amp;"D-Digital"&amp; """"))</f>
        <v>"D-Digital"</v>
      </c>
      <c r="G120" s="1" t="str">
        <f>IF(B120="","",IF(Channel!M120="A","""" &amp;"Turbo"&amp; """","""" &amp;"Low"&amp; """"))</f>
        <v>"Low"</v>
      </c>
      <c r="H120" s="1" t="str">
        <f>IF(B120="","",IF(Channel!M120="A","""" &amp;"25K"&amp; """","""" &amp;"12.5K"&amp; """"))</f>
        <v>"12.5K"</v>
      </c>
      <c r="I120" s="1" t="str">
        <f t="shared" si="28"/>
        <v>"Off"</v>
      </c>
      <c r="J120" s="10" t="str">
        <f>IF(B120="","",IF(Channel!P120=0,"""" &amp;"Off"&amp; """","""" &amp;Channel!P120/100000&amp; """"))</f>
        <v>"Off"</v>
      </c>
      <c r="K120" s="1" t="str">
        <f>IF(B120="","",IF(Channel!M120="A","""" &amp;"Lokal"&amp; """","""" &amp;MID(B120,4,10)&amp; """"))</f>
        <v>"JZ31"</v>
      </c>
      <c r="L120" s="1" t="str">
        <f>IF(A120="","",IF(Channel!M120="A",""""&amp;"Group Call"&amp;"""",""&amp;LOOKUP(MID(B120,4,10),Talkgroup!$J$2:$L$100)&amp;""))</f>
        <v>"Group Call"</v>
      </c>
      <c r="M120" s="1" t="str">
        <f>IF(A120="","",IF(MID(K120,2,5)="Lokal",""""&amp;"9"&amp;"""","""" &amp;LOOKUP(MID(B120,4,10),Talkgroup!$J$2:$K$100)&amp; """"))</f>
        <v>"231"</v>
      </c>
      <c r="N120" s="1" t="str">
        <f>IF(B120="","",IF(MID(B120,4,2)="JZ",IF(MID(B120,4,4)="JZKD","""" &amp;Input!$D$6&amp; """","""" &amp;Input!$D$4&amp; """"),IF(MID(B120,4,2)="PB","""" &amp;Input!$D$5&amp; """",IF(MID(B120,4,2)="PC","""" &amp;Input!$D$5&amp; """","""" &amp;Input!$D$3&amp; """"))))</f>
        <v>"JZSIM"</v>
      </c>
      <c r="O120" s="1" t="str">
        <f>IF(B120="","",IF(Channel!M120="A","""" &amp;"Off"&amp; """","""" &amp;"Always"&amp; """"))</f>
        <v>"Always"</v>
      </c>
      <c r="P120" s="1" t="str">
        <f t="shared" si="29"/>
        <v>"Carrier"</v>
      </c>
      <c r="Q120" s="1" t="str">
        <f t="shared" si="30"/>
        <v>"Off"</v>
      </c>
      <c r="R120" s="1" t="str">
        <f t="shared" si="31"/>
        <v>"1"</v>
      </c>
      <c r="S120" s="1" t="str">
        <f t="shared" si="32"/>
        <v>"1"</v>
      </c>
      <c r="T120" s="1" t="str">
        <f t="shared" si="33"/>
        <v>"1"</v>
      </c>
      <c r="U120" s="1" t="str">
        <f t="shared" si="34"/>
        <v>"Off"</v>
      </c>
      <c r="V120" s="1" t="str">
        <f>IF(B120="","",""""&amp;IF(MID(B120,2,1)="M",Input!$H$6,IF(MID(B120,2,1)="L",Input!$N$5,Input!$K$5))&amp;"""")</f>
        <v>"10"</v>
      </c>
      <c r="W120" s="1" t="str">
        <f t="shared" si="35"/>
        <v>"2"</v>
      </c>
      <c r="X120" s="1" t="str">
        <f t="shared" si="36"/>
        <v>"None"</v>
      </c>
      <c r="Y120" s="1" t="str">
        <f t="shared" si="37"/>
        <v>"None"</v>
      </c>
      <c r="Z120" s="1" t="str">
        <f t="shared" si="38"/>
        <v>"Off"</v>
      </c>
      <c r="AA120" s="1" t="str">
        <f t="shared" si="39"/>
        <v>"Off"</v>
      </c>
      <c r="AB120" s="1" t="str">
        <f t="shared" si="40"/>
        <v>"Off"</v>
      </c>
      <c r="AC120" s="1" t="str">
        <f t="shared" si="41"/>
        <v>"Off"</v>
      </c>
      <c r="AD120" s="1" t="str">
        <f t="shared" si="42"/>
        <v>"Normal Encryption"</v>
      </c>
      <c r="AE120" s="1" t="str">
        <f t="shared" si="43"/>
        <v>"Off"</v>
      </c>
      <c r="AF120" s="1" t="str">
        <f t="shared" si="44"/>
        <v>"Off"</v>
      </c>
      <c r="AG120" s="1" t="str">
        <f t="shared" si="45"/>
        <v>"Off"</v>
      </c>
      <c r="AH120" s="1" t="str">
        <f t="shared" si="46"/>
        <v>"Off"</v>
      </c>
      <c r="AI120" s="1" t="str">
        <f>IF(B120="","",IF(Channel!M120="A","""" &amp;"88.5"&amp; """","""" &amp;"251.1"&amp; """"))</f>
        <v>"251.1"</v>
      </c>
      <c r="AJ120" s="1" t="str">
        <f t="shared" si="47"/>
        <v>"1"</v>
      </c>
      <c r="AK120" s="1" t="str">
        <f t="shared" si="48"/>
        <v>"Off"</v>
      </c>
      <c r="AL120" s="1" t="str">
        <f t="shared" si="49"/>
        <v>"Off"</v>
      </c>
      <c r="AM120" s="1">
        <f t="shared" si="52"/>
        <v>82</v>
      </c>
      <c r="AN120" s="1">
        <f t="shared" si="51"/>
        <v>119</v>
      </c>
      <c r="AO120" s="1" t="str">
        <f>IF(CH!A120="","","""" &amp;CH!AN120&amp; """" &amp;","&amp;"""" &amp;CH!B120&amp; """"&amp;","&amp;CH!D120&amp;","&amp;CH!E120&amp;","&amp;CH!F120&amp;","&amp;CH!G120&amp;","&amp;CH!H120&amp;","&amp;CH!I120&amp;","&amp;CH!J120&amp;","&amp;CH!K120&amp;","&amp;CH!L120&amp;","&amp;CH!M120&amp;","&amp;CH!N120&amp;","&amp;CH!O120&amp;","&amp;CH!P120&amp;","&amp;CH!Q120&amp;","&amp;CH!R120&amp;","&amp;CH!S120&amp;","&amp;CH!T120&amp;","&amp;CH!U120&amp;","&amp;CH!V120&amp;","&amp;CH!W120&amp;","&amp;CH!X120&amp;","&amp;CH!Y120&amp;","&amp;CH!Z120&amp;","&amp;CH!AA120&amp;","&amp;CH!AB120&amp;","&amp;CH!AC120&amp;","&amp;CH!AD120&amp;","&amp;CH!AE120&amp;","&amp;CH!AF120&amp;","&amp;CH!AG120&amp;","&amp;CH!AH120&amp;","&amp;CH!AI120&amp;","&amp;CH!AJ120&amp;","&amp;CH!AK120&amp;","&amp;CH!AL120)</f>
        <v>"119","SM-JZ31","432.10000","432.10000","D-Digital","Low","12.5K","Off","Off","JZ31","Group Call","231","JZSIM","Always","Carrier","Off","1","1","1","Off","10","2","None","None","Off","Off","Off","Off","Normal Encryption","Off","Off","Off","Off","251.1","1","Off","Off"</v>
      </c>
    </row>
    <row r="121" spans="1:41" x14ac:dyDescent="0.25">
      <c r="A121" s="1">
        <v>83</v>
      </c>
      <c r="B121" s="1" t="str">
        <v>SM-JZ32</v>
      </c>
      <c r="C121" s="1" t="str">
        <f t="shared" si="50"/>
        <v>"SM-JZ32"</v>
      </c>
      <c r="D121" s="1" t="str">
        <f>IF(B121="","","""" &amp;TEXT(Channel!N121/100000,"0.00000")&amp; """")</f>
        <v>"432.10000"</v>
      </c>
      <c r="E121" s="1" t="str">
        <f>IF(B121="","","""" &amp;TEXT(Channel!O121/100000,"0.00000")&amp; """")</f>
        <v>"432.10000"</v>
      </c>
      <c r="F121" s="1" t="str">
        <f>IF(B121="","",IF(Channel!M121="A","""" &amp;"A-Analog"&amp; """","""" &amp;"D-Digital"&amp; """"))</f>
        <v>"D-Digital"</v>
      </c>
      <c r="G121" s="1" t="str">
        <f>IF(B121="","",IF(Channel!M121="A","""" &amp;"Turbo"&amp; """","""" &amp;"Low"&amp; """"))</f>
        <v>"Low"</v>
      </c>
      <c r="H121" s="1" t="str">
        <f>IF(B121="","",IF(Channel!M121="A","""" &amp;"25K"&amp; """","""" &amp;"12.5K"&amp; """"))</f>
        <v>"12.5K"</v>
      </c>
      <c r="I121" s="1" t="str">
        <f t="shared" si="28"/>
        <v>"Off"</v>
      </c>
      <c r="J121" s="10" t="str">
        <f>IF(B121="","",IF(Channel!P121=0,"""" &amp;"Off"&amp; """","""" &amp;Channel!P121/100000&amp; """"))</f>
        <v>"Off"</v>
      </c>
      <c r="K121" s="1" t="str">
        <f>IF(B121="","",IF(Channel!M121="A","""" &amp;"Lokal"&amp; """","""" &amp;MID(B121,4,10)&amp; """"))</f>
        <v>"JZ32"</v>
      </c>
      <c r="L121" s="1" t="str">
        <f>IF(A121="","",IF(Channel!M121="A",""""&amp;"Group Call"&amp;"""",""&amp;LOOKUP(MID(B121,4,10),Talkgroup!$J$2:$L$100)&amp;""))</f>
        <v>"Group Call"</v>
      </c>
      <c r="M121" s="1" t="str">
        <f>IF(A121="","",IF(MID(K121,2,5)="Lokal",""""&amp;"9"&amp;"""","""" &amp;LOOKUP(MID(B121,4,10),Talkgroup!$J$2:$K$100)&amp; """"))</f>
        <v>"232"</v>
      </c>
      <c r="N121" s="1" t="str">
        <f>IF(B121="","",IF(MID(B121,4,2)="JZ",IF(MID(B121,4,4)="JZKD","""" &amp;Input!$D$6&amp; """","""" &amp;Input!$D$4&amp; """"),IF(MID(B121,4,2)="PB","""" &amp;Input!$D$5&amp; """",IF(MID(B121,4,2)="PC","""" &amp;Input!$D$5&amp; """","""" &amp;Input!$D$3&amp; """"))))</f>
        <v>"JZSIM"</v>
      </c>
      <c r="O121" s="1" t="str">
        <f>IF(B121="","",IF(Channel!M121="A","""" &amp;"Off"&amp; """","""" &amp;"Always"&amp; """"))</f>
        <v>"Always"</v>
      </c>
      <c r="P121" s="1" t="str">
        <f t="shared" si="29"/>
        <v>"Carrier"</v>
      </c>
      <c r="Q121" s="1" t="str">
        <f t="shared" si="30"/>
        <v>"Off"</v>
      </c>
      <c r="R121" s="1" t="str">
        <f t="shared" si="31"/>
        <v>"1"</v>
      </c>
      <c r="S121" s="1" t="str">
        <f t="shared" si="32"/>
        <v>"1"</v>
      </c>
      <c r="T121" s="1" t="str">
        <f t="shared" si="33"/>
        <v>"1"</v>
      </c>
      <c r="U121" s="1" t="str">
        <f t="shared" si="34"/>
        <v>"Off"</v>
      </c>
      <c r="V121" s="1" t="str">
        <f>IF(B121="","",""""&amp;IF(MID(B121,2,1)="M",Input!$H$6,IF(MID(B121,2,1)="L",Input!$N$5,Input!$K$5))&amp;"""")</f>
        <v>"10"</v>
      </c>
      <c r="W121" s="1" t="str">
        <f t="shared" si="35"/>
        <v>"2"</v>
      </c>
      <c r="X121" s="1" t="str">
        <f t="shared" si="36"/>
        <v>"None"</v>
      </c>
      <c r="Y121" s="1" t="str">
        <f t="shared" si="37"/>
        <v>"None"</v>
      </c>
      <c r="Z121" s="1" t="str">
        <f t="shared" si="38"/>
        <v>"Off"</v>
      </c>
      <c r="AA121" s="1" t="str">
        <f t="shared" si="39"/>
        <v>"Off"</v>
      </c>
      <c r="AB121" s="1" t="str">
        <f t="shared" si="40"/>
        <v>"Off"</v>
      </c>
      <c r="AC121" s="1" t="str">
        <f t="shared" si="41"/>
        <v>"Off"</v>
      </c>
      <c r="AD121" s="1" t="str">
        <f t="shared" si="42"/>
        <v>"Normal Encryption"</v>
      </c>
      <c r="AE121" s="1" t="str">
        <f t="shared" si="43"/>
        <v>"Off"</v>
      </c>
      <c r="AF121" s="1" t="str">
        <f t="shared" si="44"/>
        <v>"Off"</v>
      </c>
      <c r="AG121" s="1" t="str">
        <f t="shared" si="45"/>
        <v>"Off"</v>
      </c>
      <c r="AH121" s="1" t="str">
        <f t="shared" si="46"/>
        <v>"Off"</v>
      </c>
      <c r="AI121" s="1" t="str">
        <f>IF(B121="","",IF(Channel!M121="A","""" &amp;"88.5"&amp; """","""" &amp;"251.1"&amp; """"))</f>
        <v>"251.1"</v>
      </c>
      <c r="AJ121" s="1" t="str">
        <f t="shared" si="47"/>
        <v>"1"</v>
      </c>
      <c r="AK121" s="1" t="str">
        <f t="shared" si="48"/>
        <v>"Off"</v>
      </c>
      <c r="AL121" s="1" t="str">
        <f t="shared" si="49"/>
        <v>"Off"</v>
      </c>
      <c r="AM121" s="1">
        <f t="shared" si="52"/>
        <v>83</v>
      </c>
      <c r="AN121" s="1">
        <f t="shared" si="51"/>
        <v>120</v>
      </c>
      <c r="AO121" s="1" t="str">
        <f>IF(CH!A121="","","""" &amp;CH!AN121&amp; """" &amp;","&amp;"""" &amp;CH!B121&amp; """"&amp;","&amp;CH!D121&amp;","&amp;CH!E121&amp;","&amp;CH!F121&amp;","&amp;CH!G121&amp;","&amp;CH!H121&amp;","&amp;CH!I121&amp;","&amp;CH!J121&amp;","&amp;CH!K121&amp;","&amp;CH!L121&amp;","&amp;CH!M121&amp;","&amp;CH!N121&amp;","&amp;CH!O121&amp;","&amp;CH!P121&amp;","&amp;CH!Q121&amp;","&amp;CH!R121&amp;","&amp;CH!S121&amp;","&amp;CH!T121&amp;","&amp;CH!U121&amp;","&amp;CH!V121&amp;","&amp;CH!W121&amp;","&amp;CH!X121&amp;","&amp;CH!Y121&amp;","&amp;CH!Z121&amp;","&amp;CH!AA121&amp;","&amp;CH!AB121&amp;","&amp;CH!AC121&amp;","&amp;CH!AD121&amp;","&amp;CH!AE121&amp;","&amp;CH!AF121&amp;","&amp;CH!AG121&amp;","&amp;CH!AH121&amp;","&amp;CH!AI121&amp;","&amp;CH!AJ121&amp;","&amp;CH!AK121&amp;","&amp;CH!AL121)</f>
        <v>"120","SM-JZ32","432.10000","432.10000","D-Digital","Low","12.5K","Off","Off","JZ32","Group Call","232","JZSIM","Always","Carrier","Off","1","1","1","Off","10","2","None","None","Off","Off","Off","Off","Normal Encryption","Off","Off","Off","Off","251.1","1","Off","Off"</v>
      </c>
    </row>
    <row r="122" spans="1:41" x14ac:dyDescent="0.25">
      <c r="A122" s="1">
        <v>84</v>
      </c>
      <c r="B122" s="1" t="str">
        <v>SM-JZ3275</v>
      </c>
      <c r="C122" s="1" t="str">
        <f t="shared" si="50"/>
        <v>"SM-JZ3275"</v>
      </c>
      <c r="D122" s="1" t="str">
        <f>IF(B122="","","""" &amp;TEXT(Channel!N122/100000,"0.00000")&amp; """")</f>
        <v>"432.10000"</v>
      </c>
      <c r="E122" s="1" t="str">
        <f>IF(B122="","","""" &amp;TEXT(Channel!O122/100000,"0.00000")&amp; """")</f>
        <v>"432.10000"</v>
      </c>
      <c r="F122" s="1" t="str">
        <f>IF(B122="","",IF(Channel!M122="A","""" &amp;"A-Analog"&amp; """","""" &amp;"D-Digital"&amp; """"))</f>
        <v>"D-Digital"</v>
      </c>
      <c r="G122" s="1" t="str">
        <f>IF(B122="","",IF(Channel!M122="A","""" &amp;"Turbo"&amp; """","""" &amp;"Low"&amp; """"))</f>
        <v>"Low"</v>
      </c>
      <c r="H122" s="1" t="str">
        <f>IF(B122="","",IF(Channel!M122="A","""" &amp;"25K"&amp; """","""" &amp;"12.5K"&amp; """"))</f>
        <v>"12.5K"</v>
      </c>
      <c r="I122" s="1" t="str">
        <f t="shared" si="28"/>
        <v>"Off"</v>
      </c>
      <c r="J122" s="10" t="str">
        <f>IF(B122="","",IF(Channel!P122=0,"""" &amp;"Off"&amp; """","""" &amp;Channel!P122/100000&amp; """"))</f>
        <v>"Off"</v>
      </c>
      <c r="K122" s="1" t="str">
        <f>IF(B122="","",IF(Channel!M122="A","""" &amp;"Lokal"&amp; """","""" &amp;MID(B122,4,10)&amp; """"))</f>
        <v>"JZ3275"</v>
      </c>
      <c r="L122" s="1" t="str">
        <f>IF(A122="","",IF(Channel!M122="A",""""&amp;"Group Call"&amp;"""",""&amp;LOOKUP(MID(B122,4,10),Talkgroup!$J$2:$L$100)&amp;""))</f>
        <v>"Group Call"</v>
      </c>
      <c r="M122" s="1" t="str">
        <f>IF(A122="","",IF(MID(K122,2,5)="Lokal",""""&amp;"9"&amp;"""","""" &amp;LOOKUP(MID(B122,4,10),Talkgroup!$J$2:$K$100)&amp; """"))</f>
        <v>"23275"</v>
      </c>
      <c r="N122" s="1" t="str">
        <f>IF(B122="","",IF(MID(B122,4,2)="JZ",IF(MID(B122,4,4)="JZKD","""" &amp;Input!$D$6&amp; """","""" &amp;Input!$D$4&amp; """"),IF(MID(B122,4,2)="PB","""" &amp;Input!$D$5&amp; """",IF(MID(B122,4,2)="PC","""" &amp;Input!$D$5&amp; """","""" &amp;Input!$D$3&amp; """"))))</f>
        <v>"JZSIM"</v>
      </c>
      <c r="O122" s="1" t="str">
        <f>IF(B122="","",IF(Channel!M122="A","""" &amp;"Off"&amp; """","""" &amp;"Always"&amp; """"))</f>
        <v>"Always"</v>
      </c>
      <c r="P122" s="1" t="str">
        <f t="shared" si="29"/>
        <v>"Carrier"</v>
      </c>
      <c r="Q122" s="1" t="str">
        <f t="shared" si="30"/>
        <v>"Off"</v>
      </c>
      <c r="R122" s="1" t="str">
        <f t="shared" si="31"/>
        <v>"1"</v>
      </c>
      <c r="S122" s="1" t="str">
        <f t="shared" si="32"/>
        <v>"1"</v>
      </c>
      <c r="T122" s="1" t="str">
        <f t="shared" si="33"/>
        <v>"1"</v>
      </c>
      <c r="U122" s="1" t="str">
        <f t="shared" si="34"/>
        <v>"Off"</v>
      </c>
      <c r="V122" s="1" t="str">
        <f>IF(B122="","",""""&amp;IF(MID(B122,2,1)="M",Input!$H$6,IF(MID(B122,2,1)="L",Input!$N$5,Input!$K$5))&amp;"""")</f>
        <v>"10"</v>
      </c>
      <c r="W122" s="1" t="str">
        <f t="shared" si="35"/>
        <v>"2"</v>
      </c>
      <c r="X122" s="1" t="str">
        <f t="shared" si="36"/>
        <v>"None"</v>
      </c>
      <c r="Y122" s="1" t="str">
        <f t="shared" si="37"/>
        <v>"None"</v>
      </c>
      <c r="Z122" s="1" t="str">
        <f t="shared" si="38"/>
        <v>"Off"</v>
      </c>
      <c r="AA122" s="1" t="str">
        <f t="shared" si="39"/>
        <v>"Off"</v>
      </c>
      <c r="AB122" s="1" t="str">
        <f t="shared" si="40"/>
        <v>"Off"</v>
      </c>
      <c r="AC122" s="1" t="str">
        <f t="shared" si="41"/>
        <v>"Off"</v>
      </c>
      <c r="AD122" s="1" t="str">
        <f t="shared" si="42"/>
        <v>"Normal Encryption"</v>
      </c>
      <c r="AE122" s="1" t="str">
        <f t="shared" si="43"/>
        <v>"Off"</v>
      </c>
      <c r="AF122" s="1" t="str">
        <f t="shared" si="44"/>
        <v>"Off"</v>
      </c>
      <c r="AG122" s="1" t="str">
        <f t="shared" si="45"/>
        <v>"Off"</v>
      </c>
      <c r="AH122" s="1" t="str">
        <f t="shared" si="46"/>
        <v>"Off"</v>
      </c>
      <c r="AI122" s="1" t="str">
        <f>IF(B122="","",IF(Channel!M122="A","""" &amp;"88.5"&amp; """","""" &amp;"251.1"&amp; """"))</f>
        <v>"251.1"</v>
      </c>
      <c r="AJ122" s="1" t="str">
        <f t="shared" si="47"/>
        <v>"1"</v>
      </c>
      <c r="AK122" s="1" t="str">
        <f t="shared" si="48"/>
        <v>"Off"</v>
      </c>
      <c r="AL122" s="1" t="str">
        <f t="shared" si="49"/>
        <v>"Off"</v>
      </c>
      <c r="AM122" s="1">
        <f t="shared" si="52"/>
        <v>84</v>
      </c>
      <c r="AN122" s="1">
        <f t="shared" si="51"/>
        <v>121</v>
      </c>
      <c r="AO122" s="1" t="str">
        <f>IF(CH!A122="","","""" &amp;CH!AN122&amp; """" &amp;","&amp;"""" &amp;CH!B122&amp; """"&amp;","&amp;CH!D122&amp;","&amp;CH!E122&amp;","&amp;CH!F122&amp;","&amp;CH!G122&amp;","&amp;CH!H122&amp;","&amp;CH!I122&amp;","&amp;CH!J122&amp;","&amp;CH!K122&amp;","&amp;CH!L122&amp;","&amp;CH!M122&amp;","&amp;CH!N122&amp;","&amp;CH!O122&amp;","&amp;CH!P122&amp;","&amp;CH!Q122&amp;","&amp;CH!R122&amp;","&amp;CH!S122&amp;","&amp;CH!T122&amp;","&amp;CH!U122&amp;","&amp;CH!V122&amp;","&amp;CH!W122&amp;","&amp;CH!X122&amp;","&amp;CH!Y122&amp;","&amp;CH!Z122&amp;","&amp;CH!AA122&amp;","&amp;CH!AB122&amp;","&amp;CH!AC122&amp;","&amp;CH!AD122&amp;","&amp;CH!AE122&amp;","&amp;CH!AF122&amp;","&amp;CH!AG122&amp;","&amp;CH!AH122&amp;","&amp;CH!AI122&amp;","&amp;CH!AJ122&amp;","&amp;CH!AK122&amp;","&amp;CH!AL122)</f>
        <v>"121","SM-JZ3275","432.10000","432.10000","D-Digital","Low","12.5K","Off","Off","JZ3275","Group Call","23275","JZSIM","Always","Carrier","Off","1","1","1","Off","10","2","None","None","Off","Off","Off","Off","Normal Encryption","Off","Off","Off","Off","251.1","1","Off","Off"</v>
      </c>
    </row>
    <row r="123" spans="1:41" x14ac:dyDescent="0.25">
      <c r="A123" s="1">
        <v>85</v>
      </c>
      <c r="B123" s="1" t="str">
        <v>SM-JZ33</v>
      </c>
      <c r="C123" s="1" t="str">
        <f t="shared" si="50"/>
        <v>"SM-JZ33"</v>
      </c>
      <c r="D123" s="1" t="str">
        <f>IF(B123="","","""" &amp;TEXT(Channel!N123/100000,"0.00000")&amp; """")</f>
        <v>"432.10000"</v>
      </c>
      <c r="E123" s="1" t="str">
        <f>IF(B123="","","""" &amp;TEXT(Channel!O123/100000,"0.00000")&amp; """")</f>
        <v>"432.10000"</v>
      </c>
      <c r="F123" s="1" t="str">
        <f>IF(B123="","",IF(Channel!M123="A","""" &amp;"A-Analog"&amp; """","""" &amp;"D-Digital"&amp; """"))</f>
        <v>"D-Digital"</v>
      </c>
      <c r="G123" s="1" t="str">
        <f>IF(B123="","",IF(Channel!M123="A","""" &amp;"Turbo"&amp; """","""" &amp;"Low"&amp; """"))</f>
        <v>"Low"</v>
      </c>
      <c r="H123" s="1" t="str">
        <f>IF(B123="","",IF(Channel!M123="A","""" &amp;"25K"&amp; """","""" &amp;"12.5K"&amp; """"))</f>
        <v>"12.5K"</v>
      </c>
      <c r="I123" s="1" t="str">
        <f t="shared" si="28"/>
        <v>"Off"</v>
      </c>
      <c r="J123" s="10" t="str">
        <f>IF(B123="","",IF(Channel!P123=0,"""" &amp;"Off"&amp; """","""" &amp;Channel!P123/100000&amp; """"))</f>
        <v>"Off"</v>
      </c>
      <c r="K123" s="1" t="str">
        <f>IF(B123="","",IF(Channel!M123="A","""" &amp;"Lokal"&amp; """","""" &amp;MID(B123,4,10)&amp; """"))</f>
        <v>"JZ33"</v>
      </c>
      <c r="L123" s="1" t="str">
        <f>IF(A123="","",IF(Channel!M123="A",""""&amp;"Group Call"&amp;"""",""&amp;LOOKUP(MID(B123,4,10),Talkgroup!$J$2:$L$100)&amp;""))</f>
        <v>"Group Call"</v>
      </c>
      <c r="M123" s="1" t="str">
        <f>IF(A123="","",IF(MID(K123,2,5)="Lokal",""""&amp;"9"&amp;"""","""" &amp;LOOKUP(MID(B123,4,10),Talkgroup!$J$2:$K$100)&amp; """"))</f>
        <v>"233"</v>
      </c>
      <c r="N123" s="1" t="str">
        <f>IF(B123="","",IF(MID(B123,4,2)="JZ",IF(MID(B123,4,4)="JZKD","""" &amp;Input!$D$6&amp; """","""" &amp;Input!$D$4&amp; """"),IF(MID(B123,4,2)="PB","""" &amp;Input!$D$5&amp; """",IF(MID(B123,4,2)="PC","""" &amp;Input!$D$5&amp; """","""" &amp;Input!$D$3&amp; """"))))</f>
        <v>"JZSIM"</v>
      </c>
      <c r="O123" s="1" t="str">
        <f>IF(B123="","",IF(Channel!M123="A","""" &amp;"Off"&amp; """","""" &amp;"Always"&amp; """"))</f>
        <v>"Always"</v>
      </c>
      <c r="P123" s="1" t="str">
        <f t="shared" si="29"/>
        <v>"Carrier"</v>
      </c>
      <c r="Q123" s="1" t="str">
        <f t="shared" si="30"/>
        <v>"Off"</v>
      </c>
      <c r="R123" s="1" t="str">
        <f t="shared" si="31"/>
        <v>"1"</v>
      </c>
      <c r="S123" s="1" t="str">
        <f t="shared" si="32"/>
        <v>"1"</v>
      </c>
      <c r="T123" s="1" t="str">
        <f t="shared" si="33"/>
        <v>"1"</v>
      </c>
      <c r="U123" s="1" t="str">
        <f t="shared" si="34"/>
        <v>"Off"</v>
      </c>
      <c r="V123" s="1" t="str">
        <f>IF(B123="","",""""&amp;IF(MID(B123,2,1)="M",Input!$H$6,IF(MID(B123,2,1)="L",Input!$N$5,Input!$K$5))&amp;"""")</f>
        <v>"10"</v>
      </c>
      <c r="W123" s="1" t="str">
        <f t="shared" si="35"/>
        <v>"2"</v>
      </c>
      <c r="X123" s="1" t="str">
        <f t="shared" si="36"/>
        <v>"None"</v>
      </c>
      <c r="Y123" s="1" t="str">
        <f t="shared" si="37"/>
        <v>"None"</v>
      </c>
      <c r="Z123" s="1" t="str">
        <f t="shared" si="38"/>
        <v>"Off"</v>
      </c>
      <c r="AA123" s="1" t="str">
        <f t="shared" si="39"/>
        <v>"Off"</v>
      </c>
      <c r="AB123" s="1" t="str">
        <f t="shared" si="40"/>
        <v>"Off"</v>
      </c>
      <c r="AC123" s="1" t="str">
        <f t="shared" si="41"/>
        <v>"Off"</v>
      </c>
      <c r="AD123" s="1" t="str">
        <f t="shared" si="42"/>
        <v>"Normal Encryption"</v>
      </c>
      <c r="AE123" s="1" t="str">
        <f t="shared" si="43"/>
        <v>"Off"</v>
      </c>
      <c r="AF123" s="1" t="str">
        <f t="shared" si="44"/>
        <v>"Off"</v>
      </c>
      <c r="AG123" s="1" t="str">
        <f t="shared" si="45"/>
        <v>"Off"</v>
      </c>
      <c r="AH123" s="1" t="str">
        <f t="shared" si="46"/>
        <v>"Off"</v>
      </c>
      <c r="AI123" s="1" t="str">
        <f>IF(B123="","",IF(Channel!M123="A","""" &amp;"88.5"&amp; """","""" &amp;"251.1"&amp; """"))</f>
        <v>"251.1"</v>
      </c>
      <c r="AJ123" s="1" t="str">
        <f t="shared" si="47"/>
        <v>"1"</v>
      </c>
      <c r="AK123" s="1" t="str">
        <f t="shared" si="48"/>
        <v>"Off"</v>
      </c>
      <c r="AL123" s="1" t="str">
        <f t="shared" si="49"/>
        <v>"Off"</v>
      </c>
      <c r="AM123" s="1">
        <f t="shared" si="52"/>
        <v>85</v>
      </c>
      <c r="AN123" s="1">
        <f t="shared" si="51"/>
        <v>122</v>
      </c>
      <c r="AO123" s="1" t="str">
        <f>IF(CH!A123="","","""" &amp;CH!AN123&amp; """" &amp;","&amp;"""" &amp;CH!B123&amp; """"&amp;","&amp;CH!D123&amp;","&amp;CH!E123&amp;","&amp;CH!F123&amp;","&amp;CH!G123&amp;","&amp;CH!H123&amp;","&amp;CH!I123&amp;","&amp;CH!J123&amp;","&amp;CH!K123&amp;","&amp;CH!L123&amp;","&amp;CH!M123&amp;","&amp;CH!N123&amp;","&amp;CH!O123&amp;","&amp;CH!P123&amp;","&amp;CH!Q123&amp;","&amp;CH!R123&amp;","&amp;CH!S123&amp;","&amp;CH!T123&amp;","&amp;CH!U123&amp;","&amp;CH!V123&amp;","&amp;CH!W123&amp;","&amp;CH!X123&amp;","&amp;CH!Y123&amp;","&amp;CH!Z123&amp;","&amp;CH!AA123&amp;","&amp;CH!AB123&amp;","&amp;CH!AC123&amp;","&amp;CH!AD123&amp;","&amp;CH!AE123&amp;","&amp;CH!AF123&amp;","&amp;CH!AG123&amp;","&amp;CH!AH123&amp;","&amp;CH!AI123&amp;","&amp;CH!AJ123&amp;","&amp;CH!AK123&amp;","&amp;CH!AL123)</f>
        <v>"122","SM-JZ33","432.10000","432.10000","D-Digital","Low","12.5K","Off","Off","JZ33","Group Call","233","JZSIM","Always","Carrier","Off","1","1","1","Off","10","2","None","None","Off","Off","Off","Off","Normal Encryption","Off","Off","Off","Off","251.1","1","Off","Off"</v>
      </c>
    </row>
    <row r="124" spans="1:41" x14ac:dyDescent="0.25">
      <c r="A124" s="1">
        <v>86</v>
      </c>
      <c r="B124" s="1" t="str">
        <v>SM-JZ3374</v>
      </c>
      <c r="C124" s="1" t="str">
        <f t="shared" si="50"/>
        <v>"SM-JZ3374"</v>
      </c>
      <c r="D124" s="1" t="str">
        <f>IF(B124="","","""" &amp;TEXT(Channel!N124/100000,"0.00000")&amp; """")</f>
        <v>"432.10000"</v>
      </c>
      <c r="E124" s="1" t="str">
        <f>IF(B124="","","""" &amp;TEXT(Channel!O124/100000,"0.00000")&amp; """")</f>
        <v>"432.10000"</v>
      </c>
      <c r="F124" s="1" t="str">
        <f>IF(B124="","",IF(Channel!M124="A","""" &amp;"A-Analog"&amp; """","""" &amp;"D-Digital"&amp; """"))</f>
        <v>"D-Digital"</v>
      </c>
      <c r="G124" s="1" t="str">
        <f>IF(B124="","",IF(Channel!M124="A","""" &amp;"Turbo"&amp; """","""" &amp;"Low"&amp; """"))</f>
        <v>"Low"</v>
      </c>
      <c r="H124" s="1" t="str">
        <f>IF(B124="","",IF(Channel!M124="A","""" &amp;"25K"&amp; """","""" &amp;"12.5K"&amp; """"))</f>
        <v>"12.5K"</v>
      </c>
      <c r="I124" s="1" t="str">
        <f t="shared" si="28"/>
        <v>"Off"</v>
      </c>
      <c r="J124" s="10" t="str">
        <f>IF(B124="","",IF(Channel!P124=0,"""" &amp;"Off"&amp; """","""" &amp;Channel!P124/100000&amp; """"))</f>
        <v>"Off"</v>
      </c>
      <c r="K124" s="1" t="str">
        <f>IF(B124="","",IF(Channel!M124="A","""" &amp;"Lokal"&amp; """","""" &amp;MID(B124,4,10)&amp; """"))</f>
        <v>"JZ3374"</v>
      </c>
      <c r="L124" s="1" t="str">
        <f>IF(A124="","",IF(Channel!M124="A",""""&amp;"Group Call"&amp;"""",""&amp;LOOKUP(MID(B124,4,10),Talkgroup!$J$2:$L$100)&amp;""))</f>
        <v>"Group Call"</v>
      </c>
      <c r="M124" s="1" t="str">
        <f>IF(A124="","",IF(MID(K124,2,5)="Lokal",""""&amp;"9"&amp;"""","""" &amp;LOOKUP(MID(B124,4,10),Talkgroup!$J$2:$K$100)&amp; """"))</f>
        <v>"23374"</v>
      </c>
      <c r="N124" s="1" t="str">
        <f>IF(B124="","",IF(MID(B124,4,2)="JZ",IF(MID(B124,4,4)="JZKD","""" &amp;Input!$D$6&amp; """","""" &amp;Input!$D$4&amp; """"),IF(MID(B124,4,2)="PB","""" &amp;Input!$D$5&amp; """",IF(MID(B124,4,2)="PC","""" &amp;Input!$D$5&amp; """","""" &amp;Input!$D$3&amp; """"))))</f>
        <v>"JZSIM"</v>
      </c>
      <c r="O124" s="1" t="str">
        <f>IF(B124="","",IF(Channel!M124="A","""" &amp;"Off"&amp; """","""" &amp;"Always"&amp; """"))</f>
        <v>"Always"</v>
      </c>
      <c r="P124" s="1" t="str">
        <f t="shared" si="29"/>
        <v>"Carrier"</v>
      </c>
      <c r="Q124" s="1" t="str">
        <f t="shared" si="30"/>
        <v>"Off"</v>
      </c>
      <c r="R124" s="1" t="str">
        <f t="shared" si="31"/>
        <v>"1"</v>
      </c>
      <c r="S124" s="1" t="str">
        <f t="shared" si="32"/>
        <v>"1"</v>
      </c>
      <c r="T124" s="1" t="str">
        <f t="shared" si="33"/>
        <v>"1"</v>
      </c>
      <c r="U124" s="1" t="str">
        <f t="shared" si="34"/>
        <v>"Off"</v>
      </c>
      <c r="V124" s="1" t="str">
        <f>IF(B124="","",""""&amp;IF(MID(B124,2,1)="M",Input!$H$6,IF(MID(B124,2,1)="L",Input!$N$5,Input!$K$5))&amp;"""")</f>
        <v>"10"</v>
      </c>
      <c r="W124" s="1" t="str">
        <f t="shared" si="35"/>
        <v>"2"</v>
      </c>
      <c r="X124" s="1" t="str">
        <f t="shared" si="36"/>
        <v>"None"</v>
      </c>
      <c r="Y124" s="1" t="str">
        <f t="shared" si="37"/>
        <v>"None"</v>
      </c>
      <c r="Z124" s="1" t="str">
        <f t="shared" si="38"/>
        <v>"Off"</v>
      </c>
      <c r="AA124" s="1" t="str">
        <f t="shared" si="39"/>
        <v>"Off"</v>
      </c>
      <c r="AB124" s="1" t="str">
        <f t="shared" si="40"/>
        <v>"Off"</v>
      </c>
      <c r="AC124" s="1" t="str">
        <f t="shared" si="41"/>
        <v>"Off"</v>
      </c>
      <c r="AD124" s="1" t="str">
        <f t="shared" si="42"/>
        <v>"Normal Encryption"</v>
      </c>
      <c r="AE124" s="1" t="str">
        <f t="shared" si="43"/>
        <v>"Off"</v>
      </c>
      <c r="AF124" s="1" t="str">
        <f t="shared" si="44"/>
        <v>"Off"</v>
      </c>
      <c r="AG124" s="1" t="str">
        <f t="shared" si="45"/>
        <v>"Off"</v>
      </c>
      <c r="AH124" s="1" t="str">
        <f t="shared" si="46"/>
        <v>"Off"</v>
      </c>
      <c r="AI124" s="1" t="str">
        <f>IF(B124="","",IF(Channel!M124="A","""" &amp;"88.5"&amp; """","""" &amp;"251.1"&amp; """"))</f>
        <v>"251.1"</v>
      </c>
      <c r="AJ124" s="1" t="str">
        <f t="shared" si="47"/>
        <v>"1"</v>
      </c>
      <c r="AK124" s="1" t="str">
        <f t="shared" si="48"/>
        <v>"Off"</v>
      </c>
      <c r="AL124" s="1" t="str">
        <f t="shared" si="49"/>
        <v>"Off"</v>
      </c>
      <c r="AM124" s="1">
        <f t="shared" si="52"/>
        <v>86</v>
      </c>
      <c r="AN124" s="1">
        <f t="shared" si="51"/>
        <v>123</v>
      </c>
      <c r="AO124" s="1" t="str">
        <f>IF(CH!A124="","","""" &amp;CH!AN124&amp; """" &amp;","&amp;"""" &amp;CH!B124&amp; """"&amp;","&amp;CH!D124&amp;","&amp;CH!E124&amp;","&amp;CH!F124&amp;","&amp;CH!G124&amp;","&amp;CH!H124&amp;","&amp;CH!I124&amp;","&amp;CH!J124&amp;","&amp;CH!K124&amp;","&amp;CH!L124&amp;","&amp;CH!M124&amp;","&amp;CH!N124&amp;","&amp;CH!O124&amp;","&amp;CH!P124&amp;","&amp;CH!Q124&amp;","&amp;CH!R124&amp;","&amp;CH!S124&amp;","&amp;CH!T124&amp;","&amp;CH!U124&amp;","&amp;CH!V124&amp;","&amp;CH!W124&amp;","&amp;CH!X124&amp;","&amp;CH!Y124&amp;","&amp;CH!Z124&amp;","&amp;CH!AA124&amp;","&amp;CH!AB124&amp;","&amp;CH!AC124&amp;","&amp;CH!AD124&amp;","&amp;CH!AE124&amp;","&amp;CH!AF124&amp;","&amp;CH!AG124&amp;","&amp;CH!AH124&amp;","&amp;CH!AI124&amp;","&amp;CH!AJ124&amp;","&amp;CH!AK124&amp;","&amp;CH!AL124)</f>
        <v>"123","SM-JZ3374","432.10000","432.10000","D-Digital","Low","12.5K","Off","Off","JZ3374","Group Call","23374","JZSIM","Always","Carrier","Off","1","1","1","Off","10","2","None","None","Off","Off","Off","Off","Normal Encryption","Off","Off","Off","Off","251.1","1","Off","Off"</v>
      </c>
    </row>
    <row r="125" spans="1:41" x14ac:dyDescent="0.25">
      <c r="A125" s="1">
        <v>87</v>
      </c>
      <c r="B125" s="1" t="str">
        <v>SM-JZ35</v>
      </c>
      <c r="C125" s="1" t="str">
        <f t="shared" si="50"/>
        <v>"SM-JZ35"</v>
      </c>
      <c r="D125" s="1" t="str">
        <f>IF(B125="","","""" &amp;TEXT(Channel!N125/100000,"0.00000")&amp; """")</f>
        <v>"432.10000"</v>
      </c>
      <c r="E125" s="1" t="str">
        <f>IF(B125="","","""" &amp;TEXT(Channel!O125/100000,"0.00000")&amp; """")</f>
        <v>"432.10000"</v>
      </c>
      <c r="F125" s="1" t="str">
        <f>IF(B125="","",IF(Channel!M125="A","""" &amp;"A-Analog"&amp; """","""" &amp;"D-Digital"&amp; """"))</f>
        <v>"D-Digital"</v>
      </c>
      <c r="G125" s="1" t="str">
        <f>IF(B125="","",IF(Channel!M125="A","""" &amp;"Turbo"&amp; """","""" &amp;"Low"&amp; """"))</f>
        <v>"Low"</v>
      </c>
      <c r="H125" s="1" t="str">
        <f>IF(B125="","",IF(Channel!M125="A","""" &amp;"25K"&amp; """","""" &amp;"12.5K"&amp; """"))</f>
        <v>"12.5K"</v>
      </c>
      <c r="I125" s="1" t="str">
        <f t="shared" si="28"/>
        <v>"Off"</v>
      </c>
      <c r="J125" s="10" t="str">
        <f>IF(B125="","",IF(Channel!P125=0,"""" &amp;"Off"&amp; """","""" &amp;Channel!P125/100000&amp; """"))</f>
        <v>"Off"</v>
      </c>
      <c r="K125" s="1" t="str">
        <f>IF(B125="","",IF(Channel!M125="A","""" &amp;"Lokal"&amp; """","""" &amp;MID(B125,4,10)&amp; """"))</f>
        <v>"JZ35"</v>
      </c>
      <c r="L125" s="1" t="str">
        <f>IF(A125="","",IF(Channel!M125="A",""""&amp;"Group Call"&amp;"""",""&amp;LOOKUP(MID(B125,4,10),Talkgroup!$J$2:$L$100)&amp;""))</f>
        <v>"Group Call"</v>
      </c>
      <c r="M125" s="1" t="str">
        <f>IF(A125="","",IF(MID(K125,2,5)="Lokal",""""&amp;"9"&amp;"""","""" &amp;LOOKUP(MID(B125,4,10),Talkgroup!$J$2:$K$100)&amp; """"))</f>
        <v>"235"</v>
      </c>
      <c r="N125" s="1" t="str">
        <f>IF(B125="","",IF(MID(B125,4,2)="JZ",IF(MID(B125,4,4)="JZKD","""" &amp;Input!$D$6&amp; """","""" &amp;Input!$D$4&amp; """"),IF(MID(B125,4,2)="PB","""" &amp;Input!$D$5&amp; """",IF(MID(B125,4,2)="PC","""" &amp;Input!$D$5&amp; """","""" &amp;Input!$D$3&amp; """"))))</f>
        <v>"JZSIM"</v>
      </c>
      <c r="O125" s="1" t="str">
        <f>IF(B125="","",IF(Channel!M125="A","""" &amp;"Off"&amp; """","""" &amp;"Always"&amp; """"))</f>
        <v>"Always"</v>
      </c>
      <c r="P125" s="1" t="str">
        <f t="shared" si="29"/>
        <v>"Carrier"</v>
      </c>
      <c r="Q125" s="1" t="str">
        <f t="shared" si="30"/>
        <v>"Off"</v>
      </c>
      <c r="R125" s="1" t="str">
        <f t="shared" si="31"/>
        <v>"1"</v>
      </c>
      <c r="S125" s="1" t="str">
        <f t="shared" si="32"/>
        <v>"1"</v>
      </c>
      <c r="T125" s="1" t="str">
        <f t="shared" si="33"/>
        <v>"1"</v>
      </c>
      <c r="U125" s="1" t="str">
        <f t="shared" si="34"/>
        <v>"Off"</v>
      </c>
      <c r="V125" s="1" t="str">
        <f>IF(B125="","",""""&amp;IF(MID(B125,2,1)="M",Input!$H$6,IF(MID(B125,2,1)="L",Input!$N$5,Input!$K$5))&amp;"""")</f>
        <v>"10"</v>
      </c>
      <c r="W125" s="1" t="str">
        <f t="shared" si="35"/>
        <v>"2"</v>
      </c>
      <c r="X125" s="1" t="str">
        <f t="shared" si="36"/>
        <v>"None"</v>
      </c>
      <c r="Y125" s="1" t="str">
        <f t="shared" si="37"/>
        <v>"None"</v>
      </c>
      <c r="Z125" s="1" t="str">
        <f t="shared" si="38"/>
        <v>"Off"</v>
      </c>
      <c r="AA125" s="1" t="str">
        <f t="shared" si="39"/>
        <v>"Off"</v>
      </c>
      <c r="AB125" s="1" t="str">
        <f t="shared" si="40"/>
        <v>"Off"</v>
      </c>
      <c r="AC125" s="1" t="str">
        <f t="shared" si="41"/>
        <v>"Off"</v>
      </c>
      <c r="AD125" s="1" t="str">
        <f t="shared" si="42"/>
        <v>"Normal Encryption"</v>
      </c>
      <c r="AE125" s="1" t="str">
        <f t="shared" si="43"/>
        <v>"Off"</v>
      </c>
      <c r="AF125" s="1" t="str">
        <f t="shared" si="44"/>
        <v>"Off"</v>
      </c>
      <c r="AG125" s="1" t="str">
        <f t="shared" si="45"/>
        <v>"Off"</v>
      </c>
      <c r="AH125" s="1" t="str">
        <f t="shared" si="46"/>
        <v>"Off"</v>
      </c>
      <c r="AI125" s="1" t="str">
        <f>IF(B125="","",IF(Channel!M125="A","""" &amp;"88.5"&amp; """","""" &amp;"251.1"&amp; """"))</f>
        <v>"251.1"</v>
      </c>
      <c r="AJ125" s="1" t="str">
        <f t="shared" si="47"/>
        <v>"1"</v>
      </c>
      <c r="AK125" s="1" t="str">
        <f t="shared" si="48"/>
        <v>"Off"</v>
      </c>
      <c r="AL125" s="1" t="str">
        <f t="shared" si="49"/>
        <v>"Off"</v>
      </c>
      <c r="AM125" s="1">
        <f t="shared" si="52"/>
        <v>87</v>
      </c>
      <c r="AN125" s="1">
        <f t="shared" si="51"/>
        <v>124</v>
      </c>
      <c r="AO125" s="1" t="str">
        <f>IF(CH!A125="","","""" &amp;CH!AN125&amp; """" &amp;","&amp;"""" &amp;CH!B125&amp; """"&amp;","&amp;CH!D125&amp;","&amp;CH!E125&amp;","&amp;CH!F125&amp;","&amp;CH!G125&amp;","&amp;CH!H125&amp;","&amp;CH!I125&amp;","&amp;CH!J125&amp;","&amp;CH!K125&amp;","&amp;CH!L125&amp;","&amp;CH!M125&amp;","&amp;CH!N125&amp;","&amp;CH!O125&amp;","&amp;CH!P125&amp;","&amp;CH!Q125&amp;","&amp;CH!R125&amp;","&amp;CH!S125&amp;","&amp;CH!T125&amp;","&amp;CH!U125&amp;","&amp;CH!V125&amp;","&amp;CH!W125&amp;","&amp;CH!X125&amp;","&amp;CH!Y125&amp;","&amp;CH!Z125&amp;","&amp;CH!AA125&amp;","&amp;CH!AB125&amp;","&amp;CH!AC125&amp;","&amp;CH!AD125&amp;","&amp;CH!AE125&amp;","&amp;CH!AF125&amp;","&amp;CH!AG125&amp;","&amp;CH!AH125&amp;","&amp;CH!AI125&amp;","&amp;CH!AJ125&amp;","&amp;CH!AK125&amp;","&amp;CH!AL125)</f>
        <v>"124","SM-JZ35","432.10000","432.10000","D-Digital","Low","12.5K","Off","Off","JZ35","Group Call","235","JZSIM","Always","Carrier","Off","1","1","1","Off","10","2","None","None","Off","Off","Off","Off","Normal Encryption","Off","Off","Off","Off","251.1","1","Off","Off"</v>
      </c>
    </row>
    <row r="126" spans="1:41" x14ac:dyDescent="0.25">
      <c r="A126" s="1">
        <v>88</v>
      </c>
      <c r="B126" s="1" t="str">
        <v>SM-JZ3522</v>
      </c>
      <c r="C126" s="1" t="str">
        <f t="shared" si="50"/>
        <v>"SM-JZ3522"</v>
      </c>
      <c r="D126" s="1" t="str">
        <f>IF(B126="","","""" &amp;TEXT(Channel!N126/100000,"0.00000")&amp; """")</f>
        <v>"432.10000"</v>
      </c>
      <c r="E126" s="1" t="str">
        <f>IF(B126="","","""" &amp;TEXT(Channel!O126/100000,"0.00000")&amp; """")</f>
        <v>"432.10000"</v>
      </c>
      <c r="F126" s="1" t="str">
        <f>IF(B126="","",IF(Channel!M126="A","""" &amp;"A-Analog"&amp; """","""" &amp;"D-Digital"&amp; """"))</f>
        <v>"D-Digital"</v>
      </c>
      <c r="G126" s="1" t="str">
        <f>IF(B126="","",IF(Channel!M126="A","""" &amp;"Turbo"&amp; """","""" &amp;"Low"&amp; """"))</f>
        <v>"Low"</v>
      </c>
      <c r="H126" s="1" t="str">
        <f>IF(B126="","",IF(Channel!M126="A","""" &amp;"25K"&amp; """","""" &amp;"12.5K"&amp; """"))</f>
        <v>"12.5K"</v>
      </c>
      <c r="I126" s="1" t="str">
        <f t="shared" si="28"/>
        <v>"Off"</v>
      </c>
      <c r="J126" s="10" t="str">
        <f>IF(B126="","",IF(Channel!P126=0,"""" &amp;"Off"&amp; """","""" &amp;Channel!P126/100000&amp; """"))</f>
        <v>"Off"</v>
      </c>
      <c r="K126" s="1" t="str">
        <f>IF(B126="","",IF(Channel!M126="A","""" &amp;"Lokal"&amp; """","""" &amp;MID(B126,4,10)&amp; """"))</f>
        <v>"JZ3522"</v>
      </c>
      <c r="L126" s="1" t="str">
        <f>IF(A126="","",IF(Channel!M126="A",""""&amp;"Group Call"&amp;"""",""&amp;LOOKUP(MID(B126,4,10),Talkgroup!$J$2:$L$100)&amp;""))</f>
        <v>"Group Call"</v>
      </c>
      <c r="M126" s="1" t="str">
        <f>IF(A126="","",IF(MID(K126,2,5)="Lokal",""""&amp;"9"&amp;"""","""" &amp;LOOKUP(MID(B126,4,10),Talkgroup!$J$2:$K$100)&amp; """"))</f>
        <v>"23522"</v>
      </c>
      <c r="N126" s="1" t="str">
        <f>IF(B126="","",IF(MID(B126,4,2)="JZ",IF(MID(B126,4,4)="JZKD","""" &amp;Input!$D$6&amp; """","""" &amp;Input!$D$4&amp; """"),IF(MID(B126,4,2)="PB","""" &amp;Input!$D$5&amp; """",IF(MID(B126,4,2)="PC","""" &amp;Input!$D$5&amp; """","""" &amp;Input!$D$3&amp; """"))))</f>
        <v>"JZSIM"</v>
      </c>
      <c r="O126" s="1" t="str">
        <f>IF(B126="","",IF(Channel!M126="A","""" &amp;"Off"&amp; """","""" &amp;"Always"&amp; """"))</f>
        <v>"Always"</v>
      </c>
      <c r="P126" s="1" t="str">
        <f t="shared" si="29"/>
        <v>"Carrier"</v>
      </c>
      <c r="Q126" s="1" t="str">
        <f t="shared" si="30"/>
        <v>"Off"</v>
      </c>
      <c r="R126" s="1" t="str">
        <f t="shared" si="31"/>
        <v>"1"</v>
      </c>
      <c r="S126" s="1" t="str">
        <f t="shared" si="32"/>
        <v>"1"</v>
      </c>
      <c r="T126" s="1" t="str">
        <f t="shared" si="33"/>
        <v>"1"</v>
      </c>
      <c r="U126" s="1" t="str">
        <f t="shared" si="34"/>
        <v>"Off"</v>
      </c>
      <c r="V126" s="1" t="str">
        <f>IF(B126="","",""""&amp;IF(MID(B126,2,1)="M",Input!$H$6,IF(MID(B126,2,1)="L",Input!$N$5,Input!$K$5))&amp;"""")</f>
        <v>"10"</v>
      </c>
      <c r="W126" s="1" t="str">
        <f t="shared" si="35"/>
        <v>"2"</v>
      </c>
      <c r="X126" s="1" t="str">
        <f t="shared" si="36"/>
        <v>"None"</v>
      </c>
      <c r="Y126" s="1" t="str">
        <f t="shared" si="37"/>
        <v>"None"</v>
      </c>
      <c r="Z126" s="1" t="str">
        <f t="shared" si="38"/>
        <v>"Off"</v>
      </c>
      <c r="AA126" s="1" t="str">
        <f t="shared" si="39"/>
        <v>"Off"</v>
      </c>
      <c r="AB126" s="1" t="str">
        <f t="shared" si="40"/>
        <v>"Off"</v>
      </c>
      <c r="AC126" s="1" t="str">
        <f t="shared" si="41"/>
        <v>"Off"</v>
      </c>
      <c r="AD126" s="1" t="str">
        <f t="shared" si="42"/>
        <v>"Normal Encryption"</v>
      </c>
      <c r="AE126" s="1" t="str">
        <f t="shared" si="43"/>
        <v>"Off"</v>
      </c>
      <c r="AF126" s="1" t="str">
        <f t="shared" si="44"/>
        <v>"Off"</v>
      </c>
      <c r="AG126" s="1" t="str">
        <f t="shared" si="45"/>
        <v>"Off"</v>
      </c>
      <c r="AH126" s="1" t="str">
        <f t="shared" si="46"/>
        <v>"Off"</v>
      </c>
      <c r="AI126" s="1" t="str">
        <f>IF(B126="","",IF(Channel!M126="A","""" &amp;"88.5"&amp; """","""" &amp;"251.1"&amp; """"))</f>
        <v>"251.1"</v>
      </c>
      <c r="AJ126" s="1" t="str">
        <f t="shared" si="47"/>
        <v>"1"</v>
      </c>
      <c r="AK126" s="1" t="str">
        <f t="shared" si="48"/>
        <v>"Off"</v>
      </c>
      <c r="AL126" s="1" t="str">
        <f t="shared" si="49"/>
        <v>"Off"</v>
      </c>
      <c r="AM126" s="1">
        <f t="shared" si="52"/>
        <v>88</v>
      </c>
      <c r="AN126" s="1">
        <f t="shared" si="51"/>
        <v>125</v>
      </c>
      <c r="AO126" s="1" t="str">
        <f>IF(CH!A126="","","""" &amp;CH!AN126&amp; """" &amp;","&amp;"""" &amp;CH!B126&amp; """"&amp;","&amp;CH!D126&amp;","&amp;CH!E126&amp;","&amp;CH!F126&amp;","&amp;CH!G126&amp;","&amp;CH!H126&amp;","&amp;CH!I126&amp;","&amp;CH!J126&amp;","&amp;CH!K126&amp;","&amp;CH!L126&amp;","&amp;CH!M126&amp;","&amp;CH!N126&amp;","&amp;CH!O126&amp;","&amp;CH!P126&amp;","&amp;CH!Q126&amp;","&amp;CH!R126&amp;","&amp;CH!S126&amp;","&amp;CH!T126&amp;","&amp;CH!U126&amp;","&amp;CH!V126&amp;","&amp;CH!W126&amp;","&amp;CH!X126&amp;","&amp;CH!Y126&amp;","&amp;CH!Z126&amp;","&amp;CH!AA126&amp;","&amp;CH!AB126&amp;","&amp;CH!AC126&amp;","&amp;CH!AD126&amp;","&amp;CH!AE126&amp;","&amp;CH!AF126&amp;","&amp;CH!AG126&amp;","&amp;CH!AH126&amp;","&amp;CH!AI126&amp;","&amp;CH!AJ126&amp;","&amp;CH!AK126&amp;","&amp;CH!AL126)</f>
        <v>"125","SM-JZ3522","432.10000","432.10000","D-Digital","Low","12.5K","Off","Off","JZ3522","Group Call","23522","JZSIM","Always","Carrier","Off","1","1","1","Off","10","2","None","None","Off","Off","Off","Off","Normal Encryption","Off","Off","Off","Off","251.1","1","Off","Off"</v>
      </c>
    </row>
    <row r="127" spans="1:41" x14ac:dyDescent="0.25">
      <c r="A127" s="1">
        <v>89</v>
      </c>
      <c r="B127" s="1" t="str">
        <v>SM-JZ96</v>
      </c>
      <c r="C127" s="1" t="str">
        <f t="shared" si="50"/>
        <v>"SM-JZ96"</v>
      </c>
      <c r="D127" s="1" t="str">
        <f>IF(B127="","","""" &amp;TEXT(Channel!N127/100000,"0.00000")&amp; """")</f>
        <v>"432.10000"</v>
      </c>
      <c r="E127" s="1" t="str">
        <f>IF(B127="","","""" &amp;TEXT(Channel!O127/100000,"0.00000")&amp; """")</f>
        <v>"432.10000"</v>
      </c>
      <c r="F127" s="1" t="str">
        <f>IF(B127="","",IF(Channel!M127="A","""" &amp;"A-Analog"&amp; """","""" &amp;"D-Digital"&amp; """"))</f>
        <v>"D-Digital"</v>
      </c>
      <c r="G127" s="1" t="str">
        <f>IF(B127="","",IF(Channel!M127="A","""" &amp;"Turbo"&amp; """","""" &amp;"Low"&amp; """"))</f>
        <v>"Low"</v>
      </c>
      <c r="H127" s="1" t="str">
        <f>IF(B127="","",IF(Channel!M127="A","""" &amp;"25K"&amp; """","""" &amp;"12.5K"&amp; """"))</f>
        <v>"12.5K"</v>
      </c>
      <c r="I127" s="1" t="str">
        <f t="shared" si="28"/>
        <v>"Off"</v>
      </c>
      <c r="J127" s="10" t="str">
        <f>IF(B127="","",IF(Channel!P127=0,"""" &amp;"Off"&amp; """","""" &amp;Channel!P127/100000&amp; """"))</f>
        <v>"Off"</v>
      </c>
      <c r="K127" s="1" t="str">
        <f>IF(B127="","",IF(Channel!M127="A","""" &amp;"Lokal"&amp; """","""" &amp;MID(B127,4,10)&amp; """"))</f>
        <v>"JZ96"</v>
      </c>
      <c r="L127" s="1" t="str">
        <f>IF(A127="","",IF(Channel!M127="A",""""&amp;"Group Call"&amp;"""",""&amp;LOOKUP(MID(B127,4,10),Talkgroup!$J$2:$L$100)&amp;""))</f>
        <v>"Group Call"</v>
      </c>
      <c r="M127" s="1" t="str">
        <f>IF(A127="","",IF(MID(K127,2,5)="Lokal",""""&amp;"9"&amp;"""","""" &amp;LOOKUP(MID(B127,4,10),Talkgroup!$J$2:$K$100)&amp; """"))</f>
        <v>"296"</v>
      </c>
      <c r="N127" s="1" t="str">
        <f>IF(B127="","",IF(MID(B127,4,2)="JZ",IF(MID(B127,4,4)="JZKD","""" &amp;Input!$D$6&amp; """","""" &amp;Input!$D$4&amp; """"),IF(MID(B127,4,2)="PB","""" &amp;Input!$D$5&amp; """",IF(MID(B127,4,2)="PC","""" &amp;Input!$D$5&amp; """","""" &amp;Input!$D$3&amp; """"))))</f>
        <v>"JZSIM"</v>
      </c>
      <c r="O127" s="1" t="str">
        <f>IF(B127="","",IF(Channel!M127="A","""" &amp;"Off"&amp; """","""" &amp;"Always"&amp; """"))</f>
        <v>"Always"</v>
      </c>
      <c r="P127" s="1" t="str">
        <f t="shared" si="29"/>
        <v>"Carrier"</v>
      </c>
      <c r="Q127" s="1" t="str">
        <f t="shared" si="30"/>
        <v>"Off"</v>
      </c>
      <c r="R127" s="1" t="str">
        <f t="shared" si="31"/>
        <v>"1"</v>
      </c>
      <c r="S127" s="1" t="str">
        <f t="shared" si="32"/>
        <v>"1"</v>
      </c>
      <c r="T127" s="1" t="str">
        <f t="shared" si="33"/>
        <v>"1"</v>
      </c>
      <c r="U127" s="1" t="str">
        <f t="shared" si="34"/>
        <v>"Off"</v>
      </c>
      <c r="V127" s="1" t="str">
        <f>IF(B127="","",""""&amp;IF(MID(B127,2,1)="M",Input!$H$6,IF(MID(B127,2,1)="L",Input!$N$5,Input!$K$5))&amp;"""")</f>
        <v>"10"</v>
      </c>
      <c r="W127" s="1" t="str">
        <f t="shared" si="35"/>
        <v>"2"</v>
      </c>
      <c r="X127" s="1" t="str">
        <f t="shared" si="36"/>
        <v>"None"</v>
      </c>
      <c r="Y127" s="1" t="str">
        <f t="shared" si="37"/>
        <v>"None"</v>
      </c>
      <c r="Z127" s="1" t="str">
        <f t="shared" si="38"/>
        <v>"Off"</v>
      </c>
      <c r="AA127" s="1" t="str">
        <f t="shared" si="39"/>
        <v>"Off"</v>
      </c>
      <c r="AB127" s="1" t="str">
        <f t="shared" si="40"/>
        <v>"Off"</v>
      </c>
      <c r="AC127" s="1" t="str">
        <f t="shared" si="41"/>
        <v>"Off"</v>
      </c>
      <c r="AD127" s="1" t="str">
        <f t="shared" si="42"/>
        <v>"Normal Encryption"</v>
      </c>
      <c r="AE127" s="1" t="str">
        <f t="shared" si="43"/>
        <v>"Off"</v>
      </c>
      <c r="AF127" s="1" t="str">
        <f t="shared" si="44"/>
        <v>"Off"</v>
      </c>
      <c r="AG127" s="1" t="str">
        <f t="shared" si="45"/>
        <v>"Off"</v>
      </c>
      <c r="AH127" s="1" t="str">
        <f t="shared" si="46"/>
        <v>"Off"</v>
      </c>
      <c r="AI127" s="1" t="str">
        <f>IF(B127="","",IF(Channel!M127="A","""" &amp;"88.5"&amp; """","""" &amp;"251.1"&amp; """"))</f>
        <v>"251.1"</v>
      </c>
      <c r="AJ127" s="1" t="str">
        <f t="shared" si="47"/>
        <v>"1"</v>
      </c>
      <c r="AK127" s="1" t="str">
        <f t="shared" si="48"/>
        <v>"Off"</v>
      </c>
      <c r="AL127" s="1" t="str">
        <f t="shared" si="49"/>
        <v>"Off"</v>
      </c>
      <c r="AM127" s="1">
        <f t="shared" si="52"/>
        <v>89</v>
      </c>
      <c r="AN127" s="1">
        <f t="shared" si="51"/>
        <v>126</v>
      </c>
      <c r="AO127" s="1" t="str">
        <f>IF(CH!A127="","","""" &amp;CH!AN127&amp; """" &amp;","&amp;"""" &amp;CH!B127&amp; """"&amp;","&amp;CH!D127&amp;","&amp;CH!E127&amp;","&amp;CH!F127&amp;","&amp;CH!G127&amp;","&amp;CH!H127&amp;","&amp;CH!I127&amp;","&amp;CH!J127&amp;","&amp;CH!K127&amp;","&amp;CH!L127&amp;","&amp;CH!M127&amp;","&amp;CH!N127&amp;","&amp;CH!O127&amp;","&amp;CH!P127&amp;","&amp;CH!Q127&amp;","&amp;CH!R127&amp;","&amp;CH!S127&amp;","&amp;CH!T127&amp;","&amp;CH!U127&amp;","&amp;CH!V127&amp;","&amp;CH!W127&amp;","&amp;CH!X127&amp;","&amp;CH!Y127&amp;","&amp;CH!Z127&amp;","&amp;CH!AA127&amp;","&amp;CH!AB127&amp;","&amp;CH!AC127&amp;","&amp;CH!AD127&amp;","&amp;CH!AE127&amp;","&amp;CH!AF127&amp;","&amp;CH!AG127&amp;","&amp;CH!AH127&amp;","&amp;CH!AI127&amp;","&amp;CH!AJ127&amp;","&amp;CH!AK127&amp;","&amp;CH!AL127)</f>
        <v>"126","SM-JZ96","432.10000","432.10000","D-Digital","Low","12.5K","Off","Off","JZ96","Group Call","296","JZSIM","Always","Carrier","Off","1","1","1","Off","10","2","None","None","Off","Off","Off","Off","Normal Encryption","Off","Off","Off","Off","251.1","1","Off","Off"</v>
      </c>
    </row>
    <row r="128" spans="1:41" x14ac:dyDescent="0.25">
      <c r="A128" s="1">
        <v>90</v>
      </c>
      <c r="B128" s="1" t="str">
        <v>SM-JZ9671</v>
      </c>
      <c r="C128" s="1" t="str">
        <f t="shared" si="50"/>
        <v>"SM-JZ9671"</v>
      </c>
      <c r="D128" s="1" t="str">
        <f>IF(B128="","","""" &amp;TEXT(Channel!N128/100000,"0.00000")&amp; """")</f>
        <v>"432.10000"</v>
      </c>
      <c r="E128" s="1" t="str">
        <f>IF(B128="","","""" &amp;TEXT(Channel!O128/100000,"0.00000")&amp; """")</f>
        <v>"432.10000"</v>
      </c>
      <c r="F128" s="1" t="str">
        <f>IF(B128="","",IF(Channel!M128="A","""" &amp;"A-Analog"&amp; """","""" &amp;"D-Digital"&amp; """"))</f>
        <v>"D-Digital"</v>
      </c>
      <c r="G128" s="1" t="str">
        <f>IF(B128="","",IF(Channel!M128="A","""" &amp;"Turbo"&amp; """","""" &amp;"Low"&amp; """"))</f>
        <v>"Low"</v>
      </c>
      <c r="H128" s="1" t="str">
        <f>IF(B128="","",IF(Channel!M128="A","""" &amp;"25K"&amp; """","""" &amp;"12.5K"&amp; """"))</f>
        <v>"12.5K"</v>
      </c>
      <c r="I128" s="1" t="str">
        <f t="shared" si="28"/>
        <v>"Off"</v>
      </c>
      <c r="J128" s="10" t="str">
        <f>IF(B128="","",IF(Channel!P128=0,"""" &amp;"Off"&amp; """","""" &amp;Channel!P128/100000&amp; """"))</f>
        <v>"Off"</v>
      </c>
      <c r="K128" s="1" t="str">
        <f>IF(B128="","",IF(Channel!M128="A","""" &amp;"Lokal"&amp; """","""" &amp;MID(B128,4,10)&amp; """"))</f>
        <v>"JZ9671"</v>
      </c>
      <c r="L128" s="1" t="str">
        <f>IF(A128="","",IF(Channel!M128="A",""""&amp;"Group Call"&amp;"""",""&amp;LOOKUP(MID(B128,4,10),Talkgroup!$J$2:$L$100)&amp;""))</f>
        <v>"Group Call"</v>
      </c>
      <c r="M128" s="1" t="str">
        <f>IF(A128="","",IF(MID(K128,2,5)="Lokal",""""&amp;"9"&amp;"""","""" &amp;LOOKUP(MID(B128,4,10),Talkgroup!$J$2:$K$100)&amp; """"))</f>
        <v>"29671"</v>
      </c>
      <c r="N128" s="1" t="str">
        <f>IF(B128="","",IF(MID(B128,4,2)="JZ",IF(MID(B128,4,4)="JZKD","""" &amp;Input!$D$6&amp; """","""" &amp;Input!$D$4&amp; """"),IF(MID(B128,4,2)="PB","""" &amp;Input!$D$5&amp; """",IF(MID(B128,4,2)="PC","""" &amp;Input!$D$5&amp; """","""" &amp;Input!$D$3&amp; """"))))</f>
        <v>"JZSIM"</v>
      </c>
      <c r="O128" s="1" t="str">
        <f>IF(B128="","",IF(Channel!M128="A","""" &amp;"Off"&amp; """","""" &amp;"Always"&amp; """"))</f>
        <v>"Always"</v>
      </c>
      <c r="P128" s="1" t="str">
        <f t="shared" si="29"/>
        <v>"Carrier"</v>
      </c>
      <c r="Q128" s="1" t="str">
        <f t="shared" si="30"/>
        <v>"Off"</v>
      </c>
      <c r="R128" s="1" t="str">
        <f t="shared" si="31"/>
        <v>"1"</v>
      </c>
      <c r="S128" s="1" t="str">
        <f t="shared" si="32"/>
        <v>"1"</v>
      </c>
      <c r="T128" s="1" t="str">
        <f t="shared" si="33"/>
        <v>"1"</v>
      </c>
      <c r="U128" s="1" t="str">
        <f t="shared" si="34"/>
        <v>"Off"</v>
      </c>
      <c r="V128" s="1" t="str">
        <f>IF(B128="","",""""&amp;IF(MID(B128,2,1)="M",Input!$H$6,IF(MID(B128,2,1)="L",Input!$N$5,Input!$K$5))&amp;"""")</f>
        <v>"10"</v>
      </c>
      <c r="W128" s="1" t="str">
        <f t="shared" si="35"/>
        <v>"2"</v>
      </c>
      <c r="X128" s="1" t="str">
        <f t="shared" si="36"/>
        <v>"None"</v>
      </c>
      <c r="Y128" s="1" t="str">
        <f t="shared" si="37"/>
        <v>"None"</v>
      </c>
      <c r="Z128" s="1" t="str">
        <f t="shared" si="38"/>
        <v>"Off"</v>
      </c>
      <c r="AA128" s="1" t="str">
        <f t="shared" si="39"/>
        <v>"Off"</v>
      </c>
      <c r="AB128" s="1" t="str">
        <f t="shared" si="40"/>
        <v>"Off"</v>
      </c>
      <c r="AC128" s="1" t="str">
        <f t="shared" si="41"/>
        <v>"Off"</v>
      </c>
      <c r="AD128" s="1" t="str">
        <f t="shared" si="42"/>
        <v>"Normal Encryption"</v>
      </c>
      <c r="AE128" s="1" t="str">
        <f t="shared" si="43"/>
        <v>"Off"</v>
      </c>
      <c r="AF128" s="1" t="str">
        <f t="shared" si="44"/>
        <v>"Off"</v>
      </c>
      <c r="AG128" s="1" t="str">
        <f t="shared" si="45"/>
        <v>"Off"</v>
      </c>
      <c r="AH128" s="1" t="str">
        <f t="shared" si="46"/>
        <v>"Off"</v>
      </c>
      <c r="AI128" s="1" t="str">
        <f>IF(B128="","",IF(Channel!M128="A","""" &amp;"88.5"&amp; """","""" &amp;"251.1"&amp; """"))</f>
        <v>"251.1"</v>
      </c>
      <c r="AJ128" s="1" t="str">
        <f t="shared" si="47"/>
        <v>"1"</v>
      </c>
      <c r="AK128" s="1" t="str">
        <f t="shared" si="48"/>
        <v>"Off"</v>
      </c>
      <c r="AL128" s="1" t="str">
        <f t="shared" si="49"/>
        <v>"Off"</v>
      </c>
      <c r="AM128" s="1">
        <f t="shared" si="52"/>
        <v>90</v>
      </c>
      <c r="AN128" s="1">
        <f t="shared" si="51"/>
        <v>127</v>
      </c>
      <c r="AO128" s="1" t="str">
        <f>IF(CH!A128="","","""" &amp;CH!AN128&amp; """" &amp;","&amp;"""" &amp;CH!B128&amp; """"&amp;","&amp;CH!D128&amp;","&amp;CH!E128&amp;","&amp;CH!F128&amp;","&amp;CH!G128&amp;","&amp;CH!H128&amp;","&amp;CH!I128&amp;","&amp;CH!J128&amp;","&amp;CH!K128&amp;","&amp;CH!L128&amp;","&amp;CH!M128&amp;","&amp;CH!N128&amp;","&amp;CH!O128&amp;","&amp;CH!P128&amp;","&amp;CH!Q128&amp;","&amp;CH!R128&amp;","&amp;CH!S128&amp;","&amp;CH!T128&amp;","&amp;CH!U128&amp;","&amp;CH!V128&amp;","&amp;CH!W128&amp;","&amp;CH!X128&amp;","&amp;CH!Y128&amp;","&amp;CH!Z128&amp;","&amp;CH!AA128&amp;","&amp;CH!AB128&amp;","&amp;CH!AC128&amp;","&amp;CH!AD128&amp;","&amp;CH!AE128&amp;","&amp;CH!AF128&amp;","&amp;CH!AG128&amp;","&amp;CH!AH128&amp;","&amp;CH!AI128&amp;","&amp;CH!AJ128&amp;","&amp;CH!AK128&amp;","&amp;CH!AL128)</f>
        <v>"127","SM-JZ9671","432.10000","432.10000","D-Digital","Low","12.5K","Off","Off","JZ9671","Group Call","29671","JZSIM","Always","Carrier","Off","1","1","1","Off","10","2","None","None","Off","Off","Off","Off","Normal Encryption","Off","Off","Off","Off","251.1","1","Off","Off"</v>
      </c>
    </row>
    <row r="129" spans="1:41" x14ac:dyDescent="0.25">
      <c r="A129" s="1">
        <v>91</v>
      </c>
      <c r="B129" s="1" t="str">
        <v>SM-JZKD</v>
      </c>
      <c r="C129" s="1" t="str">
        <f t="shared" si="50"/>
        <v>"SM-JZKD"</v>
      </c>
      <c r="D129" s="1" t="str">
        <f>IF(B129="","","""" &amp;TEXT(Channel!N129/100000,"0.00000")&amp; """")</f>
        <v>"432.10000"</v>
      </c>
      <c r="E129" s="1" t="str">
        <f>IF(B129="","","""" &amp;TEXT(Channel!O129/100000,"0.00000")&amp; """")</f>
        <v>"432.10000"</v>
      </c>
      <c r="F129" s="1" t="str">
        <f>IF(B129="","",IF(Channel!M129="A","""" &amp;"A-Analog"&amp; """","""" &amp;"D-Digital"&amp; """"))</f>
        <v>"D-Digital"</v>
      </c>
      <c r="G129" s="1" t="str">
        <f>IF(B129="","",IF(Channel!M129="A","""" &amp;"Turbo"&amp; """","""" &amp;"Low"&amp; """"))</f>
        <v>"Low"</v>
      </c>
      <c r="H129" s="1" t="str">
        <f>IF(B129="","",IF(Channel!M129="A","""" &amp;"25K"&amp; """","""" &amp;"12.5K"&amp; """"))</f>
        <v>"12.5K"</v>
      </c>
      <c r="I129" s="1" t="str">
        <f t="shared" si="28"/>
        <v>"Off"</v>
      </c>
      <c r="J129" s="10" t="str">
        <f>IF(B129="","",IF(Channel!P129=0,"""" &amp;"Off"&amp; """","""" &amp;Channel!P129/100000&amp; """"))</f>
        <v>"Off"</v>
      </c>
      <c r="K129" s="1" t="str">
        <f>IF(B129="","",IF(Channel!M129="A","""" &amp;"Lokal"&amp; """","""" &amp;MID(B129,4,10)&amp; """"))</f>
        <v>"JZKD"</v>
      </c>
      <c r="L129" s="1" t="str">
        <f>IF(A129="","",IF(Channel!M129="A",""""&amp;"Group Call"&amp;"""",""&amp;LOOKUP(MID(B129,4,10),Talkgroup!$J$2:$L$100)&amp;""))</f>
        <v>"Group Call"</v>
      </c>
      <c r="M129" s="1" t="str">
        <f>IF(A129="","",IF(MID(K129,2,5)="Lokal",""""&amp;"9"&amp;"""","""" &amp;LOOKUP(MID(B129,4,10),Talkgroup!$J$2:$K$100)&amp; """"))</f>
        <v>"5155"</v>
      </c>
      <c r="N129" s="1" t="str">
        <f>IF(B129="","",IF(MID(B129,4,2)="JZ",IF(MID(B129,4,4)="JZKD","""" &amp;Input!$D$6&amp; """","""" &amp;Input!$D$4&amp; """"),IF(MID(B129,4,2)="PB","""" &amp;Input!$D$5&amp; """",IF(MID(B129,4,2)="PC","""" &amp;Input!$D$5&amp; """","""" &amp;Input!$D$3&amp; """"))))</f>
        <v>"JZKRAP"</v>
      </c>
      <c r="O129" s="1" t="str">
        <f>IF(B129="","",IF(Channel!M129="A","""" &amp;"Off"&amp; """","""" &amp;"Always"&amp; """"))</f>
        <v>"Always"</v>
      </c>
      <c r="P129" s="1" t="str">
        <f t="shared" si="29"/>
        <v>"Carrier"</v>
      </c>
      <c r="Q129" s="1" t="str">
        <f t="shared" si="30"/>
        <v>"Off"</v>
      </c>
      <c r="R129" s="1" t="str">
        <f t="shared" si="31"/>
        <v>"1"</v>
      </c>
      <c r="S129" s="1" t="str">
        <f t="shared" si="32"/>
        <v>"1"</v>
      </c>
      <c r="T129" s="1" t="str">
        <f t="shared" si="33"/>
        <v>"1"</v>
      </c>
      <c r="U129" s="1" t="str">
        <f t="shared" si="34"/>
        <v>"Off"</v>
      </c>
      <c r="V129" s="1" t="str">
        <f>IF(B129="","",""""&amp;IF(MID(B129,2,1)="M",Input!$H$6,IF(MID(B129,2,1)="L",Input!$N$5,Input!$K$5))&amp;"""")</f>
        <v>"10"</v>
      </c>
      <c r="W129" s="1" t="str">
        <f t="shared" si="35"/>
        <v>"2"</v>
      </c>
      <c r="X129" s="1" t="str">
        <f t="shared" si="36"/>
        <v>"None"</v>
      </c>
      <c r="Y129" s="1" t="str">
        <f t="shared" si="37"/>
        <v>"None"</v>
      </c>
      <c r="Z129" s="1" t="str">
        <f t="shared" si="38"/>
        <v>"Off"</v>
      </c>
      <c r="AA129" s="1" t="str">
        <f t="shared" si="39"/>
        <v>"Off"</v>
      </c>
      <c r="AB129" s="1" t="str">
        <f t="shared" si="40"/>
        <v>"Off"</v>
      </c>
      <c r="AC129" s="1" t="str">
        <f t="shared" si="41"/>
        <v>"Off"</v>
      </c>
      <c r="AD129" s="1" t="str">
        <f t="shared" si="42"/>
        <v>"Normal Encryption"</v>
      </c>
      <c r="AE129" s="1" t="str">
        <f t="shared" si="43"/>
        <v>"Off"</v>
      </c>
      <c r="AF129" s="1" t="str">
        <f t="shared" si="44"/>
        <v>"Off"</v>
      </c>
      <c r="AG129" s="1" t="str">
        <f t="shared" si="45"/>
        <v>"Off"</v>
      </c>
      <c r="AH129" s="1" t="str">
        <f t="shared" si="46"/>
        <v>"Off"</v>
      </c>
      <c r="AI129" s="1" t="str">
        <f>IF(B129="","",IF(Channel!M129="A","""" &amp;"88.5"&amp; """","""" &amp;"251.1"&amp; """"))</f>
        <v>"251.1"</v>
      </c>
      <c r="AJ129" s="1" t="str">
        <f t="shared" si="47"/>
        <v>"1"</v>
      </c>
      <c r="AK129" s="1" t="str">
        <f t="shared" si="48"/>
        <v>"Off"</v>
      </c>
      <c r="AL129" s="1" t="str">
        <f t="shared" si="49"/>
        <v>"Off"</v>
      </c>
      <c r="AM129" s="1">
        <f t="shared" si="52"/>
        <v>91</v>
      </c>
      <c r="AN129" s="1">
        <f t="shared" si="51"/>
        <v>128</v>
      </c>
      <c r="AO129" s="1" t="str">
        <f>IF(CH!A129="","","""" &amp;CH!AN129&amp; """" &amp;","&amp;"""" &amp;CH!B129&amp; """"&amp;","&amp;CH!D129&amp;","&amp;CH!E129&amp;","&amp;CH!F129&amp;","&amp;CH!G129&amp;","&amp;CH!H129&amp;","&amp;CH!I129&amp;","&amp;CH!J129&amp;","&amp;CH!K129&amp;","&amp;CH!L129&amp;","&amp;CH!M129&amp;","&amp;CH!N129&amp;","&amp;CH!O129&amp;","&amp;CH!P129&amp;","&amp;CH!Q129&amp;","&amp;CH!R129&amp;","&amp;CH!S129&amp;","&amp;CH!T129&amp;","&amp;CH!U129&amp;","&amp;CH!V129&amp;","&amp;CH!W129&amp;","&amp;CH!X129&amp;","&amp;CH!Y129&amp;","&amp;CH!Z129&amp;","&amp;CH!AA129&amp;","&amp;CH!AB129&amp;","&amp;CH!AC129&amp;","&amp;CH!AD129&amp;","&amp;CH!AE129&amp;","&amp;CH!AF129&amp;","&amp;CH!AG129&amp;","&amp;CH!AH129&amp;","&amp;CH!AI129&amp;","&amp;CH!AJ129&amp;","&amp;CH!AK129&amp;","&amp;CH!AL129)</f>
        <v>"128","SM-JZKD","432.10000","432.10000","D-Digital","Low","12.5K","Off","Off","JZKD","Group Call","5155","JZKRAP","Always","Carrier","Off","1","1","1","Off","10","2","None","None","Off","Off","Off","Off","Normal Encryption","Off","Off","Off","Off","251.1","1","Off","Off"</v>
      </c>
    </row>
    <row r="130" spans="1:41" x14ac:dyDescent="0.25">
      <c r="A130" s="1">
        <v>92</v>
      </c>
      <c r="B130" s="1" t="str">
        <v>SM-PB</v>
      </c>
      <c r="C130" s="1" t="str">
        <f t="shared" si="50"/>
        <v>"SM-PB"</v>
      </c>
      <c r="D130" s="1" t="str">
        <f>IF(B130="","","""" &amp;TEXT(Channel!N130/100000,"0.00000")&amp; """")</f>
        <v>"432.10000"</v>
      </c>
      <c r="E130" s="1" t="str">
        <f>IF(B130="","","""" &amp;TEXT(Channel!O130/100000,"0.00000")&amp; """")</f>
        <v>"432.10000"</v>
      </c>
      <c r="F130" s="1" t="str">
        <f>IF(B130="","",IF(Channel!M130="A","""" &amp;"A-Analog"&amp; """","""" &amp;"D-Digital"&amp; """"))</f>
        <v>"D-Digital"</v>
      </c>
      <c r="G130" s="1" t="str">
        <f>IF(B130="","",IF(Channel!M130="A","""" &amp;"Turbo"&amp; """","""" &amp;"Low"&amp; """"))</f>
        <v>"Low"</v>
      </c>
      <c r="H130" s="1" t="str">
        <f>IF(B130="","",IF(Channel!M130="A","""" &amp;"25K"&amp; """","""" &amp;"12.5K"&amp; """"))</f>
        <v>"12.5K"</v>
      </c>
      <c r="I130" s="1" t="str">
        <f t="shared" si="28"/>
        <v>"Off"</v>
      </c>
      <c r="J130" s="10" t="str">
        <f>IF(B130="","",IF(Channel!P130=0,"""" &amp;"Off"&amp; """","""" &amp;Channel!P130/100000&amp; """"))</f>
        <v>"Off"</v>
      </c>
      <c r="K130" s="1" t="str">
        <f>IF(B130="","",IF(Channel!M130="A","""" &amp;"Lokal"&amp; """","""" &amp;MID(B130,4,10)&amp; """"))</f>
        <v>"PB"</v>
      </c>
      <c r="L130" s="1" t="str">
        <f>IF(A130="","",IF(Channel!M130="A",""""&amp;"Group Call"&amp;"""",""&amp;LOOKUP(MID(B130,4,10),Talkgroup!$J$2:$L$100)&amp;""))</f>
        <v>"Group Call"</v>
      </c>
      <c r="M130" s="1" t="str">
        <f>IF(A130="","",IF(MID(K130,2,5)="Lokal",""""&amp;"9"&amp;"""","""" &amp;LOOKUP(MID(B130,4,10),Talkgroup!$J$2:$K$100)&amp; """"))</f>
        <v>"999"</v>
      </c>
      <c r="N130" s="1" t="str">
        <f>IF(B130="","",IF(MID(B130,4,2)="JZ",IF(MID(B130,4,4)="JZKD","""" &amp;Input!$D$6&amp; """","""" &amp;Input!$D$4&amp; """"),IF(MID(B130,4,2)="PB","""" &amp;Input!$D$5&amp; """",IF(MID(B130,4,2)="PC","""" &amp;Input!$D$5&amp; """","""" &amp;Input!$D$3&amp; """"))))</f>
        <v>"K2PI"</v>
      </c>
      <c r="O130" s="1" t="str">
        <f>IF(B130="","",IF(Channel!M130="A","""" &amp;"Off"&amp; """","""" &amp;"Always"&amp; """"))</f>
        <v>"Always"</v>
      </c>
      <c r="P130" s="1" t="str">
        <f t="shared" si="29"/>
        <v>"Carrier"</v>
      </c>
      <c r="Q130" s="1" t="str">
        <f t="shared" si="30"/>
        <v>"Off"</v>
      </c>
      <c r="R130" s="1" t="str">
        <f t="shared" si="31"/>
        <v>"1"</v>
      </c>
      <c r="S130" s="1" t="str">
        <f t="shared" si="32"/>
        <v>"1"</v>
      </c>
      <c r="T130" s="1" t="str">
        <f t="shared" si="33"/>
        <v>"1"</v>
      </c>
      <c r="U130" s="1" t="str">
        <f t="shared" si="34"/>
        <v>"Off"</v>
      </c>
      <c r="V130" s="1" t="str">
        <f>IF(B130="","",""""&amp;IF(MID(B130,2,1)="M",Input!$H$6,IF(MID(B130,2,1)="L",Input!$N$5,Input!$K$5))&amp;"""")</f>
        <v>"10"</v>
      </c>
      <c r="W130" s="1" t="str">
        <f t="shared" si="35"/>
        <v>"2"</v>
      </c>
      <c r="X130" s="1" t="str">
        <f t="shared" si="36"/>
        <v>"None"</v>
      </c>
      <c r="Y130" s="1" t="str">
        <f t="shared" si="37"/>
        <v>"None"</v>
      </c>
      <c r="Z130" s="1" t="str">
        <f t="shared" si="38"/>
        <v>"Off"</v>
      </c>
      <c r="AA130" s="1" t="str">
        <f t="shared" si="39"/>
        <v>"Off"</v>
      </c>
      <c r="AB130" s="1" t="str">
        <f t="shared" si="40"/>
        <v>"Off"</v>
      </c>
      <c r="AC130" s="1" t="str">
        <f t="shared" si="41"/>
        <v>"Off"</v>
      </c>
      <c r="AD130" s="1" t="str">
        <f t="shared" si="42"/>
        <v>"Normal Encryption"</v>
      </c>
      <c r="AE130" s="1" t="str">
        <f t="shared" si="43"/>
        <v>"Off"</v>
      </c>
      <c r="AF130" s="1" t="str">
        <f t="shared" si="44"/>
        <v>"Off"</v>
      </c>
      <c r="AG130" s="1" t="str">
        <f t="shared" si="45"/>
        <v>"Off"</v>
      </c>
      <c r="AH130" s="1" t="str">
        <f t="shared" si="46"/>
        <v>"Off"</v>
      </c>
      <c r="AI130" s="1" t="str">
        <f>IF(B130="","",IF(Channel!M130="A","""" &amp;"88.5"&amp; """","""" &amp;"251.1"&amp; """"))</f>
        <v>"251.1"</v>
      </c>
      <c r="AJ130" s="1" t="str">
        <f t="shared" si="47"/>
        <v>"1"</v>
      </c>
      <c r="AK130" s="1" t="str">
        <f t="shared" si="48"/>
        <v>"Off"</v>
      </c>
      <c r="AL130" s="1" t="str">
        <f t="shared" si="49"/>
        <v>"Off"</v>
      </c>
      <c r="AM130" s="1">
        <f t="shared" si="52"/>
        <v>92</v>
      </c>
      <c r="AN130" s="1">
        <f t="shared" si="51"/>
        <v>129</v>
      </c>
      <c r="AO130" s="1" t="str">
        <f>IF(CH!A130="","","""" &amp;CH!AN130&amp; """" &amp;","&amp;"""" &amp;CH!B130&amp; """"&amp;","&amp;CH!D130&amp;","&amp;CH!E130&amp;","&amp;CH!F130&amp;","&amp;CH!G130&amp;","&amp;CH!H130&amp;","&amp;CH!I130&amp;","&amp;CH!J130&amp;","&amp;CH!K130&amp;","&amp;CH!L130&amp;","&amp;CH!M130&amp;","&amp;CH!N130&amp;","&amp;CH!O130&amp;","&amp;CH!P130&amp;","&amp;CH!Q130&amp;","&amp;CH!R130&amp;","&amp;CH!S130&amp;","&amp;CH!T130&amp;","&amp;CH!U130&amp;","&amp;CH!V130&amp;","&amp;CH!W130&amp;","&amp;CH!X130&amp;","&amp;CH!Y130&amp;","&amp;CH!Z130&amp;","&amp;CH!AA130&amp;","&amp;CH!AB130&amp;","&amp;CH!AC130&amp;","&amp;CH!AD130&amp;","&amp;CH!AE130&amp;","&amp;CH!AF130&amp;","&amp;CH!AG130&amp;","&amp;CH!AH130&amp;","&amp;CH!AI130&amp;","&amp;CH!AJ130&amp;","&amp;CH!AK130&amp;","&amp;CH!AL130)</f>
        <v>"129","SM-PB","432.10000","432.10000","D-Digital","Low","12.5K","Off","Off","PB","Group Call","999","K2PI","Always","Carrier","Off","1","1","1","Off","10","2","None","None","Off","Off","Off","Off","Normal Encryption","Off","Off","Off","Off","251.1","1","Off","Off"</v>
      </c>
    </row>
    <row r="131" spans="1:41" x14ac:dyDescent="0.25">
      <c r="A131" s="1">
        <v>93</v>
      </c>
      <c r="B131" s="1" t="str">
        <v>SM-PB12</v>
      </c>
      <c r="C131" s="1" t="str">
        <f t="shared" si="50"/>
        <v>"SM-PB12"</v>
      </c>
      <c r="D131" s="1" t="str">
        <f>IF(B131="","","""" &amp;TEXT(Channel!N131/100000,"0.00000")&amp; """")</f>
        <v>"432.10000"</v>
      </c>
      <c r="E131" s="1" t="str">
        <f>IF(B131="","","""" &amp;TEXT(Channel!O131/100000,"0.00000")&amp; """")</f>
        <v>"432.10000"</v>
      </c>
      <c r="F131" s="1" t="str">
        <f>IF(B131="","",IF(Channel!M131="A","""" &amp;"A-Analog"&amp; """","""" &amp;"D-Digital"&amp; """"))</f>
        <v>"D-Digital"</v>
      </c>
      <c r="G131" s="1" t="str">
        <f>IF(B131="","",IF(Channel!M131="A","""" &amp;"Turbo"&amp; """","""" &amp;"Low"&amp; """"))</f>
        <v>"Low"</v>
      </c>
      <c r="H131" s="1" t="str">
        <f>IF(B131="","",IF(Channel!M131="A","""" &amp;"25K"&amp; """","""" &amp;"12.5K"&amp; """"))</f>
        <v>"12.5K"</v>
      </c>
      <c r="I131" s="1" t="str">
        <f t="shared" ref="I131:I194" si="53">IF(B131="","","""" &amp;"Off"&amp; """")</f>
        <v>"Off"</v>
      </c>
      <c r="J131" s="10" t="str">
        <f>IF(B131="","",IF(Channel!P131=0,"""" &amp;"Off"&amp; """","""" &amp;Channel!P131/100000&amp; """"))</f>
        <v>"Off"</v>
      </c>
      <c r="K131" s="1" t="str">
        <f>IF(B131="","",IF(Channel!M131="A","""" &amp;"Lokal"&amp; """","""" &amp;MID(B131,4,10)&amp; """"))</f>
        <v>"PB12"</v>
      </c>
      <c r="L131" s="1" t="str">
        <f>IF(A131="","",IF(Channel!M131="A",""""&amp;"Group Call"&amp;"""",""&amp;LOOKUP(MID(B131,4,10),Talkgroup!$J$2:$L$100)&amp;""))</f>
        <v>"Group Call"</v>
      </c>
      <c r="M131" s="1" t="str">
        <f>IF(A131="","",IF(MID(K131,2,5)="Lokal",""""&amp;"9"&amp;"""","""" &amp;LOOKUP(MID(B131,4,10),Talkgroup!$J$2:$K$100)&amp; """"))</f>
        <v>"9912"</v>
      </c>
      <c r="N131" s="1" t="str">
        <f>IF(B131="","",IF(MID(B131,4,2)="JZ",IF(MID(B131,4,4)="JZKD","""" &amp;Input!$D$6&amp; """","""" &amp;Input!$D$4&amp; """"),IF(MID(B131,4,2)="PB","""" &amp;Input!$D$5&amp; """",IF(MID(B131,4,2)="PC","""" &amp;Input!$D$5&amp; """","""" &amp;Input!$D$3&amp; """"))))</f>
        <v>"K2PI"</v>
      </c>
      <c r="O131" s="1" t="str">
        <f>IF(B131="","",IF(Channel!M131="A","""" &amp;"Off"&amp; """","""" &amp;"Always"&amp; """"))</f>
        <v>"Always"</v>
      </c>
      <c r="P131" s="1" t="str">
        <f t="shared" ref="P131:P194" si="54">IF(B131="","",""""&amp;"Carrier"&amp;"""")</f>
        <v>"Carrier"</v>
      </c>
      <c r="Q131" s="1" t="str">
        <f t="shared" ref="Q131:Q194" si="55">IF(B131="","",""""&amp;"Off"&amp;"""")</f>
        <v>"Off"</v>
      </c>
      <c r="R131" s="1" t="str">
        <f t="shared" ref="R131:R194" si="56">IF(B131="","",""""&amp;"1"&amp;"""")</f>
        <v>"1"</v>
      </c>
      <c r="S131" s="1" t="str">
        <f t="shared" ref="S131:S194" si="57">IF(B131="","",""""&amp;"1"&amp;"""")</f>
        <v>"1"</v>
      </c>
      <c r="T131" s="1" t="str">
        <f t="shared" ref="T131:T194" si="58">IF(B131="","",""""&amp;"1"&amp;"""")</f>
        <v>"1"</v>
      </c>
      <c r="U131" s="1" t="str">
        <f t="shared" ref="U131:U194" si="59">IF(B131="","",""""&amp;"Off"&amp;"""")</f>
        <v>"Off"</v>
      </c>
      <c r="V131" s="1" t="str">
        <f>IF(B131="","",""""&amp;IF(MID(B131,2,1)="M",Input!$H$6,IF(MID(B131,2,1)="L",Input!$N$5,Input!$K$5))&amp;"""")</f>
        <v>"10"</v>
      </c>
      <c r="W131" s="1" t="str">
        <f t="shared" ref="W131:W194" si="60">IF(B131="","",IF(AND(MID(B131,4,2)="YB",LEFT(B131,1)="D"),""""&amp;"1"&amp;"""",""""&amp;"2"&amp;""""))</f>
        <v>"2"</v>
      </c>
      <c r="X131" s="1" t="str">
        <f t="shared" ref="X131:X194" si="61">IF(B131="","",""""&amp;"None"&amp;"""")</f>
        <v>"None"</v>
      </c>
      <c r="Y131" s="1" t="str">
        <f t="shared" ref="Y131:Y194" si="62">IF(B131="","",""""&amp;"None"&amp;"""")</f>
        <v>"None"</v>
      </c>
      <c r="Z131" s="1" t="str">
        <f t="shared" ref="Z131:Z194" si="63">IF(B131="","",""""&amp;"Off"&amp;"""")</f>
        <v>"Off"</v>
      </c>
      <c r="AA131" s="1" t="str">
        <f t="shared" ref="AA131:AA194" si="64">IF(B131="","",""""&amp;"Off"&amp;"""")</f>
        <v>"Off"</v>
      </c>
      <c r="AB131" s="1" t="str">
        <f t="shared" ref="AB131:AB194" si="65">IF(B131="","",""""&amp;"Off"&amp;"""")</f>
        <v>"Off"</v>
      </c>
      <c r="AC131" s="1" t="str">
        <f t="shared" ref="AC131:AC194" si="66">IF(B131="","",""""&amp;"Off"&amp;"""")</f>
        <v>"Off"</v>
      </c>
      <c r="AD131" s="1" t="str">
        <f t="shared" ref="AD131:AD194" si="67">IF(B131="","",""""&amp;"Normal Encryption"&amp;"""")</f>
        <v>"Normal Encryption"</v>
      </c>
      <c r="AE131" s="1" t="str">
        <f t="shared" ref="AE131:AE194" si="68">IF(B131="","",""""&amp;"Off"&amp;"""")</f>
        <v>"Off"</v>
      </c>
      <c r="AF131" s="1" t="str">
        <f t="shared" ref="AF131:AF194" si="69">IF(B131="","",""""&amp;"Off"&amp;"""")</f>
        <v>"Off"</v>
      </c>
      <c r="AG131" s="1" t="str">
        <f t="shared" ref="AG131:AG194" si="70">IF(B131="","",""""&amp;"Off"&amp;"""")</f>
        <v>"Off"</v>
      </c>
      <c r="AH131" s="1" t="str">
        <f t="shared" ref="AH131:AH194" si="71">IF(B131="","",""""&amp;"Off"&amp;"""")</f>
        <v>"Off"</v>
      </c>
      <c r="AI131" s="1" t="str">
        <f>IF(B131="","",IF(Channel!M131="A","""" &amp;"88.5"&amp; """","""" &amp;"251.1"&amp; """"))</f>
        <v>"251.1"</v>
      </c>
      <c r="AJ131" s="1" t="str">
        <f t="shared" ref="AJ131:AJ194" si="72">IF(B131="","",""""&amp;"1"&amp;"""")</f>
        <v>"1"</v>
      </c>
      <c r="AK131" s="1" t="str">
        <f t="shared" ref="AK131:AK194" si="73">IF(B131="","",""""&amp;"Off"&amp;"""")</f>
        <v>"Off"</v>
      </c>
      <c r="AL131" s="1" t="str">
        <f t="shared" ref="AL131:AL194" si="74">IF(B131="","",""""&amp;"Off"&amp;"""")</f>
        <v>"Off"</v>
      </c>
      <c r="AM131" s="1">
        <f t="shared" si="52"/>
        <v>93</v>
      </c>
      <c r="AN131" s="1">
        <f t="shared" si="51"/>
        <v>130</v>
      </c>
      <c r="AO131" s="1" t="str">
        <f>IF(CH!A131="","","""" &amp;CH!AN131&amp; """" &amp;","&amp;"""" &amp;CH!B131&amp; """"&amp;","&amp;CH!D131&amp;","&amp;CH!E131&amp;","&amp;CH!F131&amp;","&amp;CH!G131&amp;","&amp;CH!H131&amp;","&amp;CH!I131&amp;","&amp;CH!J131&amp;","&amp;CH!K131&amp;","&amp;CH!L131&amp;","&amp;CH!M131&amp;","&amp;CH!N131&amp;","&amp;CH!O131&amp;","&amp;CH!P131&amp;","&amp;CH!Q131&amp;","&amp;CH!R131&amp;","&amp;CH!S131&amp;","&amp;CH!T131&amp;","&amp;CH!U131&amp;","&amp;CH!V131&amp;","&amp;CH!W131&amp;","&amp;CH!X131&amp;","&amp;CH!Y131&amp;","&amp;CH!Z131&amp;","&amp;CH!AA131&amp;","&amp;CH!AB131&amp;","&amp;CH!AC131&amp;","&amp;CH!AD131&amp;","&amp;CH!AE131&amp;","&amp;CH!AF131&amp;","&amp;CH!AG131&amp;","&amp;CH!AH131&amp;","&amp;CH!AI131&amp;","&amp;CH!AJ131&amp;","&amp;CH!AK131&amp;","&amp;CH!AL131)</f>
        <v>"130","SM-PB12","432.10000","432.10000","D-Digital","Low","12.5K","Off","Off","PB12","Group Call","9912","K2PI","Always","Carrier","Off","1","1","1","Off","10","2","None","None","Off","Off","Off","Off","Normal Encryption","Off","Off","Off","Off","251.1","1","Off","Off"</v>
      </c>
    </row>
    <row r="132" spans="1:41" x14ac:dyDescent="0.25">
      <c r="A132" s="1">
        <v>94</v>
      </c>
      <c r="B132" s="1" t="str">
        <v>SM-PB1273</v>
      </c>
      <c r="C132" s="1" t="str">
        <f t="shared" ref="C132:C195" si="75">IF(B132="","","""" &amp;B132&amp; """")</f>
        <v>"SM-PB1273"</v>
      </c>
      <c r="D132" s="1" t="str">
        <f>IF(B132="","","""" &amp;TEXT(Channel!N132/100000,"0.00000")&amp; """")</f>
        <v>"432.10000"</v>
      </c>
      <c r="E132" s="1" t="str">
        <f>IF(B132="","","""" &amp;TEXT(Channel!O132/100000,"0.00000")&amp; """")</f>
        <v>"432.10000"</v>
      </c>
      <c r="F132" s="1" t="str">
        <f>IF(B132="","",IF(Channel!M132="A","""" &amp;"A-Analog"&amp; """","""" &amp;"D-Digital"&amp; """"))</f>
        <v>"D-Digital"</v>
      </c>
      <c r="G132" s="1" t="str">
        <f>IF(B132="","",IF(Channel!M132="A","""" &amp;"Turbo"&amp; """","""" &amp;"Low"&amp; """"))</f>
        <v>"Low"</v>
      </c>
      <c r="H132" s="1" t="str">
        <f>IF(B132="","",IF(Channel!M132="A","""" &amp;"25K"&amp; """","""" &amp;"12.5K"&amp; """"))</f>
        <v>"12.5K"</v>
      </c>
      <c r="I132" s="1" t="str">
        <f t="shared" si="53"/>
        <v>"Off"</v>
      </c>
      <c r="J132" s="10" t="str">
        <f>IF(B132="","",IF(Channel!P132=0,"""" &amp;"Off"&amp; """","""" &amp;Channel!P132/100000&amp; """"))</f>
        <v>"Off"</v>
      </c>
      <c r="K132" s="1" t="str">
        <f>IF(B132="","",IF(Channel!M132="A","""" &amp;"Lokal"&amp; """","""" &amp;MID(B132,4,10)&amp; """"))</f>
        <v>"PB1273"</v>
      </c>
      <c r="L132" s="1" t="str">
        <f>IF(A132="","",IF(Channel!M132="A",""""&amp;"Group Call"&amp;"""",""&amp;LOOKUP(MID(B132,4,10),Talkgroup!$J$2:$L$100)&amp;""))</f>
        <v>"Group Call"</v>
      </c>
      <c r="M132" s="1" t="str">
        <f>IF(A132="","",IF(MID(K132,2,5)="Lokal",""""&amp;"9"&amp;"""","""" &amp;LOOKUP(MID(B132,4,10),Talkgroup!$J$2:$K$100)&amp; """"))</f>
        <v>"991273"</v>
      </c>
      <c r="N132" s="1" t="str">
        <f>IF(B132="","",IF(MID(B132,4,2)="JZ",IF(MID(B132,4,4)="JZKD","""" &amp;Input!$D$6&amp; """","""" &amp;Input!$D$4&amp; """"),IF(MID(B132,4,2)="PB","""" &amp;Input!$D$5&amp; """",IF(MID(B132,4,2)="PC","""" &amp;Input!$D$5&amp; """","""" &amp;Input!$D$3&amp; """"))))</f>
        <v>"K2PI"</v>
      </c>
      <c r="O132" s="1" t="str">
        <f>IF(B132="","",IF(Channel!M132="A","""" &amp;"Off"&amp; """","""" &amp;"Always"&amp; """"))</f>
        <v>"Always"</v>
      </c>
      <c r="P132" s="1" t="str">
        <f t="shared" si="54"/>
        <v>"Carrier"</v>
      </c>
      <c r="Q132" s="1" t="str">
        <f t="shared" si="55"/>
        <v>"Off"</v>
      </c>
      <c r="R132" s="1" t="str">
        <f t="shared" si="56"/>
        <v>"1"</v>
      </c>
      <c r="S132" s="1" t="str">
        <f t="shared" si="57"/>
        <v>"1"</v>
      </c>
      <c r="T132" s="1" t="str">
        <f t="shared" si="58"/>
        <v>"1"</v>
      </c>
      <c r="U132" s="1" t="str">
        <f t="shared" si="59"/>
        <v>"Off"</v>
      </c>
      <c r="V132" s="1" t="str">
        <f>IF(B132="","",""""&amp;IF(MID(B132,2,1)="M",Input!$H$6,IF(MID(B132,2,1)="L",Input!$N$5,Input!$K$5))&amp;"""")</f>
        <v>"10"</v>
      </c>
      <c r="W132" s="1" t="str">
        <f t="shared" si="60"/>
        <v>"2"</v>
      </c>
      <c r="X132" s="1" t="str">
        <f t="shared" si="61"/>
        <v>"None"</v>
      </c>
      <c r="Y132" s="1" t="str">
        <f t="shared" si="62"/>
        <v>"None"</v>
      </c>
      <c r="Z132" s="1" t="str">
        <f t="shared" si="63"/>
        <v>"Off"</v>
      </c>
      <c r="AA132" s="1" t="str">
        <f t="shared" si="64"/>
        <v>"Off"</v>
      </c>
      <c r="AB132" s="1" t="str">
        <f t="shared" si="65"/>
        <v>"Off"</v>
      </c>
      <c r="AC132" s="1" t="str">
        <f t="shared" si="66"/>
        <v>"Off"</v>
      </c>
      <c r="AD132" s="1" t="str">
        <f t="shared" si="67"/>
        <v>"Normal Encryption"</v>
      </c>
      <c r="AE132" s="1" t="str">
        <f t="shared" si="68"/>
        <v>"Off"</v>
      </c>
      <c r="AF132" s="1" t="str">
        <f t="shared" si="69"/>
        <v>"Off"</v>
      </c>
      <c r="AG132" s="1" t="str">
        <f t="shared" si="70"/>
        <v>"Off"</v>
      </c>
      <c r="AH132" s="1" t="str">
        <f t="shared" si="71"/>
        <v>"Off"</v>
      </c>
      <c r="AI132" s="1" t="str">
        <f>IF(B132="","",IF(Channel!M132="A","""" &amp;"88.5"&amp; """","""" &amp;"251.1"&amp; """"))</f>
        <v>"251.1"</v>
      </c>
      <c r="AJ132" s="1" t="str">
        <f t="shared" si="72"/>
        <v>"1"</v>
      </c>
      <c r="AK132" s="1" t="str">
        <f t="shared" si="73"/>
        <v>"Off"</v>
      </c>
      <c r="AL132" s="1" t="str">
        <f t="shared" si="74"/>
        <v>"Off"</v>
      </c>
      <c r="AM132" s="1">
        <f t="shared" si="52"/>
        <v>94</v>
      </c>
      <c r="AN132" s="1">
        <f t="shared" ref="AN132:AN195" si="76">IF(B132="",0,AN131+1)</f>
        <v>131</v>
      </c>
      <c r="AO132" s="1" t="str">
        <f>IF(CH!A132="","","""" &amp;CH!AN132&amp; """" &amp;","&amp;"""" &amp;CH!B132&amp; """"&amp;","&amp;CH!D132&amp;","&amp;CH!E132&amp;","&amp;CH!F132&amp;","&amp;CH!G132&amp;","&amp;CH!H132&amp;","&amp;CH!I132&amp;","&amp;CH!J132&amp;","&amp;CH!K132&amp;","&amp;CH!L132&amp;","&amp;CH!M132&amp;","&amp;CH!N132&amp;","&amp;CH!O132&amp;","&amp;CH!P132&amp;","&amp;CH!Q132&amp;","&amp;CH!R132&amp;","&amp;CH!S132&amp;","&amp;CH!T132&amp;","&amp;CH!U132&amp;","&amp;CH!V132&amp;","&amp;CH!W132&amp;","&amp;CH!X132&amp;","&amp;CH!Y132&amp;","&amp;CH!Z132&amp;","&amp;CH!AA132&amp;","&amp;CH!AB132&amp;","&amp;CH!AC132&amp;","&amp;CH!AD132&amp;","&amp;CH!AE132&amp;","&amp;CH!AF132&amp;","&amp;CH!AG132&amp;","&amp;CH!AH132&amp;","&amp;CH!AI132&amp;","&amp;CH!AJ132&amp;","&amp;CH!AK132&amp;","&amp;CH!AL132)</f>
        <v>"131","SM-PB1273","432.10000","432.10000","D-Digital","Low","12.5K","Off","Off","PB1273","Group Call","991273","K2PI","Always","Carrier","Off","1","1","1","Off","10","2","None","None","Off","Off","Off","Off","Normal Encryption","Off","Off","Off","Off","251.1","1","Off","Off"</v>
      </c>
    </row>
    <row r="133" spans="1:41" x14ac:dyDescent="0.25">
      <c r="A133" s="1">
        <v>95</v>
      </c>
      <c r="B133" s="1" t="str">
        <v>SM-PB14</v>
      </c>
      <c r="C133" s="1" t="str">
        <f t="shared" si="75"/>
        <v>"SM-PB14"</v>
      </c>
      <c r="D133" s="1" t="str">
        <f>IF(B133="","","""" &amp;TEXT(Channel!N133/100000,"0.00000")&amp; """")</f>
        <v>"432.10000"</v>
      </c>
      <c r="E133" s="1" t="str">
        <f>IF(B133="","","""" &amp;TEXT(Channel!O133/100000,"0.00000")&amp; """")</f>
        <v>"432.10000"</v>
      </c>
      <c r="F133" s="1" t="str">
        <f>IF(B133="","",IF(Channel!M133="A","""" &amp;"A-Analog"&amp; """","""" &amp;"D-Digital"&amp; """"))</f>
        <v>"D-Digital"</v>
      </c>
      <c r="G133" s="1" t="str">
        <f>IF(B133="","",IF(Channel!M133="A","""" &amp;"Turbo"&amp; """","""" &amp;"Low"&amp; """"))</f>
        <v>"Low"</v>
      </c>
      <c r="H133" s="1" t="str">
        <f>IF(B133="","",IF(Channel!M133="A","""" &amp;"25K"&amp; """","""" &amp;"12.5K"&amp; """"))</f>
        <v>"12.5K"</v>
      </c>
      <c r="I133" s="1" t="str">
        <f t="shared" si="53"/>
        <v>"Off"</v>
      </c>
      <c r="J133" s="10" t="str">
        <f>IF(B133="","",IF(Channel!P133=0,"""" &amp;"Off"&amp; """","""" &amp;Channel!P133/100000&amp; """"))</f>
        <v>"Off"</v>
      </c>
      <c r="K133" s="1" t="str">
        <f>IF(B133="","",IF(Channel!M133="A","""" &amp;"Lokal"&amp; """","""" &amp;MID(B133,4,10)&amp; """"))</f>
        <v>"PB14"</v>
      </c>
      <c r="L133" s="1" t="str">
        <f>IF(A133="","",IF(Channel!M133="A",""""&amp;"Group Call"&amp;"""",""&amp;LOOKUP(MID(B133,4,10),Talkgroup!$J$2:$L$100)&amp;""))</f>
        <v>"Group Call"</v>
      </c>
      <c r="M133" s="1" t="str">
        <f>IF(A133="","",IF(MID(K133,2,5)="Lokal",""""&amp;"9"&amp;"""","""" &amp;LOOKUP(MID(B133,4,10),Talkgroup!$J$2:$K$100)&amp; """"))</f>
        <v>"9914"</v>
      </c>
      <c r="N133" s="1" t="str">
        <f>IF(B133="","",IF(MID(B133,4,2)="JZ",IF(MID(B133,4,4)="JZKD","""" &amp;Input!$D$6&amp; """","""" &amp;Input!$D$4&amp; """"),IF(MID(B133,4,2)="PB","""" &amp;Input!$D$5&amp; """",IF(MID(B133,4,2)="PC","""" &amp;Input!$D$5&amp; """","""" &amp;Input!$D$3&amp; """"))))</f>
        <v>"K2PI"</v>
      </c>
      <c r="O133" s="1" t="str">
        <f>IF(B133="","",IF(Channel!M133="A","""" &amp;"Off"&amp; """","""" &amp;"Always"&amp; """"))</f>
        <v>"Always"</v>
      </c>
      <c r="P133" s="1" t="str">
        <f t="shared" si="54"/>
        <v>"Carrier"</v>
      </c>
      <c r="Q133" s="1" t="str">
        <f t="shared" si="55"/>
        <v>"Off"</v>
      </c>
      <c r="R133" s="1" t="str">
        <f t="shared" si="56"/>
        <v>"1"</v>
      </c>
      <c r="S133" s="1" t="str">
        <f t="shared" si="57"/>
        <v>"1"</v>
      </c>
      <c r="T133" s="1" t="str">
        <f t="shared" si="58"/>
        <v>"1"</v>
      </c>
      <c r="U133" s="1" t="str">
        <f t="shared" si="59"/>
        <v>"Off"</v>
      </c>
      <c r="V133" s="1" t="str">
        <f>IF(B133="","",""""&amp;IF(MID(B133,2,1)="M",Input!$H$6,IF(MID(B133,2,1)="L",Input!$N$5,Input!$K$5))&amp;"""")</f>
        <v>"10"</v>
      </c>
      <c r="W133" s="1" t="str">
        <f t="shared" si="60"/>
        <v>"2"</v>
      </c>
      <c r="X133" s="1" t="str">
        <f t="shared" si="61"/>
        <v>"None"</v>
      </c>
      <c r="Y133" s="1" t="str">
        <f t="shared" si="62"/>
        <v>"None"</v>
      </c>
      <c r="Z133" s="1" t="str">
        <f t="shared" si="63"/>
        <v>"Off"</v>
      </c>
      <c r="AA133" s="1" t="str">
        <f t="shared" si="64"/>
        <v>"Off"</v>
      </c>
      <c r="AB133" s="1" t="str">
        <f t="shared" si="65"/>
        <v>"Off"</v>
      </c>
      <c r="AC133" s="1" t="str">
        <f t="shared" si="66"/>
        <v>"Off"</v>
      </c>
      <c r="AD133" s="1" t="str">
        <f t="shared" si="67"/>
        <v>"Normal Encryption"</v>
      </c>
      <c r="AE133" s="1" t="str">
        <f t="shared" si="68"/>
        <v>"Off"</v>
      </c>
      <c r="AF133" s="1" t="str">
        <f t="shared" si="69"/>
        <v>"Off"</v>
      </c>
      <c r="AG133" s="1" t="str">
        <f t="shared" si="70"/>
        <v>"Off"</v>
      </c>
      <c r="AH133" s="1" t="str">
        <f t="shared" si="71"/>
        <v>"Off"</v>
      </c>
      <c r="AI133" s="1" t="str">
        <f>IF(B133="","",IF(Channel!M133="A","""" &amp;"88.5"&amp; """","""" &amp;"251.1"&amp; """"))</f>
        <v>"251.1"</v>
      </c>
      <c r="AJ133" s="1" t="str">
        <f t="shared" si="72"/>
        <v>"1"</v>
      </c>
      <c r="AK133" s="1" t="str">
        <f t="shared" si="73"/>
        <v>"Off"</v>
      </c>
      <c r="AL133" s="1" t="str">
        <f t="shared" si="74"/>
        <v>"Off"</v>
      </c>
      <c r="AM133" s="1">
        <f t="shared" si="52"/>
        <v>95</v>
      </c>
      <c r="AN133" s="1">
        <f t="shared" si="76"/>
        <v>132</v>
      </c>
      <c r="AO133" s="1" t="str">
        <f>IF(CH!A133="","","""" &amp;CH!AN133&amp; """" &amp;","&amp;"""" &amp;CH!B133&amp; """"&amp;","&amp;CH!D133&amp;","&amp;CH!E133&amp;","&amp;CH!F133&amp;","&amp;CH!G133&amp;","&amp;CH!H133&amp;","&amp;CH!I133&amp;","&amp;CH!J133&amp;","&amp;CH!K133&amp;","&amp;CH!L133&amp;","&amp;CH!M133&amp;","&amp;CH!N133&amp;","&amp;CH!O133&amp;","&amp;CH!P133&amp;","&amp;CH!Q133&amp;","&amp;CH!R133&amp;","&amp;CH!S133&amp;","&amp;CH!T133&amp;","&amp;CH!U133&amp;","&amp;CH!V133&amp;","&amp;CH!W133&amp;","&amp;CH!X133&amp;","&amp;CH!Y133&amp;","&amp;CH!Z133&amp;","&amp;CH!AA133&amp;","&amp;CH!AB133&amp;","&amp;CH!AC133&amp;","&amp;CH!AD133&amp;","&amp;CH!AE133&amp;","&amp;CH!AF133&amp;","&amp;CH!AG133&amp;","&amp;CH!AH133&amp;","&amp;CH!AI133&amp;","&amp;CH!AJ133&amp;","&amp;CH!AK133&amp;","&amp;CH!AL133)</f>
        <v>"132","SM-PB14","432.10000","432.10000","D-Digital","Low","12.5K","Off","Off","PB14","Group Call","9914","K2PI","Always","Carrier","Off","1","1","1","Off","10","2","None","None","Off","Off","Off","Off","Normal Encryption","Off","Off","Off","Off","251.1","1","Off","Off"</v>
      </c>
    </row>
    <row r="134" spans="1:41" x14ac:dyDescent="0.25">
      <c r="A134" s="1">
        <v>96</v>
      </c>
      <c r="B134" s="1" t="str">
        <v>SM-PB1405</v>
      </c>
      <c r="C134" s="1" t="str">
        <f t="shared" si="75"/>
        <v>"SM-PB1405"</v>
      </c>
      <c r="D134" s="1" t="str">
        <f>IF(B134="","","""" &amp;TEXT(Channel!N134/100000,"0.00000")&amp; """")</f>
        <v>"432.10000"</v>
      </c>
      <c r="E134" s="1" t="str">
        <f>IF(B134="","","""" &amp;TEXT(Channel!O134/100000,"0.00000")&amp; """")</f>
        <v>"432.10000"</v>
      </c>
      <c r="F134" s="1" t="str">
        <f>IF(B134="","",IF(Channel!M134="A","""" &amp;"A-Analog"&amp; """","""" &amp;"D-Digital"&amp; """"))</f>
        <v>"D-Digital"</v>
      </c>
      <c r="G134" s="1" t="str">
        <f>IF(B134="","",IF(Channel!M134="A","""" &amp;"Turbo"&amp; """","""" &amp;"Low"&amp; """"))</f>
        <v>"Low"</v>
      </c>
      <c r="H134" s="1" t="str">
        <f>IF(B134="","",IF(Channel!M134="A","""" &amp;"25K"&amp; """","""" &amp;"12.5K"&amp; """"))</f>
        <v>"12.5K"</v>
      </c>
      <c r="I134" s="1" t="str">
        <f t="shared" si="53"/>
        <v>"Off"</v>
      </c>
      <c r="J134" s="10" t="str">
        <f>IF(B134="","",IF(Channel!P134=0,"""" &amp;"Off"&amp; """","""" &amp;Channel!P134/100000&amp; """"))</f>
        <v>"Off"</v>
      </c>
      <c r="K134" s="1" t="str">
        <f>IF(B134="","",IF(Channel!M134="A","""" &amp;"Lokal"&amp; """","""" &amp;MID(B134,4,10)&amp; """"))</f>
        <v>"PB1405"</v>
      </c>
      <c r="L134" s="1" t="str">
        <f>IF(A134="","",IF(Channel!M134="A",""""&amp;"Group Call"&amp;"""",""&amp;LOOKUP(MID(B134,4,10),Talkgroup!$J$2:$L$100)&amp;""))</f>
        <v>"Group Call"</v>
      </c>
      <c r="M134" s="1" t="str">
        <f>IF(A134="","",IF(MID(K134,2,5)="Lokal",""""&amp;"9"&amp;"""","""" &amp;LOOKUP(MID(B134,4,10),Talkgroup!$J$2:$K$100)&amp; """"))</f>
        <v>"991405"</v>
      </c>
      <c r="N134" s="1" t="str">
        <f>IF(B134="","",IF(MID(B134,4,2)="JZ",IF(MID(B134,4,4)="JZKD","""" &amp;Input!$D$6&amp; """","""" &amp;Input!$D$4&amp; """"),IF(MID(B134,4,2)="PB","""" &amp;Input!$D$5&amp; """",IF(MID(B134,4,2)="PC","""" &amp;Input!$D$5&amp; """","""" &amp;Input!$D$3&amp; """"))))</f>
        <v>"K2PI"</v>
      </c>
      <c r="O134" s="1" t="str">
        <f>IF(B134="","",IF(Channel!M134="A","""" &amp;"Off"&amp; """","""" &amp;"Always"&amp; """"))</f>
        <v>"Always"</v>
      </c>
      <c r="P134" s="1" t="str">
        <f t="shared" si="54"/>
        <v>"Carrier"</v>
      </c>
      <c r="Q134" s="1" t="str">
        <f t="shared" si="55"/>
        <v>"Off"</v>
      </c>
      <c r="R134" s="1" t="str">
        <f t="shared" si="56"/>
        <v>"1"</v>
      </c>
      <c r="S134" s="1" t="str">
        <f t="shared" si="57"/>
        <v>"1"</v>
      </c>
      <c r="T134" s="1" t="str">
        <f t="shared" si="58"/>
        <v>"1"</v>
      </c>
      <c r="U134" s="1" t="str">
        <f t="shared" si="59"/>
        <v>"Off"</v>
      </c>
      <c r="V134" s="1" t="str">
        <f>IF(B134="","",""""&amp;IF(MID(B134,2,1)="M",Input!$H$6,IF(MID(B134,2,1)="L",Input!$N$5,Input!$K$5))&amp;"""")</f>
        <v>"10"</v>
      </c>
      <c r="W134" s="1" t="str">
        <f t="shared" si="60"/>
        <v>"2"</v>
      </c>
      <c r="X134" s="1" t="str">
        <f t="shared" si="61"/>
        <v>"None"</v>
      </c>
      <c r="Y134" s="1" t="str">
        <f t="shared" si="62"/>
        <v>"None"</v>
      </c>
      <c r="Z134" s="1" t="str">
        <f t="shared" si="63"/>
        <v>"Off"</v>
      </c>
      <c r="AA134" s="1" t="str">
        <f t="shared" si="64"/>
        <v>"Off"</v>
      </c>
      <c r="AB134" s="1" t="str">
        <f t="shared" si="65"/>
        <v>"Off"</v>
      </c>
      <c r="AC134" s="1" t="str">
        <f t="shared" si="66"/>
        <v>"Off"</v>
      </c>
      <c r="AD134" s="1" t="str">
        <f t="shared" si="67"/>
        <v>"Normal Encryption"</v>
      </c>
      <c r="AE134" s="1" t="str">
        <f t="shared" si="68"/>
        <v>"Off"</v>
      </c>
      <c r="AF134" s="1" t="str">
        <f t="shared" si="69"/>
        <v>"Off"</v>
      </c>
      <c r="AG134" s="1" t="str">
        <f t="shared" si="70"/>
        <v>"Off"</v>
      </c>
      <c r="AH134" s="1" t="str">
        <f t="shared" si="71"/>
        <v>"Off"</v>
      </c>
      <c r="AI134" s="1" t="str">
        <f>IF(B134="","",IF(Channel!M134="A","""" &amp;"88.5"&amp; """","""" &amp;"251.1"&amp; """"))</f>
        <v>"251.1"</v>
      </c>
      <c r="AJ134" s="1" t="str">
        <f t="shared" si="72"/>
        <v>"1"</v>
      </c>
      <c r="AK134" s="1" t="str">
        <f t="shared" si="73"/>
        <v>"Off"</v>
      </c>
      <c r="AL134" s="1" t="str">
        <f t="shared" si="74"/>
        <v>"Off"</v>
      </c>
      <c r="AM134" s="1">
        <f t="shared" si="52"/>
        <v>96</v>
      </c>
      <c r="AN134" s="1">
        <f t="shared" si="76"/>
        <v>133</v>
      </c>
      <c r="AO134" s="1" t="str">
        <f>IF(CH!A134="","","""" &amp;CH!AN134&amp; """" &amp;","&amp;"""" &amp;CH!B134&amp; """"&amp;","&amp;CH!D134&amp;","&amp;CH!E134&amp;","&amp;CH!F134&amp;","&amp;CH!G134&amp;","&amp;CH!H134&amp;","&amp;CH!I134&amp;","&amp;CH!J134&amp;","&amp;CH!K134&amp;","&amp;CH!L134&amp;","&amp;CH!M134&amp;","&amp;CH!N134&amp;","&amp;CH!O134&amp;","&amp;CH!P134&amp;","&amp;CH!Q134&amp;","&amp;CH!R134&amp;","&amp;CH!S134&amp;","&amp;CH!T134&amp;","&amp;CH!U134&amp;","&amp;CH!V134&amp;","&amp;CH!W134&amp;","&amp;CH!X134&amp;","&amp;CH!Y134&amp;","&amp;CH!Z134&amp;","&amp;CH!AA134&amp;","&amp;CH!AB134&amp;","&amp;CH!AC134&amp;","&amp;CH!AD134&amp;","&amp;CH!AE134&amp;","&amp;CH!AF134&amp;","&amp;CH!AG134&amp;","&amp;CH!AH134&amp;","&amp;CH!AI134&amp;","&amp;CH!AJ134&amp;","&amp;CH!AK134&amp;","&amp;CH!AL134)</f>
        <v>"133","SM-PB1405","432.10000","432.10000","D-Digital","Low","12.5K","Off","Off","PB1405","Group Call","991405","K2PI","Always","Carrier","Off","1","1","1","Off","10","2","None","None","Off","Off","Off","Off","Normal Encryption","Off","Off","Off","Off","251.1","1","Off","Off"</v>
      </c>
    </row>
    <row r="135" spans="1:41" x14ac:dyDescent="0.25">
      <c r="A135" s="1">
        <v>97</v>
      </c>
      <c r="B135" s="1" t="str">
        <v>SM-PB1471</v>
      </c>
      <c r="C135" s="1" t="str">
        <f t="shared" si="75"/>
        <v>"SM-PB1471"</v>
      </c>
      <c r="D135" s="1" t="str">
        <f>IF(B135="","","""" &amp;TEXT(Channel!N135/100000,"0.00000")&amp; """")</f>
        <v>"432.10000"</v>
      </c>
      <c r="E135" s="1" t="str">
        <f>IF(B135="","","""" &amp;TEXT(Channel!O135/100000,"0.00000")&amp; """")</f>
        <v>"432.10000"</v>
      </c>
      <c r="F135" s="1" t="str">
        <f>IF(B135="","",IF(Channel!M135="A","""" &amp;"A-Analog"&amp; """","""" &amp;"D-Digital"&amp; """"))</f>
        <v>"D-Digital"</v>
      </c>
      <c r="G135" s="1" t="str">
        <f>IF(B135="","",IF(Channel!M135="A","""" &amp;"Turbo"&amp; """","""" &amp;"Low"&amp; """"))</f>
        <v>"Low"</v>
      </c>
      <c r="H135" s="1" t="str">
        <f>IF(B135="","",IF(Channel!M135="A","""" &amp;"25K"&amp; """","""" &amp;"12.5K"&amp; """"))</f>
        <v>"12.5K"</v>
      </c>
      <c r="I135" s="1" t="str">
        <f t="shared" si="53"/>
        <v>"Off"</v>
      </c>
      <c r="J135" s="10" t="str">
        <f>IF(B135="","",IF(Channel!P135=0,"""" &amp;"Off"&amp; """","""" &amp;Channel!P135/100000&amp; """"))</f>
        <v>"Off"</v>
      </c>
      <c r="K135" s="1" t="str">
        <f>IF(B135="","",IF(Channel!M135="A","""" &amp;"Lokal"&amp; """","""" &amp;MID(B135,4,10)&amp; """"))</f>
        <v>"PB1471"</v>
      </c>
      <c r="L135" s="1" t="str">
        <f>IF(A135="","",IF(Channel!M135="A",""""&amp;"Group Call"&amp;"""",""&amp;LOOKUP(MID(B135,4,10),Talkgroup!$J$2:$L$100)&amp;""))</f>
        <v>"Group Call"</v>
      </c>
      <c r="M135" s="1" t="str">
        <f>IF(A135="","",IF(MID(K135,2,5)="Lokal",""""&amp;"9"&amp;"""","""" &amp;LOOKUP(MID(B135,4,10),Talkgroup!$J$2:$K$100)&amp; """"))</f>
        <v>"991471"</v>
      </c>
      <c r="N135" s="1" t="str">
        <f>IF(B135="","",IF(MID(B135,4,2)="JZ",IF(MID(B135,4,4)="JZKD","""" &amp;Input!$D$6&amp; """","""" &amp;Input!$D$4&amp; """"),IF(MID(B135,4,2)="PB","""" &amp;Input!$D$5&amp; """",IF(MID(B135,4,2)="PC","""" &amp;Input!$D$5&amp; """","""" &amp;Input!$D$3&amp; """"))))</f>
        <v>"K2PI"</v>
      </c>
      <c r="O135" s="1" t="str">
        <f>IF(B135="","",IF(Channel!M135="A","""" &amp;"Off"&amp; """","""" &amp;"Always"&amp; """"))</f>
        <v>"Always"</v>
      </c>
      <c r="P135" s="1" t="str">
        <f t="shared" si="54"/>
        <v>"Carrier"</v>
      </c>
      <c r="Q135" s="1" t="str">
        <f t="shared" si="55"/>
        <v>"Off"</v>
      </c>
      <c r="R135" s="1" t="str">
        <f t="shared" si="56"/>
        <v>"1"</v>
      </c>
      <c r="S135" s="1" t="str">
        <f t="shared" si="57"/>
        <v>"1"</v>
      </c>
      <c r="T135" s="1" t="str">
        <f t="shared" si="58"/>
        <v>"1"</v>
      </c>
      <c r="U135" s="1" t="str">
        <f t="shared" si="59"/>
        <v>"Off"</v>
      </c>
      <c r="V135" s="1" t="str">
        <f>IF(B135="","",""""&amp;IF(MID(B135,2,1)="M",Input!$H$6,IF(MID(B135,2,1)="L",Input!$N$5,Input!$K$5))&amp;"""")</f>
        <v>"10"</v>
      </c>
      <c r="W135" s="1" t="str">
        <f t="shared" si="60"/>
        <v>"2"</v>
      </c>
      <c r="X135" s="1" t="str">
        <f t="shared" si="61"/>
        <v>"None"</v>
      </c>
      <c r="Y135" s="1" t="str">
        <f t="shared" si="62"/>
        <v>"None"</v>
      </c>
      <c r="Z135" s="1" t="str">
        <f t="shared" si="63"/>
        <v>"Off"</v>
      </c>
      <c r="AA135" s="1" t="str">
        <f t="shared" si="64"/>
        <v>"Off"</v>
      </c>
      <c r="AB135" s="1" t="str">
        <f t="shared" si="65"/>
        <v>"Off"</v>
      </c>
      <c r="AC135" s="1" t="str">
        <f t="shared" si="66"/>
        <v>"Off"</v>
      </c>
      <c r="AD135" s="1" t="str">
        <f t="shared" si="67"/>
        <v>"Normal Encryption"</v>
      </c>
      <c r="AE135" s="1" t="str">
        <f t="shared" si="68"/>
        <v>"Off"</v>
      </c>
      <c r="AF135" s="1" t="str">
        <f t="shared" si="69"/>
        <v>"Off"</v>
      </c>
      <c r="AG135" s="1" t="str">
        <f t="shared" si="70"/>
        <v>"Off"</v>
      </c>
      <c r="AH135" s="1" t="str">
        <f t="shared" si="71"/>
        <v>"Off"</v>
      </c>
      <c r="AI135" s="1" t="str">
        <f>IF(B135="","",IF(Channel!M135="A","""" &amp;"88.5"&amp; """","""" &amp;"251.1"&amp; """"))</f>
        <v>"251.1"</v>
      </c>
      <c r="AJ135" s="1" t="str">
        <f t="shared" si="72"/>
        <v>"1"</v>
      </c>
      <c r="AK135" s="1" t="str">
        <f t="shared" si="73"/>
        <v>"Off"</v>
      </c>
      <c r="AL135" s="1" t="str">
        <f t="shared" si="74"/>
        <v>"Off"</v>
      </c>
      <c r="AM135" s="1">
        <f t="shared" ref="AM135:AM198" si="77">A135</f>
        <v>97</v>
      </c>
      <c r="AN135" s="1">
        <f t="shared" si="76"/>
        <v>134</v>
      </c>
      <c r="AO135" s="1" t="str">
        <f>IF(CH!A135="","","""" &amp;CH!AN135&amp; """" &amp;","&amp;"""" &amp;CH!B135&amp; """"&amp;","&amp;CH!D135&amp;","&amp;CH!E135&amp;","&amp;CH!F135&amp;","&amp;CH!G135&amp;","&amp;CH!H135&amp;","&amp;CH!I135&amp;","&amp;CH!J135&amp;","&amp;CH!K135&amp;","&amp;CH!L135&amp;","&amp;CH!M135&amp;","&amp;CH!N135&amp;","&amp;CH!O135&amp;","&amp;CH!P135&amp;","&amp;CH!Q135&amp;","&amp;CH!R135&amp;","&amp;CH!S135&amp;","&amp;CH!T135&amp;","&amp;CH!U135&amp;","&amp;CH!V135&amp;","&amp;CH!W135&amp;","&amp;CH!X135&amp;","&amp;CH!Y135&amp;","&amp;CH!Z135&amp;","&amp;CH!AA135&amp;","&amp;CH!AB135&amp;","&amp;CH!AC135&amp;","&amp;CH!AD135&amp;","&amp;CH!AE135&amp;","&amp;CH!AF135&amp;","&amp;CH!AG135&amp;","&amp;CH!AH135&amp;","&amp;CH!AI135&amp;","&amp;CH!AJ135&amp;","&amp;CH!AK135&amp;","&amp;CH!AL135)</f>
        <v>"134","SM-PB1471","432.10000","432.10000","D-Digital","Low","12.5K","Off","Off","PB1471","Group Call","991471","K2PI","Always","Carrier","Off","1","1","1","Off","10","2","None","None","Off","Off","Off","Off","Normal Encryption","Off","Off","Off","Off","251.1","1","Off","Off"</v>
      </c>
    </row>
    <row r="136" spans="1:41" x14ac:dyDescent="0.25">
      <c r="A136" s="1">
        <v>98</v>
      </c>
      <c r="B136" s="1" t="str">
        <v>SM-PB1472</v>
      </c>
      <c r="C136" s="1" t="str">
        <f t="shared" si="75"/>
        <v>"SM-PB1472"</v>
      </c>
      <c r="D136" s="1" t="str">
        <f>IF(B136="","","""" &amp;TEXT(Channel!N136/100000,"0.00000")&amp; """")</f>
        <v>"432.10000"</v>
      </c>
      <c r="E136" s="1" t="str">
        <f>IF(B136="","","""" &amp;TEXT(Channel!O136/100000,"0.00000")&amp; """")</f>
        <v>"432.10000"</v>
      </c>
      <c r="F136" s="1" t="str">
        <f>IF(B136="","",IF(Channel!M136="A","""" &amp;"A-Analog"&amp; """","""" &amp;"D-Digital"&amp; """"))</f>
        <v>"D-Digital"</v>
      </c>
      <c r="G136" s="1" t="str">
        <f>IF(B136="","",IF(Channel!M136="A","""" &amp;"Turbo"&amp; """","""" &amp;"Low"&amp; """"))</f>
        <v>"Low"</v>
      </c>
      <c r="H136" s="1" t="str">
        <f>IF(B136="","",IF(Channel!M136="A","""" &amp;"25K"&amp; """","""" &amp;"12.5K"&amp; """"))</f>
        <v>"12.5K"</v>
      </c>
      <c r="I136" s="1" t="str">
        <f t="shared" si="53"/>
        <v>"Off"</v>
      </c>
      <c r="J136" s="10" t="str">
        <f>IF(B136="","",IF(Channel!P136=0,"""" &amp;"Off"&amp; """","""" &amp;Channel!P136/100000&amp; """"))</f>
        <v>"Off"</v>
      </c>
      <c r="K136" s="1" t="str">
        <f>IF(B136="","",IF(Channel!M136="A","""" &amp;"Lokal"&amp; """","""" &amp;MID(B136,4,10)&amp; """"))</f>
        <v>"PB1472"</v>
      </c>
      <c r="L136" s="1" t="str">
        <f>IF(A136="","",IF(Channel!M136="A",""""&amp;"Group Call"&amp;"""",""&amp;LOOKUP(MID(B136,4,10),Talkgroup!$J$2:$L$100)&amp;""))</f>
        <v>"Group Call"</v>
      </c>
      <c r="M136" s="1" t="str">
        <f>IF(A136="","",IF(MID(K136,2,5)="Lokal",""""&amp;"9"&amp;"""","""" &amp;LOOKUP(MID(B136,4,10),Talkgroup!$J$2:$K$100)&amp; """"))</f>
        <v>"991472"</v>
      </c>
      <c r="N136" s="1" t="str">
        <f>IF(B136="","",IF(MID(B136,4,2)="JZ",IF(MID(B136,4,4)="JZKD","""" &amp;Input!$D$6&amp; """","""" &amp;Input!$D$4&amp; """"),IF(MID(B136,4,2)="PB","""" &amp;Input!$D$5&amp; """",IF(MID(B136,4,2)="PC","""" &amp;Input!$D$5&amp; """","""" &amp;Input!$D$3&amp; """"))))</f>
        <v>"K2PI"</v>
      </c>
      <c r="O136" s="1" t="str">
        <f>IF(B136="","",IF(Channel!M136="A","""" &amp;"Off"&amp; """","""" &amp;"Always"&amp; """"))</f>
        <v>"Always"</v>
      </c>
      <c r="P136" s="1" t="str">
        <f t="shared" si="54"/>
        <v>"Carrier"</v>
      </c>
      <c r="Q136" s="1" t="str">
        <f t="shared" si="55"/>
        <v>"Off"</v>
      </c>
      <c r="R136" s="1" t="str">
        <f t="shared" si="56"/>
        <v>"1"</v>
      </c>
      <c r="S136" s="1" t="str">
        <f t="shared" si="57"/>
        <v>"1"</v>
      </c>
      <c r="T136" s="1" t="str">
        <f t="shared" si="58"/>
        <v>"1"</v>
      </c>
      <c r="U136" s="1" t="str">
        <f t="shared" si="59"/>
        <v>"Off"</v>
      </c>
      <c r="V136" s="1" t="str">
        <f>IF(B136="","",""""&amp;IF(MID(B136,2,1)="M",Input!$H$6,IF(MID(B136,2,1)="L",Input!$N$5,Input!$K$5))&amp;"""")</f>
        <v>"10"</v>
      </c>
      <c r="W136" s="1" t="str">
        <f t="shared" si="60"/>
        <v>"2"</v>
      </c>
      <c r="X136" s="1" t="str">
        <f t="shared" si="61"/>
        <v>"None"</v>
      </c>
      <c r="Y136" s="1" t="str">
        <f t="shared" si="62"/>
        <v>"None"</v>
      </c>
      <c r="Z136" s="1" t="str">
        <f t="shared" si="63"/>
        <v>"Off"</v>
      </c>
      <c r="AA136" s="1" t="str">
        <f t="shared" si="64"/>
        <v>"Off"</v>
      </c>
      <c r="AB136" s="1" t="str">
        <f t="shared" si="65"/>
        <v>"Off"</v>
      </c>
      <c r="AC136" s="1" t="str">
        <f t="shared" si="66"/>
        <v>"Off"</v>
      </c>
      <c r="AD136" s="1" t="str">
        <f t="shared" si="67"/>
        <v>"Normal Encryption"</v>
      </c>
      <c r="AE136" s="1" t="str">
        <f t="shared" si="68"/>
        <v>"Off"</v>
      </c>
      <c r="AF136" s="1" t="str">
        <f t="shared" si="69"/>
        <v>"Off"</v>
      </c>
      <c r="AG136" s="1" t="str">
        <f t="shared" si="70"/>
        <v>"Off"</v>
      </c>
      <c r="AH136" s="1" t="str">
        <f t="shared" si="71"/>
        <v>"Off"</v>
      </c>
      <c r="AI136" s="1" t="str">
        <f>IF(B136="","",IF(Channel!M136="A","""" &amp;"88.5"&amp; """","""" &amp;"251.1"&amp; """"))</f>
        <v>"251.1"</v>
      </c>
      <c r="AJ136" s="1" t="str">
        <f t="shared" si="72"/>
        <v>"1"</v>
      </c>
      <c r="AK136" s="1" t="str">
        <f t="shared" si="73"/>
        <v>"Off"</v>
      </c>
      <c r="AL136" s="1" t="str">
        <f t="shared" si="74"/>
        <v>"Off"</v>
      </c>
      <c r="AM136" s="1">
        <f t="shared" si="77"/>
        <v>98</v>
      </c>
      <c r="AN136" s="1">
        <f t="shared" si="76"/>
        <v>135</v>
      </c>
      <c r="AO136" s="1" t="str">
        <f>IF(CH!A136="","","""" &amp;CH!AN136&amp; """" &amp;","&amp;"""" &amp;CH!B136&amp; """"&amp;","&amp;CH!D136&amp;","&amp;CH!E136&amp;","&amp;CH!F136&amp;","&amp;CH!G136&amp;","&amp;CH!H136&amp;","&amp;CH!I136&amp;","&amp;CH!J136&amp;","&amp;CH!K136&amp;","&amp;CH!L136&amp;","&amp;CH!M136&amp;","&amp;CH!N136&amp;","&amp;CH!O136&amp;","&amp;CH!P136&amp;","&amp;CH!Q136&amp;","&amp;CH!R136&amp;","&amp;CH!S136&amp;","&amp;CH!T136&amp;","&amp;CH!U136&amp;","&amp;CH!V136&amp;","&amp;CH!W136&amp;","&amp;CH!X136&amp;","&amp;CH!Y136&amp;","&amp;CH!Z136&amp;","&amp;CH!AA136&amp;","&amp;CH!AB136&amp;","&amp;CH!AC136&amp;","&amp;CH!AD136&amp;","&amp;CH!AE136&amp;","&amp;CH!AF136&amp;","&amp;CH!AG136&amp;","&amp;CH!AH136&amp;","&amp;CH!AI136&amp;","&amp;CH!AJ136&amp;","&amp;CH!AK136&amp;","&amp;CH!AL136)</f>
        <v>"135","SM-PB1472","432.10000","432.10000","D-Digital","Low","12.5K","Off","Off","PB1472","Group Call","991472","K2PI","Always","Carrier","Off","1","1","1","Off","10","2","None","None","Off","Off","Off","Off","Normal Encryption","Off","Off","Off","Off","251.1","1","Off","Off"</v>
      </c>
    </row>
    <row r="137" spans="1:41" x14ac:dyDescent="0.25">
      <c r="A137" s="1">
        <v>99</v>
      </c>
      <c r="B137" s="1" t="str">
        <v>SM-PB31</v>
      </c>
      <c r="C137" s="1" t="str">
        <f t="shared" si="75"/>
        <v>"SM-PB31"</v>
      </c>
      <c r="D137" s="1" t="str">
        <f>IF(B137="","","""" &amp;TEXT(Channel!N137/100000,"0.00000")&amp; """")</f>
        <v>"432.10000"</v>
      </c>
      <c r="E137" s="1" t="str">
        <f>IF(B137="","","""" &amp;TEXT(Channel!O137/100000,"0.00000")&amp; """")</f>
        <v>"432.10000"</v>
      </c>
      <c r="F137" s="1" t="str">
        <f>IF(B137="","",IF(Channel!M137="A","""" &amp;"A-Analog"&amp; """","""" &amp;"D-Digital"&amp; """"))</f>
        <v>"D-Digital"</v>
      </c>
      <c r="G137" s="1" t="str">
        <f>IF(B137="","",IF(Channel!M137="A","""" &amp;"Turbo"&amp; """","""" &amp;"Low"&amp; """"))</f>
        <v>"Low"</v>
      </c>
      <c r="H137" s="1" t="str">
        <f>IF(B137="","",IF(Channel!M137="A","""" &amp;"25K"&amp; """","""" &amp;"12.5K"&amp; """"))</f>
        <v>"12.5K"</v>
      </c>
      <c r="I137" s="1" t="str">
        <f t="shared" si="53"/>
        <v>"Off"</v>
      </c>
      <c r="J137" s="10" t="str">
        <f>IF(B137="","",IF(Channel!P137=0,"""" &amp;"Off"&amp; """","""" &amp;Channel!P137/100000&amp; """"))</f>
        <v>"Off"</v>
      </c>
      <c r="K137" s="1" t="str">
        <f>IF(B137="","",IF(Channel!M137="A","""" &amp;"Lokal"&amp; """","""" &amp;MID(B137,4,10)&amp; """"))</f>
        <v>"PB31"</v>
      </c>
      <c r="L137" s="1" t="str">
        <f>IF(A137="","",IF(Channel!M137="A",""""&amp;"Group Call"&amp;"""",""&amp;LOOKUP(MID(B137,4,10),Talkgroup!$J$2:$L$100)&amp;""))</f>
        <v>"Group Call"</v>
      </c>
      <c r="M137" s="1" t="str">
        <f>IF(A137="","",IF(MID(K137,2,5)="Lokal",""""&amp;"9"&amp;"""","""" &amp;LOOKUP(MID(B137,4,10),Talkgroup!$J$2:$K$100)&amp; """"))</f>
        <v>"9931"</v>
      </c>
      <c r="N137" s="1" t="str">
        <f>IF(B137="","",IF(MID(B137,4,2)="JZ",IF(MID(B137,4,4)="JZKD","""" &amp;Input!$D$6&amp; """","""" &amp;Input!$D$4&amp; """"),IF(MID(B137,4,2)="PB","""" &amp;Input!$D$5&amp; """",IF(MID(B137,4,2)="PC","""" &amp;Input!$D$5&amp; """","""" &amp;Input!$D$3&amp; """"))))</f>
        <v>"K2PI"</v>
      </c>
      <c r="O137" s="1" t="str">
        <f>IF(B137="","",IF(Channel!M137="A","""" &amp;"Off"&amp; """","""" &amp;"Always"&amp; """"))</f>
        <v>"Always"</v>
      </c>
      <c r="P137" s="1" t="str">
        <f t="shared" si="54"/>
        <v>"Carrier"</v>
      </c>
      <c r="Q137" s="1" t="str">
        <f t="shared" si="55"/>
        <v>"Off"</v>
      </c>
      <c r="R137" s="1" t="str">
        <f t="shared" si="56"/>
        <v>"1"</v>
      </c>
      <c r="S137" s="1" t="str">
        <f t="shared" si="57"/>
        <v>"1"</v>
      </c>
      <c r="T137" s="1" t="str">
        <f t="shared" si="58"/>
        <v>"1"</v>
      </c>
      <c r="U137" s="1" t="str">
        <f t="shared" si="59"/>
        <v>"Off"</v>
      </c>
      <c r="V137" s="1" t="str">
        <f>IF(B137="","",""""&amp;IF(MID(B137,2,1)="M",Input!$H$6,IF(MID(B137,2,1)="L",Input!$N$5,Input!$K$5))&amp;"""")</f>
        <v>"10"</v>
      </c>
      <c r="W137" s="1" t="str">
        <f t="shared" si="60"/>
        <v>"2"</v>
      </c>
      <c r="X137" s="1" t="str">
        <f t="shared" si="61"/>
        <v>"None"</v>
      </c>
      <c r="Y137" s="1" t="str">
        <f t="shared" si="62"/>
        <v>"None"</v>
      </c>
      <c r="Z137" s="1" t="str">
        <f t="shared" si="63"/>
        <v>"Off"</v>
      </c>
      <c r="AA137" s="1" t="str">
        <f t="shared" si="64"/>
        <v>"Off"</v>
      </c>
      <c r="AB137" s="1" t="str">
        <f t="shared" si="65"/>
        <v>"Off"</v>
      </c>
      <c r="AC137" s="1" t="str">
        <f t="shared" si="66"/>
        <v>"Off"</v>
      </c>
      <c r="AD137" s="1" t="str">
        <f t="shared" si="67"/>
        <v>"Normal Encryption"</v>
      </c>
      <c r="AE137" s="1" t="str">
        <f t="shared" si="68"/>
        <v>"Off"</v>
      </c>
      <c r="AF137" s="1" t="str">
        <f t="shared" si="69"/>
        <v>"Off"</v>
      </c>
      <c r="AG137" s="1" t="str">
        <f t="shared" si="70"/>
        <v>"Off"</v>
      </c>
      <c r="AH137" s="1" t="str">
        <f t="shared" si="71"/>
        <v>"Off"</v>
      </c>
      <c r="AI137" s="1" t="str">
        <f>IF(B137="","",IF(Channel!M137="A","""" &amp;"88.5"&amp; """","""" &amp;"251.1"&amp; """"))</f>
        <v>"251.1"</v>
      </c>
      <c r="AJ137" s="1" t="str">
        <f t="shared" si="72"/>
        <v>"1"</v>
      </c>
      <c r="AK137" s="1" t="str">
        <f t="shared" si="73"/>
        <v>"Off"</v>
      </c>
      <c r="AL137" s="1" t="str">
        <f t="shared" si="74"/>
        <v>"Off"</v>
      </c>
      <c r="AM137" s="1">
        <f t="shared" si="77"/>
        <v>99</v>
      </c>
      <c r="AN137" s="1">
        <f t="shared" si="76"/>
        <v>136</v>
      </c>
      <c r="AO137" s="1" t="str">
        <f>IF(CH!A137="","","""" &amp;CH!AN137&amp; """" &amp;","&amp;"""" &amp;CH!B137&amp; """"&amp;","&amp;CH!D137&amp;","&amp;CH!E137&amp;","&amp;CH!F137&amp;","&amp;CH!G137&amp;","&amp;CH!H137&amp;","&amp;CH!I137&amp;","&amp;CH!J137&amp;","&amp;CH!K137&amp;","&amp;CH!L137&amp;","&amp;CH!M137&amp;","&amp;CH!N137&amp;","&amp;CH!O137&amp;","&amp;CH!P137&amp;","&amp;CH!Q137&amp;","&amp;CH!R137&amp;","&amp;CH!S137&amp;","&amp;CH!T137&amp;","&amp;CH!U137&amp;","&amp;CH!V137&amp;","&amp;CH!W137&amp;","&amp;CH!X137&amp;","&amp;CH!Y137&amp;","&amp;CH!Z137&amp;","&amp;CH!AA137&amp;","&amp;CH!AB137&amp;","&amp;CH!AC137&amp;","&amp;CH!AD137&amp;","&amp;CH!AE137&amp;","&amp;CH!AF137&amp;","&amp;CH!AG137&amp;","&amp;CH!AH137&amp;","&amp;CH!AI137&amp;","&amp;CH!AJ137&amp;","&amp;CH!AK137&amp;","&amp;CH!AL137)</f>
        <v>"136","SM-PB31","432.10000","432.10000","D-Digital","Low","12.5K","Off","Off","PB31","Group Call","9931","K2PI","Always","Carrier","Off","1","1","1","Off","10","2","None","None","Off","Off","Off","Off","Normal Encryption","Off","Off","Off","Off","251.1","1","Off","Off"</v>
      </c>
    </row>
    <row r="138" spans="1:41" x14ac:dyDescent="0.25">
      <c r="A138" s="1">
        <v>100</v>
      </c>
      <c r="B138" s="1" t="str">
        <v>SM-PB32</v>
      </c>
      <c r="C138" s="1" t="str">
        <f t="shared" si="75"/>
        <v>"SM-PB32"</v>
      </c>
      <c r="D138" s="1" t="str">
        <f>IF(B138="","","""" &amp;TEXT(Channel!N138/100000,"0.00000")&amp; """")</f>
        <v>"432.10000"</v>
      </c>
      <c r="E138" s="1" t="str">
        <f>IF(B138="","","""" &amp;TEXT(Channel!O138/100000,"0.00000")&amp; """")</f>
        <v>"432.10000"</v>
      </c>
      <c r="F138" s="1" t="str">
        <f>IF(B138="","",IF(Channel!M138="A","""" &amp;"A-Analog"&amp; """","""" &amp;"D-Digital"&amp; """"))</f>
        <v>"D-Digital"</v>
      </c>
      <c r="G138" s="1" t="str">
        <f>IF(B138="","",IF(Channel!M138="A","""" &amp;"Turbo"&amp; """","""" &amp;"Low"&amp; """"))</f>
        <v>"Low"</v>
      </c>
      <c r="H138" s="1" t="str">
        <f>IF(B138="","",IF(Channel!M138="A","""" &amp;"25K"&amp; """","""" &amp;"12.5K"&amp; """"))</f>
        <v>"12.5K"</v>
      </c>
      <c r="I138" s="1" t="str">
        <f t="shared" si="53"/>
        <v>"Off"</v>
      </c>
      <c r="J138" s="10" t="str">
        <f>IF(B138="","",IF(Channel!P138=0,"""" &amp;"Off"&amp; """","""" &amp;Channel!P138/100000&amp; """"))</f>
        <v>"Off"</v>
      </c>
      <c r="K138" s="1" t="str">
        <f>IF(B138="","",IF(Channel!M138="A","""" &amp;"Lokal"&amp; """","""" &amp;MID(B138,4,10)&amp; """"))</f>
        <v>"PB32"</v>
      </c>
      <c r="L138" s="1" t="str">
        <f>IF(A138="","",IF(Channel!M138="A",""""&amp;"Group Call"&amp;"""",""&amp;LOOKUP(MID(B138,4,10),Talkgroup!$J$2:$L$100)&amp;""))</f>
        <v>"Group Call"</v>
      </c>
      <c r="M138" s="1" t="str">
        <f>IF(A138="","",IF(MID(K138,2,5)="Lokal",""""&amp;"9"&amp;"""","""" &amp;LOOKUP(MID(B138,4,10),Talkgroup!$J$2:$K$100)&amp; """"))</f>
        <v>"9932"</v>
      </c>
      <c r="N138" s="1" t="str">
        <f>IF(B138="","",IF(MID(B138,4,2)="JZ",IF(MID(B138,4,4)="JZKD","""" &amp;Input!$D$6&amp; """","""" &amp;Input!$D$4&amp; """"),IF(MID(B138,4,2)="PB","""" &amp;Input!$D$5&amp; """",IF(MID(B138,4,2)="PC","""" &amp;Input!$D$5&amp; """","""" &amp;Input!$D$3&amp; """"))))</f>
        <v>"K2PI"</v>
      </c>
      <c r="O138" s="1" t="str">
        <f>IF(B138="","",IF(Channel!M138="A","""" &amp;"Off"&amp; """","""" &amp;"Always"&amp; """"))</f>
        <v>"Always"</v>
      </c>
      <c r="P138" s="1" t="str">
        <f t="shared" si="54"/>
        <v>"Carrier"</v>
      </c>
      <c r="Q138" s="1" t="str">
        <f t="shared" si="55"/>
        <v>"Off"</v>
      </c>
      <c r="R138" s="1" t="str">
        <f t="shared" si="56"/>
        <v>"1"</v>
      </c>
      <c r="S138" s="1" t="str">
        <f t="shared" si="57"/>
        <v>"1"</v>
      </c>
      <c r="T138" s="1" t="str">
        <f t="shared" si="58"/>
        <v>"1"</v>
      </c>
      <c r="U138" s="1" t="str">
        <f t="shared" si="59"/>
        <v>"Off"</v>
      </c>
      <c r="V138" s="1" t="str">
        <f>IF(B138="","",""""&amp;IF(MID(B138,2,1)="M",Input!$H$6,IF(MID(B138,2,1)="L",Input!$N$5,Input!$K$5))&amp;"""")</f>
        <v>"10"</v>
      </c>
      <c r="W138" s="1" t="str">
        <f t="shared" si="60"/>
        <v>"2"</v>
      </c>
      <c r="X138" s="1" t="str">
        <f t="shared" si="61"/>
        <v>"None"</v>
      </c>
      <c r="Y138" s="1" t="str">
        <f t="shared" si="62"/>
        <v>"None"</v>
      </c>
      <c r="Z138" s="1" t="str">
        <f t="shared" si="63"/>
        <v>"Off"</v>
      </c>
      <c r="AA138" s="1" t="str">
        <f t="shared" si="64"/>
        <v>"Off"</v>
      </c>
      <c r="AB138" s="1" t="str">
        <f t="shared" si="65"/>
        <v>"Off"</v>
      </c>
      <c r="AC138" s="1" t="str">
        <f t="shared" si="66"/>
        <v>"Off"</v>
      </c>
      <c r="AD138" s="1" t="str">
        <f t="shared" si="67"/>
        <v>"Normal Encryption"</v>
      </c>
      <c r="AE138" s="1" t="str">
        <f t="shared" si="68"/>
        <v>"Off"</v>
      </c>
      <c r="AF138" s="1" t="str">
        <f t="shared" si="69"/>
        <v>"Off"</v>
      </c>
      <c r="AG138" s="1" t="str">
        <f t="shared" si="70"/>
        <v>"Off"</v>
      </c>
      <c r="AH138" s="1" t="str">
        <f t="shared" si="71"/>
        <v>"Off"</v>
      </c>
      <c r="AI138" s="1" t="str">
        <f>IF(B138="","",IF(Channel!M138="A","""" &amp;"88.5"&amp; """","""" &amp;"251.1"&amp; """"))</f>
        <v>"251.1"</v>
      </c>
      <c r="AJ138" s="1" t="str">
        <f t="shared" si="72"/>
        <v>"1"</v>
      </c>
      <c r="AK138" s="1" t="str">
        <f t="shared" si="73"/>
        <v>"Off"</v>
      </c>
      <c r="AL138" s="1" t="str">
        <f t="shared" si="74"/>
        <v>"Off"</v>
      </c>
      <c r="AM138" s="1">
        <f t="shared" si="77"/>
        <v>100</v>
      </c>
      <c r="AN138" s="1">
        <f t="shared" si="76"/>
        <v>137</v>
      </c>
      <c r="AO138" s="1" t="str">
        <f>IF(CH!A138="","","""" &amp;CH!AN138&amp; """" &amp;","&amp;"""" &amp;CH!B138&amp; """"&amp;","&amp;CH!D138&amp;","&amp;CH!E138&amp;","&amp;CH!F138&amp;","&amp;CH!G138&amp;","&amp;CH!H138&amp;","&amp;CH!I138&amp;","&amp;CH!J138&amp;","&amp;CH!K138&amp;","&amp;CH!L138&amp;","&amp;CH!M138&amp;","&amp;CH!N138&amp;","&amp;CH!O138&amp;","&amp;CH!P138&amp;","&amp;CH!Q138&amp;","&amp;CH!R138&amp;","&amp;CH!S138&amp;","&amp;CH!T138&amp;","&amp;CH!U138&amp;","&amp;CH!V138&amp;","&amp;CH!W138&amp;","&amp;CH!X138&amp;","&amp;CH!Y138&amp;","&amp;CH!Z138&amp;","&amp;CH!AA138&amp;","&amp;CH!AB138&amp;","&amp;CH!AC138&amp;","&amp;CH!AD138&amp;","&amp;CH!AE138&amp;","&amp;CH!AF138&amp;","&amp;CH!AG138&amp;","&amp;CH!AH138&amp;","&amp;CH!AI138&amp;","&amp;CH!AJ138&amp;","&amp;CH!AK138&amp;","&amp;CH!AL138)</f>
        <v>"137","SM-PB32","432.10000","432.10000","D-Digital","Low","12.5K","Off","Off","PB32","Group Call","9932","K2PI","Always","Carrier","Off","1","1","1","Off","10","2","None","None","Off","Off","Off","Off","Normal Encryption","Off","Off","Off","Off","251.1","1","Off","Off"</v>
      </c>
    </row>
    <row r="139" spans="1:41" x14ac:dyDescent="0.25">
      <c r="A139" s="1">
        <v>101</v>
      </c>
      <c r="B139" s="1" t="str">
        <v>SM-PB3275</v>
      </c>
      <c r="C139" s="1" t="str">
        <f t="shared" si="75"/>
        <v>"SM-PB3275"</v>
      </c>
      <c r="D139" s="1" t="str">
        <f>IF(B139="","","""" &amp;TEXT(Channel!N139/100000,"0.00000")&amp; """")</f>
        <v>"432.10000"</v>
      </c>
      <c r="E139" s="1" t="str">
        <f>IF(B139="","","""" &amp;TEXT(Channel!O139/100000,"0.00000")&amp; """")</f>
        <v>"432.10000"</v>
      </c>
      <c r="F139" s="1" t="str">
        <f>IF(B139="","",IF(Channel!M139="A","""" &amp;"A-Analog"&amp; """","""" &amp;"D-Digital"&amp; """"))</f>
        <v>"D-Digital"</v>
      </c>
      <c r="G139" s="1" t="str">
        <f>IF(B139="","",IF(Channel!M139="A","""" &amp;"Turbo"&amp; """","""" &amp;"Low"&amp; """"))</f>
        <v>"Low"</v>
      </c>
      <c r="H139" s="1" t="str">
        <f>IF(B139="","",IF(Channel!M139="A","""" &amp;"25K"&amp; """","""" &amp;"12.5K"&amp; """"))</f>
        <v>"12.5K"</v>
      </c>
      <c r="I139" s="1" t="str">
        <f t="shared" si="53"/>
        <v>"Off"</v>
      </c>
      <c r="J139" s="10" t="str">
        <f>IF(B139="","",IF(Channel!P139=0,"""" &amp;"Off"&amp; """","""" &amp;Channel!P139/100000&amp; """"))</f>
        <v>"Off"</v>
      </c>
      <c r="K139" s="1" t="str">
        <f>IF(B139="","",IF(Channel!M139="A","""" &amp;"Lokal"&amp; """","""" &amp;MID(B139,4,10)&amp; """"))</f>
        <v>"PB3275"</v>
      </c>
      <c r="L139" s="1" t="str">
        <f>IF(A139="","",IF(Channel!M139="A",""""&amp;"Group Call"&amp;"""",""&amp;LOOKUP(MID(B139,4,10),Talkgroup!$J$2:$L$100)&amp;""))</f>
        <v>"Group Call"</v>
      </c>
      <c r="M139" s="1" t="str">
        <f>IF(A139="","",IF(MID(K139,2,5)="Lokal",""""&amp;"9"&amp;"""","""" &amp;LOOKUP(MID(B139,4,10),Talkgroup!$J$2:$K$100)&amp; """"))</f>
        <v>"993275"</v>
      </c>
      <c r="N139" s="1" t="str">
        <f>IF(B139="","",IF(MID(B139,4,2)="JZ",IF(MID(B139,4,4)="JZKD","""" &amp;Input!$D$6&amp; """","""" &amp;Input!$D$4&amp; """"),IF(MID(B139,4,2)="PB","""" &amp;Input!$D$5&amp; """",IF(MID(B139,4,2)="PC","""" &amp;Input!$D$5&amp; """","""" &amp;Input!$D$3&amp; """"))))</f>
        <v>"K2PI"</v>
      </c>
      <c r="O139" s="1" t="str">
        <f>IF(B139="","",IF(Channel!M139="A","""" &amp;"Off"&amp; """","""" &amp;"Always"&amp; """"))</f>
        <v>"Always"</v>
      </c>
      <c r="P139" s="1" t="str">
        <f t="shared" si="54"/>
        <v>"Carrier"</v>
      </c>
      <c r="Q139" s="1" t="str">
        <f t="shared" si="55"/>
        <v>"Off"</v>
      </c>
      <c r="R139" s="1" t="str">
        <f t="shared" si="56"/>
        <v>"1"</v>
      </c>
      <c r="S139" s="1" t="str">
        <f t="shared" si="57"/>
        <v>"1"</v>
      </c>
      <c r="T139" s="1" t="str">
        <f t="shared" si="58"/>
        <v>"1"</v>
      </c>
      <c r="U139" s="1" t="str">
        <f t="shared" si="59"/>
        <v>"Off"</v>
      </c>
      <c r="V139" s="1" t="str">
        <f>IF(B139="","",""""&amp;IF(MID(B139,2,1)="M",Input!$H$6,IF(MID(B139,2,1)="L",Input!$N$5,Input!$K$5))&amp;"""")</f>
        <v>"10"</v>
      </c>
      <c r="W139" s="1" t="str">
        <f t="shared" si="60"/>
        <v>"2"</v>
      </c>
      <c r="X139" s="1" t="str">
        <f t="shared" si="61"/>
        <v>"None"</v>
      </c>
      <c r="Y139" s="1" t="str">
        <f t="shared" si="62"/>
        <v>"None"</v>
      </c>
      <c r="Z139" s="1" t="str">
        <f t="shared" si="63"/>
        <v>"Off"</v>
      </c>
      <c r="AA139" s="1" t="str">
        <f t="shared" si="64"/>
        <v>"Off"</v>
      </c>
      <c r="AB139" s="1" t="str">
        <f t="shared" si="65"/>
        <v>"Off"</v>
      </c>
      <c r="AC139" s="1" t="str">
        <f t="shared" si="66"/>
        <v>"Off"</v>
      </c>
      <c r="AD139" s="1" t="str">
        <f t="shared" si="67"/>
        <v>"Normal Encryption"</v>
      </c>
      <c r="AE139" s="1" t="str">
        <f t="shared" si="68"/>
        <v>"Off"</v>
      </c>
      <c r="AF139" s="1" t="str">
        <f t="shared" si="69"/>
        <v>"Off"</v>
      </c>
      <c r="AG139" s="1" t="str">
        <f t="shared" si="70"/>
        <v>"Off"</v>
      </c>
      <c r="AH139" s="1" t="str">
        <f t="shared" si="71"/>
        <v>"Off"</v>
      </c>
      <c r="AI139" s="1" t="str">
        <f>IF(B139="","",IF(Channel!M139="A","""" &amp;"88.5"&amp; """","""" &amp;"251.1"&amp; """"))</f>
        <v>"251.1"</v>
      </c>
      <c r="AJ139" s="1" t="str">
        <f t="shared" si="72"/>
        <v>"1"</v>
      </c>
      <c r="AK139" s="1" t="str">
        <f t="shared" si="73"/>
        <v>"Off"</v>
      </c>
      <c r="AL139" s="1" t="str">
        <f t="shared" si="74"/>
        <v>"Off"</v>
      </c>
      <c r="AM139" s="1">
        <f t="shared" si="77"/>
        <v>101</v>
      </c>
      <c r="AN139" s="1">
        <f t="shared" si="76"/>
        <v>138</v>
      </c>
      <c r="AO139" s="1" t="str">
        <f>IF(CH!A139="","","""" &amp;CH!AN139&amp; """" &amp;","&amp;"""" &amp;CH!B139&amp; """"&amp;","&amp;CH!D139&amp;","&amp;CH!E139&amp;","&amp;CH!F139&amp;","&amp;CH!G139&amp;","&amp;CH!H139&amp;","&amp;CH!I139&amp;","&amp;CH!J139&amp;","&amp;CH!K139&amp;","&amp;CH!L139&amp;","&amp;CH!M139&amp;","&amp;CH!N139&amp;","&amp;CH!O139&amp;","&amp;CH!P139&amp;","&amp;CH!Q139&amp;","&amp;CH!R139&amp;","&amp;CH!S139&amp;","&amp;CH!T139&amp;","&amp;CH!U139&amp;","&amp;CH!V139&amp;","&amp;CH!W139&amp;","&amp;CH!X139&amp;","&amp;CH!Y139&amp;","&amp;CH!Z139&amp;","&amp;CH!AA139&amp;","&amp;CH!AB139&amp;","&amp;CH!AC139&amp;","&amp;CH!AD139&amp;","&amp;CH!AE139&amp;","&amp;CH!AF139&amp;","&amp;CH!AG139&amp;","&amp;CH!AH139&amp;","&amp;CH!AI139&amp;","&amp;CH!AJ139&amp;","&amp;CH!AK139&amp;","&amp;CH!AL139)</f>
        <v>"138","SM-PB3275","432.10000","432.10000","D-Digital","Low","12.5K","Off","Off","PB3275","Group Call","993275","K2PI","Always","Carrier","Off","1","1","1","Off","10","2","None","None","Off","Off","Off","Off","Normal Encryption","Off","Off","Off","Off","251.1","1","Off","Off"</v>
      </c>
    </row>
    <row r="140" spans="1:41" x14ac:dyDescent="0.25">
      <c r="A140" s="1">
        <v>102</v>
      </c>
      <c r="B140" s="1" t="str">
        <v>SM-PB33</v>
      </c>
      <c r="C140" s="1" t="str">
        <f t="shared" si="75"/>
        <v>"SM-PB33"</v>
      </c>
      <c r="D140" s="1" t="str">
        <f>IF(B140="","","""" &amp;TEXT(Channel!N140/100000,"0.00000")&amp; """")</f>
        <v>"432.10000"</v>
      </c>
      <c r="E140" s="1" t="str">
        <f>IF(B140="","","""" &amp;TEXT(Channel!O140/100000,"0.00000")&amp; """")</f>
        <v>"432.10000"</v>
      </c>
      <c r="F140" s="1" t="str">
        <f>IF(B140="","",IF(Channel!M140="A","""" &amp;"A-Analog"&amp; """","""" &amp;"D-Digital"&amp; """"))</f>
        <v>"D-Digital"</v>
      </c>
      <c r="G140" s="1" t="str">
        <f>IF(B140="","",IF(Channel!M140="A","""" &amp;"Turbo"&amp; """","""" &amp;"Low"&amp; """"))</f>
        <v>"Low"</v>
      </c>
      <c r="H140" s="1" t="str">
        <f>IF(B140="","",IF(Channel!M140="A","""" &amp;"25K"&amp; """","""" &amp;"12.5K"&amp; """"))</f>
        <v>"12.5K"</v>
      </c>
      <c r="I140" s="1" t="str">
        <f t="shared" si="53"/>
        <v>"Off"</v>
      </c>
      <c r="J140" s="10" t="str">
        <f>IF(B140="","",IF(Channel!P140=0,"""" &amp;"Off"&amp; """","""" &amp;Channel!P140/100000&amp; """"))</f>
        <v>"Off"</v>
      </c>
      <c r="K140" s="1" t="str">
        <f>IF(B140="","",IF(Channel!M140="A","""" &amp;"Lokal"&amp; """","""" &amp;MID(B140,4,10)&amp; """"))</f>
        <v>"PB33"</v>
      </c>
      <c r="L140" s="1" t="str">
        <f>IF(A140="","",IF(Channel!M140="A",""""&amp;"Group Call"&amp;"""",""&amp;LOOKUP(MID(B140,4,10),Talkgroup!$J$2:$L$100)&amp;""))</f>
        <v>"Group Call"</v>
      </c>
      <c r="M140" s="1" t="str">
        <f>IF(A140="","",IF(MID(K140,2,5)="Lokal",""""&amp;"9"&amp;"""","""" &amp;LOOKUP(MID(B140,4,10),Talkgroup!$J$2:$K$100)&amp; """"))</f>
        <v>"9933"</v>
      </c>
      <c r="N140" s="1" t="str">
        <f>IF(B140="","",IF(MID(B140,4,2)="JZ",IF(MID(B140,4,4)="JZKD","""" &amp;Input!$D$6&amp; """","""" &amp;Input!$D$4&amp; """"),IF(MID(B140,4,2)="PB","""" &amp;Input!$D$5&amp; """",IF(MID(B140,4,2)="PC","""" &amp;Input!$D$5&amp; """","""" &amp;Input!$D$3&amp; """"))))</f>
        <v>"K2PI"</v>
      </c>
      <c r="O140" s="1" t="str">
        <f>IF(B140="","",IF(Channel!M140="A","""" &amp;"Off"&amp; """","""" &amp;"Always"&amp; """"))</f>
        <v>"Always"</v>
      </c>
      <c r="P140" s="1" t="str">
        <f t="shared" si="54"/>
        <v>"Carrier"</v>
      </c>
      <c r="Q140" s="1" t="str">
        <f t="shared" si="55"/>
        <v>"Off"</v>
      </c>
      <c r="R140" s="1" t="str">
        <f t="shared" si="56"/>
        <v>"1"</v>
      </c>
      <c r="S140" s="1" t="str">
        <f t="shared" si="57"/>
        <v>"1"</v>
      </c>
      <c r="T140" s="1" t="str">
        <f t="shared" si="58"/>
        <v>"1"</v>
      </c>
      <c r="U140" s="1" t="str">
        <f t="shared" si="59"/>
        <v>"Off"</v>
      </c>
      <c r="V140" s="1" t="str">
        <f>IF(B140="","",""""&amp;IF(MID(B140,2,1)="M",Input!$H$6,IF(MID(B140,2,1)="L",Input!$N$5,Input!$K$5))&amp;"""")</f>
        <v>"10"</v>
      </c>
      <c r="W140" s="1" t="str">
        <f t="shared" si="60"/>
        <v>"2"</v>
      </c>
      <c r="X140" s="1" t="str">
        <f t="shared" si="61"/>
        <v>"None"</v>
      </c>
      <c r="Y140" s="1" t="str">
        <f t="shared" si="62"/>
        <v>"None"</v>
      </c>
      <c r="Z140" s="1" t="str">
        <f t="shared" si="63"/>
        <v>"Off"</v>
      </c>
      <c r="AA140" s="1" t="str">
        <f t="shared" si="64"/>
        <v>"Off"</v>
      </c>
      <c r="AB140" s="1" t="str">
        <f t="shared" si="65"/>
        <v>"Off"</v>
      </c>
      <c r="AC140" s="1" t="str">
        <f t="shared" si="66"/>
        <v>"Off"</v>
      </c>
      <c r="AD140" s="1" t="str">
        <f t="shared" si="67"/>
        <v>"Normal Encryption"</v>
      </c>
      <c r="AE140" s="1" t="str">
        <f t="shared" si="68"/>
        <v>"Off"</v>
      </c>
      <c r="AF140" s="1" t="str">
        <f t="shared" si="69"/>
        <v>"Off"</v>
      </c>
      <c r="AG140" s="1" t="str">
        <f t="shared" si="70"/>
        <v>"Off"</v>
      </c>
      <c r="AH140" s="1" t="str">
        <f t="shared" si="71"/>
        <v>"Off"</v>
      </c>
      <c r="AI140" s="1" t="str">
        <f>IF(B140="","",IF(Channel!M140="A","""" &amp;"88.5"&amp; """","""" &amp;"251.1"&amp; """"))</f>
        <v>"251.1"</v>
      </c>
      <c r="AJ140" s="1" t="str">
        <f t="shared" si="72"/>
        <v>"1"</v>
      </c>
      <c r="AK140" s="1" t="str">
        <f t="shared" si="73"/>
        <v>"Off"</v>
      </c>
      <c r="AL140" s="1" t="str">
        <f t="shared" si="74"/>
        <v>"Off"</v>
      </c>
      <c r="AM140" s="1">
        <f t="shared" si="77"/>
        <v>102</v>
      </c>
      <c r="AN140" s="1">
        <f t="shared" si="76"/>
        <v>139</v>
      </c>
      <c r="AO140" s="1" t="str">
        <f>IF(CH!A140="","","""" &amp;CH!AN140&amp; """" &amp;","&amp;"""" &amp;CH!B140&amp; """"&amp;","&amp;CH!D140&amp;","&amp;CH!E140&amp;","&amp;CH!F140&amp;","&amp;CH!G140&amp;","&amp;CH!H140&amp;","&amp;CH!I140&amp;","&amp;CH!J140&amp;","&amp;CH!K140&amp;","&amp;CH!L140&amp;","&amp;CH!M140&amp;","&amp;CH!N140&amp;","&amp;CH!O140&amp;","&amp;CH!P140&amp;","&amp;CH!Q140&amp;","&amp;CH!R140&amp;","&amp;CH!S140&amp;","&amp;CH!T140&amp;","&amp;CH!U140&amp;","&amp;CH!V140&amp;","&amp;CH!W140&amp;","&amp;CH!X140&amp;","&amp;CH!Y140&amp;","&amp;CH!Z140&amp;","&amp;CH!AA140&amp;","&amp;CH!AB140&amp;","&amp;CH!AC140&amp;","&amp;CH!AD140&amp;","&amp;CH!AE140&amp;","&amp;CH!AF140&amp;","&amp;CH!AG140&amp;","&amp;CH!AH140&amp;","&amp;CH!AI140&amp;","&amp;CH!AJ140&amp;","&amp;CH!AK140&amp;","&amp;CH!AL140)</f>
        <v>"139","SM-PB33","432.10000","432.10000","D-Digital","Low","12.5K","Off","Off","PB33","Group Call","9933","K2PI","Always","Carrier","Off","1","1","1","Off","10","2","None","None","Off","Off","Off","Off","Normal Encryption","Off","Off","Off","Off","251.1","1","Off","Off"</v>
      </c>
    </row>
    <row r="141" spans="1:41" x14ac:dyDescent="0.25">
      <c r="A141" s="1">
        <v>103</v>
      </c>
      <c r="B141" s="1" t="str">
        <v>SM-PB3374</v>
      </c>
      <c r="C141" s="1" t="str">
        <f t="shared" si="75"/>
        <v>"SM-PB3374"</v>
      </c>
      <c r="D141" s="1" t="str">
        <f>IF(B141="","","""" &amp;TEXT(Channel!N141/100000,"0.00000")&amp; """")</f>
        <v>"432.10000"</v>
      </c>
      <c r="E141" s="1" t="str">
        <f>IF(B141="","","""" &amp;TEXT(Channel!O141/100000,"0.00000")&amp; """")</f>
        <v>"432.10000"</v>
      </c>
      <c r="F141" s="1" t="str">
        <f>IF(B141="","",IF(Channel!M141="A","""" &amp;"A-Analog"&amp; """","""" &amp;"D-Digital"&amp; """"))</f>
        <v>"D-Digital"</v>
      </c>
      <c r="G141" s="1" t="str">
        <f>IF(B141="","",IF(Channel!M141="A","""" &amp;"Turbo"&amp; """","""" &amp;"Low"&amp; """"))</f>
        <v>"Low"</v>
      </c>
      <c r="H141" s="1" t="str">
        <f>IF(B141="","",IF(Channel!M141="A","""" &amp;"25K"&amp; """","""" &amp;"12.5K"&amp; """"))</f>
        <v>"12.5K"</v>
      </c>
      <c r="I141" s="1" t="str">
        <f t="shared" si="53"/>
        <v>"Off"</v>
      </c>
      <c r="J141" s="10" t="str">
        <f>IF(B141="","",IF(Channel!P141=0,"""" &amp;"Off"&amp; """","""" &amp;Channel!P141/100000&amp; """"))</f>
        <v>"Off"</v>
      </c>
      <c r="K141" s="1" t="str">
        <f>IF(B141="","",IF(Channel!M141="A","""" &amp;"Lokal"&amp; """","""" &amp;MID(B141,4,10)&amp; """"))</f>
        <v>"PB3374"</v>
      </c>
      <c r="L141" s="1" t="str">
        <f>IF(A141="","",IF(Channel!M141="A",""""&amp;"Group Call"&amp;"""",""&amp;LOOKUP(MID(B141,4,10),Talkgroup!$J$2:$L$100)&amp;""))</f>
        <v>"Group Call"</v>
      </c>
      <c r="M141" s="1" t="str">
        <f>IF(A141="","",IF(MID(K141,2,5)="Lokal",""""&amp;"9"&amp;"""","""" &amp;LOOKUP(MID(B141,4,10),Talkgroup!$J$2:$K$100)&amp; """"))</f>
        <v>"993374"</v>
      </c>
      <c r="N141" s="1" t="str">
        <f>IF(B141="","",IF(MID(B141,4,2)="JZ",IF(MID(B141,4,4)="JZKD","""" &amp;Input!$D$6&amp; """","""" &amp;Input!$D$4&amp; """"),IF(MID(B141,4,2)="PB","""" &amp;Input!$D$5&amp; """",IF(MID(B141,4,2)="PC","""" &amp;Input!$D$5&amp; """","""" &amp;Input!$D$3&amp; """"))))</f>
        <v>"K2PI"</v>
      </c>
      <c r="O141" s="1" t="str">
        <f>IF(B141="","",IF(Channel!M141="A","""" &amp;"Off"&amp; """","""" &amp;"Always"&amp; """"))</f>
        <v>"Always"</v>
      </c>
      <c r="P141" s="1" t="str">
        <f t="shared" si="54"/>
        <v>"Carrier"</v>
      </c>
      <c r="Q141" s="1" t="str">
        <f t="shared" si="55"/>
        <v>"Off"</v>
      </c>
      <c r="R141" s="1" t="str">
        <f t="shared" si="56"/>
        <v>"1"</v>
      </c>
      <c r="S141" s="1" t="str">
        <f t="shared" si="57"/>
        <v>"1"</v>
      </c>
      <c r="T141" s="1" t="str">
        <f t="shared" si="58"/>
        <v>"1"</v>
      </c>
      <c r="U141" s="1" t="str">
        <f t="shared" si="59"/>
        <v>"Off"</v>
      </c>
      <c r="V141" s="1" t="str">
        <f>IF(B141="","",""""&amp;IF(MID(B141,2,1)="M",Input!$H$6,IF(MID(B141,2,1)="L",Input!$N$5,Input!$K$5))&amp;"""")</f>
        <v>"10"</v>
      </c>
      <c r="W141" s="1" t="str">
        <f t="shared" si="60"/>
        <v>"2"</v>
      </c>
      <c r="X141" s="1" t="str">
        <f t="shared" si="61"/>
        <v>"None"</v>
      </c>
      <c r="Y141" s="1" t="str">
        <f t="shared" si="62"/>
        <v>"None"</v>
      </c>
      <c r="Z141" s="1" t="str">
        <f t="shared" si="63"/>
        <v>"Off"</v>
      </c>
      <c r="AA141" s="1" t="str">
        <f t="shared" si="64"/>
        <v>"Off"</v>
      </c>
      <c r="AB141" s="1" t="str">
        <f t="shared" si="65"/>
        <v>"Off"</v>
      </c>
      <c r="AC141" s="1" t="str">
        <f t="shared" si="66"/>
        <v>"Off"</v>
      </c>
      <c r="AD141" s="1" t="str">
        <f t="shared" si="67"/>
        <v>"Normal Encryption"</v>
      </c>
      <c r="AE141" s="1" t="str">
        <f t="shared" si="68"/>
        <v>"Off"</v>
      </c>
      <c r="AF141" s="1" t="str">
        <f t="shared" si="69"/>
        <v>"Off"</v>
      </c>
      <c r="AG141" s="1" t="str">
        <f t="shared" si="70"/>
        <v>"Off"</v>
      </c>
      <c r="AH141" s="1" t="str">
        <f t="shared" si="71"/>
        <v>"Off"</v>
      </c>
      <c r="AI141" s="1" t="str">
        <f>IF(B141="","",IF(Channel!M141="A","""" &amp;"88.5"&amp; """","""" &amp;"251.1"&amp; """"))</f>
        <v>"251.1"</v>
      </c>
      <c r="AJ141" s="1" t="str">
        <f t="shared" si="72"/>
        <v>"1"</v>
      </c>
      <c r="AK141" s="1" t="str">
        <f t="shared" si="73"/>
        <v>"Off"</v>
      </c>
      <c r="AL141" s="1" t="str">
        <f t="shared" si="74"/>
        <v>"Off"</v>
      </c>
      <c r="AM141" s="1">
        <f t="shared" si="77"/>
        <v>103</v>
      </c>
      <c r="AN141" s="1">
        <f t="shared" si="76"/>
        <v>140</v>
      </c>
      <c r="AO141" s="1" t="str">
        <f>IF(CH!A141="","","""" &amp;CH!AN141&amp; """" &amp;","&amp;"""" &amp;CH!B141&amp; """"&amp;","&amp;CH!D141&amp;","&amp;CH!E141&amp;","&amp;CH!F141&amp;","&amp;CH!G141&amp;","&amp;CH!H141&amp;","&amp;CH!I141&amp;","&amp;CH!J141&amp;","&amp;CH!K141&amp;","&amp;CH!L141&amp;","&amp;CH!M141&amp;","&amp;CH!N141&amp;","&amp;CH!O141&amp;","&amp;CH!P141&amp;","&amp;CH!Q141&amp;","&amp;CH!R141&amp;","&amp;CH!S141&amp;","&amp;CH!T141&amp;","&amp;CH!U141&amp;","&amp;CH!V141&amp;","&amp;CH!W141&amp;","&amp;CH!X141&amp;","&amp;CH!Y141&amp;","&amp;CH!Z141&amp;","&amp;CH!AA141&amp;","&amp;CH!AB141&amp;","&amp;CH!AC141&amp;","&amp;CH!AD141&amp;","&amp;CH!AE141&amp;","&amp;CH!AF141&amp;","&amp;CH!AG141&amp;","&amp;CH!AH141&amp;","&amp;CH!AI141&amp;","&amp;CH!AJ141&amp;","&amp;CH!AK141&amp;","&amp;CH!AL141)</f>
        <v>"140","SM-PB3374","432.10000","432.10000","D-Digital","Low","12.5K","Off","Off","PB3374","Group Call","993374","K2PI","Always","Carrier","Off","1","1","1","Off","10","2","None","None","Off","Off","Off","Off","Normal Encryption","Off","Off","Off","Off","251.1","1","Off","Off"</v>
      </c>
    </row>
    <row r="142" spans="1:41" x14ac:dyDescent="0.25">
      <c r="A142" s="1">
        <v>104</v>
      </c>
      <c r="B142" s="1" t="str">
        <v>SM-PB35</v>
      </c>
      <c r="C142" s="1" t="str">
        <f t="shared" si="75"/>
        <v>"SM-PB35"</v>
      </c>
      <c r="D142" s="1" t="str">
        <f>IF(B142="","","""" &amp;TEXT(Channel!N142/100000,"0.00000")&amp; """")</f>
        <v>"432.10000"</v>
      </c>
      <c r="E142" s="1" t="str">
        <f>IF(B142="","","""" &amp;TEXT(Channel!O142/100000,"0.00000")&amp; """")</f>
        <v>"432.10000"</v>
      </c>
      <c r="F142" s="1" t="str">
        <f>IF(B142="","",IF(Channel!M142="A","""" &amp;"A-Analog"&amp; """","""" &amp;"D-Digital"&amp; """"))</f>
        <v>"D-Digital"</v>
      </c>
      <c r="G142" s="1" t="str">
        <f>IF(B142="","",IF(Channel!M142="A","""" &amp;"Turbo"&amp; """","""" &amp;"Low"&amp; """"))</f>
        <v>"Low"</v>
      </c>
      <c r="H142" s="1" t="str">
        <f>IF(B142="","",IF(Channel!M142="A","""" &amp;"25K"&amp; """","""" &amp;"12.5K"&amp; """"))</f>
        <v>"12.5K"</v>
      </c>
      <c r="I142" s="1" t="str">
        <f t="shared" si="53"/>
        <v>"Off"</v>
      </c>
      <c r="J142" s="10" t="str">
        <f>IF(B142="","",IF(Channel!P142=0,"""" &amp;"Off"&amp; """","""" &amp;Channel!P142/100000&amp; """"))</f>
        <v>"Off"</v>
      </c>
      <c r="K142" s="1" t="str">
        <f>IF(B142="","",IF(Channel!M142="A","""" &amp;"Lokal"&amp; """","""" &amp;MID(B142,4,10)&amp; """"))</f>
        <v>"PB35"</v>
      </c>
      <c r="L142" s="1" t="str">
        <f>IF(A142="","",IF(Channel!M142="A",""""&amp;"Group Call"&amp;"""",""&amp;LOOKUP(MID(B142,4,10),Talkgroup!$J$2:$L$100)&amp;""))</f>
        <v>"Group Call"</v>
      </c>
      <c r="M142" s="1" t="str">
        <f>IF(A142="","",IF(MID(K142,2,5)="Lokal",""""&amp;"9"&amp;"""","""" &amp;LOOKUP(MID(B142,4,10),Talkgroup!$J$2:$K$100)&amp; """"))</f>
        <v>"9935"</v>
      </c>
      <c r="N142" s="1" t="str">
        <f>IF(B142="","",IF(MID(B142,4,2)="JZ",IF(MID(B142,4,4)="JZKD","""" &amp;Input!$D$6&amp; """","""" &amp;Input!$D$4&amp; """"),IF(MID(B142,4,2)="PB","""" &amp;Input!$D$5&amp; """",IF(MID(B142,4,2)="PC","""" &amp;Input!$D$5&amp; """","""" &amp;Input!$D$3&amp; """"))))</f>
        <v>"K2PI"</v>
      </c>
      <c r="O142" s="1" t="str">
        <f>IF(B142="","",IF(Channel!M142="A","""" &amp;"Off"&amp; """","""" &amp;"Always"&amp; """"))</f>
        <v>"Always"</v>
      </c>
      <c r="P142" s="1" t="str">
        <f t="shared" si="54"/>
        <v>"Carrier"</v>
      </c>
      <c r="Q142" s="1" t="str">
        <f t="shared" si="55"/>
        <v>"Off"</v>
      </c>
      <c r="R142" s="1" t="str">
        <f t="shared" si="56"/>
        <v>"1"</v>
      </c>
      <c r="S142" s="1" t="str">
        <f t="shared" si="57"/>
        <v>"1"</v>
      </c>
      <c r="T142" s="1" t="str">
        <f t="shared" si="58"/>
        <v>"1"</v>
      </c>
      <c r="U142" s="1" t="str">
        <f t="shared" si="59"/>
        <v>"Off"</v>
      </c>
      <c r="V142" s="1" t="str">
        <f>IF(B142="","",""""&amp;IF(MID(B142,2,1)="M",Input!$H$6,IF(MID(B142,2,1)="L",Input!$N$5,Input!$K$5))&amp;"""")</f>
        <v>"10"</v>
      </c>
      <c r="W142" s="1" t="str">
        <f t="shared" si="60"/>
        <v>"2"</v>
      </c>
      <c r="X142" s="1" t="str">
        <f t="shared" si="61"/>
        <v>"None"</v>
      </c>
      <c r="Y142" s="1" t="str">
        <f t="shared" si="62"/>
        <v>"None"</v>
      </c>
      <c r="Z142" s="1" t="str">
        <f t="shared" si="63"/>
        <v>"Off"</v>
      </c>
      <c r="AA142" s="1" t="str">
        <f t="shared" si="64"/>
        <v>"Off"</v>
      </c>
      <c r="AB142" s="1" t="str">
        <f t="shared" si="65"/>
        <v>"Off"</v>
      </c>
      <c r="AC142" s="1" t="str">
        <f t="shared" si="66"/>
        <v>"Off"</v>
      </c>
      <c r="AD142" s="1" t="str">
        <f t="shared" si="67"/>
        <v>"Normal Encryption"</v>
      </c>
      <c r="AE142" s="1" t="str">
        <f t="shared" si="68"/>
        <v>"Off"</v>
      </c>
      <c r="AF142" s="1" t="str">
        <f t="shared" si="69"/>
        <v>"Off"</v>
      </c>
      <c r="AG142" s="1" t="str">
        <f t="shared" si="70"/>
        <v>"Off"</v>
      </c>
      <c r="AH142" s="1" t="str">
        <f t="shared" si="71"/>
        <v>"Off"</v>
      </c>
      <c r="AI142" s="1" t="str">
        <f>IF(B142="","",IF(Channel!M142="A","""" &amp;"88.5"&amp; """","""" &amp;"251.1"&amp; """"))</f>
        <v>"251.1"</v>
      </c>
      <c r="AJ142" s="1" t="str">
        <f t="shared" si="72"/>
        <v>"1"</v>
      </c>
      <c r="AK142" s="1" t="str">
        <f t="shared" si="73"/>
        <v>"Off"</v>
      </c>
      <c r="AL142" s="1" t="str">
        <f t="shared" si="74"/>
        <v>"Off"</v>
      </c>
      <c r="AM142" s="1">
        <f t="shared" si="77"/>
        <v>104</v>
      </c>
      <c r="AN142" s="1">
        <f t="shared" si="76"/>
        <v>141</v>
      </c>
      <c r="AO142" s="1" t="str">
        <f>IF(CH!A142="","","""" &amp;CH!AN142&amp; """" &amp;","&amp;"""" &amp;CH!B142&amp; """"&amp;","&amp;CH!D142&amp;","&amp;CH!E142&amp;","&amp;CH!F142&amp;","&amp;CH!G142&amp;","&amp;CH!H142&amp;","&amp;CH!I142&amp;","&amp;CH!J142&amp;","&amp;CH!K142&amp;","&amp;CH!L142&amp;","&amp;CH!M142&amp;","&amp;CH!N142&amp;","&amp;CH!O142&amp;","&amp;CH!P142&amp;","&amp;CH!Q142&amp;","&amp;CH!R142&amp;","&amp;CH!S142&amp;","&amp;CH!T142&amp;","&amp;CH!U142&amp;","&amp;CH!V142&amp;","&amp;CH!W142&amp;","&amp;CH!X142&amp;","&amp;CH!Y142&amp;","&amp;CH!Z142&amp;","&amp;CH!AA142&amp;","&amp;CH!AB142&amp;","&amp;CH!AC142&amp;","&amp;CH!AD142&amp;","&amp;CH!AE142&amp;","&amp;CH!AF142&amp;","&amp;CH!AG142&amp;","&amp;CH!AH142&amp;","&amp;CH!AI142&amp;","&amp;CH!AJ142&amp;","&amp;CH!AK142&amp;","&amp;CH!AL142)</f>
        <v>"141","SM-PB35","432.10000","432.10000","D-Digital","Low","12.5K","Off","Off","PB35","Group Call","9935","K2PI","Always","Carrier","Off","1","1","1","Off","10","2","None","None","Off","Off","Off","Off","Normal Encryption","Off","Off","Off","Off","251.1","1","Off","Off"</v>
      </c>
    </row>
    <row r="143" spans="1:41" x14ac:dyDescent="0.25">
      <c r="A143" s="1">
        <v>105</v>
      </c>
      <c r="B143" s="1" t="str">
        <v>SM-PB3522</v>
      </c>
      <c r="C143" s="1" t="str">
        <f t="shared" si="75"/>
        <v>"SM-PB3522"</v>
      </c>
      <c r="D143" s="1" t="str">
        <f>IF(B143="","","""" &amp;TEXT(Channel!N143/100000,"0.00000")&amp; """")</f>
        <v>"432.10000"</v>
      </c>
      <c r="E143" s="1" t="str">
        <f>IF(B143="","","""" &amp;TEXT(Channel!O143/100000,"0.00000")&amp; """")</f>
        <v>"432.10000"</v>
      </c>
      <c r="F143" s="1" t="str">
        <f>IF(B143="","",IF(Channel!M143="A","""" &amp;"A-Analog"&amp; """","""" &amp;"D-Digital"&amp; """"))</f>
        <v>"D-Digital"</v>
      </c>
      <c r="G143" s="1" t="str">
        <f>IF(B143="","",IF(Channel!M143="A","""" &amp;"Turbo"&amp; """","""" &amp;"Low"&amp; """"))</f>
        <v>"Low"</v>
      </c>
      <c r="H143" s="1" t="str">
        <f>IF(B143="","",IF(Channel!M143="A","""" &amp;"25K"&amp; """","""" &amp;"12.5K"&amp; """"))</f>
        <v>"12.5K"</v>
      </c>
      <c r="I143" s="1" t="str">
        <f t="shared" si="53"/>
        <v>"Off"</v>
      </c>
      <c r="J143" s="10" t="str">
        <f>IF(B143="","",IF(Channel!P143=0,"""" &amp;"Off"&amp; """","""" &amp;Channel!P143/100000&amp; """"))</f>
        <v>"Off"</v>
      </c>
      <c r="K143" s="1" t="str">
        <f>IF(B143="","",IF(Channel!M143="A","""" &amp;"Lokal"&amp; """","""" &amp;MID(B143,4,10)&amp; """"))</f>
        <v>"PB3522"</v>
      </c>
      <c r="L143" s="1" t="str">
        <f>IF(A143="","",IF(Channel!M143="A",""""&amp;"Group Call"&amp;"""",""&amp;LOOKUP(MID(B143,4,10),Talkgroup!$J$2:$L$100)&amp;""))</f>
        <v>"Group Call"</v>
      </c>
      <c r="M143" s="1" t="str">
        <f>IF(A143="","",IF(MID(K143,2,5)="Lokal",""""&amp;"9"&amp;"""","""" &amp;LOOKUP(MID(B143,4,10),Talkgroup!$J$2:$K$100)&amp; """"))</f>
        <v>"993522"</v>
      </c>
      <c r="N143" s="1" t="str">
        <f>IF(B143="","",IF(MID(B143,4,2)="JZ",IF(MID(B143,4,4)="JZKD","""" &amp;Input!$D$6&amp; """","""" &amp;Input!$D$4&amp; """"),IF(MID(B143,4,2)="PB","""" &amp;Input!$D$5&amp; """",IF(MID(B143,4,2)="PC","""" &amp;Input!$D$5&amp; """","""" &amp;Input!$D$3&amp; """"))))</f>
        <v>"K2PI"</v>
      </c>
      <c r="O143" s="1" t="str">
        <f>IF(B143="","",IF(Channel!M143="A","""" &amp;"Off"&amp; """","""" &amp;"Always"&amp; """"))</f>
        <v>"Always"</v>
      </c>
      <c r="P143" s="1" t="str">
        <f t="shared" si="54"/>
        <v>"Carrier"</v>
      </c>
      <c r="Q143" s="1" t="str">
        <f t="shared" si="55"/>
        <v>"Off"</v>
      </c>
      <c r="R143" s="1" t="str">
        <f t="shared" si="56"/>
        <v>"1"</v>
      </c>
      <c r="S143" s="1" t="str">
        <f t="shared" si="57"/>
        <v>"1"</v>
      </c>
      <c r="T143" s="1" t="str">
        <f t="shared" si="58"/>
        <v>"1"</v>
      </c>
      <c r="U143" s="1" t="str">
        <f t="shared" si="59"/>
        <v>"Off"</v>
      </c>
      <c r="V143" s="1" t="str">
        <f>IF(B143="","",""""&amp;IF(MID(B143,2,1)="M",Input!$H$6,IF(MID(B143,2,1)="L",Input!$N$5,Input!$K$5))&amp;"""")</f>
        <v>"10"</v>
      </c>
      <c r="W143" s="1" t="str">
        <f t="shared" si="60"/>
        <v>"2"</v>
      </c>
      <c r="X143" s="1" t="str">
        <f t="shared" si="61"/>
        <v>"None"</v>
      </c>
      <c r="Y143" s="1" t="str">
        <f t="shared" si="62"/>
        <v>"None"</v>
      </c>
      <c r="Z143" s="1" t="str">
        <f t="shared" si="63"/>
        <v>"Off"</v>
      </c>
      <c r="AA143" s="1" t="str">
        <f t="shared" si="64"/>
        <v>"Off"</v>
      </c>
      <c r="AB143" s="1" t="str">
        <f t="shared" si="65"/>
        <v>"Off"</v>
      </c>
      <c r="AC143" s="1" t="str">
        <f t="shared" si="66"/>
        <v>"Off"</v>
      </c>
      <c r="AD143" s="1" t="str">
        <f t="shared" si="67"/>
        <v>"Normal Encryption"</v>
      </c>
      <c r="AE143" s="1" t="str">
        <f t="shared" si="68"/>
        <v>"Off"</v>
      </c>
      <c r="AF143" s="1" t="str">
        <f t="shared" si="69"/>
        <v>"Off"</v>
      </c>
      <c r="AG143" s="1" t="str">
        <f t="shared" si="70"/>
        <v>"Off"</v>
      </c>
      <c r="AH143" s="1" t="str">
        <f t="shared" si="71"/>
        <v>"Off"</v>
      </c>
      <c r="AI143" s="1" t="str">
        <f>IF(B143="","",IF(Channel!M143="A","""" &amp;"88.5"&amp; """","""" &amp;"251.1"&amp; """"))</f>
        <v>"251.1"</v>
      </c>
      <c r="AJ143" s="1" t="str">
        <f t="shared" si="72"/>
        <v>"1"</v>
      </c>
      <c r="AK143" s="1" t="str">
        <f t="shared" si="73"/>
        <v>"Off"</v>
      </c>
      <c r="AL143" s="1" t="str">
        <f t="shared" si="74"/>
        <v>"Off"</v>
      </c>
      <c r="AM143" s="1">
        <f t="shared" si="77"/>
        <v>105</v>
      </c>
      <c r="AN143" s="1">
        <f t="shared" si="76"/>
        <v>142</v>
      </c>
      <c r="AO143" s="1" t="str">
        <f>IF(CH!A143="","","""" &amp;CH!AN143&amp; """" &amp;","&amp;"""" &amp;CH!B143&amp; """"&amp;","&amp;CH!D143&amp;","&amp;CH!E143&amp;","&amp;CH!F143&amp;","&amp;CH!G143&amp;","&amp;CH!H143&amp;","&amp;CH!I143&amp;","&amp;CH!J143&amp;","&amp;CH!K143&amp;","&amp;CH!L143&amp;","&amp;CH!M143&amp;","&amp;CH!N143&amp;","&amp;CH!O143&amp;","&amp;CH!P143&amp;","&amp;CH!Q143&amp;","&amp;CH!R143&amp;","&amp;CH!S143&amp;","&amp;CH!T143&amp;","&amp;CH!U143&amp;","&amp;CH!V143&amp;","&amp;CH!W143&amp;","&amp;CH!X143&amp;","&amp;CH!Y143&amp;","&amp;CH!Z143&amp;","&amp;CH!AA143&amp;","&amp;CH!AB143&amp;","&amp;CH!AC143&amp;","&amp;CH!AD143&amp;","&amp;CH!AE143&amp;","&amp;CH!AF143&amp;","&amp;CH!AG143&amp;","&amp;CH!AH143&amp;","&amp;CH!AI143&amp;","&amp;CH!AJ143&amp;","&amp;CH!AK143&amp;","&amp;CH!AL143)</f>
        <v>"142","SM-PB3522","432.10000","432.10000","D-Digital","Low","12.5K","Off","Off","PB3522","Group Call","993522","K2PI","Always","Carrier","Off","1","1","1","Off","10","2","None","None","Off","Off","Off","Off","Normal Encryption","Off","Off","Off","Off","251.1","1","Off","Off"</v>
      </c>
    </row>
    <row r="144" spans="1:41" x14ac:dyDescent="0.25">
      <c r="A144" s="1">
        <v>106</v>
      </c>
      <c r="B144" s="1" t="str">
        <v>SM-PB96</v>
      </c>
      <c r="C144" s="1" t="str">
        <f t="shared" si="75"/>
        <v>"SM-PB96"</v>
      </c>
      <c r="D144" s="1" t="str">
        <f>IF(B144="","","""" &amp;TEXT(Channel!N144/100000,"0.00000")&amp; """")</f>
        <v>"432.10000"</v>
      </c>
      <c r="E144" s="1" t="str">
        <f>IF(B144="","","""" &amp;TEXT(Channel!O144/100000,"0.00000")&amp; """")</f>
        <v>"432.10000"</v>
      </c>
      <c r="F144" s="1" t="str">
        <f>IF(B144="","",IF(Channel!M144="A","""" &amp;"A-Analog"&amp; """","""" &amp;"D-Digital"&amp; """"))</f>
        <v>"D-Digital"</v>
      </c>
      <c r="G144" s="1" t="str">
        <f>IF(B144="","",IF(Channel!M144="A","""" &amp;"Turbo"&amp; """","""" &amp;"Low"&amp; """"))</f>
        <v>"Low"</v>
      </c>
      <c r="H144" s="1" t="str">
        <f>IF(B144="","",IF(Channel!M144="A","""" &amp;"25K"&amp; """","""" &amp;"12.5K"&amp; """"))</f>
        <v>"12.5K"</v>
      </c>
      <c r="I144" s="1" t="str">
        <f t="shared" si="53"/>
        <v>"Off"</v>
      </c>
      <c r="J144" s="10" t="str">
        <f>IF(B144="","",IF(Channel!P144=0,"""" &amp;"Off"&amp; """","""" &amp;Channel!P144/100000&amp; """"))</f>
        <v>"Off"</v>
      </c>
      <c r="K144" s="1" t="str">
        <f>IF(B144="","",IF(Channel!M144="A","""" &amp;"Lokal"&amp; """","""" &amp;MID(B144,4,10)&amp; """"))</f>
        <v>"PB96"</v>
      </c>
      <c r="L144" s="1" t="str">
        <f>IF(A144="","",IF(Channel!M144="A",""""&amp;"Group Call"&amp;"""",""&amp;LOOKUP(MID(B144,4,10),Talkgroup!$J$2:$L$100)&amp;""))</f>
        <v>"Group Call"</v>
      </c>
      <c r="M144" s="1" t="str">
        <f>IF(A144="","",IF(MID(K144,2,5)="Lokal",""""&amp;"9"&amp;"""","""" &amp;LOOKUP(MID(B144,4,10),Talkgroup!$J$2:$K$100)&amp; """"))</f>
        <v>"9996"</v>
      </c>
      <c r="N144" s="1" t="str">
        <f>IF(B144="","",IF(MID(B144,4,2)="JZ",IF(MID(B144,4,4)="JZKD","""" &amp;Input!$D$6&amp; """","""" &amp;Input!$D$4&amp; """"),IF(MID(B144,4,2)="PB","""" &amp;Input!$D$5&amp; """",IF(MID(B144,4,2)="PC","""" &amp;Input!$D$5&amp; """","""" &amp;Input!$D$3&amp; """"))))</f>
        <v>"K2PI"</v>
      </c>
      <c r="O144" s="1" t="str">
        <f>IF(B144="","",IF(Channel!M144="A","""" &amp;"Off"&amp; """","""" &amp;"Always"&amp; """"))</f>
        <v>"Always"</v>
      </c>
      <c r="P144" s="1" t="str">
        <f t="shared" si="54"/>
        <v>"Carrier"</v>
      </c>
      <c r="Q144" s="1" t="str">
        <f t="shared" si="55"/>
        <v>"Off"</v>
      </c>
      <c r="R144" s="1" t="str">
        <f t="shared" si="56"/>
        <v>"1"</v>
      </c>
      <c r="S144" s="1" t="str">
        <f t="shared" si="57"/>
        <v>"1"</v>
      </c>
      <c r="T144" s="1" t="str">
        <f t="shared" si="58"/>
        <v>"1"</v>
      </c>
      <c r="U144" s="1" t="str">
        <f t="shared" si="59"/>
        <v>"Off"</v>
      </c>
      <c r="V144" s="1" t="str">
        <f>IF(B144="","",""""&amp;IF(MID(B144,2,1)="M",Input!$H$6,IF(MID(B144,2,1)="L",Input!$N$5,Input!$K$5))&amp;"""")</f>
        <v>"10"</v>
      </c>
      <c r="W144" s="1" t="str">
        <f t="shared" si="60"/>
        <v>"2"</v>
      </c>
      <c r="X144" s="1" t="str">
        <f t="shared" si="61"/>
        <v>"None"</v>
      </c>
      <c r="Y144" s="1" t="str">
        <f t="shared" si="62"/>
        <v>"None"</v>
      </c>
      <c r="Z144" s="1" t="str">
        <f t="shared" si="63"/>
        <v>"Off"</v>
      </c>
      <c r="AA144" s="1" t="str">
        <f t="shared" si="64"/>
        <v>"Off"</v>
      </c>
      <c r="AB144" s="1" t="str">
        <f t="shared" si="65"/>
        <v>"Off"</v>
      </c>
      <c r="AC144" s="1" t="str">
        <f t="shared" si="66"/>
        <v>"Off"</v>
      </c>
      <c r="AD144" s="1" t="str">
        <f t="shared" si="67"/>
        <v>"Normal Encryption"</v>
      </c>
      <c r="AE144" s="1" t="str">
        <f t="shared" si="68"/>
        <v>"Off"</v>
      </c>
      <c r="AF144" s="1" t="str">
        <f t="shared" si="69"/>
        <v>"Off"</v>
      </c>
      <c r="AG144" s="1" t="str">
        <f t="shared" si="70"/>
        <v>"Off"</v>
      </c>
      <c r="AH144" s="1" t="str">
        <f t="shared" si="71"/>
        <v>"Off"</v>
      </c>
      <c r="AI144" s="1" t="str">
        <f>IF(B144="","",IF(Channel!M144="A","""" &amp;"88.5"&amp; """","""" &amp;"251.1"&amp; """"))</f>
        <v>"251.1"</v>
      </c>
      <c r="AJ144" s="1" t="str">
        <f t="shared" si="72"/>
        <v>"1"</v>
      </c>
      <c r="AK144" s="1" t="str">
        <f t="shared" si="73"/>
        <v>"Off"</v>
      </c>
      <c r="AL144" s="1" t="str">
        <f t="shared" si="74"/>
        <v>"Off"</v>
      </c>
      <c r="AM144" s="1">
        <f t="shared" si="77"/>
        <v>106</v>
      </c>
      <c r="AN144" s="1">
        <f t="shared" si="76"/>
        <v>143</v>
      </c>
      <c r="AO144" s="1" t="str">
        <f>IF(CH!A144="","","""" &amp;CH!AN144&amp; """" &amp;","&amp;"""" &amp;CH!B144&amp; """"&amp;","&amp;CH!D144&amp;","&amp;CH!E144&amp;","&amp;CH!F144&amp;","&amp;CH!G144&amp;","&amp;CH!H144&amp;","&amp;CH!I144&amp;","&amp;CH!J144&amp;","&amp;CH!K144&amp;","&amp;CH!L144&amp;","&amp;CH!M144&amp;","&amp;CH!N144&amp;","&amp;CH!O144&amp;","&amp;CH!P144&amp;","&amp;CH!Q144&amp;","&amp;CH!R144&amp;","&amp;CH!S144&amp;","&amp;CH!T144&amp;","&amp;CH!U144&amp;","&amp;CH!V144&amp;","&amp;CH!W144&amp;","&amp;CH!X144&amp;","&amp;CH!Y144&amp;","&amp;CH!Z144&amp;","&amp;CH!AA144&amp;","&amp;CH!AB144&amp;","&amp;CH!AC144&amp;","&amp;CH!AD144&amp;","&amp;CH!AE144&amp;","&amp;CH!AF144&amp;","&amp;CH!AG144&amp;","&amp;CH!AH144&amp;","&amp;CH!AI144&amp;","&amp;CH!AJ144&amp;","&amp;CH!AK144&amp;","&amp;CH!AL144)</f>
        <v>"143","SM-PB96","432.10000","432.10000","D-Digital","Low","12.5K","Off","Off","PB96","Group Call","9996","K2PI","Always","Carrier","Off","1","1","1","Off","10","2","None","None","Off","Off","Off","Off","Normal Encryption","Off","Off","Off","Off","251.1","1","Off","Off"</v>
      </c>
    </row>
    <row r="145" spans="1:41" x14ac:dyDescent="0.25">
      <c r="A145" s="1">
        <v>107</v>
      </c>
      <c r="B145" s="1" t="str">
        <v>SM-PB9671</v>
      </c>
      <c r="C145" s="1" t="str">
        <f t="shared" si="75"/>
        <v>"SM-PB9671"</v>
      </c>
      <c r="D145" s="1" t="str">
        <f>IF(B145="","","""" &amp;TEXT(Channel!N145/100000,"0.00000")&amp; """")</f>
        <v>"432.10000"</v>
      </c>
      <c r="E145" s="1" t="str">
        <f>IF(B145="","","""" &amp;TEXT(Channel!O145/100000,"0.00000")&amp; """")</f>
        <v>"432.10000"</v>
      </c>
      <c r="F145" s="1" t="str">
        <f>IF(B145="","",IF(Channel!M145="A","""" &amp;"A-Analog"&amp; """","""" &amp;"D-Digital"&amp; """"))</f>
        <v>"D-Digital"</v>
      </c>
      <c r="G145" s="1" t="str">
        <f>IF(B145="","",IF(Channel!M145="A","""" &amp;"Turbo"&amp; """","""" &amp;"Low"&amp; """"))</f>
        <v>"Low"</v>
      </c>
      <c r="H145" s="1" t="str">
        <f>IF(B145="","",IF(Channel!M145="A","""" &amp;"25K"&amp; """","""" &amp;"12.5K"&amp; """"))</f>
        <v>"12.5K"</v>
      </c>
      <c r="I145" s="1" t="str">
        <f t="shared" si="53"/>
        <v>"Off"</v>
      </c>
      <c r="J145" s="10" t="str">
        <f>IF(B145="","",IF(Channel!P145=0,"""" &amp;"Off"&amp; """","""" &amp;Channel!P145/100000&amp; """"))</f>
        <v>"Off"</v>
      </c>
      <c r="K145" s="1" t="str">
        <f>IF(B145="","",IF(Channel!M145="A","""" &amp;"Lokal"&amp; """","""" &amp;MID(B145,4,10)&amp; """"))</f>
        <v>"PB9671"</v>
      </c>
      <c r="L145" s="1" t="str">
        <f>IF(A145="","",IF(Channel!M145="A",""""&amp;"Group Call"&amp;"""",""&amp;LOOKUP(MID(B145,4,10),Talkgroup!$J$2:$L$100)&amp;""))</f>
        <v>"Group Call"</v>
      </c>
      <c r="M145" s="1" t="str">
        <f>IF(A145="","",IF(MID(K145,2,5)="Lokal",""""&amp;"9"&amp;"""","""" &amp;LOOKUP(MID(B145,4,10),Talkgroup!$J$2:$K$100)&amp; """"))</f>
        <v>"999671"</v>
      </c>
      <c r="N145" s="1" t="str">
        <f>IF(B145="","",IF(MID(B145,4,2)="JZ",IF(MID(B145,4,4)="JZKD","""" &amp;Input!$D$6&amp; """","""" &amp;Input!$D$4&amp; """"),IF(MID(B145,4,2)="PB","""" &amp;Input!$D$5&amp; """",IF(MID(B145,4,2)="PC","""" &amp;Input!$D$5&amp; """","""" &amp;Input!$D$3&amp; """"))))</f>
        <v>"K2PI"</v>
      </c>
      <c r="O145" s="1" t="str">
        <f>IF(B145="","",IF(Channel!M145="A","""" &amp;"Off"&amp; """","""" &amp;"Always"&amp; """"))</f>
        <v>"Always"</v>
      </c>
      <c r="P145" s="1" t="str">
        <f t="shared" si="54"/>
        <v>"Carrier"</v>
      </c>
      <c r="Q145" s="1" t="str">
        <f t="shared" si="55"/>
        <v>"Off"</v>
      </c>
      <c r="R145" s="1" t="str">
        <f t="shared" si="56"/>
        <v>"1"</v>
      </c>
      <c r="S145" s="1" t="str">
        <f t="shared" si="57"/>
        <v>"1"</v>
      </c>
      <c r="T145" s="1" t="str">
        <f t="shared" si="58"/>
        <v>"1"</v>
      </c>
      <c r="U145" s="1" t="str">
        <f t="shared" si="59"/>
        <v>"Off"</v>
      </c>
      <c r="V145" s="1" t="str">
        <f>IF(B145="","",""""&amp;IF(MID(B145,2,1)="M",Input!$H$6,IF(MID(B145,2,1)="L",Input!$N$5,Input!$K$5))&amp;"""")</f>
        <v>"10"</v>
      </c>
      <c r="W145" s="1" t="str">
        <f t="shared" si="60"/>
        <v>"2"</v>
      </c>
      <c r="X145" s="1" t="str">
        <f t="shared" si="61"/>
        <v>"None"</v>
      </c>
      <c r="Y145" s="1" t="str">
        <f t="shared" si="62"/>
        <v>"None"</v>
      </c>
      <c r="Z145" s="1" t="str">
        <f t="shared" si="63"/>
        <v>"Off"</v>
      </c>
      <c r="AA145" s="1" t="str">
        <f t="shared" si="64"/>
        <v>"Off"</v>
      </c>
      <c r="AB145" s="1" t="str">
        <f t="shared" si="65"/>
        <v>"Off"</v>
      </c>
      <c r="AC145" s="1" t="str">
        <f t="shared" si="66"/>
        <v>"Off"</v>
      </c>
      <c r="AD145" s="1" t="str">
        <f t="shared" si="67"/>
        <v>"Normal Encryption"</v>
      </c>
      <c r="AE145" s="1" t="str">
        <f t="shared" si="68"/>
        <v>"Off"</v>
      </c>
      <c r="AF145" s="1" t="str">
        <f t="shared" si="69"/>
        <v>"Off"</v>
      </c>
      <c r="AG145" s="1" t="str">
        <f t="shared" si="70"/>
        <v>"Off"</v>
      </c>
      <c r="AH145" s="1" t="str">
        <f t="shared" si="71"/>
        <v>"Off"</v>
      </c>
      <c r="AI145" s="1" t="str">
        <f>IF(B145="","",IF(Channel!M145="A","""" &amp;"88.5"&amp; """","""" &amp;"251.1"&amp; """"))</f>
        <v>"251.1"</v>
      </c>
      <c r="AJ145" s="1" t="str">
        <f t="shared" si="72"/>
        <v>"1"</v>
      </c>
      <c r="AK145" s="1" t="str">
        <f t="shared" si="73"/>
        <v>"Off"</v>
      </c>
      <c r="AL145" s="1" t="str">
        <f t="shared" si="74"/>
        <v>"Off"</v>
      </c>
      <c r="AM145" s="1">
        <f t="shared" si="77"/>
        <v>107</v>
      </c>
      <c r="AN145" s="1">
        <f t="shared" si="76"/>
        <v>144</v>
      </c>
      <c r="AO145" s="1" t="str">
        <f>IF(CH!A145="","","""" &amp;CH!AN145&amp; """" &amp;","&amp;"""" &amp;CH!B145&amp; """"&amp;","&amp;CH!D145&amp;","&amp;CH!E145&amp;","&amp;CH!F145&amp;","&amp;CH!G145&amp;","&amp;CH!H145&amp;","&amp;CH!I145&amp;","&amp;CH!J145&amp;","&amp;CH!K145&amp;","&amp;CH!L145&amp;","&amp;CH!M145&amp;","&amp;CH!N145&amp;","&amp;CH!O145&amp;","&amp;CH!P145&amp;","&amp;CH!Q145&amp;","&amp;CH!R145&amp;","&amp;CH!S145&amp;","&amp;CH!T145&amp;","&amp;CH!U145&amp;","&amp;CH!V145&amp;","&amp;CH!W145&amp;","&amp;CH!X145&amp;","&amp;CH!Y145&amp;","&amp;CH!Z145&amp;","&amp;CH!AA145&amp;","&amp;CH!AB145&amp;","&amp;CH!AC145&amp;","&amp;CH!AD145&amp;","&amp;CH!AE145&amp;","&amp;CH!AF145&amp;","&amp;CH!AG145&amp;","&amp;CH!AH145&amp;","&amp;CH!AI145&amp;","&amp;CH!AJ145&amp;","&amp;CH!AK145&amp;","&amp;CH!AL145)</f>
        <v>"144","SM-PB9671","432.10000","432.10000","D-Digital","Low","12.5K","Off","Off","PB9671","Group Call","999671","K2PI","Always","Carrier","Off","1","1","1","Off","10","2","None","None","Off","Off","Off","Off","Normal Encryption","Off","Off","Off","Off","251.1","1","Off","Off"</v>
      </c>
    </row>
    <row r="146" spans="1:41" x14ac:dyDescent="0.25">
      <c r="A146" s="1">
        <v>108</v>
      </c>
      <c r="B146" s="1" t="str">
        <v>SM-PC</v>
      </c>
      <c r="C146" s="1" t="str">
        <f t="shared" si="75"/>
        <v>"SM-PC"</v>
      </c>
      <c r="D146" s="1" t="str">
        <f>IF(B146="","","""" &amp;TEXT(Channel!N146/100000,"0.00000")&amp; """")</f>
        <v>"432.10000"</v>
      </c>
      <c r="E146" s="1" t="str">
        <f>IF(B146="","","""" &amp;TEXT(Channel!O146/100000,"0.00000")&amp; """")</f>
        <v>"432.10000"</v>
      </c>
      <c r="F146" s="1" t="str">
        <f>IF(B146="","",IF(Channel!M146="A","""" &amp;"A-Analog"&amp; """","""" &amp;"D-Digital"&amp; """"))</f>
        <v>"D-Digital"</v>
      </c>
      <c r="G146" s="1" t="str">
        <f>IF(B146="","",IF(Channel!M146="A","""" &amp;"Turbo"&amp; """","""" &amp;"Low"&amp; """"))</f>
        <v>"Low"</v>
      </c>
      <c r="H146" s="1" t="str">
        <f>IF(B146="","",IF(Channel!M146="A","""" &amp;"25K"&amp; """","""" &amp;"12.5K"&amp; """"))</f>
        <v>"12.5K"</v>
      </c>
      <c r="I146" s="1" t="str">
        <f t="shared" si="53"/>
        <v>"Off"</v>
      </c>
      <c r="J146" s="10" t="str">
        <f>IF(B146="","",IF(Channel!P146=0,"""" &amp;"Off"&amp; """","""" &amp;Channel!P146/100000&amp; """"))</f>
        <v>"Off"</v>
      </c>
      <c r="K146" s="1" t="str">
        <f>IF(B146="","",IF(Channel!M146="A","""" &amp;"Lokal"&amp; """","""" &amp;MID(B146,4,10)&amp; """"))</f>
        <v>"PC"</v>
      </c>
      <c r="L146" s="1" t="str">
        <f>IF(A146="","",IF(Channel!M146="A",""""&amp;"Group Call"&amp;"""",""&amp;LOOKUP(MID(B146,4,10),Talkgroup!$J$2:$L$100)&amp;""))</f>
        <v>"Group Call"</v>
      </c>
      <c r="M146" s="1" t="str">
        <f>IF(A146="","",IF(MID(K146,2,5)="Lokal",""""&amp;"9"&amp;"""","""" &amp;LOOKUP(MID(B146,4,10),Talkgroup!$J$2:$K$100)&amp; """"))</f>
        <v>"555"</v>
      </c>
      <c r="N146" s="1" t="str">
        <f>IF(B146="","",IF(MID(B146,4,2)="JZ",IF(MID(B146,4,4)="JZKD","""" &amp;Input!$D$6&amp; """","""" &amp;Input!$D$4&amp; """"),IF(MID(B146,4,2)="PB","""" &amp;Input!$D$5&amp; """",IF(MID(B146,4,2)="PC","""" &amp;Input!$D$5&amp; """","""" &amp;Input!$D$3&amp; """"))))</f>
        <v>"K2PI"</v>
      </c>
      <c r="O146" s="1" t="str">
        <f>IF(B146="","",IF(Channel!M146="A","""" &amp;"Off"&amp; """","""" &amp;"Always"&amp; """"))</f>
        <v>"Always"</v>
      </c>
      <c r="P146" s="1" t="str">
        <f t="shared" si="54"/>
        <v>"Carrier"</v>
      </c>
      <c r="Q146" s="1" t="str">
        <f t="shared" si="55"/>
        <v>"Off"</v>
      </c>
      <c r="R146" s="1" t="str">
        <f t="shared" si="56"/>
        <v>"1"</v>
      </c>
      <c r="S146" s="1" t="str">
        <f t="shared" si="57"/>
        <v>"1"</v>
      </c>
      <c r="T146" s="1" t="str">
        <f t="shared" si="58"/>
        <v>"1"</v>
      </c>
      <c r="U146" s="1" t="str">
        <f t="shared" si="59"/>
        <v>"Off"</v>
      </c>
      <c r="V146" s="1" t="str">
        <f>IF(B146="","",""""&amp;IF(MID(B146,2,1)="M",Input!$H$6,IF(MID(B146,2,1)="L",Input!$N$5,Input!$K$5))&amp;"""")</f>
        <v>"10"</v>
      </c>
      <c r="W146" s="1" t="str">
        <f t="shared" si="60"/>
        <v>"2"</v>
      </c>
      <c r="X146" s="1" t="str">
        <f t="shared" si="61"/>
        <v>"None"</v>
      </c>
      <c r="Y146" s="1" t="str">
        <f t="shared" si="62"/>
        <v>"None"</v>
      </c>
      <c r="Z146" s="1" t="str">
        <f t="shared" si="63"/>
        <v>"Off"</v>
      </c>
      <c r="AA146" s="1" t="str">
        <f t="shared" si="64"/>
        <v>"Off"</v>
      </c>
      <c r="AB146" s="1" t="str">
        <f t="shared" si="65"/>
        <v>"Off"</v>
      </c>
      <c r="AC146" s="1" t="str">
        <f t="shared" si="66"/>
        <v>"Off"</v>
      </c>
      <c r="AD146" s="1" t="str">
        <f t="shared" si="67"/>
        <v>"Normal Encryption"</v>
      </c>
      <c r="AE146" s="1" t="str">
        <f t="shared" si="68"/>
        <v>"Off"</v>
      </c>
      <c r="AF146" s="1" t="str">
        <f t="shared" si="69"/>
        <v>"Off"</v>
      </c>
      <c r="AG146" s="1" t="str">
        <f t="shared" si="70"/>
        <v>"Off"</v>
      </c>
      <c r="AH146" s="1" t="str">
        <f t="shared" si="71"/>
        <v>"Off"</v>
      </c>
      <c r="AI146" s="1" t="str">
        <f>IF(B146="","",IF(Channel!M146="A","""" &amp;"88.5"&amp; """","""" &amp;"251.1"&amp; """"))</f>
        <v>"251.1"</v>
      </c>
      <c r="AJ146" s="1" t="str">
        <f t="shared" si="72"/>
        <v>"1"</v>
      </c>
      <c r="AK146" s="1" t="str">
        <f t="shared" si="73"/>
        <v>"Off"</v>
      </c>
      <c r="AL146" s="1" t="str">
        <f t="shared" si="74"/>
        <v>"Off"</v>
      </c>
      <c r="AM146" s="1">
        <f t="shared" si="77"/>
        <v>108</v>
      </c>
      <c r="AN146" s="1">
        <f t="shared" si="76"/>
        <v>145</v>
      </c>
      <c r="AO146" s="1" t="str">
        <f>IF(CH!A146="","","""" &amp;CH!AN146&amp; """" &amp;","&amp;"""" &amp;CH!B146&amp; """"&amp;","&amp;CH!D146&amp;","&amp;CH!E146&amp;","&amp;CH!F146&amp;","&amp;CH!G146&amp;","&amp;CH!H146&amp;","&amp;CH!I146&amp;","&amp;CH!J146&amp;","&amp;CH!K146&amp;","&amp;CH!L146&amp;","&amp;CH!M146&amp;","&amp;CH!N146&amp;","&amp;CH!O146&amp;","&amp;CH!P146&amp;","&amp;CH!Q146&amp;","&amp;CH!R146&amp;","&amp;CH!S146&amp;","&amp;CH!T146&amp;","&amp;CH!U146&amp;","&amp;CH!V146&amp;","&amp;CH!W146&amp;","&amp;CH!X146&amp;","&amp;CH!Y146&amp;","&amp;CH!Z146&amp;","&amp;CH!AA146&amp;","&amp;CH!AB146&amp;","&amp;CH!AC146&amp;","&amp;CH!AD146&amp;","&amp;CH!AE146&amp;","&amp;CH!AF146&amp;","&amp;CH!AG146&amp;","&amp;CH!AH146&amp;","&amp;CH!AI146&amp;","&amp;CH!AJ146&amp;","&amp;CH!AK146&amp;","&amp;CH!AL146)</f>
        <v>"145","SM-PC","432.10000","432.10000","D-Digital","Low","12.5K","Off","Off","PC","Group Call","555","K2PI","Always","Carrier","Off","1","1","1","Off","10","2","None","None","Off","Off","Off","Off","Normal Encryption","Off","Off","Off","Off","251.1","1","Off","Off"</v>
      </c>
    </row>
    <row r="147" spans="1:41" x14ac:dyDescent="0.25">
      <c r="A147" s="1">
        <v>109</v>
      </c>
      <c r="B147" s="1" t="str">
        <v>SM-YB</v>
      </c>
      <c r="C147" s="1" t="str">
        <f t="shared" si="75"/>
        <v>"SM-YB"</v>
      </c>
      <c r="D147" s="1" t="str">
        <f>IF(B147="","","""" &amp;TEXT(Channel!N147/100000,"0.00000")&amp; """")</f>
        <v>"432.10000"</v>
      </c>
      <c r="E147" s="1" t="str">
        <f>IF(B147="","","""" &amp;TEXT(Channel!O147/100000,"0.00000")&amp; """")</f>
        <v>"432.10000"</v>
      </c>
      <c r="F147" s="1" t="str">
        <f>IF(B147="","",IF(Channel!M147="A","""" &amp;"A-Analog"&amp; """","""" &amp;"D-Digital"&amp; """"))</f>
        <v>"D-Digital"</v>
      </c>
      <c r="G147" s="1" t="str">
        <f>IF(B147="","",IF(Channel!M147="A","""" &amp;"Turbo"&amp; """","""" &amp;"Low"&amp; """"))</f>
        <v>"Low"</v>
      </c>
      <c r="H147" s="1" t="str">
        <f>IF(B147="","",IF(Channel!M147="A","""" &amp;"25K"&amp; """","""" &amp;"12.5K"&amp; """"))</f>
        <v>"12.5K"</v>
      </c>
      <c r="I147" s="1" t="str">
        <f t="shared" si="53"/>
        <v>"Off"</v>
      </c>
      <c r="J147" s="10" t="str">
        <f>IF(B147="","",IF(Channel!P147=0,"""" &amp;"Off"&amp; """","""" &amp;Channel!P147/100000&amp; """"))</f>
        <v>"Off"</v>
      </c>
      <c r="K147" s="1" t="str">
        <f>IF(B147="","",IF(Channel!M147="A","""" &amp;"Lokal"&amp; """","""" &amp;MID(B147,4,10)&amp; """"))</f>
        <v>"YB"</v>
      </c>
      <c r="L147" s="1" t="str">
        <f>IF(A147="","",IF(Channel!M147="A",""""&amp;"Group Call"&amp;"""",""&amp;LOOKUP(MID(B147,4,10),Talkgroup!$J$2:$L$100)&amp;""))</f>
        <v>"Group Call"</v>
      </c>
      <c r="M147" s="1" t="str">
        <f>IF(A147="","",IF(MID(K147,2,5)="Lokal",""""&amp;"9"&amp;"""","""" &amp;LOOKUP(MID(B147,4,10),Talkgroup!$J$2:$K$100)&amp; """"))</f>
        <v>"510"</v>
      </c>
      <c r="N147" s="1" t="str">
        <f>IF(B147="","",IF(MID(B147,4,2)="JZ",IF(MID(B147,4,4)="JZKD","""" &amp;Input!$D$6&amp; """","""" &amp;Input!$D$4&amp; """"),IF(MID(B147,4,2)="PB","""" &amp;Input!$D$5&amp; """",IF(MID(B147,4,2)="PC","""" &amp;Input!$D$5&amp; """","""" &amp;Input!$D$3&amp; """"))))</f>
        <v>"YB0ZZZ"</v>
      </c>
      <c r="O147" s="1" t="str">
        <f>IF(B147="","",IF(Channel!M147="A","""" &amp;"Off"&amp; """","""" &amp;"Always"&amp; """"))</f>
        <v>"Always"</v>
      </c>
      <c r="P147" s="1" t="str">
        <f t="shared" si="54"/>
        <v>"Carrier"</v>
      </c>
      <c r="Q147" s="1" t="str">
        <f t="shared" si="55"/>
        <v>"Off"</v>
      </c>
      <c r="R147" s="1" t="str">
        <f t="shared" si="56"/>
        <v>"1"</v>
      </c>
      <c r="S147" s="1" t="str">
        <f t="shared" si="57"/>
        <v>"1"</v>
      </c>
      <c r="T147" s="1" t="str">
        <f t="shared" si="58"/>
        <v>"1"</v>
      </c>
      <c r="U147" s="1" t="str">
        <f t="shared" si="59"/>
        <v>"Off"</v>
      </c>
      <c r="V147" s="1" t="str">
        <f>IF(B147="","",""""&amp;IF(MID(B147,2,1)="M",Input!$H$6,IF(MID(B147,2,1)="L",Input!$N$5,Input!$K$5))&amp;"""")</f>
        <v>"10"</v>
      </c>
      <c r="W147" s="1" t="str">
        <f t="shared" si="60"/>
        <v>"2"</v>
      </c>
      <c r="X147" s="1" t="str">
        <f t="shared" si="61"/>
        <v>"None"</v>
      </c>
      <c r="Y147" s="1" t="str">
        <f t="shared" si="62"/>
        <v>"None"</v>
      </c>
      <c r="Z147" s="1" t="str">
        <f t="shared" si="63"/>
        <v>"Off"</v>
      </c>
      <c r="AA147" s="1" t="str">
        <f t="shared" si="64"/>
        <v>"Off"</v>
      </c>
      <c r="AB147" s="1" t="str">
        <f t="shared" si="65"/>
        <v>"Off"</v>
      </c>
      <c r="AC147" s="1" t="str">
        <f t="shared" si="66"/>
        <v>"Off"</v>
      </c>
      <c r="AD147" s="1" t="str">
        <f t="shared" si="67"/>
        <v>"Normal Encryption"</v>
      </c>
      <c r="AE147" s="1" t="str">
        <f t="shared" si="68"/>
        <v>"Off"</v>
      </c>
      <c r="AF147" s="1" t="str">
        <f t="shared" si="69"/>
        <v>"Off"</v>
      </c>
      <c r="AG147" s="1" t="str">
        <f t="shared" si="70"/>
        <v>"Off"</v>
      </c>
      <c r="AH147" s="1" t="str">
        <f t="shared" si="71"/>
        <v>"Off"</v>
      </c>
      <c r="AI147" s="1" t="str">
        <f>IF(B147="","",IF(Channel!M147="A","""" &amp;"88.5"&amp; """","""" &amp;"251.1"&amp; """"))</f>
        <v>"251.1"</v>
      </c>
      <c r="AJ147" s="1" t="str">
        <f t="shared" si="72"/>
        <v>"1"</v>
      </c>
      <c r="AK147" s="1" t="str">
        <f t="shared" si="73"/>
        <v>"Off"</v>
      </c>
      <c r="AL147" s="1" t="str">
        <f t="shared" si="74"/>
        <v>"Off"</v>
      </c>
      <c r="AM147" s="1">
        <f t="shared" si="77"/>
        <v>109</v>
      </c>
      <c r="AN147" s="1">
        <f t="shared" si="76"/>
        <v>146</v>
      </c>
      <c r="AO147" s="1" t="str">
        <f>IF(CH!A147="","","""" &amp;CH!AN147&amp; """" &amp;","&amp;"""" &amp;CH!B147&amp; """"&amp;","&amp;CH!D147&amp;","&amp;CH!E147&amp;","&amp;CH!F147&amp;","&amp;CH!G147&amp;","&amp;CH!H147&amp;","&amp;CH!I147&amp;","&amp;CH!J147&amp;","&amp;CH!K147&amp;","&amp;CH!L147&amp;","&amp;CH!M147&amp;","&amp;CH!N147&amp;","&amp;CH!O147&amp;","&amp;CH!P147&amp;","&amp;CH!Q147&amp;","&amp;CH!R147&amp;","&amp;CH!S147&amp;","&amp;CH!T147&amp;","&amp;CH!U147&amp;","&amp;CH!V147&amp;","&amp;CH!W147&amp;","&amp;CH!X147&amp;","&amp;CH!Y147&amp;","&amp;CH!Z147&amp;","&amp;CH!AA147&amp;","&amp;CH!AB147&amp;","&amp;CH!AC147&amp;","&amp;CH!AD147&amp;","&amp;CH!AE147&amp;","&amp;CH!AF147&amp;","&amp;CH!AG147&amp;","&amp;CH!AH147&amp;","&amp;CH!AI147&amp;","&amp;CH!AJ147&amp;","&amp;CH!AK147&amp;","&amp;CH!AL147)</f>
        <v>"146","SM-YB","432.10000","432.10000","D-Digital","Low","12.5K","Off","Off","YB","Group Call","510","YB0ZZZ","Always","Carrier","Off","1","1","1","Off","10","2","None","None","Off","Off","Off","Off","Normal Encryption","Off","Off","Off","Off","251.1","1","Off","Off"</v>
      </c>
    </row>
    <row r="148" spans="1:41" x14ac:dyDescent="0.25">
      <c r="A148" s="1">
        <v>110</v>
      </c>
      <c r="B148" s="1" t="str">
        <v>SM-YB12</v>
      </c>
      <c r="C148" s="1" t="str">
        <f t="shared" si="75"/>
        <v>"SM-YB12"</v>
      </c>
      <c r="D148" s="1" t="str">
        <f>IF(B148="","","""" &amp;TEXT(Channel!N148/100000,"0.00000")&amp; """")</f>
        <v>"432.10000"</v>
      </c>
      <c r="E148" s="1" t="str">
        <f>IF(B148="","","""" &amp;TEXT(Channel!O148/100000,"0.00000")&amp; """")</f>
        <v>"432.10000"</v>
      </c>
      <c r="F148" s="1" t="str">
        <f>IF(B148="","",IF(Channel!M148="A","""" &amp;"A-Analog"&amp; """","""" &amp;"D-Digital"&amp; """"))</f>
        <v>"D-Digital"</v>
      </c>
      <c r="G148" s="1" t="str">
        <f>IF(B148="","",IF(Channel!M148="A","""" &amp;"Turbo"&amp; """","""" &amp;"Low"&amp; """"))</f>
        <v>"Low"</v>
      </c>
      <c r="H148" s="1" t="str">
        <f>IF(B148="","",IF(Channel!M148="A","""" &amp;"25K"&amp; """","""" &amp;"12.5K"&amp; """"))</f>
        <v>"12.5K"</v>
      </c>
      <c r="I148" s="1" t="str">
        <f t="shared" si="53"/>
        <v>"Off"</v>
      </c>
      <c r="J148" s="10" t="str">
        <f>IF(B148="","",IF(Channel!P148=0,"""" &amp;"Off"&amp; """","""" &amp;Channel!P148/100000&amp; """"))</f>
        <v>"Off"</v>
      </c>
      <c r="K148" s="1" t="str">
        <f>IF(B148="","",IF(Channel!M148="A","""" &amp;"Lokal"&amp; """","""" &amp;MID(B148,4,10)&amp; """"))</f>
        <v>"YB12"</v>
      </c>
      <c r="L148" s="1" t="str">
        <f>IF(A148="","",IF(Channel!M148="A",""""&amp;"Group Call"&amp;"""",""&amp;LOOKUP(MID(B148,4,10),Talkgroup!$J$2:$L$100)&amp;""))</f>
        <v>"Group Call"</v>
      </c>
      <c r="M148" s="1" t="str">
        <f>IF(A148="","",IF(MID(K148,2,5)="Lokal",""""&amp;"9"&amp;"""","""" &amp;LOOKUP(MID(B148,4,10),Talkgroup!$J$2:$K$100)&amp; """"))</f>
        <v>"5106"</v>
      </c>
      <c r="N148" s="1" t="str">
        <f>IF(B148="","",IF(MID(B148,4,2)="JZ",IF(MID(B148,4,4)="JZKD","""" &amp;Input!$D$6&amp; """","""" &amp;Input!$D$4&amp; """"),IF(MID(B148,4,2)="PB","""" &amp;Input!$D$5&amp; """",IF(MID(B148,4,2)="PC","""" &amp;Input!$D$5&amp; """","""" &amp;Input!$D$3&amp; """"))))</f>
        <v>"YB0ZZZ"</v>
      </c>
      <c r="O148" s="1" t="str">
        <f>IF(B148="","",IF(Channel!M148="A","""" &amp;"Off"&amp; """","""" &amp;"Always"&amp; """"))</f>
        <v>"Always"</v>
      </c>
      <c r="P148" s="1" t="str">
        <f t="shared" si="54"/>
        <v>"Carrier"</v>
      </c>
      <c r="Q148" s="1" t="str">
        <f t="shared" si="55"/>
        <v>"Off"</v>
      </c>
      <c r="R148" s="1" t="str">
        <f t="shared" si="56"/>
        <v>"1"</v>
      </c>
      <c r="S148" s="1" t="str">
        <f t="shared" si="57"/>
        <v>"1"</v>
      </c>
      <c r="T148" s="1" t="str">
        <f t="shared" si="58"/>
        <v>"1"</v>
      </c>
      <c r="U148" s="1" t="str">
        <f t="shared" si="59"/>
        <v>"Off"</v>
      </c>
      <c r="V148" s="1" t="str">
        <f>IF(B148="","",""""&amp;IF(MID(B148,2,1)="M",Input!$H$6,IF(MID(B148,2,1)="L",Input!$N$5,Input!$K$5))&amp;"""")</f>
        <v>"10"</v>
      </c>
      <c r="W148" s="1" t="str">
        <f t="shared" si="60"/>
        <v>"2"</v>
      </c>
      <c r="X148" s="1" t="str">
        <f t="shared" si="61"/>
        <v>"None"</v>
      </c>
      <c r="Y148" s="1" t="str">
        <f t="shared" si="62"/>
        <v>"None"</v>
      </c>
      <c r="Z148" s="1" t="str">
        <f t="shared" si="63"/>
        <v>"Off"</v>
      </c>
      <c r="AA148" s="1" t="str">
        <f t="shared" si="64"/>
        <v>"Off"</v>
      </c>
      <c r="AB148" s="1" t="str">
        <f t="shared" si="65"/>
        <v>"Off"</v>
      </c>
      <c r="AC148" s="1" t="str">
        <f t="shared" si="66"/>
        <v>"Off"</v>
      </c>
      <c r="AD148" s="1" t="str">
        <f t="shared" si="67"/>
        <v>"Normal Encryption"</v>
      </c>
      <c r="AE148" s="1" t="str">
        <f t="shared" si="68"/>
        <v>"Off"</v>
      </c>
      <c r="AF148" s="1" t="str">
        <f t="shared" si="69"/>
        <v>"Off"</v>
      </c>
      <c r="AG148" s="1" t="str">
        <f t="shared" si="70"/>
        <v>"Off"</v>
      </c>
      <c r="AH148" s="1" t="str">
        <f t="shared" si="71"/>
        <v>"Off"</v>
      </c>
      <c r="AI148" s="1" t="str">
        <f>IF(B148="","",IF(Channel!M148="A","""" &amp;"88.5"&amp; """","""" &amp;"251.1"&amp; """"))</f>
        <v>"251.1"</v>
      </c>
      <c r="AJ148" s="1" t="str">
        <f t="shared" si="72"/>
        <v>"1"</v>
      </c>
      <c r="AK148" s="1" t="str">
        <f t="shared" si="73"/>
        <v>"Off"</v>
      </c>
      <c r="AL148" s="1" t="str">
        <f t="shared" si="74"/>
        <v>"Off"</v>
      </c>
      <c r="AM148" s="1">
        <f t="shared" si="77"/>
        <v>110</v>
      </c>
      <c r="AN148" s="1">
        <f t="shared" si="76"/>
        <v>147</v>
      </c>
      <c r="AO148" s="1" t="str">
        <f>IF(CH!A148="","","""" &amp;CH!AN148&amp; """" &amp;","&amp;"""" &amp;CH!B148&amp; """"&amp;","&amp;CH!D148&amp;","&amp;CH!E148&amp;","&amp;CH!F148&amp;","&amp;CH!G148&amp;","&amp;CH!H148&amp;","&amp;CH!I148&amp;","&amp;CH!J148&amp;","&amp;CH!K148&amp;","&amp;CH!L148&amp;","&amp;CH!M148&amp;","&amp;CH!N148&amp;","&amp;CH!O148&amp;","&amp;CH!P148&amp;","&amp;CH!Q148&amp;","&amp;CH!R148&amp;","&amp;CH!S148&amp;","&amp;CH!T148&amp;","&amp;CH!U148&amp;","&amp;CH!V148&amp;","&amp;CH!W148&amp;","&amp;CH!X148&amp;","&amp;CH!Y148&amp;","&amp;CH!Z148&amp;","&amp;CH!AA148&amp;","&amp;CH!AB148&amp;","&amp;CH!AC148&amp;","&amp;CH!AD148&amp;","&amp;CH!AE148&amp;","&amp;CH!AF148&amp;","&amp;CH!AG148&amp;","&amp;CH!AH148&amp;","&amp;CH!AI148&amp;","&amp;CH!AJ148&amp;","&amp;CH!AK148&amp;","&amp;CH!AL148)</f>
        <v>"147","SM-YB12","432.10000","432.10000","D-Digital","Low","12.5K","Off","Off","YB12","Group Call","5106","YB0ZZZ","Always","Carrier","Off","1","1","1","Off","10","2","None","None","Off","Off","Off","Off","Normal Encryption","Off","Off","Off","Off","251.1","1","Off","Off"</v>
      </c>
    </row>
    <row r="149" spans="1:41" x14ac:dyDescent="0.25">
      <c r="A149" s="1">
        <v>111</v>
      </c>
      <c r="B149" s="1" t="str">
        <v>SM-YB14</v>
      </c>
      <c r="C149" s="1" t="str">
        <f t="shared" si="75"/>
        <v>"SM-YB14"</v>
      </c>
      <c r="D149" s="1" t="str">
        <f>IF(B149="","","""" &amp;TEXT(Channel!N149/100000,"0.00000")&amp; """")</f>
        <v>"432.10000"</v>
      </c>
      <c r="E149" s="1" t="str">
        <f>IF(B149="","","""" &amp;TEXT(Channel!O149/100000,"0.00000")&amp; """")</f>
        <v>"432.10000"</v>
      </c>
      <c r="F149" s="1" t="str">
        <f>IF(B149="","",IF(Channel!M149="A","""" &amp;"A-Analog"&amp; """","""" &amp;"D-Digital"&amp; """"))</f>
        <v>"D-Digital"</v>
      </c>
      <c r="G149" s="1" t="str">
        <f>IF(B149="","",IF(Channel!M149="A","""" &amp;"Turbo"&amp; """","""" &amp;"Low"&amp; """"))</f>
        <v>"Low"</v>
      </c>
      <c r="H149" s="1" t="str">
        <f>IF(B149="","",IF(Channel!M149="A","""" &amp;"25K"&amp; """","""" &amp;"12.5K"&amp; """"))</f>
        <v>"12.5K"</v>
      </c>
      <c r="I149" s="1" t="str">
        <f t="shared" si="53"/>
        <v>"Off"</v>
      </c>
      <c r="J149" s="10" t="str">
        <f>IF(B149="","",IF(Channel!P149=0,"""" &amp;"Off"&amp; """","""" &amp;Channel!P149/100000&amp; """"))</f>
        <v>"Off"</v>
      </c>
      <c r="K149" s="1" t="str">
        <f>IF(B149="","",IF(Channel!M149="A","""" &amp;"Lokal"&amp; """","""" &amp;MID(B149,4,10)&amp; """"))</f>
        <v>"YB14"</v>
      </c>
      <c r="L149" s="1" t="str">
        <f>IF(A149="","",IF(Channel!M149="A",""""&amp;"Group Call"&amp;"""",""&amp;LOOKUP(MID(B149,4,10),Talkgroup!$J$2:$L$100)&amp;""))</f>
        <v>"Group Call"</v>
      </c>
      <c r="M149" s="1" t="str">
        <f>IF(A149="","",IF(MID(K149,2,5)="Lokal",""""&amp;"9"&amp;"""","""" &amp;LOOKUP(MID(B149,4,10),Talkgroup!$J$2:$K$100)&amp; """"))</f>
        <v>"5105"</v>
      </c>
      <c r="N149" s="1" t="str">
        <f>IF(B149="","",IF(MID(B149,4,2)="JZ",IF(MID(B149,4,4)="JZKD","""" &amp;Input!$D$6&amp; """","""" &amp;Input!$D$4&amp; """"),IF(MID(B149,4,2)="PB","""" &amp;Input!$D$5&amp; """",IF(MID(B149,4,2)="PC","""" &amp;Input!$D$5&amp; """","""" &amp;Input!$D$3&amp; """"))))</f>
        <v>"YB0ZZZ"</v>
      </c>
      <c r="O149" s="1" t="str">
        <f>IF(B149="","",IF(Channel!M149="A","""" &amp;"Off"&amp; """","""" &amp;"Always"&amp; """"))</f>
        <v>"Always"</v>
      </c>
      <c r="P149" s="1" t="str">
        <f t="shared" si="54"/>
        <v>"Carrier"</v>
      </c>
      <c r="Q149" s="1" t="str">
        <f t="shared" si="55"/>
        <v>"Off"</v>
      </c>
      <c r="R149" s="1" t="str">
        <f t="shared" si="56"/>
        <v>"1"</v>
      </c>
      <c r="S149" s="1" t="str">
        <f t="shared" si="57"/>
        <v>"1"</v>
      </c>
      <c r="T149" s="1" t="str">
        <f t="shared" si="58"/>
        <v>"1"</v>
      </c>
      <c r="U149" s="1" t="str">
        <f t="shared" si="59"/>
        <v>"Off"</v>
      </c>
      <c r="V149" s="1" t="str">
        <f>IF(B149="","",""""&amp;IF(MID(B149,2,1)="M",Input!$H$6,IF(MID(B149,2,1)="L",Input!$N$5,Input!$K$5))&amp;"""")</f>
        <v>"10"</v>
      </c>
      <c r="W149" s="1" t="str">
        <f t="shared" si="60"/>
        <v>"2"</v>
      </c>
      <c r="X149" s="1" t="str">
        <f t="shared" si="61"/>
        <v>"None"</v>
      </c>
      <c r="Y149" s="1" t="str">
        <f t="shared" si="62"/>
        <v>"None"</v>
      </c>
      <c r="Z149" s="1" t="str">
        <f t="shared" si="63"/>
        <v>"Off"</v>
      </c>
      <c r="AA149" s="1" t="str">
        <f t="shared" si="64"/>
        <v>"Off"</v>
      </c>
      <c r="AB149" s="1" t="str">
        <f t="shared" si="65"/>
        <v>"Off"</v>
      </c>
      <c r="AC149" s="1" t="str">
        <f t="shared" si="66"/>
        <v>"Off"</v>
      </c>
      <c r="AD149" s="1" t="str">
        <f t="shared" si="67"/>
        <v>"Normal Encryption"</v>
      </c>
      <c r="AE149" s="1" t="str">
        <f t="shared" si="68"/>
        <v>"Off"</v>
      </c>
      <c r="AF149" s="1" t="str">
        <f t="shared" si="69"/>
        <v>"Off"</v>
      </c>
      <c r="AG149" s="1" t="str">
        <f t="shared" si="70"/>
        <v>"Off"</v>
      </c>
      <c r="AH149" s="1" t="str">
        <f t="shared" si="71"/>
        <v>"Off"</v>
      </c>
      <c r="AI149" s="1" t="str">
        <f>IF(B149="","",IF(Channel!M149="A","""" &amp;"88.5"&amp; """","""" &amp;"251.1"&amp; """"))</f>
        <v>"251.1"</v>
      </c>
      <c r="AJ149" s="1" t="str">
        <f t="shared" si="72"/>
        <v>"1"</v>
      </c>
      <c r="AK149" s="1" t="str">
        <f t="shared" si="73"/>
        <v>"Off"</v>
      </c>
      <c r="AL149" s="1" t="str">
        <f t="shared" si="74"/>
        <v>"Off"</v>
      </c>
      <c r="AM149" s="1">
        <f t="shared" si="77"/>
        <v>111</v>
      </c>
      <c r="AN149" s="1">
        <f t="shared" si="76"/>
        <v>148</v>
      </c>
      <c r="AO149" s="1" t="str">
        <f>IF(CH!A149="","","""" &amp;CH!AN149&amp; """" &amp;","&amp;"""" &amp;CH!B149&amp; """"&amp;","&amp;CH!D149&amp;","&amp;CH!E149&amp;","&amp;CH!F149&amp;","&amp;CH!G149&amp;","&amp;CH!H149&amp;","&amp;CH!I149&amp;","&amp;CH!J149&amp;","&amp;CH!K149&amp;","&amp;CH!L149&amp;","&amp;CH!M149&amp;","&amp;CH!N149&amp;","&amp;CH!O149&amp;","&amp;CH!P149&amp;","&amp;CH!Q149&amp;","&amp;CH!R149&amp;","&amp;CH!S149&amp;","&amp;CH!T149&amp;","&amp;CH!U149&amp;","&amp;CH!V149&amp;","&amp;CH!W149&amp;","&amp;CH!X149&amp;","&amp;CH!Y149&amp;","&amp;CH!Z149&amp;","&amp;CH!AA149&amp;","&amp;CH!AB149&amp;","&amp;CH!AC149&amp;","&amp;CH!AD149&amp;","&amp;CH!AE149&amp;","&amp;CH!AF149&amp;","&amp;CH!AG149&amp;","&amp;CH!AH149&amp;","&amp;CH!AI149&amp;","&amp;CH!AJ149&amp;","&amp;CH!AK149&amp;","&amp;CH!AL149)</f>
        <v>"148","SM-YB14","432.10000","432.10000","D-Digital","Low","12.5K","Off","Off","YB14","Group Call","5105","YB0ZZZ","Always","Carrier","Off","1","1","1","Off","10","2","None","None","Off","Off","Off","Off","Normal Encryption","Off","Off","Off","Off","251.1","1","Off","Off"</v>
      </c>
    </row>
    <row r="150" spans="1:41" x14ac:dyDescent="0.25">
      <c r="A150" s="1">
        <v>112</v>
      </c>
      <c r="B150" s="1" t="str">
        <v>SM-YB1405</v>
      </c>
      <c r="C150" s="1" t="str">
        <f t="shared" si="75"/>
        <v>"SM-YB1405"</v>
      </c>
      <c r="D150" s="1" t="str">
        <f>IF(B150="","","""" &amp;TEXT(Channel!N150/100000,"0.00000")&amp; """")</f>
        <v>"432.10000"</v>
      </c>
      <c r="E150" s="1" t="str">
        <f>IF(B150="","","""" &amp;TEXT(Channel!O150/100000,"0.00000")&amp; """")</f>
        <v>"432.10000"</v>
      </c>
      <c r="F150" s="1" t="str">
        <f>IF(B150="","",IF(Channel!M150="A","""" &amp;"A-Analog"&amp; """","""" &amp;"D-Digital"&amp; """"))</f>
        <v>"D-Digital"</v>
      </c>
      <c r="G150" s="1" t="str">
        <f>IF(B150="","",IF(Channel!M150="A","""" &amp;"Turbo"&amp; """","""" &amp;"Low"&amp; """"))</f>
        <v>"Low"</v>
      </c>
      <c r="H150" s="1" t="str">
        <f>IF(B150="","",IF(Channel!M150="A","""" &amp;"25K"&amp; """","""" &amp;"12.5K"&amp; """"))</f>
        <v>"12.5K"</v>
      </c>
      <c r="I150" s="1" t="str">
        <f t="shared" si="53"/>
        <v>"Off"</v>
      </c>
      <c r="J150" s="10" t="str">
        <f>IF(B150="","",IF(Channel!P150=0,"""" &amp;"Off"&amp; """","""" &amp;Channel!P150/100000&amp; """"))</f>
        <v>"Off"</v>
      </c>
      <c r="K150" s="1" t="str">
        <f>IF(B150="","",IF(Channel!M150="A","""" &amp;"Lokal"&amp; """","""" &amp;MID(B150,4,10)&amp; """"))</f>
        <v>"YB1405"</v>
      </c>
      <c r="L150" s="1" t="str">
        <f>IF(A150="","",IF(Channel!M150="A",""""&amp;"Group Call"&amp;"""",""&amp;LOOKUP(MID(B150,4,10),Talkgroup!$J$2:$L$100)&amp;""))</f>
        <v>"Group Call"</v>
      </c>
      <c r="M150" s="1" t="str">
        <f>IF(A150="","",IF(MID(K150,2,5)="Lokal",""""&amp;"9"&amp;"""","""" &amp;LOOKUP(MID(B150,4,10),Talkgroup!$J$2:$K$100)&amp; """"))</f>
        <v>"510505"</v>
      </c>
      <c r="N150" s="1" t="str">
        <f>IF(B150="","",IF(MID(B150,4,2)="JZ",IF(MID(B150,4,4)="JZKD","""" &amp;Input!$D$6&amp; """","""" &amp;Input!$D$4&amp; """"),IF(MID(B150,4,2)="PB","""" &amp;Input!$D$5&amp; """",IF(MID(B150,4,2)="PC","""" &amp;Input!$D$5&amp; """","""" &amp;Input!$D$3&amp; """"))))</f>
        <v>"YB0ZZZ"</v>
      </c>
      <c r="O150" s="1" t="str">
        <f>IF(B150="","",IF(Channel!M150="A","""" &amp;"Off"&amp; """","""" &amp;"Always"&amp; """"))</f>
        <v>"Always"</v>
      </c>
      <c r="P150" s="1" t="str">
        <f t="shared" si="54"/>
        <v>"Carrier"</v>
      </c>
      <c r="Q150" s="1" t="str">
        <f t="shared" si="55"/>
        <v>"Off"</v>
      </c>
      <c r="R150" s="1" t="str">
        <f t="shared" si="56"/>
        <v>"1"</v>
      </c>
      <c r="S150" s="1" t="str">
        <f t="shared" si="57"/>
        <v>"1"</v>
      </c>
      <c r="T150" s="1" t="str">
        <f t="shared" si="58"/>
        <v>"1"</v>
      </c>
      <c r="U150" s="1" t="str">
        <f t="shared" si="59"/>
        <v>"Off"</v>
      </c>
      <c r="V150" s="1" t="str">
        <f>IF(B150="","",""""&amp;IF(MID(B150,2,1)="M",Input!$H$6,IF(MID(B150,2,1)="L",Input!$N$5,Input!$K$5))&amp;"""")</f>
        <v>"10"</v>
      </c>
      <c r="W150" s="1" t="str">
        <f t="shared" si="60"/>
        <v>"2"</v>
      </c>
      <c r="X150" s="1" t="str">
        <f t="shared" si="61"/>
        <v>"None"</v>
      </c>
      <c r="Y150" s="1" t="str">
        <f t="shared" si="62"/>
        <v>"None"</v>
      </c>
      <c r="Z150" s="1" t="str">
        <f t="shared" si="63"/>
        <v>"Off"</v>
      </c>
      <c r="AA150" s="1" t="str">
        <f t="shared" si="64"/>
        <v>"Off"</v>
      </c>
      <c r="AB150" s="1" t="str">
        <f t="shared" si="65"/>
        <v>"Off"</v>
      </c>
      <c r="AC150" s="1" t="str">
        <f t="shared" si="66"/>
        <v>"Off"</v>
      </c>
      <c r="AD150" s="1" t="str">
        <f t="shared" si="67"/>
        <v>"Normal Encryption"</v>
      </c>
      <c r="AE150" s="1" t="str">
        <f t="shared" si="68"/>
        <v>"Off"</v>
      </c>
      <c r="AF150" s="1" t="str">
        <f t="shared" si="69"/>
        <v>"Off"</v>
      </c>
      <c r="AG150" s="1" t="str">
        <f t="shared" si="70"/>
        <v>"Off"</v>
      </c>
      <c r="AH150" s="1" t="str">
        <f t="shared" si="71"/>
        <v>"Off"</v>
      </c>
      <c r="AI150" s="1" t="str">
        <f>IF(B150="","",IF(Channel!M150="A","""" &amp;"88.5"&amp; """","""" &amp;"251.1"&amp; """"))</f>
        <v>"251.1"</v>
      </c>
      <c r="AJ150" s="1" t="str">
        <f t="shared" si="72"/>
        <v>"1"</v>
      </c>
      <c r="AK150" s="1" t="str">
        <f t="shared" si="73"/>
        <v>"Off"</v>
      </c>
      <c r="AL150" s="1" t="str">
        <f t="shared" si="74"/>
        <v>"Off"</v>
      </c>
      <c r="AM150" s="1">
        <f t="shared" si="77"/>
        <v>112</v>
      </c>
      <c r="AN150" s="1">
        <f t="shared" si="76"/>
        <v>149</v>
      </c>
      <c r="AO150" s="1" t="str">
        <f>IF(CH!A150="","","""" &amp;CH!AN150&amp; """" &amp;","&amp;"""" &amp;CH!B150&amp; """"&amp;","&amp;CH!D150&amp;","&amp;CH!E150&amp;","&amp;CH!F150&amp;","&amp;CH!G150&amp;","&amp;CH!H150&amp;","&amp;CH!I150&amp;","&amp;CH!J150&amp;","&amp;CH!K150&amp;","&amp;CH!L150&amp;","&amp;CH!M150&amp;","&amp;CH!N150&amp;","&amp;CH!O150&amp;","&amp;CH!P150&amp;","&amp;CH!Q150&amp;","&amp;CH!R150&amp;","&amp;CH!S150&amp;","&amp;CH!T150&amp;","&amp;CH!U150&amp;","&amp;CH!V150&amp;","&amp;CH!W150&amp;","&amp;CH!X150&amp;","&amp;CH!Y150&amp;","&amp;CH!Z150&amp;","&amp;CH!AA150&amp;","&amp;CH!AB150&amp;","&amp;CH!AC150&amp;","&amp;CH!AD150&amp;","&amp;CH!AE150&amp;","&amp;CH!AF150&amp;","&amp;CH!AG150&amp;","&amp;CH!AH150&amp;","&amp;CH!AI150&amp;","&amp;CH!AJ150&amp;","&amp;CH!AK150&amp;","&amp;CH!AL150)</f>
        <v>"149","SM-YB1405","432.10000","432.10000","D-Digital","Low","12.5K","Off","Off","YB1405","Group Call","510505","YB0ZZZ","Always","Carrier","Off","1","1","1","Off","10","2","None","None","Off","Off","Off","Off","Normal Encryption","Off","Off","Off","Off","251.1","1","Off","Off"</v>
      </c>
    </row>
    <row r="151" spans="1:41" x14ac:dyDescent="0.25">
      <c r="A151" s="1">
        <v>113</v>
      </c>
      <c r="B151" s="1" t="str">
        <v>SM-YB1472</v>
      </c>
      <c r="C151" s="1" t="str">
        <f t="shared" si="75"/>
        <v>"SM-YB1472"</v>
      </c>
      <c r="D151" s="1" t="str">
        <f>IF(B151="","","""" &amp;TEXT(Channel!N151/100000,"0.00000")&amp; """")</f>
        <v>"432.10000"</v>
      </c>
      <c r="E151" s="1" t="str">
        <f>IF(B151="","","""" &amp;TEXT(Channel!O151/100000,"0.00000")&amp; """")</f>
        <v>"432.10000"</v>
      </c>
      <c r="F151" s="1" t="str">
        <f>IF(B151="","",IF(Channel!M151="A","""" &amp;"A-Analog"&amp; """","""" &amp;"D-Digital"&amp; """"))</f>
        <v>"D-Digital"</v>
      </c>
      <c r="G151" s="1" t="str">
        <f>IF(B151="","",IF(Channel!M151="A","""" &amp;"Turbo"&amp; """","""" &amp;"Low"&amp; """"))</f>
        <v>"Low"</v>
      </c>
      <c r="H151" s="1" t="str">
        <f>IF(B151="","",IF(Channel!M151="A","""" &amp;"25K"&amp; """","""" &amp;"12.5K"&amp; """"))</f>
        <v>"12.5K"</v>
      </c>
      <c r="I151" s="1" t="str">
        <f t="shared" si="53"/>
        <v>"Off"</v>
      </c>
      <c r="J151" s="10" t="str">
        <f>IF(B151="","",IF(Channel!P151=0,"""" &amp;"Off"&amp; """","""" &amp;Channel!P151/100000&amp; """"))</f>
        <v>"Off"</v>
      </c>
      <c r="K151" s="1" t="str">
        <f>IF(B151="","",IF(Channel!M151="A","""" &amp;"Lokal"&amp; """","""" &amp;MID(B151,4,10)&amp; """"))</f>
        <v>"YB1472"</v>
      </c>
      <c r="L151" s="1" t="str">
        <f>IF(A151="","",IF(Channel!M151="A",""""&amp;"Group Call"&amp;"""",""&amp;LOOKUP(MID(B151,4,10),Talkgroup!$J$2:$L$100)&amp;""))</f>
        <v>"Group Call"</v>
      </c>
      <c r="M151" s="1" t="str">
        <f>IF(A151="","",IF(MID(K151,2,5)="Lokal",""""&amp;"9"&amp;"""","""" &amp;LOOKUP(MID(B151,4,10),Talkgroup!$J$2:$K$100)&amp; """"))</f>
        <v>"510572"</v>
      </c>
      <c r="N151" s="1" t="str">
        <f>IF(B151="","",IF(MID(B151,4,2)="JZ",IF(MID(B151,4,4)="JZKD","""" &amp;Input!$D$6&amp; """","""" &amp;Input!$D$4&amp; """"),IF(MID(B151,4,2)="PB","""" &amp;Input!$D$5&amp; """",IF(MID(B151,4,2)="PC","""" &amp;Input!$D$5&amp; """","""" &amp;Input!$D$3&amp; """"))))</f>
        <v>"YB0ZZZ"</v>
      </c>
      <c r="O151" s="1" t="str">
        <f>IF(B151="","",IF(Channel!M151="A","""" &amp;"Off"&amp; """","""" &amp;"Always"&amp; """"))</f>
        <v>"Always"</v>
      </c>
      <c r="P151" s="1" t="str">
        <f t="shared" si="54"/>
        <v>"Carrier"</v>
      </c>
      <c r="Q151" s="1" t="str">
        <f t="shared" si="55"/>
        <v>"Off"</v>
      </c>
      <c r="R151" s="1" t="str">
        <f t="shared" si="56"/>
        <v>"1"</v>
      </c>
      <c r="S151" s="1" t="str">
        <f t="shared" si="57"/>
        <v>"1"</v>
      </c>
      <c r="T151" s="1" t="str">
        <f t="shared" si="58"/>
        <v>"1"</v>
      </c>
      <c r="U151" s="1" t="str">
        <f t="shared" si="59"/>
        <v>"Off"</v>
      </c>
      <c r="V151" s="1" t="str">
        <f>IF(B151="","",""""&amp;IF(MID(B151,2,1)="M",Input!$H$6,IF(MID(B151,2,1)="L",Input!$N$5,Input!$K$5))&amp;"""")</f>
        <v>"10"</v>
      </c>
      <c r="W151" s="1" t="str">
        <f t="shared" si="60"/>
        <v>"2"</v>
      </c>
      <c r="X151" s="1" t="str">
        <f t="shared" si="61"/>
        <v>"None"</v>
      </c>
      <c r="Y151" s="1" t="str">
        <f t="shared" si="62"/>
        <v>"None"</v>
      </c>
      <c r="Z151" s="1" t="str">
        <f t="shared" si="63"/>
        <v>"Off"</v>
      </c>
      <c r="AA151" s="1" t="str">
        <f t="shared" si="64"/>
        <v>"Off"</v>
      </c>
      <c r="AB151" s="1" t="str">
        <f t="shared" si="65"/>
        <v>"Off"</v>
      </c>
      <c r="AC151" s="1" t="str">
        <f t="shared" si="66"/>
        <v>"Off"</v>
      </c>
      <c r="AD151" s="1" t="str">
        <f t="shared" si="67"/>
        <v>"Normal Encryption"</v>
      </c>
      <c r="AE151" s="1" t="str">
        <f t="shared" si="68"/>
        <v>"Off"</v>
      </c>
      <c r="AF151" s="1" t="str">
        <f t="shared" si="69"/>
        <v>"Off"</v>
      </c>
      <c r="AG151" s="1" t="str">
        <f t="shared" si="70"/>
        <v>"Off"</v>
      </c>
      <c r="AH151" s="1" t="str">
        <f t="shared" si="71"/>
        <v>"Off"</v>
      </c>
      <c r="AI151" s="1" t="str">
        <f>IF(B151="","",IF(Channel!M151="A","""" &amp;"88.5"&amp; """","""" &amp;"251.1"&amp; """"))</f>
        <v>"251.1"</v>
      </c>
      <c r="AJ151" s="1" t="str">
        <f t="shared" si="72"/>
        <v>"1"</v>
      </c>
      <c r="AK151" s="1" t="str">
        <f t="shared" si="73"/>
        <v>"Off"</v>
      </c>
      <c r="AL151" s="1" t="str">
        <f t="shared" si="74"/>
        <v>"Off"</v>
      </c>
      <c r="AM151" s="1">
        <f t="shared" si="77"/>
        <v>113</v>
      </c>
      <c r="AN151" s="1">
        <f t="shared" si="76"/>
        <v>150</v>
      </c>
      <c r="AO151" s="1" t="str">
        <f>IF(CH!A151="","","""" &amp;CH!AN151&amp; """" &amp;","&amp;"""" &amp;CH!B151&amp; """"&amp;","&amp;CH!D151&amp;","&amp;CH!E151&amp;","&amp;CH!F151&amp;","&amp;CH!G151&amp;","&amp;CH!H151&amp;","&amp;CH!I151&amp;","&amp;CH!J151&amp;","&amp;CH!K151&amp;","&amp;CH!L151&amp;","&amp;CH!M151&amp;","&amp;CH!N151&amp;","&amp;CH!O151&amp;","&amp;CH!P151&amp;","&amp;CH!Q151&amp;","&amp;CH!R151&amp;","&amp;CH!S151&amp;","&amp;CH!T151&amp;","&amp;CH!U151&amp;","&amp;CH!V151&amp;","&amp;CH!W151&amp;","&amp;CH!X151&amp;","&amp;CH!Y151&amp;","&amp;CH!Z151&amp;","&amp;CH!AA151&amp;","&amp;CH!AB151&amp;","&amp;CH!AC151&amp;","&amp;CH!AD151&amp;","&amp;CH!AE151&amp;","&amp;CH!AF151&amp;","&amp;CH!AG151&amp;","&amp;CH!AH151&amp;","&amp;CH!AI151&amp;","&amp;CH!AJ151&amp;","&amp;CH!AK151&amp;","&amp;CH!AL151)</f>
        <v>"150","SM-YB1472","432.10000","432.10000","D-Digital","Low","12.5K","Off","Off","YB1472","Group Call","510572","YB0ZZZ","Always","Carrier","Off","1","1","1","Off","10","2","None","None","Off","Off","Off","Off","Normal Encryption","Off","Off","Off","Off","251.1","1","Off","Off"</v>
      </c>
    </row>
    <row r="152" spans="1:41" x14ac:dyDescent="0.25">
      <c r="A152" s="1">
        <v>114</v>
      </c>
      <c r="B152" s="1" t="str">
        <v>SM-YB31</v>
      </c>
      <c r="C152" s="1" t="str">
        <f t="shared" si="75"/>
        <v>"SM-YB31"</v>
      </c>
      <c r="D152" s="1" t="str">
        <f>IF(B152="","","""" &amp;TEXT(Channel!N152/100000,"0.00000")&amp; """")</f>
        <v>"432.10000"</v>
      </c>
      <c r="E152" s="1" t="str">
        <f>IF(B152="","","""" &amp;TEXT(Channel!O152/100000,"0.00000")&amp; """")</f>
        <v>"432.10000"</v>
      </c>
      <c r="F152" s="1" t="str">
        <f>IF(B152="","",IF(Channel!M152="A","""" &amp;"A-Analog"&amp; """","""" &amp;"D-Digital"&amp; """"))</f>
        <v>"D-Digital"</v>
      </c>
      <c r="G152" s="1" t="str">
        <f>IF(B152="","",IF(Channel!M152="A","""" &amp;"Turbo"&amp; """","""" &amp;"Low"&amp; """"))</f>
        <v>"Low"</v>
      </c>
      <c r="H152" s="1" t="str">
        <f>IF(B152="","",IF(Channel!M152="A","""" &amp;"25K"&amp; """","""" &amp;"12.5K"&amp; """"))</f>
        <v>"12.5K"</v>
      </c>
      <c r="I152" s="1" t="str">
        <f t="shared" si="53"/>
        <v>"Off"</v>
      </c>
      <c r="J152" s="10" t="str">
        <f>IF(B152="","",IF(Channel!P152=0,"""" &amp;"Off"&amp; """","""" &amp;Channel!P152/100000&amp; """"))</f>
        <v>"Off"</v>
      </c>
      <c r="K152" s="1" t="str">
        <f>IF(B152="","",IF(Channel!M152="A","""" &amp;"Lokal"&amp; """","""" &amp;MID(B152,4,10)&amp; """"))</f>
        <v>"YB31"</v>
      </c>
      <c r="L152" s="1" t="str">
        <f>IF(A152="","",IF(Channel!M152="A",""""&amp;"Group Call"&amp;"""",""&amp;LOOKUP(MID(B152,4,10),Talkgroup!$J$2:$L$100)&amp;""))</f>
        <v>"Group Call"</v>
      </c>
      <c r="M152" s="1" t="str">
        <f>IF(A152="","",IF(MID(K152,2,5)="Lokal",""""&amp;"9"&amp;"""","""" &amp;LOOKUP(MID(B152,4,10),Talkgroup!$J$2:$K$100)&amp; """"))</f>
        <v>"5100"</v>
      </c>
      <c r="N152" s="1" t="str">
        <f>IF(B152="","",IF(MID(B152,4,2)="JZ",IF(MID(B152,4,4)="JZKD","""" &amp;Input!$D$6&amp; """","""" &amp;Input!$D$4&amp; """"),IF(MID(B152,4,2)="PB","""" &amp;Input!$D$5&amp; """",IF(MID(B152,4,2)="PC","""" &amp;Input!$D$5&amp; """","""" &amp;Input!$D$3&amp; """"))))</f>
        <v>"YB0ZZZ"</v>
      </c>
      <c r="O152" s="1" t="str">
        <f>IF(B152="","",IF(Channel!M152="A","""" &amp;"Off"&amp; """","""" &amp;"Always"&amp; """"))</f>
        <v>"Always"</v>
      </c>
      <c r="P152" s="1" t="str">
        <f t="shared" si="54"/>
        <v>"Carrier"</v>
      </c>
      <c r="Q152" s="1" t="str">
        <f t="shared" si="55"/>
        <v>"Off"</v>
      </c>
      <c r="R152" s="1" t="str">
        <f t="shared" si="56"/>
        <v>"1"</v>
      </c>
      <c r="S152" s="1" t="str">
        <f t="shared" si="57"/>
        <v>"1"</v>
      </c>
      <c r="T152" s="1" t="str">
        <f t="shared" si="58"/>
        <v>"1"</v>
      </c>
      <c r="U152" s="1" t="str">
        <f t="shared" si="59"/>
        <v>"Off"</v>
      </c>
      <c r="V152" s="1" t="str">
        <f>IF(B152="","",""""&amp;IF(MID(B152,2,1)="M",Input!$H$6,IF(MID(B152,2,1)="L",Input!$N$5,Input!$K$5))&amp;"""")</f>
        <v>"10"</v>
      </c>
      <c r="W152" s="1" t="str">
        <f t="shared" si="60"/>
        <v>"2"</v>
      </c>
      <c r="X152" s="1" t="str">
        <f t="shared" si="61"/>
        <v>"None"</v>
      </c>
      <c r="Y152" s="1" t="str">
        <f t="shared" si="62"/>
        <v>"None"</v>
      </c>
      <c r="Z152" s="1" t="str">
        <f t="shared" si="63"/>
        <v>"Off"</v>
      </c>
      <c r="AA152" s="1" t="str">
        <f t="shared" si="64"/>
        <v>"Off"</v>
      </c>
      <c r="AB152" s="1" t="str">
        <f t="shared" si="65"/>
        <v>"Off"</v>
      </c>
      <c r="AC152" s="1" t="str">
        <f t="shared" si="66"/>
        <v>"Off"</v>
      </c>
      <c r="AD152" s="1" t="str">
        <f t="shared" si="67"/>
        <v>"Normal Encryption"</v>
      </c>
      <c r="AE152" s="1" t="str">
        <f t="shared" si="68"/>
        <v>"Off"</v>
      </c>
      <c r="AF152" s="1" t="str">
        <f t="shared" si="69"/>
        <v>"Off"</v>
      </c>
      <c r="AG152" s="1" t="str">
        <f t="shared" si="70"/>
        <v>"Off"</v>
      </c>
      <c r="AH152" s="1" t="str">
        <f t="shared" si="71"/>
        <v>"Off"</v>
      </c>
      <c r="AI152" s="1" t="str">
        <f>IF(B152="","",IF(Channel!M152="A","""" &amp;"88.5"&amp; """","""" &amp;"251.1"&amp; """"))</f>
        <v>"251.1"</v>
      </c>
      <c r="AJ152" s="1" t="str">
        <f t="shared" si="72"/>
        <v>"1"</v>
      </c>
      <c r="AK152" s="1" t="str">
        <f t="shared" si="73"/>
        <v>"Off"</v>
      </c>
      <c r="AL152" s="1" t="str">
        <f t="shared" si="74"/>
        <v>"Off"</v>
      </c>
      <c r="AM152" s="1">
        <f t="shared" si="77"/>
        <v>114</v>
      </c>
      <c r="AN152" s="1">
        <f t="shared" si="76"/>
        <v>151</v>
      </c>
      <c r="AO152" s="1" t="str">
        <f>IF(CH!A152="","","""" &amp;CH!AN152&amp; """" &amp;","&amp;"""" &amp;CH!B152&amp; """"&amp;","&amp;CH!D152&amp;","&amp;CH!E152&amp;","&amp;CH!F152&amp;","&amp;CH!G152&amp;","&amp;CH!H152&amp;","&amp;CH!I152&amp;","&amp;CH!J152&amp;","&amp;CH!K152&amp;","&amp;CH!L152&amp;","&amp;CH!M152&amp;","&amp;CH!N152&amp;","&amp;CH!O152&amp;","&amp;CH!P152&amp;","&amp;CH!Q152&amp;","&amp;CH!R152&amp;","&amp;CH!S152&amp;","&amp;CH!T152&amp;","&amp;CH!U152&amp;","&amp;CH!V152&amp;","&amp;CH!W152&amp;","&amp;CH!X152&amp;","&amp;CH!Y152&amp;","&amp;CH!Z152&amp;","&amp;CH!AA152&amp;","&amp;CH!AB152&amp;","&amp;CH!AC152&amp;","&amp;CH!AD152&amp;","&amp;CH!AE152&amp;","&amp;CH!AF152&amp;","&amp;CH!AG152&amp;","&amp;CH!AH152&amp;","&amp;CH!AI152&amp;","&amp;CH!AJ152&amp;","&amp;CH!AK152&amp;","&amp;CH!AL152)</f>
        <v>"151","SM-YB31","432.10000","432.10000","D-Digital","Low","12.5K","Off","Off","YB31","Group Call","5100","YB0ZZZ","Always","Carrier","Off","1","1","1","Off","10","2","None","None","Off","Off","Off","Off","Normal Encryption","Off","Off","Off","Off","251.1","1","Off","Off"</v>
      </c>
    </row>
    <row r="153" spans="1:41" x14ac:dyDescent="0.25">
      <c r="A153" s="1">
        <v>115</v>
      </c>
      <c r="B153" s="1" t="str">
        <v>SM-YB32</v>
      </c>
      <c r="C153" s="1" t="str">
        <f t="shared" si="75"/>
        <v>"SM-YB32"</v>
      </c>
      <c r="D153" s="1" t="str">
        <f>IF(B153="","","""" &amp;TEXT(Channel!N153/100000,"0.00000")&amp; """")</f>
        <v>"432.10000"</v>
      </c>
      <c r="E153" s="1" t="str">
        <f>IF(B153="","","""" &amp;TEXT(Channel!O153/100000,"0.00000")&amp; """")</f>
        <v>"432.10000"</v>
      </c>
      <c r="F153" s="1" t="str">
        <f>IF(B153="","",IF(Channel!M153="A","""" &amp;"A-Analog"&amp; """","""" &amp;"D-Digital"&amp; """"))</f>
        <v>"D-Digital"</v>
      </c>
      <c r="G153" s="1" t="str">
        <f>IF(B153="","",IF(Channel!M153="A","""" &amp;"Turbo"&amp; """","""" &amp;"Low"&amp; """"))</f>
        <v>"Low"</v>
      </c>
      <c r="H153" s="1" t="str">
        <f>IF(B153="","",IF(Channel!M153="A","""" &amp;"25K"&amp; """","""" &amp;"12.5K"&amp; """"))</f>
        <v>"12.5K"</v>
      </c>
      <c r="I153" s="1" t="str">
        <f t="shared" si="53"/>
        <v>"Off"</v>
      </c>
      <c r="J153" s="10" t="str">
        <f>IF(B153="","",IF(Channel!P153=0,"""" &amp;"Off"&amp; """","""" &amp;Channel!P153/100000&amp; """"))</f>
        <v>"Off"</v>
      </c>
      <c r="K153" s="1" t="str">
        <f>IF(B153="","",IF(Channel!M153="A","""" &amp;"Lokal"&amp; """","""" &amp;MID(B153,4,10)&amp; """"))</f>
        <v>"YB32"</v>
      </c>
      <c r="L153" s="1" t="str">
        <f>IF(A153="","",IF(Channel!M153="A",""""&amp;"Group Call"&amp;"""",""&amp;LOOKUP(MID(B153,4,10),Talkgroup!$J$2:$L$100)&amp;""))</f>
        <v>"Group Call"</v>
      </c>
      <c r="M153" s="1" t="str">
        <f>IF(A153="","",IF(MID(K153,2,5)="Lokal",""""&amp;"9"&amp;"""","""" &amp;LOOKUP(MID(B153,4,10),Talkgroup!$J$2:$K$100)&amp; """"))</f>
        <v>"51001"</v>
      </c>
      <c r="N153" s="1" t="str">
        <f>IF(B153="","",IF(MID(B153,4,2)="JZ",IF(MID(B153,4,4)="JZKD","""" &amp;Input!$D$6&amp; """","""" &amp;Input!$D$4&amp; """"),IF(MID(B153,4,2)="PB","""" &amp;Input!$D$5&amp; """",IF(MID(B153,4,2)="PC","""" &amp;Input!$D$5&amp; """","""" &amp;Input!$D$3&amp; """"))))</f>
        <v>"YB0ZZZ"</v>
      </c>
      <c r="O153" s="1" t="str">
        <f>IF(B153="","",IF(Channel!M153="A","""" &amp;"Off"&amp; """","""" &amp;"Always"&amp; """"))</f>
        <v>"Always"</v>
      </c>
      <c r="P153" s="1" t="str">
        <f t="shared" si="54"/>
        <v>"Carrier"</v>
      </c>
      <c r="Q153" s="1" t="str">
        <f t="shared" si="55"/>
        <v>"Off"</v>
      </c>
      <c r="R153" s="1" t="str">
        <f t="shared" si="56"/>
        <v>"1"</v>
      </c>
      <c r="S153" s="1" t="str">
        <f t="shared" si="57"/>
        <v>"1"</v>
      </c>
      <c r="T153" s="1" t="str">
        <f t="shared" si="58"/>
        <v>"1"</v>
      </c>
      <c r="U153" s="1" t="str">
        <f t="shared" si="59"/>
        <v>"Off"</v>
      </c>
      <c r="V153" s="1" t="str">
        <f>IF(B153="","",""""&amp;IF(MID(B153,2,1)="M",Input!$H$6,IF(MID(B153,2,1)="L",Input!$N$5,Input!$K$5))&amp;"""")</f>
        <v>"10"</v>
      </c>
      <c r="W153" s="1" t="str">
        <f t="shared" si="60"/>
        <v>"2"</v>
      </c>
      <c r="X153" s="1" t="str">
        <f t="shared" si="61"/>
        <v>"None"</v>
      </c>
      <c r="Y153" s="1" t="str">
        <f t="shared" si="62"/>
        <v>"None"</v>
      </c>
      <c r="Z153" s="1" t="str">
        <f t="shared" si="63"/>
        <v>"Off"</v>
      </c>
      <c r="AA153" s="1" t="str">
        <f t="shared" si="64"/>
        <v>"Off"</v>
      </c>
      <c r="AB153" s="1" t="str">
        <f t="shared" si="65"/>
        <v>"Off"</v>
      </c>
      <c r="AC153" s="1" t="str">
        <f t="shared" si="66"/>
        <v>"Off"</v>
      </c>
      <c r="AD153" s="1" t="str">
        <f t="shared" si="67"/>
        <v>"Normal Encryption"</v>
      </c>
      <c r="AE153" s="1" t="str">
        <f t="shared" si="68"/>
        <v>"Off"</v>
      </c>
      <c r="AF153" s="1" t="str">
        <f t="shared" si="69"/>
        <v>"Off"</v>
      </c>
      <c r="AG153" s="1" t="str">
        <f t="shared" si="70"/>
        <v>"Off"</v>
      </c>
      <c r="AH153" s="1" t="str">
        <f t="shared" si="71"/>
        <v>"Off"</v>
      </c>
      <c r="AI153" s="1" t="str">
        <f>IF(B153="","",IF(Channel!M153="A","""" &amp;"88.5"&amp; """","""" &amp;"251.1"&amp; """"))</f>
        <v>"251.1"</v>
      </c>
      <c r="AJ153" s="1" t="str">
        <f t="shared" si="72"/>
        <v>"1"</v>
      </c>
      <c r="AK153" s="1" t="str">
        <f t="shared" si="73"/>
        <v>"Off"</v>
      </c>
      <c r="AL153" s="1" t="str">
        <f t="shared" si="74"/>
        <v>"Off"</v>
      </c>
      <c r="AM153" s="1">
        <f t="shared" si="77"/>
        <v>115</v>
      </c>
      <c r="AN153" s="1">
        <f t="shared" si="76"/>
        <v>152</v>
      </c>
      <c r="AO153" s="1" t="str">
        <f>IF(CH!A153="","","""" &amp;CH!AN153&amp; """" &amp;","&amp;"""" &amp;CH!B153&amp; """"&amp;","&amp;CH!D153&amp;","&amp;CH!E153&amp;","&amp;CH!F153&amp;","&amp;CH!G153&amp;","&amp;CH!H153&amp;","&amp;CH!I153&amp;","&amp;CH!J153&amp;","&amp;CH!K153&amp;","&amp;CH!L153&amp;","&amp;CH!M153&amp;","&amp;CH!N153&amp;","&amp;CH!O153&amp;","&amp;CH!P153&amp;","&amp;CH!Q153&amp;","&amp;CH!R153&amp;","&amp;CH!S153&amp;","&amp;CH!T153&amp;","&amp;CH!U153&amp;","&amp;CH!V153&amp;","&amp;CH!W153&amp;","&amp;CH!X153&amp;","&amp;CH!Y153&amp;","&amp;CH!Z153&amp;","&amp;CH!AA153&amp;","&amp;CH!AB153&amp;","&amp;CH!AC153&amp;","&amp;CH!AD153&amp;","&amp;CH!AE153&amp;","&amp;CH!AF153&amp;","&amp;CH!AG153&amp;","&amp;CH!AH153&amp;","&amp;CH!AI153&amp;","&amp;CH!AJ153&amp;","&amp;CH!AK153&amp;","&amp;CH!AL153)</f>
        <v>"152","SM-YB32","432.10000","432.10000","D-Digital","Low","12.5K","Off","Off","YB32","Group Call","51001","YB0ZZZ","Always","Carrier","Off","1","1","1","Off","10","2","None","None","Off","Off","Off","Off","Normal Encryption","Off","Off","Off","Off","251.1","1","Off","Off"</v>
      </c>
    </row>
    <row r="154" spans="1:41" x14ac:dyDescent="0.25">
      <c r="A154" s="1">
        <v>116</v>
      </c>
      <c r="B154" s="1" t="str">
        <v>SM-YB3275</v>
      </c>
      <c r="C154" s="1" t="str">
        <f t="shared" si="75"/>
        <v>"SM-YB3275"</v>
      </c>
      <c r="D154" s="1" t="str">
        <f>IF(B154="","","""" &amp;TEXT(Channel!N154/100000,"0.00000")&amp; """")</f>
        <v>"432.10000"</v>
      </c>
      <c r="E154" s="1" t="str">
        <f>IF(B154="","","""" &amp;TEXT(Channel!O154/100000,"0.00000")&amp; """")</f>
        <v>"432.10000"</v>
      </c>
      <c r="F154" s="1" t="str">
        <f>IF(B154="","",IF(Channel!M154="A","""" &amp;"A-Analog"&amp; """","""" &amp;"D-Digital"&amp; """"))</f>
        <v>"D-Digital"</v>
      </c>
      <c r="G154" s="1" t="str">
        <f>IF(B154="","",IF(Channel!M154="A","""" &amp;"Turbo"&amp; """","""" &amp;"Low"&amp; """"))</f>
        <v>"Low"</v>
      </c>
      <c r="H154" s="1" t="str">
        <f>IF(B154="","",IF(Channel!M154="A","""" &amp;"25K"&amp; """","""" &amp;"12.5K"&amp; """"))</f>
        <v>"12.5K"</v>
      </c>
      <c r="I154" s="1" t="str">
        <f t="shared" si="53"/>
        <v>"Off"</v>
      </c>
      <c r="J154" s="10" t="str">
        <f>IF(B154="","",IF(Channel!P154=0,"""" &amp;"Off"&amp; """","""" &amp;Channel!P154/100000&amp; """"))</f>
        <v>"Off"</v>
      </c>
      <c r="K154" s="1" t="str">
        <f>IF(B154="","",IF(Channel!M154="A","""" &amp;"Lokal"&amp; """","""" &amp;MID(B154,4,10)&amp; """"))</f>
        <v>"YB3275"</v>
      </c>
      <c r="L154" s="1" t="str">
        <f>IF(A154="","",IF(Channel!M154="A",""""&amp;"Group Call"&amp;"""",""&amp;LOOKUP(MID(B154,4,10),Talkgroup!$J$2:$L$100)&amp;""))</f>
        <v>"Group Call"</v>
      </c>
      <c r="M154" s="1" t="str">
        <f>IF(A154="","",IF(MID(K154,2,5)="Lokal",""""&amp;"9"&amp;"""","""" &amp;LOOKUP(MID(B154,4,10),Talkgroup!$J$2:$K$100)&amp; """"))</f>
        <v>"510175"</v>
      </c>
      <c r="N154" s="1" t="str">
        <f>IF(B154="","",IF(MID(B154,4,2)="JZ",IF(MID(B154,4,4)="JZKD","""" &amp;Input!$D$6&amp; """","""" &amp;Input!$D$4&amp; """"),IF(MID(B154,4,2)="PB","""" &amp;Input!$D$5&amp; """",IF(MID(B154,4,2)="PC","""" &amp;Input!$D$5&amp; """","""" &amp;Input!$D$3&amp; """"))))</f>
        <v>"YB0ZZZ"</v>
      </c>
      <c r="O154" s="1" t="str">
        <f>IF(B154="","",IF(Channel!M154="A","""" &amp;"Off"&amp; """","""" &amp;"Always"&amp; """"))</f>
        <v>"Always"</v>
      </c>
      <c r="P154" s="1" t="str">
        <f t="shared" si="54"/>
        <v>"Carrier"</v>
      </c>
      <c r="Q154" s="1" t="str">
        <f t="shared" si="55"/>
        <v>"Off"</v>
      </c>
      <c r="R154" s="1" t="str">
        <f t="shared" si="56"/>
        <v>"1"</v>
      </c>
      <c r="S154" s="1" t="str">
        <f t="shared" si="57"/>
        <v>"1"</v>
      </c>
      <c r="T154" s="1" t="str">
        <f t="shared" si="58"/>
        <v>"1"</v>
      </c>
      <c r="U154" s="1" t="str">
        <f t="shared" si="59"/>
        <v>"Off"</v>
      </c>
      <c r="V154" s="1" t="str">
        <f>IF(B154="","",""""&amp;IF(MID(B154,2,1)="M",Input!$H$6,IF(MID(B154,2,1)="L",Input!$N$5,Input!$K$5))&amp;"""")</f>
        <v>"10"</v>
      </c>
      <c r="W154" s="1" t="str">
        <f t="shared" si="60"/>
        <v>"2"</v>
      </c>
      <c r="X154" s="1" t="str">
        <f t="shared" si="61"/>
        <v>"None"</v>
      </c>
      <c r="Y154" s="1" t="str">
        <f t="shared" si="62"/>
        <v>"None"</v>
      </c>
      <c r="Z154" s="1" t="str">
        <f t="shared" si="63"/>
        <v>"Off"</v>
      </c>
      <c r="AA154" s="1" t="str">
        <f t="shared" si="64"/>
        <v>"Off"</v>
      </c>
      <c r="AB154" s="1" t="str">
        <f t="shared" si="65"/>
        <v>"Off"</v>
      </c>
      <c r="AC154" s="1" t="str">
        <f t="shared" si="66"/>
        <v>"Off"</v>
      </c>
      <c r="AD154" s="1" t="str">
        <f t="shared" si="67"/>
        <v>"Normal Encryption"</v>
      </c>
      <c r="AE154" s="1" t="str">
        <f t="shared" si="68"/>
        <v>"Off"</v>
      </c>
      <c r="AF154" s="1" t="str">
        <f t="shared" si="69"/>
        <v>"Off"</v>
      </c>
      <c r="AG154" s="1" t="str">
        <f t="shared" si="70"/>
        <v>"Off"</v>
      </c>
      <c r="AH154" s="1" t="str">
        <f t="shared" si="71"/>
        <v>"Off"</v>
      </c>
      <c r="AI154" s="1" t="str">
        <f>IF(B154="","",IF(Channel!M154="A","""" &amp;"88.5"&amp; """","""" &amp;"251.1"&amp; """"))</f>
        <v>"251.1"</v>
      </c>
      <c r="AJ154" s="1" t="str">
        <f t="shared" si="72"/>
        <v>"1"</v>
      </c>
      <c r="AK154" s="1" t="str">
        <f t="shared" si="73"/>
        <v>"Off"</v>
      </c>
      <c r="AL154" s="1" t="str">
        <f t="shared" si="74"/>
        <v>"Off"</v>
      </c>
      <c r="AM154" s="1">
        <f t="shared" si="77"/>
        <v>116</v>
      </c>
      <c r="AN154" s="1">
        <f t="shared" si="76"/>
        <v>153</v>
      </c>
      <c r="AO154" s="1" t="str">
        <f>IF(CH!A154="","","""" &amp;CH!AN154&amp; """" &amp;","&amp;"""" &amp;CH!B154&amp; """"&amp;","&amp;CH!D154&amp;","&amp;CH!E154&amp;","&amp;CH!F154&amp;","&amp;CH!G154&amp;","&amp;CH!H154&amp;","&amp;CH!I154&amp;","&amp;CH!J154&amp;","&amp;CH!K154&amp;","&amp;CH!L154&amp;","&amp;CH!M154&amp;","&amp;CH!N154&amp;","&amp;CH!O154&amp;","&amp;CH!P154&amp;","&amp;CH!Q154&amp;","&amp;CH!R154&amp;","&amp;CH!S154&amp;","&amp;CH!T154&amp;","&amp;CH!U154&amp;","&amp;CH!V154&amp;","&amp;CH!W154&amp;","&amp;CH!X154&amp;","&amp;CH!Y154&amp;","&amp;CH!Z154&amp;","&amp;CH!AA154&amp;","&amp;CH!AB154&amp;","&amp;CH!AC154&amp;","&amp;CH!AD154&amp;","&amp;CH!AE154&amp;","&amp;CH!AF154&amp;","&amp;CH!AG154&amp;","&amp;CH!AH154&amp;","&amp;CH!AI154&amp;","&amp;CH!AJ154&amp;","&amp;CH!AK154&amp;","&amp;CH!AL154)</f>
        <v>"153","SM-YB3275","432.10000","432.10000","D-Digital","Low","12.5K","Off","Off","YB3275","Group Call","510175","YB0ZZZ","Always","Carrier","Off","1","1","1","Off","10","2","None","None","Off","Off","Off","Off","Normal Encryption","Off","Off","Off","Off","251.1","1","Off","Off"</v>
      </c>
    </row>
    <row r="155" spans="1:41" x14ac:dyDescent="0.25">
      <c r="A155" s="1">
        <v>117</v>
      </c>
      <c r="B155" s="1" t="str">
        <v>SM-YB33</v>
      </c>
      <c r="C155" s="1" t="str">
        <f t="shared" si="75"/>
        <v>"SM-YB33"</v>
      </c>
      <c r="D155" s="1" t="str">
        <f>IF(B155="","","""" &amp;TEXT(Channel!N155/100000,"0.00000")&amp; """")</f>
        <v>"432.10000"</v>
      </c>
      <c r="E155" s="1" t="str">
        <f>IF(B155="","","""" &amp;TEXT(Channel!O155/100000,"0.00000")&amp; """")</f>
        <v>"432.10000"</v>
      </c>
      <c r="F155" s="1" t="str">
        <f>IF(B155="","",IF(Channel!M155="A","""" &amp;"A-Analog"&amp; """","""" &amp;"D-Digital"&amp; """"))</f>
        <v>"D-Digital"</v>
      </c>
      <c r="G155" s="1" t="str">
        <f>IF(B155="","",IF(Channel!M155="A","""" &amp;"Turbo"&amp; """","""" &amp;"Low"&amp; """"))</f>
        <v>"Low"</v>
      </c>
      <c r="H155" s="1" t="str">
        <f>IF(B155="","",IF(Channel!M155="A","""" &amp;"25K"&amp; """","""" &amp;"12.5K"&amp; """"))</f>
        <v>"12.5K"</v>
      </c>
      <c r="I155" s="1" t="str">
        <f t="shared" si="53"/>
        <v>"Off"</v>
      </c>
      <c r="J155" s="10" t="str">
        <f>IF(B155="","",IF(Channel!P155=0,"""" &amp;"Off"&amp; """","""" &amp;Channel!P155/100000&amp; """"))</f>
        <v>"Off"</v>
      </c>
      <c r="K155" s="1" t="str">
        <f>IF(B155="","",IF(Channel!M155="A","""" &amp;"Lokal"&amp; """","""" &amp;MID(B155,4,10)&amp; """"))</f>
        <v>"YB33"</v>
      </c>
      <c r="L155" s="1" t="str">
        <f>IF(A155="","",IF(Channel!M155="A",""""&amp;"Group Call"&amp;"""",""&amp;LOOKUP(MID(B155,4,10),Talkgroup!$J$2:$L$100)&amp;""))</f>
        <v>"Group Call"</v>
      </c>
      <c r="M155" s="1" t="str">
        <f>IF(A155="","",IF(MID(K155,2,5)="Lokal",""""&amp;"9"&amp;"""","""" &amp;LOOKUP(MID(B155,4,10),Talkgroup!$J$2:$K$100)&amp; """"))</f>
        <v>"51002"</v>
      </c>
      <c r="N155" s="1" t="str">
        <f>IF(B155="","",IF(MID(B155,4,2)="JZ",IF(MID(B155,4,4)="JZKD","""" &amp;Input!$D$6&amp; """","""" &amp;Input!$D$4&amp; """"),IF(MID(B155,4,2)="PB","""" &amp;Input!$D$5&amp; """",IF(MID(B155,4,2)="PC","""" &amp;Input!$D$5&amp; """","""" &amp;Input!$D$3&amp; """"))))</f>
        <v>"YB0ZZZ"</v>
      </c>
      <c r="O155" s="1" t="str">
        <f>IF(B155="","",IF(Channel!M155="A","""" &amp;"Off"&amp; """","""" &amp;"Always"&amp; """"))</f>
        <v>"Always"</v>
      </c>
      <c r="P155" s="1" t="str">
        <f t="shared" si="54"/>
        <v>"Carrier"</v>
      </c>
      <c r="Q155" s="1" t="str">
        <f t="shared" si="55"/>
        <v>"Off"</v>
      </c>
      <c r="R155" s="1" t="str">
        <f t="shared" si="56"/>
        <v>"1"</v>
      </c>
      <c r="S155" s="1" t="str">
        <f t="shared" si="57"/>
        <v>"1"</v>
      </c>
      <c r="T155" s="1" t="str">
        <f t="shared" si="58"/>
        <v>"1"</v>
      </c>
      <c r="U155" s="1" t="str">
        <f t="shared" si="59"/>
        <v>"Off"</v>
      </c>
      <c r="V155" s="1" t="str">
        <f>IF(B155="","",""""&amp;IF(MID(B155,2,1)="M",Input!$H$6,IF(MID(B155,2,1)="L",Input!$N$5,Input!$K$5))&amp;"""")</f>
        <v>"10"</v>
      </c>
      <c r="W155" s="1" t="str">
        <f t="shared" si="60"/>
        <v>"2"</v>
      </c>
      <c r="X155" s="1" t="str">
        <f t="shared" si="61"/>
        <v>"None"</v>
      </c>
      <c r="Y155" s="1" t="str">
        <f t="shared" si="62"/>
        <v>"None"</v>
      </c>
      <c r="Z155" s="1" t="str">
        <f t="shared" si="63"/>
        <v>"Off"</v>
      </c>
      <c r="AA155" s="1" t="str">
        <f t="shared" si="64"/>
        <v>"Off"</v>
      </c>
      <c r="AB155" s="1" t="str">
        <f t="shared" si="65"/>
        <v>"Off"</v>
      </c>
      <c r="AC155" s="1" t="str">
        <f t="shared" si="66"/>
        <v>"Off"</v>
      </c>
      <c r="AD155" s="1" t="str">
        <f t="shared" si="67"/>
        <v>"Normal Encryption"</v>
      </c>
      <c r="AE155" s="1" t="str">
        <f t="shared" si="68"/>
        <v>"Off"</v>
      </c>
      <c r="AF155" s="1" t="str">
        <f t="shared" si="69"/>
        <v>"Off"</v>
      </c>
      <c r="AG155" s="1" t="str">
        <f t="shared" si="70"/>
        <v>"Off"</v>
      </c>
      <c r="AH155" s="1" t="str">
        <f t="shared" si="71"/>
        <v>"Off"</v>
      </c>
      <c r="AI155" s="1" t="str">
        <f>IF(B155="","",IF(Channel!M155="A","""" &amp;"88.5"&amp; """","""" &amp;"251.1"&amp; """"))</f>
        <v>"251.1"</v>
      </c>
      <c r="AJ155" s="1" t="str">
        <f t="shared" si="72"/>
        <v>"1"</v>
      </c>
      <c r="AK155" s="1" t="str">
        <f t="shared" si="73"/>
        <v>"Off"</v>
      </c>
      <c r="AL155" s="1" t="str">
        <f t="shared" si="74"/>
        <v>"Off"</v>
      </c>
      <c r="AM155" s="1">
        <f t="shared" si="77"/>
        <v>117</v>
      </c>
      <c r="AN155" s="1">
        <f t="shared" si="76"/>
        <v>154</v>
      </c>
      <c r="AO155" s="1" t="str">
        <f>IF(CH!A155="","","""" &amp;CH!AN155&amp; """" &amp;","&amp;"""" &amp;CH!B155&amp; """"&amp;","&amp;CH!D155&amp;","&amp;CH!E155&amp;","&amp;CH!F155&amp;","&amp;CH!G155&amp;","&amp;CH!H155&amp;","&amp;CH!I155&amp;","&amp;CH!J155&amp;","&amp;CH!K155&amp;","&amp;CH!L155&amp;","&amp;CH!M155&amp;","&amp;CH!N155&amp;","&amp;CH!O155&amp;","&amp;CH!P155&amp;","&amp;CH!Q155&amp;","&amp;CH!R155&amp;","&amp;CH!S155&amp;","&amp;CH!T155&amp;","&amp;CH!U155&amp;","&amp;CH!V155&amp;","&amp;CH!W155&amp;","&amp;CH!X155&amp;","&amp;CH!Y155&amp;","&amp;CH!Z155&amp;","&amp;CH!AA155&amp;","&amp;CH!AB155&amp;","&amp;CH!AC155&amp;","&amp;CH!AD155&amp;","&amp;CH!AE155&amp;","&amp;CH!AF155&amp;","&amp;CH!AG155&amp;","&amp;CH!AH155&amp;","&amp;CH!AI155&amp;","&amp;CH!AJ155&amp;","&amp;CH!AK155&amp;","&amp;CH!AL155)</f>
        <v>"154","SM-YB33","432.10000","432.10000","D-Digital","Low","12.5K","Off","Off","YB33","Group Call","51002","YB0ZZZ","Always","Carrier","Off","1","1","1","Off","10","2","None","None","Off","Off","Off","Off","Normal Encryption","Off","Off","Off","Off","251.1","1","Off","Off"</v>
      </c>
    </row>
    <row r="156" spans="1:41" x14ac:dyDescent="0.25">
      <c r="A156" s="1">
        <v>118</v>
      </c>
      <c r="B156" s="1" t="str">
        <v>SM-YB3374</v>
      </c>
      <c r="C156" s="1" t="str">
        <f t="shared" si="75"/>
        <v>"SM-YB3374"</v>
      </c>
      <c r="D156" s="1" t="str">
        <f>IF(B156="","","""" &amp;TEXT(Channel!N156/100000,"0.00000")&amp; """")</f>
        <v>"432.10000"</v>
      </c>
      <c r="E156" s="1" t="str">
        <f>IF(B156="","","""" &amp;TEXT(Channel!O156/100000,"0.00000")&amp; """")</f>
        <v>"432.10000"</v>
      </c>
      <c r="F156" s="1" t="str">
        <f>IF(B156="","",IF(Channel!M156="A","""" &amp;"A-Analog"&amp; """","""" &amp;"D-Digital"&amp; """"))</f>
        <v>"D-Digital"</v>
      </c>
      <c r="G156" s="1" t="str">
        <f>IF(B156="","",IF(Channel!M156="A","""" &amp;"Turbo"&amp; """","""" &amp;"Low"&amp; """"))</f>
        <v>"Low"</v>
      </c>
      <c r="H156" s="1" t="str">
        <f>IF(B156="","",IF(Channel!M156="A","""" &amp;"25K"&amp; """","""" &amp;"12.5K"&amp; """"))</f>
        <v>"12.5K"</v>
      </c>
      <c r="I156" s="1" t="str">
        <f t="shared" si="53"/>
        <v>"Off"</v>
      </c>
      <c r="J156" s="10" t="str">
        <f>IF(B156="","",IF(Channel!P156=0,"""" &amp;"Off"&amp; """","""" &amp;Channel!P156/100000&amp; """"))</f>
        <v>"Off"</v>
      </c>
      <c r="K156" s="1" t="str">
        <f>IF(B156="","",IF(Channel!M156="A","""" &amp;"Lokal"&amp; """","""" &amp;MID(B156,4,10)&amp; """"))</f>
        <v>"YB3374"</v>
      </c>
      <c r="L156" s="1" t="str">
        <f>IF(A156="","",IF(Channel!M156="A",""""&amp;"Group Call"&amp;"""",""&amp;LOOKUP(MID(B156,4,10),Talkgroup!$J$2:$L$100)&amp;""))</f>
        <v>"Group Call"</v>
      </c>
      <c r="M156" s="1" t="str">
        <f>IF(A156="","",IF(MID(K156,2,5)="Lokal",""""&amp;"9"&amp;"""","""" &amp;LOOKUP(MID(B156,4,10),Talkgroup!$J$2:$K$100)&amp; """"))</f>
        <v>"510274"</v>
      </c>
      <c r="N156" s="1" t="str">
        <f>IF(B156="","",IF(MID(B156,4,2)="JZ",IF(MID(B156,4,4)="JZKD","""" &amp;Input!$D$6&amp; """","""" &amp;Input!$D$4&amp; """"),IF(MID(B156,4,2)="PB","""" &amp;Input!$D$5&amp; """",IF(MID(B156,4,2)="PC","""" &amp;Input!$D$5&amp; """","""" &amp;Input!$D$3&amp; """"))))</f>
        <v>"YB0ZZZ"</v>
      </c>
      <c r="O156" s="1" t="str">
        <f>IF(B156="","",IF(Channel!M156="A","""" &amp;"Off"&amp; """","""" &amp;"Always"&amp; """"))</f>
        <v>"Always"</v>
      </c>
      <c r="P156" s="1" t="str">
        <f t="shared" si="54"/>
        <v>"Carrier"</v>
      </c>
      <c r="Q156" s="1" t="str">
        <f t="shared" si="55"/>
        <v>"Off"</v>
      </c>
      <c r="R156" s="1" t="str">
        <f t="shared" si="56"/>
        <v>"1"</v>
      </c>
      <c r="S156" s="1" t="str">
        <f t="shared" si="57"/>
        <v>"1"</v>
      </c>
      <c r="T156" s="1" t="str">
        <f t="shared" si="58"/>
        <v>"1"</v>
      </c>
      <c r="U156" s="1" t="str">
        <f t="shared" si="59"/>
        <v>"Off"</v>
      </c>
      <c r="V156" s="1" t="str">
        <f>IF(B156="","",""""&amp;IF(MID(B156,2,1)="M",Input!$H$6,IF(MID(B156,2,1)="L",Input!$N$5,Input!$K$5))&amp;"""")</f>
        <v>"10"</v>
      </c>
      <c r="W156" s="1" t="str">
        <f t="shared" si="60"/>
        <v>"2"</v>
      </c>
      <c r="X156" s="1" t="str">
        <f t="shared" si="61"/>
        <v>"None"</v>
      </c>
      <c r="Y156" s="1" t="str">
        <f t="shared" si="62"/>
        <v>"None"</v>
      </c>
      <c r="Z156" s="1" t="str">
        <f t="shared" si="63"/>
        <v>"Off"</v>
      </c>
      <c r="AA156" s="1" t="str">
        <f t="shared" si="64"/>
        <v>"Off"</v>
      </c>
      <c r="AB156" s="1" t="str">
        <f t="shared" si="65"/>
        <v>"Off"</v>
      </c>
      <c r="AC156" s="1" t="str">
        <f t="shared" si="66"/>
        <v>"Off"</v>
      </c>
      <c r="AD156" s="1" t="str">
        <f t="shared" si="67"/>
        <v>"Normal Encryption"</v>
      </c>
      <c r="AE156" s="1" t="str">
        <f t="shared" si="68"/>
        <v>"Off"</v>
      </c>
      <c r="AF156" s="1" t="str">
        <f t="shared" si="69"/>
        <v>"Off"</v>
      </c>
      <c r="AG156" s="1" t="str">
        <f t="shared" si="70"/>
        <v>"Off"</v>
      </c>
      <c r="AH156" s="1" t="str">
        <f t="shared" si="71"/>
        <v>"Off"</v>
      </c>
      <c r="AI156" s="1" t="str">
        <f>IF(B156="","",IF(Channel!M156="A","""" &amp;"88.5"&amp; """","""" &amp;"251.1"&amp; """"))</f>
        <v>"251.1"</v>
      </c>
      <c r="AJ156" s="1" t="str">
        <f t="shared" si="72"/>
        <v>"1"</v>
      </c>
      <c r="AK156" s="1" t="str">
        <f t="shared" si="73"/>
        <v>"Off"</v>
      </c>
      <c r="AL156" s="1" t="str">
        <f t="shared" si="74"/>
        <v>"Off"</v>
      </c>
      <c r="AM156" s="1">
        <f t="shared" si="77"/>
        <v>118</v>
      </c>
      <c r="AN156" s="1">
        <f t="shared" si="76"/>
        <v>155</v>
      </c>
      <c r="AO156" s="1" t="str">
        <f>IF(CH!A156="","","""" &amp;CH!AN156&amp; """" &amp;","&amp;"""" &amp;CH!B156&amp; """"&amp;","&amp;CH!D156&amp;","&amp;CH!E156&amp;","&amp;CH!F156&amp;","&amp;CH!G156&amp;","&amp;CH!H156&amp;","&amp;CH!I156&amp;","&amp;CH!J156&amp;","&amp;CH!K156&amp;","&amp;CH!L156&amp;","&amp;CH!M156&amp;","&amp;CH!N156&amp;","&amp;CH!O156&amp;","&amp;CH!P156&amp;","&amp;CH!Q156&amp;","&amp;CH!R156&amp;","&amp;CH!S156&amp;","&amp;CH!T156&amp;","&amp;CH!U156&amp;","&amp;CH!V156&amp;","&amp;CH!W156&amp;","&amp;CH!X156&amp;","&amp;CH!Y156&amp;","&amp;CH!Z156&amp;","&amp;CH!AA156&amp;","&amp;CH!AB156&amp;","&amp;CH!AC156&amp;","&amp;CH!AD156&amp;","&amp;CH!AE156&amp;","&amp;CH!AF156&amp;","&amp;CH!AG156&amp;","&amp;CH!AH156&amp;","&amp;CH!AI156&amp;","&amp;CH!AJ156&amp;","&amp;CH!AK156&amp;","&amp;CH!AL156)</f>
        <v>"155","SM-YB3374","432.10000","432.10000","D-Digital","Low","12.5K","Off","Off","YB3374","Group Call","510274","YB0ZZZ","Always","Carrier","Off","1","1","1","Off","10","2","None","None","Off","Off","Off","Off","Normal Encryption","Off","Off","Off","Off","251.1","1","Off","Off"</v>
      </c>
    </row>
    <row r="157" spans="1:41" x14ac:dyDescent="0.25">
      <c r="A157" s="1">
        <v>119</v>
      </c>
      <c r="B157" s="1" t="str">
        <v>SM-YB34</v>
      </c>
      <c r="C157" s="1" t="str">
        <f t="shared" si="75"/>
        <v>"SM-YB34"</v>
      </c>
      <c r="D157" s="1" t="str">
        <f>IF(B157="","","""" &amp;TEXT(Channel!N157/100000,"0.00000")&amp; """")</f>
        <v>"432.10000"</v>
      </c>
      <c r="E157" s="1" t="str">
        <f>IF(B157="","","""" &amp;TEXT(Channel!O157/100000,"0.00000")&amp; """")</f>
        <v>"432.10000"</v>
      </c>
      <c r="F157" s="1" t="str">
        <f>IF(B157="","",IF(Channel!M157="A","""" &amp;"A-Analog"&amp; """","""" &amp;"D-Digital"&amp; """"))</f>
        <v>"D-Digital"</v>
      </c>
      <c r="G157" s="1" t="str">
        <f>IF(B157="","",IF(Channel!M157="A","""" &amp;"Turbo"&amp; """","""" &amp;"Low"&amp; """"))</f>
        <v>"Low"</v>
      </c>
      <c r="H157" s="1" t="str">
        <f>IF(B157="","",IF(Channel!M157="A","""" &amp;"25K"&amp; """","""" &amp;"12.5K"&amp; """"))</f>
        <v>"12.5K"</v>
      </c>
      <c r="I157" s="1" t="str">
        <f t="shared" si="53"/>
        <v>"Off"</v>
      </c>
      <c r="J157" s="10" t="str">
        <f>IF(B157="","",IF(Channel!P157=0,"""" &amp;"Off"&amp; """","""" &amp;Channel!P157/100000&amp; """"))</f>
        <v>"Off"</v>
      </c>
      <c r="K157" s="1" t="str">
        <f>IF(B157="","",IF(Channel!M157="A","""" &amp;"Lokal"&amp; """","""" &amp;MID(B157,4,10)&amp; """"))</f>
        <v>"YB34"</v>
      </c>
      <c r="L157" s="1" t="str">
        <f>IF(A157="","",IF(Channel!M157="A",""""&amp;"Group Call"&amp;"""",""&amp;LOOKUP(MID(B157,4,10),Talkgroup!$J$2:$L$100)&amp;""))</f>
        <v>"Group Call"</v>
      </c>
      <c r="M157" s="1" t="str">
        <f>IF(A157="","",IF(MID(K157,2,5)="Lokal",""""&amp;"9"&amp;"""","""" &amp;LOOKUP(MID(B157,4,10),Talkgroup!$J$2:$K$100)&amp; """"))</f>
        <v>"5102"</v>
      </c>
      <c r="N157" s="1" t="str">
        <f>IF(B157="","",IF(MID(B157,4,2)="JZ",IF(MID(B157,4,4)="JZKD","""" &amp;Input!$D$6&amp; """","""" &amp;Input!$D$4&amp; """"),IF(MID(B157,4,2)="PB","""" &amp;Input!$D$5&amp; """",IF(MID(B157,4,2)="PC","""" &amp;Input!$D$5&amp; """","""" &amp;Input!$D$3&amp; """"))))</f>
        <v>"YB0ZZZ"</v>
      </c>
      <c r="O157" s="1" t="str">
        <f>IF(B157="","",IF(Channel!M157="A","""" &amp;"Off"&amp; """","""" &amp;"Always"&amp; """"))</f>
        <v>"Always"</v>
      </c>
      <c r="P157" s="1" t="str">
        <f t="shared" si="54"/>
        <v>"Carrier"</v>
      </c>
      <c r="Q157" s="1" t="str">
        <f t="shared" si="55"/>
        <v>"Off"</v>
      </c>
      <c r="R157" s="1" t="str">
        <f t="shared" si="56"/>
        <v>"1"</v>
      </c>
      <c r="S157" s="1" t="str">
        <f t="shared" si="57"/>
        <v>"1"</v>
      </c>
      <c r="T157" s="1" t="str">
        <f t="shared" si="58"/>
        <v>"1"</v>
      </c>
      <c r="U157" s="1" t="str">
        <f t="shared" si="59"/>
        <v>"Off"</v>
      </c>
      <c r="V157" s="1" t="str">
        <f>IF(B157="","",""""&amp;IF(MID(B157,2,1)="M",Input!$H$6,IF(MID(B157,2,1)="L",Input!$N$5,Input!$K$5))&amp;"""")</f>
        <v>"10"</v>
      </c>
      <c r="W157" s="1" t="str">
        <f t="shared" si="60"/>
        <v>"2"</v>
      </c>
      <c r="X157" s="1" t="str">
        <f t="shared" si="61"/>
        <v>"None"</v>
      </c>
      <c r="Y157" s="1" t="str">
        <f t="shared" si="62"/>
        <v>"None"</v>
      </c>
      <c r="Z157" s="1" t="str">
        <f t="shared" si="63"/>
        <v>"Off"</v>
      </c>
      <c r="AA157" s="1" t="str">
        <f t="shared" si="64"/>
        <v>"Off"</v>
      </c>
      <c r="AB157" s="1" t="str">
        <f t="shared" si="65"/>
        <v>"Off"</v>
      </c>
      <c r="AC157" s="1" t="str">
        <f t="shared" si="66"/>
        <v>"Off"</v>
      </c>
      <c r="AD157" s="1" t="str">
        <f t="shared" si="67"/>
        <v>"Normal Encryption"</v>
      </c>
      <c r="AE157" s="1" t="str">
        <f t="shared" si="68"/>
        <v>"Off"</v>
      </c>
      <c r="AF157" s="1" t="str">
        <f t="shared" si="69"/>
        <v>"Off"</v>
      </c>
      <c r="AG157" s="1" t="str">
        <f t="shared" si="70"/>
        <v>"Off"</v>
      </c>
      <c r="AH157" s="1" t="str">
        <f t="shared" si="71"/>
        <v>"Off"</v>
      </c>
      <c r="AI157" s="1" t="str">
        <f>IF(B157="","",IF(Channel!M157="A","""" &amp;"88.5"&amp; """","""" &amp;"251.1"&amp; """"))</f>
        <v>"251.1"</v>
      </c>
      <c r="AJ157" s="1" t="str">
        <f t="shared" si="72"/>
        <v>"1"</v>
      </c>
      <c r="AK157" s="1" t="str">
        <f t="shared" si="73"/>
        <v>"Off"</v>
      </c>
      <c r="AL157" s="1" t="str">
        <f t="shared" si="74"/>
        <v>"Off"</v>
      </c>
      <c r="AM157" s="1">
        <f t="shared" si="77"/>
        <v>119</v>
      </c>
      <c r="AN157" s="1">
        <f t="shared" si="76"/>
        <v>156</v>
      </c>
      <c r="AO157" s="1" t="str">
        <f>IF(CH!A157="","","""" &amp;CH!AN157&amp; """" &amp;","&amp;"""" &amp;CH!B157&amp; """"&amp;","&amp;CH!D157&amp;","&amp;CH!E157&amp;","&amp;CH!F157&amp;","&amp;CH!G157&amp;","&amp;CH!H157&amp;","&amp;CH!I157&amp;","&amp;CH!J157&amp;","&amp;CH!K157&amp;","&amp;CH!L157&amp;","&amp;CH!M157&amp;","&amp;CH!N157&amp;","&amp;CH!O157&amp;","&amp;CH!P157&amp;","&amp;CH!Q157&amp;","&amp;CH!R157&amp;","&amp;CH!S157&amp;","&amp;CH!T157&amp;","&amp;CH!U157&amp;","&amp;CH!V157&amp;","&amp;CH!W157&amp;","&amp;CH!X157&amp;","&amp;CH!Y157&amp;","&amp;CH!Z157&amp;","&amp;CH!AA157&amp;","&amp;CH!AB157&amp;","&amp;CH!AC157&amp;","&amp;CH!AD157&amp;","&amp;CH!AE157&amp;","&amp;CH!AF157&amp;","&amp;CH!AG157&amp;","&amp;CH!AH157&amp;","&amp;CH!AI157&amp;","&amp;CH!AJ157&amp;","&amp;CH!AK157&amp;","&amp;CH!AL157)</f>
        <v>"156","SM-YB34","432.10000","432.10000","D-Digital","Low","12.5K","Off","Off","YB34","Group Call","5102","YB0ZZZ","Always","Carrier","Off","1","1","1","Off","10","2","None","None","Off","Off","Off","Off","Normal Encryption","Off","Off","Off","Off","251.1","1","Off","Off"</v>
      </c>
    </row>
    <row r="158" spans="1:41" x14ac:dyDescent="0.25">
      <c r="A158" s="1">
        <v>120</v>
      </c>
      <c r="B158" s="1" t="str">
        <v>SM-YB35</v>
      </c>
      <c r="C158" s="1" t="str">
        <f t="shared" si="75"/>
        <v>"SM-YB35"</v>
      </c>
      <c r="D158" s="1" t="str">
        <f>IF(B158="","","""" &amp;TEXT(Channel!N158/100000,"0.00000")&amp; """")</f>
        <v>"432.10000"</v>
      </c>
      <c r="E158" s="1" t="str">
        <f>IF(B158="","","""" &amp;TEXT(Channel!O158/100000,"0.00000")&amp; """")</f>
        <v>"432.10000"</v>
      </c>
      <c r="F158" s="1" t="str">
        <f>IF(B158="","",IF(Channel!M158="A","""" &amp;"A-Analog"&amp; """","""" &amp;"D-Digital"&amp; """"))</f>
        <v>"D-Digital"</v>
      </c>
      <c r="G158" s="1" t="str">
        <f>IF(B158="","",IF(Channel!M158="A","""" &amp;"Turbo"&amp; """","""" &amp;"Low"&amp; """"))</f>
        <v>"Low"</v>
      </c>
      <c r="H158" s="1" t="str">
        <f>IF(B158="","",IF(Channel!M158="A","""" &amp;"25K"&amp; """","""" &amp;"12.5K"&amp; """"))</f>
        <v>"12.5K"</v>
      </c>
      <c r="I158" s="1" t="str">
        <f t="shared" si="53"/>
        <v>"Off"</v>
      </c>
      <c r="J158" s="10" t="str">
        <f>IF(B158="","",IF(Channel!P158=0,"""" &amp;"Off"&amp; """","""" &amp;Channel!P158/100000&amp; """"))</f>
        <v>"Off"</v>
      </c>
      <c r="K158" s="1" t="str">
        <f>IF(B158="","",IF(Channel!M158="A","""" &amp;"Lokal"&amp; """","""" &amp;MID(B158,4,10)&amp; """"))</f>
        <v>"YB35"</v>
      </c>
      <c r="L158" s="1" t="str">
        <f>IF(A158="","",IF(Channel!M158="A",""""&amp;"Group Call"&amp;"""",""&amp;LOOKUP(MID(B158,4,10),Talkgroup!$J$2:$L$100)&amp;""))</f>
        <v>"Group Call"</v>
      </c>
      <c r="M158" s="1" t="str">
        <f>IF(A158="","",IF(MID(K158,2,5)="Lokal",""""&amp;"9"&amp;"""","""" &amp;LOOKUP(MID(B158,4,10),Talkgroup!$J$2:$K$100)&amp; """"))</f>
        <v>"51003"</v>
      </c>
      <c r="N158" s="1" t="str">
        <f>IF(B158="","",IF(MID(B158,4,2)="JZ",IF(MID(B158,4,4)="JZKD","""" &amp;Input!$D$6&amp; """","""" &amp;Input!$D$4&amp; """"),IF(MID(B158,4,2)="PB","""" &amp;Input!$D$5&amp; """",IF(MID(B158,4,2)="PC","""" &amp;Input!$D$5&amp; """","""" &amp;Input!$D$3&amp; """"))))</f>
        <v>"YB0ZZZ"</v>
      </c>
      <c r="O158" s="1" t="str">
        <f>IF(B158="","",IF(Channel!M158="A","""" &amp;"Off"&amp; """","""" &amp;"Always"&amp; """"))</f>
        <v>"Always"</v>
      </c>
      <c r="P158" s="1" t="str">
        <f t="shared" si="54"/>
        <v>"Carrier"</v>
      </c>
      <c r="Q158" s="1" t="str">
        <f t="shared" si="55"/>
        <v>"Off"</v>
      </c>
      <c r="R158" s="1" t="str">
        <f t="shared" si="56"/>
        <v>"1"</v>
      </c>
      <c r="S158" s="1" t="str">
        <f t="shared" si="57"/>
        <v>"1"</v>
      </c>
      <c r="T158" s="1" t="str">
        <f t="shared" si="58"/>
        <v>"1"</v>
      </c>
      <c r="U158" s="1" t="str">
        <f t="shared" si="59"/>
        <v>"Off"</v>
      </c>
      <c r="V158" s="1" t="str">
        <f>IF(B158="","",""""&amp;IF(MID(B158,2,1)="M",Input!$H$6,IF(MID(B158,2,1)="L",Input!$N$5,Input!$K$5))&amp;"""")</f>
        <v>"10"</v>
      </c>
      <c r="W158" s="1" t="str">
        <f t="shared" si="60"/>
        <v>"2"</v>
      </c>
      <c r="X158" s="1" t="str">
        <f t="shared" si="61"/>
        <v>"None"</v>
      </c>
      <c r="Y158" s="1" t="str">
        <f t="shared" si="62"/>
        <v>"None"</v>
      </c>
      <c r="Z158" s="1" t="str">
        <f t="shared" si="63"/>
        <v>"Off"</v>
      </c>
      <c r="AA158" s="1" t="str">
        <f t="shared" si="64"/>
        <v>"Off"</v>
      </c>
      <c r="AB158" s="1" t="str">
        <f t="shared" si="65"/>
        <v>"Off"</v>
      </c>
      <c r="AC158" s="1" t="str">
        <f t="shared" si="66"/>
        <v>"Off"</v>
      </c>
      <c r="AD158" s="1" t="str">
        <f t="shared" si="67"/>
        <v>"Normal Encryption"</v>
      </c>
      <c r="AE158" s="1" t="str">
        <f t="shared" si="68"/>
        <v>"Off"</v>
      </c>
      <c r="AF158" s="1" t="str">
        <f t="shared" si="69"/>
        <v>"Off"</v>
      </c>
      <c r="AG158" s="1" t="str">
        <f t="shared" si="70"/>
        <v>"Off"</v>
      </c>
      <c r="AH158" s="1" t="str">
        <f t="shared" si="71"/>
        <v>"Off"</v>
      </c>
      <c r="AI158" s="1" t="str">
        <f>IF(B158="","",IF(Channel!M158="A","""" &amp;"88.5"&amp; """","""" &amp;"251.1"&amp; """"))</f>
        <v>"251.1"</v>
      </c>
      <c r="AJ158" s="1" t="str">
        <f t="shared" si="72"/>
        <v>"1"</v>
      </c>
      <c r="AK158" s="1" t="str">
        <f t="shared" si="73"/>
        <v>"Off"</v>
      </c>
      <c r="AL158" s="1" t="str">
        <f t="shared" si="74"/>
        <v>"Off"</v>
      </c>
      <c r="AM158" s="1">
        <f t="shared" si="77"/>
        <v>120</v>
      </c>
      <c r="AN158" s="1">
        <f t="shared" si="76"/>
        <v>157</v>
      </c>
      <c r="AO158" s="1" t="str">
        <f>IF(CH!A158="","","""" &amp;CH!AN158&amp; """" &amp;","&amp;"""" &amp;CH!B158&amp; """"&amp;","&amp;CH!D158&amp;","&amp;CH!E158&amp;","&amp;CH!F158&amp;","&amp;CH!G158&amp;","&amp;CH!H158&amp;","&amp;CH!I158&amp;","&amp;CH!J158&amp;","&amp;CH!K158&amp;","&amp;CH!L158&amp;","&amp;CH!M158&amp;","&amp;CH!N158&amp;","&amp;CH!O158&amp;","&amp;CH!P158&amp;","&amp;CH!Q158&amp;","&amp;CH!R158&amp;","&amp;CH!S158&amp;","&amp;CH!T158&amp;","&amp;CH!U158&amp;","&amp;CH!V158&amp;","&amp;CH!W158&amp;","&amp;CH!X158&amp;","&amp;CH!Y158&amp;","&amp;CH!Z158&amp;","&amp;CH!AA158&amp;","&amp;CH!AB158&amp;","&amp;CH!AC158&amp;","&amp;CH!AD158&amp;","&amp;CH!AE158&amp;","&amp;CH!AF158&amp;","&amp;CH!AG158&amp;","&amp;CH!AH158&amp;","&amp;CH!AI158&amp;","&amp;CH!AJ158&amp;","&amp;CH!AK158&amp;","&amp;CH!AL158)</f>
        <v>"157","SM-YB35","432.10000","432.10000","D-Digital","Low","12.5K","Off","Off","YB35","Group Call","51003","YB0ZZZ","Always","Carrier","Off","1","1","1","Off","10","2","None","None","Off","Off","Off","Off","Normal Encryption","Off","Off","Off","Off","251.1","1","Off","Off"</v>
      </c>
    </row>
    <row r="159" spans="1:41" x14ac:dyDescent="0.25">
      <c r="A159" s="1">
        <v>121</v>
      </c>
      <c r="B159" s="1" t="str">
        <v>SM-YB3522</v>
      </c>
      <c r="C159" s="1" t="str">
        <f t="shared" si="75"/>
        <v>"SM-YB3522"</v>
      </c>
      <c r="D159" s="1" t="str">
        <f>IF(B159="","","""" &amp;TEXT(Channel!N159/100000,"0.00000")&amp; """")</f>
        <v>"432.10000"</v>
      </c>
      <c r="E159" s="1" t="str">
        <f>IF(B159="","","""" &amp;TEXT(Channel!O159/100000,"0.00000")&amp; """")</f>
        <v>"432.10000"</v>
      </c>
      <c r="F159" s="1" t="str">
        <f>IF(B159="","",IF(Channel!M159="A","""" &amp;"A-Analog"&amp; """","""" &amp;"D-Digital"&amp; """"))</f>
        <v>"D-Digital"</v>
      </c>
      <c r="G159" s="1" t="str">
        <f>IF(B159="","",IF(Channel!M159="A","""" &amp;"Turbo"&amp; """","""" &amp;"Low"&amp; """"))</f>
        <v>"Low"</v>
      </c>
      <c r="H159" s="1" t="str">
        <f>IF(B159="","",IF(Channel!M159="A","""" &amp;"25K"&amp; """","""" &amp;"12.5K"&amp; """"))</f>
        <v>"12.5K"</v>
      </c>
      <c r="I159" s="1" t="str">
        <f t="shared" si="53"/>
        <v>"Off"</v>
      </c>
      <c r="J159" s="10" t="str">
        <f>IF(B159="","",IF(Channel!P159=0,"""" &amp;"Off"&amp; """","""" &amp;Channel!P159/100000&amp; """"))</f>
        <v>"Off"</v>
      </c>
      <c r="K159" s="1" t="str">
        <f>IF(B159="","",IF(Channel!M159="A","""" &amp;"Lokal"&amp; """","""" &amp;MID(B159,4,10)&amp; """"))</f>
        <v>"YB3522"</v>
      </c>
      <c r="L159" s="1" t="str">
        <f>IF(A159="","",IF(Channel!M159="A",""""&amp;"Group Call"&amp;"""",""&amp;LOOKUP(MID(B159,4,10),Talkgroup!$J$2:$L$100)&amp;""))</f>
        <v>"Group Call"</v>
      </c>
      <c r="M159" s="1" t="str">
        <f>IF(A159="","",IF(MID(K159,2,5)="Lokal",""""&amp;"9"&amp;"""","""" &amp;LOOKUP(MID(B159,4,10),Talkgroup!$J$2:$K$100)&amp; """"))</f>
        <v>"510322"</v>
      </c>
      <c r="N159" s="1" t="str">
        <f>IF(B159="","",IF(MID(B159,4,2)="JZ",IF(MID(B159,4,4)="JZKD","""" &amp;Input!$D$6&amp; """","""" &amp;Input!$D$4&amp; """"),IF(MID(B159,4,2)="PB","""" &amp;Input!$D$5&amp; """",IF(MID(B159,4,2)="PC","""" &amp;Input!$D$5&amp; """","""" &amp;Input!$D$3&amp; """"))))</f>
        <v>"YB0ZZZ"</v>
      </c>
      <c r="O159" s="1" t="str">
        <f>IF(B159="","",IF(Channel!M159="A","""" &amp;"Off"&amp; """","""" &amp;"Always"&amp; """"))</f>
        <v>"Always"</v>
      </c>
      <c r="P159" s="1" t="str">
        <f t="shared" si="54"/>
        <v>"Carrier"</v>
      </c>
      <c r="Q159" s="1" t="str">
        <f t="shared" si="55"/>
        <v>"Off"</v>
      </c>
      <c r="R159" s="1" t="str">
        <f t="shared" si="56"/>
        <v>"1"</v>
      </c>
      <c r="S159" s="1" t="str">
        <f t="shared" si="57"/>
        <v>"1"</v>
      </c>
      <c r="T159" s="1" t="str">
        <f t="shared" si="58"/>
        <v>"1"</v>
      </c>
      <c r="U159" s="1" t="str">
        <f t="shared" si="59"/>
        <v>"Off"</v>
      </c>
      <c r="V159" s="1" t="str">
        <f>IF(B159="","",""""&amp;IF(MID(B159,2,1)="M",Input!$H$6,IF(MID(B159,2,1)="L",Input!$N$5,Input!$K$5))&amp;"""")</f>
        <v>"10"</v>
      </c>
      <c r="W159" s="1" t="str">
        <f t="shared" si="60"/>
        <v>"2"</v>
      </c>
      <c r="X159" s="1" t="str">
        <f t="shared" si="61"/>
        <v>"None"</v>
      </c>
      <c r="Y159" s="1" t="str">
        <f t="shared" si="62"/>
        <v>"None"</v>
      </c>
      <c r="Z159" s="1" t="str">
        <f t="shared" si="63"/>
        <v>"Off"</v>
      </c>
      <c r="AA159" s="1" t="str">
        <f t="shared" si="64"/>
        <v>"Off"</v>
      </c>
      <c r="AB159" s="1" t="str">
        <f t="shared" si="65"/>
        <v>"Off"</v>
      </c>
      <c r="AC159" s="1" t="str">
        <f t="shared" si="66"/>
        <v>"Off"</v>
      </c>
      <c r="AD159" s="1" t="str">
        <f t="shared" si="67"/>
        <v>"Normal Encryption"</v>
      </c>
      <c r="AE159" s="1" t="str">
        <f t="shared" si="68"/>
        <v>"Off"</v>
      </c>
      <c r="AF159" s="1" t="str">
        <f t="shared" si="69"/>
        <v>"Off"</v>
      </c>
      <c r="AG159" s="1" t="str">
        <f t="shared" si="70"/>
        <v>"Off"</v>
      </c>
      <c r="AH159" s="1" t="str">
        <f t="shared" si="71"/>
        <v>"Off"</v>
      </c>
      <c r="AI159" s="1" t="str">
        <f>IF(B159="","",IF(Channel!M159="A","""" &amp;"88.5"&amp; """","""" &amp;"251.1"&amp; """"))</f>
        <v>"251.1"</v>
      </c>
      <c r="AJ159" s="1" t="str">
        <f t="shared" si="72"/>
        <v>"1"</v>
      </c>
      <c r="AK159" s="1" t="str">
        <f t="shared" si="73"/>
        <v>"Off"</v>
      </c>
      <c r="AL159" s="1" t="str">
        <f t="shared" si="74"/>
        <v>"Off"</v>
      </c>
      <c r="AM159" s="1">
        <f t="shared" si="77"/>
        <v>121</v>
      </c>
      <c r="AN159" s="1">
        <f t="shared" si="76"/>
        <v>158</v>
      </c>
      <c r="AO159" s="1" t="str">
        <f>IF(CH!A159="","","""" &amp;CH!AN159&amp; """" &amp;","&amp;"""" &amp;CH!B159&amp; """"&amp;","&amp;CH!D159&amp;","&amp;CH!E159&amp;","&amp;CH!F159&amp;","&amp;CH!G159&amp;","&amp;CH!H159&amp;","&amp;CH!I159&amp;","&amp;CH!J159&amp;","&amp;CH!K159&amp;","&amp;CH!L159&amp;","&amp;CH!M159&amp;","&amp;CH!N159&amp;","&amp;CH!O159&amp;","&amp;CH!P159&amp;","&amp;CH!Q159&amp;","&amp;CH!R159&amp;","&amp;CH!S159&amp;","&amp;CH!T159&amp;","&amp;CH!U159&amp;","&amp;CH!V159&amp;","&amp;CH!W159&amp;","&amp;CH!X159&amp;","&amp;CH!Y159&amp;","&amp;CH!Z159&amp;","&amp;CH!AA159&amp;","&amp;CH!AB159&amp;","&amp;CH!AC159&amp;","&amp;CH!AD159&amp;","&amp;CH!AE159&amp;","&amp;CH!AF159&amp;","&amp;CH!AG159&amp;","&amp;CH!AH159&amp;","&amp;CH!AI159&amp;","&amp;CH!AJ159&amp;","&amp;CH!AK159&amp;","&amp;CH!AL159)</f>
        <v>"158","SM-YB3522","432.10000","432.10000","D-Digital","Low","12.5K","Off","Off","YB3522","Group Call","510322","YB0ZZZ","Always","Carrier","Off","1","1","1","Off","10","2","None","None","Off","Off","Off","Off","Normal Encryption","Off","Off","Off","Off","251.1","1","Off","Off"</v>
      </c>
    </row>
    <row r="160" spans="1:41" x14ac:dyDescent="0.25">
      <c r="A160" s="1">
        <v>122</v>
      </c>
      <c r="B160" s="1" t="str">
        <v>SM-YBDXP</v>
      </c>
      <c r="C160" s="1" t="str">
        <f t="shared" si="75"/>
        <v>"SM-YBDXP"</v>
      </c>
      <c r="D160" s="1" t="str">
        <f>IF(B160="","","""" &amp;TEXT(Channel!N160/100000,"0.00000")&amp; """")</f>
        <v>"432.10000"</v>
      </c>
      <c r="E160" s="1" t="str">
        <f>IF(B160="","","""" &amp;TEXT(Channel!O160/100000,"0.00000")&amp; """")</f>
        <v>"432.10000"</v>
      </c>
      <c r="F160" s="1" t="str">
        <f>IF(B160="","",IF(Channel!M160="A","""" &amp;"A-Analog"&amp; """","""" &amp;"D-Digital"&amp; """"))</f>
        <v>"D-Digital"</v>
      </c>
      <c r="G160" s="1" t="str">
        <f>IF(B160="","",IF(Channel!M160="A","""" &amp;"Turbo"&amp; """","""" &amp;"Low"&amp; """"))</f>
        <v>"Low"</v>
      </c>
      <c r="H160" s="1" t="str">
        <f>IF(B160="","",IF(Channel!M160="A","""" &amp;"25K"&amp; """","""" &amp;"12.5K"&amp; """"))</f>
        <v>"12.5K"</v>
      </c>
      <c r="I160" s="1" t="str">
        <f t="shared" si="53"/>
        <v>"Off"</v>
      </c>
      <c r="J160" s="10" t="str">
        <f>IF(B160="","",IF(Channel!P160=0,"""" &amp;"Off"&amp; """","""" &amp;Channel!P160/100000&amp; """"))</f>
        <v>"Off"</v>
      </c>
      <c r="K160" s="1" t="str">
        <f>IF(B160="","",IF(Channel!M160="A","""" &amp;"Lokal"&amp; """","""" &amp;MID(B160,4,10)&amp; """"))</f>
        <v>"YBDXP"</v>
      </c>
      <c r="L160" s="1" t="str">
        <f>IF(A160="","",IF(Channel!M160="A",""""&amp;"Group Call"&amp;"""",""&amp;LOOKUP(MID(B160,4,10),Talkgroup!$J$2:$L$100)&amp;""))</f>
        <v>"Group Call"</v>
      </c>
      <c r="M160" s="1" t="str">
        <f>IF(A160="","",IF(MID(K160,2,5)="Lokal",""""&amp;"9"&amp;"""","""" &amp;LOOKUP(MID(B160,4,10),Talkgroup!$J$2:$K$100)&amp; """"))</f>
        <v>"510888"</v>
      </c>
      <c r="N160" s="1" t="str">
        <f>IF(B160="","",IF(MID(B160,4,2)="JZ",IF(MID(B160,4,4)="JZKD","""" &amp;Input!$D$6&amp; """","""" &amp;Input!$D$4&amp; """"),IF(MID(B160,4,2)="PB","""" &amp;Input!$D$5&amp; """",IF(MID(B160,4,2)="PC","""" &amp;Input!$D$5&amp; """","""" &amp;Input!$D$3&amp; """"))))</f>
        <v>"YB0ZZZ"</v>
      </c>
      <c r="O160" s="1" t="str">
        <f>IF(B160="","",IF(Channel!M160="A","""" &amp;"Off"&amp; """","""" &amp;"Always"&amp; """"))</f>
        <v>"Always"</v>
      </c>
      <c r="P160" s="1" t="str">
        <f t="shared" si="54"/>
        <v>"Carrier"</v>
      </c>
      <c r="Q160" s="1" t="str">
        <f t="shared" si="55"/>
        <v>"Off"</v>
      </c>
      <c r="R160" s="1" t="str">
        <f t="shared" si="56"/>
        <v>"1"</v>
      </c>
      <c r="S160" s="1" t="str">
        <f t="shared" si="57"/>
        <v>"1"</v>
      </c>
      <c r="T160" s="1" t="str">
        <f t="shared" si="58"/>
        <v>"1"</v>
      </c>
      <c r="U160" s="1" t="str">
        <f t="shared" si="59"/>
        <v>"Off"</v>
      </c>
      <c r="V160" s="1" t="str">
        <f>IF(B160="","",""""&amp;IF(MID(B160,2,1)="M",Input!$H$6,IF(MID(B160,2,1)="L",Input!$N$5,Input!$K$5))&amp;"""")</f>
        <v>"10"</v>
      </c>
      <c r="W160" s="1" t="str">
        <f t="shared" si="60"/>
        <v>"2"</v>
      </c>
      <c r="X160" s="1" t="str">
        <f t="shared" si="61"/>
        <v>"None"</v>
      </c>
      <c r="Y160" s="1" t="str">
        <f t="shared" si="62"/>
        <v>"None"</v>
      </c>
      <c r="Z160" s="1" t="str">
        <f t="shared" si="63"/>
        <v>"Off"</v>
      </c>
      <c r="AA160" s="1" t="str">
        <f t="shared" si="64"/>
        <v>"Off"</v>
      </c>
      <c r="AB160" s="1" t="str">
        <f t="shared" si="65"/>
        <v>"Off"</v>
      </c>
      <c r="AC160" s="1" t="str">
        <f t="shared" si="66"/>
        <v>"Off"</v>
      </c>
      <c r="AD160" s="1" t="str">
        <f t="shared" si="67"/>
        <v>"Normal Encryption"</v>
      </c>
      <c r="AE160" s="1" t="str">
        <f t="shared" si="68"/>
        <v>"Off"</v>
      </c>
      <c r="AF160" s="1" t="str">
        <f t="shared" si="69"/>
        <v>"Off"</v>
      </c>
      <c r="AG160" s="1" t="str">
        <f t="shared" si="70"/>
        <v>"Off"</v>
      </c>
      <c r="AH160" s="1" t="str">
        <f t="shared" si="71"/>
        <v>"Off"</v>
      </c>
      <c r="AI160" s="1" t="str">
        <f>IF(B160="","",IF(Channel!M160="A","""" &amp;"88.5"&amp; """","""" &amp;"251.1"&amp; """"))</f>
        <v>"251.1"</v>
      </c>
      <c r="AJ160" s="1" t="str">
        <f t="shared" si="72"/>
        <v>"1"</v>
      </c>
      <c r="AK160" s="1" t="str">
        <f t="shared" si="73"/>
        <v>"Off"</v>
      </c>
      <c r="AL160" s="1" t="str">
        <f t="shared" si="74"/>
        <v>"Off"</v>
      </c>
      <c r="AM160" s="1">
        <f t="shared" si="77"/>
        <v>122</v>
      </c>
      <c r="AN160" s="1">
        <f t="shared" si="76"/>
        <v>159</v>
      </c>
      <c r="AO160" s="1" t="str">
        <f>IF(CH!A160="","","""" &amp;CH!AN160&amp; """" &amp;","&amp;"""" &amp;CH!B160&amp; """"&amp;","&amp;CH!D160&amp;","&amp;CH!E160&amp;","&amp;CH!F160&amp;","&amp;CH!G160&amp;","&amp;CH!H160&amp;","&amp;CH!I160&amp;","&amp;CH!J160&amp;","&amp;CH!K160&amp;","&amp;CH!L160&amp;","&amp;CH!M160&amp;","&amp;CH!N160&amp;","&amp;CH!O160&amp;","&amp;CH!P160&amp;","&amp;CH!Q160&amp;","&amp;CH!R160&amp;","&amp;CH!S160&amp;","&amp;CH!T160&amp;","&amp;CH!U160&amp;","&amp;CH!V160&amp;","&amp;CH!W160&amp;","&amp;CH!X160&amp;","&amp;CH!Y160&amp;","&amp;CH!Z160&amp;","&amp;CH!AA160&amp;","&amp;CH!AB160&amp;","&amp;CH!AC160&amp;","&amp;CH!AD160&amp;","&amp;CH!AE160&amp;","&amp;CH!AF160&amp;","&amp;CH!AG160&amp;","&amp;CH!AH160&amp;","&amp;CH!AI160&amp;","&amp;CH!AJ160&amp;","&amp;CH!AK160&amp;","&amp;CH!AL160)</f>
        <v>"159","SM-YBDXP","432.10000","432.10000","D-Digital","Low","12.5K","Off","Off","YBDXP","Group Call","510888","YB0ZZZ","Always","Carrier","Off","1","1","1","Off","10","2","None","None","Off","Off","Off","Off","Normal Encryption","Off","Off","Off","Off","251.1","1","Off","Off"</v>
      </c>
    </row>
    <row r="161" spans="1:41" x14ac:dyDescent="0.25">
      <c r="A161" s="1">
        <v>126</v>
      </c>
      <c r="B161" s="1" t="str">
        <v>SM-YBFSI</v>
      </c>
      <c r="C161" s="1" t="str">
        <f t="shared" si="75"/>
        <v>"SM-YBFSI"</v>
      </c>
      <c r="D161" s="1" t="str">
        <f>IF(B161="","","""" &amp;TEXT(Channel!N161/100000,"0.00000")&amp; """")</f>
        <v>"432.10000"</v>
      </c>
      <c r="E161" s="1" t="str">
        <f>IF(B161="","","""" &amp;TEXT(Channel!O161/100000,"0.00000")&amp; """")</f>
        <v>"432.10000"</v>
      </c>
      <c r="F161" s="1" t="str">
        <f>IF(B161="","",IF(Channel!M161="A","""" &amp;"A-Analog"&amp; """","""" &amp;"D-Digital"&amp; """"))</f>
        <v>"D-Digital"</v>
      </c>
      <c r="G161" s="1" t="str">
        <f>IF(B161="","",IF(Channel!M161="A","""" &amp;"Turbo"&amp; """","""" &amp;"Low"&amp; """"))</f>
        <v>"Low"</v>
      </c>
      <c r="H161" s="1" t="str">
        <f>IF(B161="","",IF(Channel!M161="A","""" &amp;"25K"&amp; """","""" &amp;"12.5K"&amp; """"))</f>
        <v>"12.5K"</v>
      </c>
      <c r="I161" s="1" t="str">
        <f t="shared" si="53"/>
        <v>"Off"</v>
      </c>
      <c r="J161" s="10" t="str">
        <f>IF(B161="","",IF(Channel!P161=0,"""" &amp;"Off"&amp; """","""" &amp;Channel!P161/100000&amp; """"))</f>
        <v>"Off"</v>
      </c>
      <c r="K161" s="1" t="str">
        <f>IF(B161="","",IF(Channel!M161="A","""" &amp;"Lokal"&amp; """","""" &amp;MID(B161,4,10)&amp; """"))</f>
        <v>"YBFSI"</v>
      </c>
      <c r="L161" s="1" t="str">
        <f>IF(A161="","",IF(Channel!M161="A",""""&amp;"Group Call"&amp;"""",""&amp;LOOKUP(MID(B161,4,10),Talkgroup!$J$2:$L$100)&amp;""))</f>
        <v>"Group Call"</v>
      </c>
      <c r="M161" s="1" t="str">
        <f>IF(A161="","",IF(MID(K161,2,5)="Lokal",""""&amp;"9"&amp;"""","""" &amp;LOOKUP(MID(B161,4,10),Talkgroup!$J$2:$K$100)&amp; """"))</f>
        <v>"23426"</v>
      </c>
      <c r="N161" s="1" t="str">
        <f>IF(B161="","",IF(MID(B161,4,2)="JZ",IF(MID(B161,4,4)="JZKD","""" &amp;Input!$D$6&amp; """","""" &amp;Input!$D$4&amp; """"),IF(MID(B161,4,2)="PB","""" &amp;Input!$D$5&amp; """",IF(MID(B161,4,2)="PC","""" &amp;Input!$D$5&amp; """","""" &amp;Input!$D$3&amp; """"))))</f>
        <v>"YB0ZZZ"</v>
      </c>
      <c r="O161" s="1" t="str">
        <f>IF(B161="","",IF(Channel!M161="A","""" &amp;"Off"&amp; """","""" &amp;"Always"&amp; """"))</f>
        <v>"Always"</v>
      </c>
      <c r="P161" s="1" t="str">
        <f t="shared" si="54"/>
        <v>"Carrier"</v>
      </c>
      <c r="Q161" s="1" t="str">
        <f t="shared" si="55"/>
        <v>"Off"</v>
      </c>
      <c r="R161" s="1" t="str">
        <f t="shared" si="56"/>
        <v>"1"</v>
      </c>
      <c r="S161" s="1" t="str">
        <f t="shared" si="57"/>
        <v>"1"</v>
      </c>
      <c r="T161" s="1" t="str">
        <f t="shared" si="58"/>
        <v>"1"</v>
      </c>
      <c r="U161" s="1" t="str">
        <f t="shared" si="59"/>
        <v>"Off"</v>
      </c>
      <c r="V161" s="1" t="str">
        <f>IF(B161="","",""""&amp;IF(MID(B161,2,1)="M",Input!$H$6,IF(MID(B161,2,1)="L",Input!$N$5,Input!$K$5))&amp;"""")</f>
        <v>"10"</v>
      </c>
      <c r="W161" s="1" t="str">
        <f t="shared" si="60"/>
        <v>"2"</v>
      </c>
      <c r="X161" s="1" t="str">
        <f t="shared" si="61"/>
        <v>"None"</v>
      </c>
      <c r="Y161" s="1" t="str">
        <f t="shared" si="62"/>
        <v>"None"</v>
      </c>
      <c r="Z161" s="1" t="str">
        <f t="shared" si="63"/>
        <v>"Off"</v>
      </c>
      <c r="AA161" s="1" t="str">
        <f t="shared" si="64"/>
        <v>"Off"</v>
      </c>
      <c r="AB161" s="1" t="str">
        <f t="shared" si="65"/>
        <v>"Off"</v>
      </c>
      <c r="AC161" s="1" t="str">
        <f t="shared" si="66"/>
        <v>"Off"</v>
      </c>
      <c r="AD161" s="1" t="str">
        <f t="shared" si="67"/>
        <v>"Normal Encryption"</v>
      </c>
      <c r="AE161" s="1" t="str">
        <f t="shared" si="68"/>
        <v>"Off"</v>
      </c>
      <c r="AF161" s="1" t="str">
        <f t="shared" si="69"/>
        <v>"Off"</v>
      </c>
      <c r="AG161" s="1" t="str">
        <f t="shared" si="70"/>
        <v>"Off"</v>
      </c>
      <c r="AH161" s="1" t="str">
        <f t="shared" si="71"/>
        <v>"Off"</v>
      </c>
      <c r="AI161" s="1" t="str">
        <f>IF(B161="","",IF(Channel!M161="A","""" &amp;"88.5"&amp; """","""" &amp;"251.1"&amp; """"))</f>
        <v>"251.1"</v>
      </c>
      <c r="AJ161" s="1" t="str">
        <f t="shared" si="72"/>
        <v>"1"</v>
      </c>
      <c r="AK161" s="1" t="str">
        <f t="shared" si="73"/>
        <v>"Off"</v>
      </c>
      <c r="AL161" s="1" t="str">
        <f t="shared" si="74"/>
        <v>"Off"</v>
      </c>
      <c r="AM161" s="1">
        <f t="shared" si="77"/>
        <v>126</v>
      </c>
      <c r="AN161" s="1">
        <f t="shared" si="76"/>
        <v>160</v>
      </c>
      <c r="AO161" s="1" t="str">
        <f>IF(CH!A161="","","""" &amp;CH!AN161&amp; """" &amp;","&amp;"""" &amp;CH!B161&amp; """"&amp;","&amp;CH!D161&amp;","&amp;CH!E161&amp;","&amp;CH!F161&amp;","&amp;CH!G161&amp;","&amp;CH!H161&amp;","&amp;CH!I161&amp;","&amp;CH!J161&amp;","&amp;CH!K161&amp;","&amp;CH!L161&amp;","&amp;CH!M161&amp;","&amp;CH!N161&amp;","&amp;CH!O161&amp;","&amp;CH!P161&amp;","&amp;CH!Q161&amp;","&amp;CH!R161&amp;","&amp;CH!S161&amp;","&amp;CH!T161&amp;","&amp;CH!U161&amp;","&amp;CH!V161&amp;","&amp;CH!W161&amp;","&amp;CH!X161&amp;","&amp;CH!Y161&amp;","&amp;CH!Z161&amp;","&amp;CH!AA161&amp;","&amp;CH!AB161&amp;","&amp;CH!AC161&amp;","&amp;CH!AD161&amp;","&amp;CH!AE161&amp;","&amp;CH!AF161&amp;","&amp;CH!AG161&amp;","&amp;CH!AH161&amp;","&amp;CH!AI161&amp;","&amp;CH!AJ161&amp;","&amp;CH!AK161&amp;","&amp;CH!AL161)</f>
        <v>"160","SM-YBFSI","432.10000","432.10000","D-Digital","Low","12.5K","Off","Off","YBFSI","Group Call","23426","YB0ZZZ","Always","Carrier","Off","1","1","1","Off","10","2","None","None","Off","Off","Off","Off","Normal Encryption","Off","Off","Off","Off","251.1","1","Off","Off"</v>
      </c>
    </row>
    <row r="162" spans="1:41" x14ac:dyDescent="0.25">
      <c r="A162" s="1">
        <v>127</v>
      </c>
      <c r="B162" s="1" t="str">
        <v>SM-YBFSR</v>
      </c>
      <c r="C162" s="1" t="str">
        <f t="shared" si="75"/>
        <v>"SM-YBFSR"</v>
      </c>
      <c r="D162" s="1" t="str">
        <f>IF(B162="","","""" &amp;TEXT(Channel!N162/100000,"0.00000")&amp; """")</f>
        <v>"432.10000"</v>
      </c>
      <c r="E162" s="1" t="str">
        <f>IF(B162="","","""" &amp;TEXT(Channel!O162/100000,"0.00000")&amp; """")</f>
        <v>"432.10000"</v>
      </c>
      <c r="F162" s="1" t="str">
        <f>IF(B162="","",IF(Channel!M162="A","""" &amp;"A-Analog"&amp; """","""" &amp;"D-Digital"&amp; """"))</f>
        <v>"D-Digital"</v>
      </c>
      <c r="G162" s="1" t="str">
        <f>IF(B162="","",IF(Channel!M162="A","""" &amp;"Turbo"&amp; """","""" &amp;"Low"&amp; """"))</f>
        <v>"Low"</v>
      </c>
      <c r="H162" s="1" t="str">
        <f>IF(B162="","",IF(Channel!M162="A","""" &amp;"25K"&amp; """","""" &amp;"12.5K"&amp; """"))</f>
        <v>"12.5K"</v>
      </c>
      <c r="I162" s="1" t="str">
        <f t="shared" si="53"/>
        <v>"Off"</v>
      </c>
      <c r="J162" s="10" t="str">
        <f>IF(B162="","",IF(Channel!P162=0,"""" &amp;"Off"&amp; """","""" &amp;Channel!P162/100000&amp; """"))</f>
        <v>"Off"</v>
      </c>
      <c r="K162" s="1" t="str">
        <f>IF(B162="","",IF(Channel!M162="A","""" &amp;"Lokal"&amp; """","""" &amp;MID(B162,4,10)&amp; """"))</f>
        <v>"YBFSR"</v>
      </c>
      <c r="L162" s="1" t="str">
        <f>IF(A162="","",IF(Channel!M162="A",""""&amp;"Group Call"&amp;"""",""&amp;LOOKUP(MID(B162,4,10),Talkgroup!$J$2:$L$100)&amp;""))</f>
        <v>"Group Call"</v>
      </c>
      <c r="M162" s="1" t="str">
        <f>IF(A162="","",IF(MID(K162,2,5)="Lokal",""""&amp;"9"&amp;"""","""" &amp;LOOKUP(MID(B162,4,10),Talkgroup!$J$2:$K$100)&amp; """"))</f>
        <v>"2021"</v>
      </c>
      <c r="N162" s="1" t="str">
        <f>IF(B162="","",IF(MID(B162,4,2)="JZ",IF(MID(B162,4,4)="JZKD","""" &amp;Input!$D$6&amp; """","""" &amp;Input!$D$4&amp; """"),IF(MID(B162,4,2)="PB","""" &amp;Input!$D$5&amp; """",IF(MID(B162,4,2)="PC","""" &amp;Input!$D$5&amp; """","""" &amp;Input!$D$3&amp; """"))))</f>
        <v>"YB0ZZZ"</v>
      </c>
      <c r="O162" s="1" t="str">
        <f>IF(B162="","",IF(Channel!M162="A","""" &amp;"Off"&amp; """","""" &amp;"Always"&amp; """"))</f>
        <v>"Always"</v>
      </c>
      <c r="P162" s="1" t="str">
        <f t="shared" si="54"/>
        <v>"Carrier"</v>
      </c>
      <c r="Q162" s="1" t="str">
        <f t="shared" si="55"/>
        <v>"Off"</v>
      </c>
      <c r="R162" s="1" t="str">
        <f t="shared" si="56"/>
        <v>"1"</v>
      </c>
      <c r="S162" s="1" t="str">
        <f t="shared" si="57"/>
        <v>"1"</v>
      </c>
      <c r="T162" s="1" t="str">
        <f t="shared" si="58"/>
        <v>"1"</v>
      </c>
      <c r="U162" s="1" t="str">
        <f t="shared" si="59"/>
        <v>"Off"</v>
      </c>
      <c r="V162" s="1" t="str">
        <f>IF(B162="","",""""&amp;IF(MID(B162,2,1)="M",Input!$H$6,IF(MID(B162,2,1)="L",Input!$N$5,Input!$K$5))&amp;"""")</f>
        <v>"10"</v>
      </c>
      <c r="W162" s="1" t="str">
        <f t="shared" si="60"/>
        <v>"2"</v>
      </c>
      <c r="X162" s="1" t="str">
        <f t="shared" si="61"/>
        <v>"None"</v>
      </c>
      <c r="Y162" s="1" t="str">
        <f t="shared" si="62"/>
        <v>"None"</v>
      </c>
      <c r="Z162" s="1" t="str">
        <f t="shared" si="63"/>
        <v>"Off"</v>
      </c>
      <c r="AA162" s="1" t="str">
        <f t="shared" si="64"/>
        <v>"Off"</v>
      </c>
      <c r="AB162" s="1" t="str">
        <f t="shared" si="65"/>
        <v>"Off"</v>
      </c>
      <c r="AC162" s="1" t="str">
        <f t="shared" si="66"/>
        <v>"Off"</v>
      </c>
      <c r="AD162" s="1" t="str">
        <f t="shared" si="67"/>
        <v>"Normal Encryption"</v>
      </c>
      <c r="AE162" s="1" t="str">
        <f t="shared" si="68"/>
        <v>"Off"</v>
      </c>
      <c r="AF162" s="1" t="str">
        <f t="shared" si="69"/>
        <v>"Off"</v>
      </c>
      <c r="AG162" s="1" t="str">
        <f t="shared" si="70"/>
        <v>"Off"</v>
      </c>
      <c r="AH162" s="1" t="str">
        <f t="shared" si="71"/>
        <v>"Off"</v>
      </c>
      <c r="AI162" s="1" t="str">
        <f>IF(B162="","",IF(Channel!M162="A","""" &amp;"88.5"&amp; """","""" &amp;"251.1"&amp; """"))</f>
        <v>"251.1"</v>
      </c>
      <c r="AJ162" s="1" t="str">
        <f t="shared" si="72"/>
        <v>"1"</v>
      </c>
      <c r="AK162" s="1" t="str">
        <f t="shared" si="73"/>
        <v>"Off"</v>
      </c>
      <c r="AL162" s="1" t="str">
        <f t="shared" si="74"/>
        <v>"Off"</v>
      </c>
      <c r="AM162" s="1">
        <f t="shared" si="77"/>
        <v>127</v>
      </c>
      <c r="AN162" s="1">
        <f t="shared" si="76"/>
        <v>161</v>
      </c>
      <c r="AO162" s="1" t="str">
        <f>IF(CH!A162="","","""" &amp;CH!AN162&amp; """" &amp;","&amp;"""" &amp;CH!B162&amp; """"&amp;","&amp;CH!D162&amp;","&amp;CH!E162&amp;","&amp;CH!F162&amp;","&amp;CH!G162&amp;","&amp;CH!H162&amp;","&amp;CH!I162&amp;","&amp;CH!J162&amp;","&amp;CH!K162&amp;","&amp;CH!L162&amp;","&amp;CH!M162&amp;","&amp;CH!N162&amp;","&amp;CH!O162&amp;","&amp;CH!P162&amp;","&amp;CH!Q162&amp;","&amp;CH!R162&amp;","&amp;CH!S162&amp;","&amp;CH!T162&amp;","&amp;CH!U162&amp;","&amp;CH!V162&amp;","&amp;CH!W162&amp;","&amp;CH!X162&amp;","&amp;CH!Y162&amp;","&amp;CH!Z162&amp;","&amp;CH!AA162&amp;","&amp;CH!AB162&amp;","&amp;CH!AC162&amp;","&amp;CH!AD162&amp;","&amp;CH!AE162&amp;","&amp;CH!AF162&amp;","&amp;CH!AG162&amp;","&amp;CH!AH162&amp;","&amp;CH!AI162&amp;","&amp;CH!AJ162&amp;","&amp;CH!AK162&amp;","&amp;CH!AL162)</f>
        <v>"161","SM-YBFSR","432.10000","432.10000","D-Digital","Low","12.5K","Off","Off","YBFSR","Group Call","2021","YB0ZZZ","Always","Carrier","Off","1","1","1","Off","10","2","None","None","Off","Off","Off","Off","Normal Encryption","Off","Off","Off","Off","251.1","1","Off","Off"</v>
      </c>
    </row>
    <row r="163" spans="1:41" x14ac:dyDescent="0.25">
      <c r="A163" s="1">
        <v>75</v>
      </c>
      <c r="B163" s="1" t="str">
        <v>SM-YBJI</v>
      </c>
      <c r="C163" s="1" t="str">
        <f t="shared" si="75"/>
        <v>"SM-YBJI"</v>
      </c>
      <c r="D163" s="1" t="str">
        <f>IF(B163="","","""" &amp;TEXT(Channel!N163/100000,"0.00000")&amp; """")</f>
        <v>"432.10000"</v>
      </c>
      <c r="E163" s="1" t="str">
        <f>IF(B163="","","""" &amp;TEXT(Channel!O163/100000,"0.00000")&amp; """")</f>
        <v>"432.10000"</v>
      </c>
      <c r="F163" s="1" t="str">
        <f>IF(B163="","",IF(Channel!M163="A","""" &amp;"A-Analog"&amp; """","""" &amp;"D-Digital"&amp; """"))</f>
        <v>"D-Digital"</v>
      </c>
      <c r="G163" s="1" t="str">
        <f>IF(B163="","",IF(Channel!M163="A","""" &amp;"Turbo"&amp; """","""" &amp;"Low"&amp; """"))</f>
        <v>"Low"</v>
      </c>
      <c r="H163" s="1" t="str">
        <f>IF(B163="","",IF(Channel!M163="A","""" &amp;"25K"&amp; """","""" &amp;"12.5K"&amp; """"))</f>
        <v>"12.5K"</v>
      </c>
      <c r="I163" s="1" t="str">
        <f t="shared" si="53"/>
        <v>"Off"</v>
      </c>
      <c r="J163" s="10" t="str">
        <f>IF(B163="","",IF(Channel!P163=0,"""" &amp;"Off"&amp; """","""" &amp;Channel!P163/100000&amp; """"))</f>
        <v>"Off"</v>
      </c>
      <c r="K163" s="1" t="str">
        <f>IF(B163="","",IF(Channel!M163="A","""" &amp;"Lokal"&amp; """","""" &amp;MID(B163,4,10)&amp; """"))</f>
        <v>"YBJI"</v>
      </c>
      <c r="L163" s="1" t="str">
        <f>IF(A163="","",IF(Channel!M163="A",""""&amp;"Group Call"&amp;"""",""&amp;LOOKUP(MID(B163,4,10),Talkgroup!$J$2:$L$100)&amp;""))</f>
        <v>"Group Call"</v>
      </c>
      <c r="M163" s="1" t="str">
        <f>IF(A163="","",IF(MID(K163,2,5)="Lokal",""""&amp;"9"&amp;"""","""" &amp;LOOKUP(MID(B163,4,10),Talkgroup!$J$2:$K$100)&amp; """"))</f>
        <v>"510907"</v>
      </c>
      <c r="N163" s="1" t="str">
        <f>IF(B163="","",IF(MID(B163,4,2)="JZ",IF(MID(B163,4,4)="JZKD","""" &amp;Input!$D$6&amp; """","""" &amp;Input!$D$4&amp; """"),IF(MID(B163,4,2)="PB","""" &amp;Input!$D$5&amp; """",IF(MID(B163,4,2)="PC","""" &amp;Input!$D$5&amp; """","""" &amp;Input!$D$3&amp; """"))))</f>
        <v>"YB0ZZZ"</v>
      </c>
      <c r="O163" s="1" t="str">
        <f>IF(B163="","",IF(Channel!M163="A","""" &amp;"Off"&amp; """","""" &amp;"Always"&amp; """"))</f>
        <v>"Always"</v>
      </c>
      <c r="P163" s="1" t="str">
        <f t="shared" si="54"/>
        <v>"Carrier"</v>
      </c>
      <c r="Q163" s="1" t="str">
        <f t="shared" si="55"/>
        <v>"Off"</v>
      </c>
      <c r="R163" s="1" t="str">
        <f t="shared" si="56"/>
        <v>"1"</v>
      </c>
      <c r="S163" s="1" t="str">
        <f t="shared" si="57"/>
        <v>"1"</v>
      </c>
      <c r="T163" s="1" t="str">
        <f t="shared" si="58"/>
        <v>"1"</v>
      </c>
      <c r="U163" s="1" t="str">
        <f t="shared" si="59"/>
        <v>"Off"</v>
      </c>
      <c r="V163" s="1" t="str">
        <f>IF(B163="","",""""&amp;IF(MID(B163,2,1)="M",Input!$H$6,IF(MID(B163,2,1)="L",Input!$N$5,Input!$K$5))&amp;"""")</f>
        <v>"10"</v>
      </c>
      <c r="W163" s="1" t="str">
        <f t="shared" si="60"/>
        <v>"2"</v>
      </c>
      <c r="X163" s="1" t="str">
        <f t="shared" si="61"/>
        <v>"None"</v>
      </c>
      <c r="Y163" s="1" t="str">
        <f t="shared" si="62"/>
        <v>"None"</v>
      </c>
      <c r="Z163" s="1" t="str">
        <f t="shared" si="63"/>
        <v>"Off"</v>
      </c>
      <c r="AA163" s="1" t="str">
        <f t="shared" si="64"/>
        <v>"Off"</v>
      </c>
      <c r="AB163" s="1" t="str">
        <f t="shared" si="65"/>
        <v>"Off"</v>
      </c>
      <c r="AC163" s="1" t="str">
        <f t="shared" si="66"/>
        <v>"Off"</v>
      </c>
      <c r="AD163" s="1" t="str">
        <f t="shared" si="67"/>
        <v>"Normal Encryption"</v>
      </c>
      <c r="AE163" s="1" t="str">
        <f t="shared" si="68"/>
        <v>"Off"</v>
      </c>
      <c r="AF163" s="1" t="str">
        <f t="shared" si="69"/>
        <v>"Off"</v>
      </c>
      <c r="AG163" s="1" t="str">
        <f t="shared" si="70"/>
        <v>"Off"</v>
      </c>
      <c r="AH163" s="1" t="str">
        <f t="shared" si="71"/>
        <v>"Off"</v>
      </c>
      <c r="AI163" s="1" t="str">
        <f>IF(B163="","",IF(Channel!M163="A","""" &amp;"88.5"&amp; """","""" &amp;"251.1"&amp; """"))</f>
        <v>"251.1"</v>
      </c>
      <c r="AJ163" s="1" t="str">
        <f t="shared" si="72"/>
        <v>"1"</v>
      </c>
      <c r="AK163" s="1" t="str">
        <f t="shared" si="73"/>
        <v>"Off"</v>
      </c>
      <c r="AL163" s="1" t="str">
        <f t="shared" si="74"/>
        <v>"Off"</v>
      </c>
      <c r="AM163" s="1">
        <f t="shared" si="77"/>
        <v>75</v>
      </c>
      <c r="AN163" s="1">
        <f t="shared" si="76"/>
        <v>162</v>
      </c>
      <c r="AO163" s="1" t="str">
        <f>IF(CH!A163="","","""" &amp;CH!AN163&amp; """" &amp;","&amp;"""" &amp;CH!B163&amp; """"&amp;","&amp;CH!D163&amp;","&amp;CH!E163&amp;","&amp;CH!F163&amp;","&amp;CH!G163&amp;","&amp;CH!H163&amp;","&amp;CH!I163&amp;","&amp;CH!J163&amp;","&amp;CH!K163&amp;","&amp;CH!L163&amp;","&amp;CH!M163&amp;","&amp;CH!N163&amp;","&amp;CH!O163&amp;","&amp;CH!P163&amp;","&amp;CH!Q163&amp;","&amp;CH!R163&amp;","&amp;CH!S163&amp;","&amp;CH!T163&amp;","&amp;CH!U163&amp;","&amp;CH!V163&amp;","&amp;CH!W163&amp;","&amp;CH!X163&amp;","&amp;CH!Y163&amp;","&amp;CH!Z163&amp;","&amp;CH!AA163&amp;","&amp;CH!AB163&amp;","&amp;CH!AC163&amp;","&amp;CH!AD163&amp;","&amp;CH!AE163&amp;","&amp;CH!AF163&amp;","&amp;CH!AG163&amp;","&amp;CH!AH163&amp;","&amp;CH!AI163&amp;","&amp;CH!AJ163&amp;","&amp;CH!AK163&amp;","&amp;CH!AL163)</f>
        <v>"162","SM-YBJI","432.10000","432.10000","D-Digital","Low","12.5K","Off","Off","YBJI","Group Call","510907","YB0ZZZ","Always","Carrier","Off","1","1","1","Off","10","2","None","None","Off","Off","Off","Off","Normal Encryption","Off","Off","Off","Off","251.1","1","Off","Off"</v>
      </c>
    </row>
    <row r="164" spans="1:41" x14ac:dyDescent="0.25">
      <c r="A164" s="1">
        <v>74</v>
      </c>
      <c r="B164" s="1" t="str">
        <v>SM-YBJW</v>
      </c>
      <c r="C164" s="1" t="str">
        <f t="shared" si="75"/>
        <v>"SM-YBJW"</v>
      </c>
      <c r="D164" s="1" t="str">
        <f>IF(B164="","","""" &amp;TEXT(Channel!N164/100000,"0.00000")&amp; """")</f>
        <v>"432.10000"</v>
      </c>
      <c r="E164" s="1" t="str">
        <f>IF(B164="","","""" &amp;TEXT(Channel!O164/100000,"0.00000")&amp; """")</f>
        <v>"432.10000"</v>
      </c>
      <c r="F164" s="1" t="str">
        <f>IF(B164="","",IF(Channel!M164="A","""" &amp;"A-Analog"&amp; """","""" &amp;"D-Digital"&amp; """"))</f>
        <v>"D-Digital"</v>
      </c>
      <c r="G164" s="1" t="str">
        <f>IF(B164="","",IF(Channel!M164="A","""" &amp;"Turbo"&amp; """","""" &amp;"Low"&amp; """"))</f>
        <v>"Low"</v>
      </c>
      <c r="H164" s="1" t="str">
        <f>IF(B164="","",IF(Channel!M164="A","""" &amp;"25K"&amp; """","""" &amp;"12.5K"&amp; """"))</f>
        <v>"12.5K"</v>
      </c>
      <c r="I164" s="1" t="str">
        <f t="shared" si="53"/>
        <v>"Off"</v>
      </c>
      <c r="J164" s="10" t="str">
        <f>IF(B164="","",IF(Channel!P164=0,"""" &amp;"Off"&amp; """","""" &amp;Channel!P164/100000&amp; """"))</f>
        <v>"Off"</v>
      </c>
      <c r="K164" s="1" t="str">
        <f>IF(B164="","",IF(Channel!M164="A","""" &amp;"Lokal"&amp; """","""" &amp;MID(B164,4,10)&amp; """"))</f>
        <v>"YBJW"</v>
      </c>
      <c r="L164" s="1" t="str">
        <f>IF(A164="","",IF(Channel!M164="A",""""&amp;"Group Call"&amp;"""",""&amp;LOOKUP(MID(B164,4,10),Talkgroup!$J$2:$L$100)&amp;""))</f>
        <v>"Group Call"</v>
      </c>
      <c r="M164" s="1" t="str">
        <f>IF(A164="","",IF(MID(K164,2,5)="Lokal",""""&amp;"9"&amp;"""","""" &amp;LOOKUP(MID(B164,4,10),Talkgroup!$J$2:$K$100)&amp; """"))</f>
        <v>"907"</v>
      </c>
      <c r="N164" s="1" t="str">
        <f>IF(B164="","",IF(MID(B164,4,2)="JZ",IF(MID(B164,4,4)="JZKD","""" &amp;Input!$D$6&amp; """","""" &amp;Input!$D$4&amp; """"),IF(MID(B164,4,2)="PB","""" &amp;Input!$D$5&amp; """",IF(MID(B164,4,2)="PC","""" &amp;Input!$D$5&amp; """","""" &amp;Input!$D$3&amp; """"))))</f>
        <v>"YB0ZZZ"</v>
      </c>
      <c r="O164" s="1" t="str">
        <f>IF(B164="","",IF(Channel!M164="A","""" &amp;"Off"&amp; """","""" &amp;"Always"&amp; """"))</f>
        <v>"Always"</v>
      </c>
      <c r="P164" s="1" t="str">
        <f t="shared" si="54"/>
        <v>"Carrier"</v>
      </c>
      <c r="Q164" s="1" t="str">
        <f t="shared" si="55"/>
        <v>"Off"</v>
      </c>
      <c r="R164" s="1" t="str">
        <f t="shared" si="56"/>
        <v>"1"</v>
      </c>
      <c r="S164" s="1" t="str">
        <f t="shared" si="57"/>
        <v>"1"</v>
      </c>
      <c r="T164" s="1" t="str">
        <f t="shared" si="58"/>
        <v>"1"</v>
      </c>
      <c r="U164" s="1" t="str">
        <f t="shared" si="59"/>
        <v>"Off"</v>
      </c>
      <c r="V164" s="1" t="str">
        <f>IF(B164="","",""""&amp;IF(MID(B164,2,1)="M",Input!$H$6,IF(MID(B164,2,1)="L",Input!$N$5,Input!$K$5))&amp;"""")</f>
        <v>"10"</v>
      </c>
      <c r="W164" s="1" t="str">
        <f t="shared" si="60"/>
        <v>"2"</v>
      </c>
      <c r="X164" s="1" t="str">
        <f t="shared" si="61"/>
        <v>"None"</v>
      </c>
      <c r="Y164" s="1" t="str">
        <f t="shared" si="62"/>
        <v>"None"</v>
      </c>
      <c r="Z164" s="1" t="str">
        <f t="shared" si="63"/>
        <v>"Off"</v>
      </c>
      <c r="AA164" s="1" t="str">
        <f t="shared" si="64"/>
        <v>"Off"</v>
      </c>
      <c r="AB164" s="1" t="str">
        <f t="shared" si="65"/>
        <v>"Off"</v>
      </c>
      <c r="AC164" s="1" t="str">
        <f t="shared" si="66"/>
        <v>"Off"</v>
      </c>
      <c r="AD164" s="1" t="str">
        <f t="shared" si="67"/>
        <v>"Normal Encryption"</v>
      </c>
      <c r="AE164" s="1" t="str">
        <f t="shared" si="68"/>
        <v>"Off"</v>
      </c>
      <c r="AF164" s="1" t="str">
        <f t="shared" si="69"/>
        <v>"Off"</v>
      </c>
      <c r="AG164" s="1" t="str">
        <f t="shared" si="70"/>
        <v>"Off"</v>
      </c>
      <c r="AH164" s="1" t="str">
        <f t="shared" si="71"/>
        <v>"Off"</v>
      </c>
      <c r="AI164" s="1" t="str">
        <f>IF(B164="","",IF(Channel!M164="A","""" &amp;"88.5"&amp; """","""" &amp;"251.1"&amp; """"))</f>
        <v>"251.1"</v>
      </c>
      <c r="AJ164" s="1" t="str">
        <f t="shared" si="72"/>
        <v>"1"</v>
      </c>
      <c r="AK164" s="1" t="str">
        <f t="shared" si="73"/>
        <v>"Off"</v>
      </c>
      <c r="AL164" s="1" t="str">
        <f t="shared" si="74"/>
        <v>"Off"</v>
      </c>
      <c r="AM164" s="1">
        <f t="shared" si="77"/>
        <v>74</v>
      </c>
      <c r="AN164" s="1">
        <f t="shared" si="76"/>
        <v>163</v>
      </c>
      <c r="AO164" s="1" t="str">
        <f>IF(CH!A164="","","""" &amp;CH!AN164&amp; """" &amp;","&amp;"""" &amp;CH!B164&amp; """"&amp;","&amp;CH!D164&amp;","&amp;CH!E164&amp;","&amp;CH!F164&amp;","&amp;CH!G164&amp;","&amp;CH!H164&amp;","&amp;CH!I164&amp;","&amp;CH!J164&amp;","&amp;CH!K164&amp;","&amp;CH!L164&amp;","&amp;CH!M164&amp;","&amp;CH!N164&amp;","&amp;CH!O164&amp;","&amp;CH!P164&amp;","&amp;CH!Q164&amp;","&amp;CH!R164&amp;","&amp;CH!S164&amp;","&amp;CH!T164&amp;","&amp;CH!U164&amp;","&amp;CH!V164&amp;","&amp;CH!W164&amp;","&amp;CH!X164&amp;","&amp;CH!Y164&amp;","&amp;CH!Z164&amp;","&amp;CH!AA164&amp;","&amp;CH!AB164&amp;","&amp;CH!AC164&amp;","&amp;CH!AD164&amp;","&amp;CH!AE164&amp;","&amp;CH!AF164&amp;","&amp;CH!AG164&amp;","&amp;CH!AH164&amp;","&amp;CH!AI164&amp;","&amp;CH!AJ164&amp;","&amp;CH!AK164&amp;","&amp;CH!AL164)</f>
        <v>"163","SM-YBJW","432.10000","432.10000","D-Digital","Low","12.5K","Off","Off","YBJW","Group Call","907","YB0ZZZ","Always","Carrier","Off","1","1","1","Off","10","2","None","None","Off","Off","Off","Off","Normal Encryption","Off","Off","Off","Off","251.1","1","Off","Off"</v>
      </c>
    </row>
    <row r="165" spans="1:41" x14ac:dyDescent="0.25">
      <c r="A165" s="1">
        <v>123</v>
      </c>
      <c r="B165" s="1" t="str">
        <v>SM-YBK2PI</v>
      </c>
      <c r="C165" s="1" t="str">
        <f t="shared" si="75"/>
        <v>"SM-YBK2PI"</v>
      </c>
      <c r="D165" s="1" t="str">
        <f>IF(B165="","","""" &amp;TEXT(Channel!N165/100000,"0.00000")&amp; """")</f>
        <v>"432.10000"</v>
      </c>
      <c r="E165" s="1" t="str">
        <f>IF(B165="","","""" &amp;TEXT(Channel!O165/100000,"0.00000")&amp; """")</f>
        <v>"432.10000"</v>
      </c>
      <c r="F165" s="1" t="str">
        <f>IF(B165="","",IF(Channel!M165="A","""" &amp;"A-Analog"&amp; """","""" &amp;"D-Digital"&amp; """"))</f>
        <v>"D-Digital"</v>
      </c>
      <c r="G165" s="1" t="str">
        <f>IF(B165="","",IF(Channel!M165="A","""" &amp;"Turbo"&amp; """","""" &amp;"Low"&amp; """"))</f>
        <v>"Low"</v>
      </c>
      <c r="H165" s="1" t="str">
        <f>IF(B165="","",IF(Channel!M165="A","""" &amp;"25K"&amp; """","""" &amp;"12.5K"&amp; """"))</f>
        <v>"12.5K"</v>
      </c>
      <c r="I165" s="1" t="str">
        <f t="shared" si="53"/>
        <v>"Off"</v>
      </c>
      <c r="J165" s="10" t="str">
        <f>IF(B165="","",IF(Channel!P165=0,"""" &amp;"Off"&amp; """","""" &amp;Channel!P165/100000&amp; """"))</f>
        <v>"Off"</v>
      </c>
      <c r="K165" s="1" t="str">
        <f>IF(B165="","",IF(Channel!M165="A","""" &amp;"Lokal"&amp; """","""" &amp;MID(B165,4,10)&amp; """"))</f>
        <v>"YBK2PI"</v>
      </c>
      <c r="L165" s="1" t="str">
        <f>IF(A165="","",IF(Channel!M165="A",""""&amp;"Group Call"&amp;"""",""&amp;LOOKUP(MID(B165,4,10),Talkgroup!$J$2:$L$100)&amp;""))</f>
        <v>"Group Call"</v>
      </c>
      <c r="M165" s="1" t="str">
        <f>IF(A165="","",IF(MID(K165,2,5)="Lokal",""""&amp;"9"&amp;"""","""" &amp;LOOKUP(MID(B165,4,10),Talkgroup!$J$2:$K$100)&amp; """"))</f>
        <v>"510555"</v>
      </c>
      <c r="N165" s="1" t="str">
        <f>IF(B165="","",IF(MID(B165,4,2)="JZ",IF(MID(B165,4,4)="JZKD","""" &amp;Input!$D$6&amp; """","""" &amp;Input!$D$4&amp; """"),IF(MID(B165,4,2)="PB","""" &amp;Input!$D$5&amp; """",IF(MID(B165,4,2)="PC","""" &amp;Input!$D$5&amp; """","""" &amp;Input!$D$3&amp; """"))))</f>
        <v>"YB0ZZZ"</v>
      </c>
      <c r="O165" s="1" t="str">
        <f>IF(B165="","",IF(Channel!M165="A","""" &amp;"Off"&amp; """","""" &amp;"Always"&amp; """"))</f>
        <v>"Always"</v>
      </c>
      <c r="P165" s="1" t="str">
        <f t="shared" si="54"/>
        <v>"Carrier"</v>
      </c>
      <c r="Q165" s="1" t="str">
        <f t="shared" si="55"/>
        <v>"Off"</v>
      </c>
      <c r="R165" s="1" t="str">
        <f t="shared" si="56"/>
        <v>"1"</v>
      </c>
      <c r="S165" s="1" t="str">
        <f t="shared" si="57"/>
        <v>"1"</v>
      </c>
      <c r="T165" s="1" t="str">
        <f t="shared" si="58"/>
        <v>"1"</v>
      </c>
      <c r="U165" s="1" t="str">
        <f t="shared" si="59"/>
        <v>"Off"</v>
      </c>
      <c r="V165" s="1" t="str">
        <f>IF(B165="","",""""&amp;IF(MID(B165,2,1)="M",Input!$H$6,IF(MID(B165,2,1)="L",Input!$N$5,Input!$K$5))&amp;"""")</f>
        <v>"10"</v>
      </c>
      <c r="W165" s="1" t="str">
        <f t="shared" si="60"/>
        <v>"2"</v>
      </c>
      <c r="X165" s="1" t="str">
        <f t="shared" si="61"/>
        <v>"None"</v>
      </c>
      <c r="Y165" s="1" t="str">
        <f t="shared" si="62"/>
        <v>"None"</v>
      </c>
      <c r="Z165" s="1" t="str">
        <f t="shared" si="63"/>
        <v>"Off"</v>
      </c>
      <c r="AA165" s="1" t="str">
        <f t="shared" si="64"/>
        <v>"Off"</v>
      </c>
      <c r="AB165" s="1" t="str">
        <f t="shared" si="65"/>
        <v>"Off"</v>
      </c>
      <c r="AC165" s="1" t="str">
        <f t="shared" si="66"/>
        <v>"Off"</v>
      </c>
      <c r="AD165" s="1" t="str">
        <f t="shared" si="67"/>
        <v>"Normal Encryption"</v>
      </c>
      <c r="AE165" s="1" t="str">
        <f t="shared" si="68"/>
        <v>"Off"</v>
      </c>
      <c r="AF165" s="1" t="str">
        <f t="shared" si="69"/>
        <v>"Off"</v>
      </c>
      <c r="AG165" s="1" t="str">
        <f t="shared" si="70"/>
        <v>"Off"</v>
      </c>
      <c r="AH165" s="1" t="str">
        <f t="shared" si="71"/>
        <v>"Off"</v>
      </c>
      <c r="AI165" s="1" t="str">
        <f>IF(B165="","",IF(Channel!M165="A","""" &amp;"88.5"&amp; """","""" &amp;"251.1"&amp; """"))</f>
        <v>"251.1"</v>
      </c>
      <c r="AJ165" s="1" t="str">
        <f t="shared" si="72"/>
        <v>"1"</v>
      </c>
      <c r="AK165" s="1" t="str">
        <f t="shared" si="73"/>
        <v>"Off"</v>
      </c>
      <c r="AL165" s="1" t="str">
        <f t="shared" si="74"/>
        <v>"Off"</v>
      </c>
      <c r="AM165" s="1">
        <f t="shared" si="77"/>
        <v>123</v>
      </c>
      <c r="AN165" s="1">
        <f t="shared" si="76"/>
        <v>164</v>
      </c>
      <c r="AO165" s="1" t="str">
        <f>IF(CH!A165="","","""" &amp;CH!AN165&amp; """" &amp;","&amp;"""" &amp;CH!B165&amp; """"&amp;","&amp;CH!D165&amp;","&amp;CH!E165&amp;","&amp;CH!F165&amp;","&amp;CH!G165&amp;","&amp;CH!H165&amp;","&amp;CH!I165&amp;","&amp;CH!J165&amp;","&amp;CH!K165&amp;","&amp;CH!L165&amp;","&amp;CH!M165&amp;","&amp;CH!N165&amp;","&amp;CH!O165&amp;","&amp;CH!P165&amp;","&amp;CH!Q165&amp;","&amp;CH!R165&amp;","&amp;CH!S165&amp;","&amp;CH!T165&amp;","&amp;CH!U165&amp;","&amp;CH!V165&amp;","&amp;CH!W165&amp;","&amp;CH!X165&amp;","&amp;CH!Y165&amp;","&amp;CH!Z165&amp;","&amp;CH!AA165&amp;","&amp;CH!AB165&amp;","&amp;CH!AC165&amp;","&amp;CH!AD165&amp;","&amp;CH!AE165&amp;","&amp;CH!AF165&amp;","&amp;CH!AG165&amp;","&amp;CH!AH165&amp;","&amp;CH!AI165&amp;","&amp;CH!AJ165&amp;","&amp;CH!AK165&amp;","&amp;CH!AL165)</f>
        <v>"164","SM-YBK2PI","432.10000","432.10000","D-Digital","Low","12.5K","Off","Off","YBK2PI","Group Call","510555","YB0ZZZ","Always","Carrier","Off","1","1","1","Off","10","2","None","None","Off","Off","Off","Off","Normal Encryption","Off","Off","Off","Off","251.1","1","Off","Off"</v>
      </c>
    </row>
    <row r="166" spans="1:41" x14ac:dyDescent="0.25">
      <c r="A166" s="1">
        <v>124</v>
      </c>
      <c r="B166" s="1" t="str">
        <v>SM-YBRC</v>
      </c>
      <c r="C166" s="1" t="str">
        <f t="shared" si="75"/>
        <v>"SM-YBRC"</v>
      </c>
      <c r="D166" s="1" t="str">
        <f>IF(B166="","","""" &amp;TEXT(Channel!N166/100000,"0.00000")&amp; """")</f>
        <v>"432.10000"</v>
      </c>
      <c r="E166" s="1" t="str">
        <f>IF(B166="","","""" &amp;TEXT(Channel!O166/100000,"0.00000")&amp; """")</f>
        <v>"432.10000"</v>
      </c>
      <c r="F166" s="1" t="str">
        <f>IF(B166="","",IF(Channel!M166="A","""" &amp;"A-Analog"&amp; """","""" &amp;"D-Digital"&amp; """"))</f>
        <v>"D-Digital"</v>
      </c>
      <c r="G166" s="1" t="str">
        <f>IF(B166="","",IF(Channel!M166="A","""" &amp;"Turbo"&amp; """","""" &amp;"Low"&amp; """"))</f>
        <v>"Low"</v>
      </c>
      <c r="H166" s="1" t="str">
        <f>IF(B166="","",IF(Channel!M166="A","""" &amp;"25K"&amp; """","""" &amp;"12.5K"&amp; """"))</f>
        <v>"12.5K"</v>
      </c>
      <c r="I166" s="1" t="str">
        <f t="shared" si="53"/>
        <v>"Off"</v>
      </c>
      <c r="J166" s="10" t="str">
        <f>IF(B166="","",IF(Channel!P166=0,"""" &amp;"Off"&amp; """","""" &amp;Channel!P166/100000&amp; """"))</f>
        <v>"Off"</v>
      </c>
      <c r="K166" s="1" t="str">
        <f>IF(B166="","",IF(Channel!M166="A","""" &amp;"Lokal"&amp; """","""" &amp;MID(B166,4,10)&amp; """"))</f>
        <v>"YBRC"</v>
      </c>
      <c r="L166" s="1" t="str">
        <f>IF(A166="","",IF(Channel!M166="A",""""&amp;"Group Call"&amp;"""",""&amp;LOOKUP(MID(B166,4,10),Talkgroup!$J$2:$L$100)&amp;""))</f>
        <v>"Group Call"</v>
      </c>
      <c r="M166" s="1" t="str">
        <f>IF(A166="","",IF(MID(K166,2,5)="Lokal",""""&amp;"9"&amp;"""","""" &amp;LOOKUP(MID(B166,4,10),Talkgroup!$J$2:$K$100)&amp; """"))</f>
        <v>"51075"</v>
      </c>
      <c r="N166" s="1" t="str">
        <f>IF(B166="","",IF(MID(B166,4,2)="JZ",IF(MID(B166,4,4)="JZKD","""" &amp;Input!$D$6&amp; """","""" &amp;Input!$D$4&amp; """"),IF(MID(B166,4,2)="PB","""" &amp;Input!$D$5&amp; """",IF(MID(B166,4,2)="PC","""" &amp;Input!$D$5&amp; """","""" &amp;Input!$D$3&amp; """"))))</f>
        <v>"YB0ZZZ"</v>
      </c>
      <c r="O166" s="1" t="str">
        <f>IF(B166="","",IF(Channel!M166="A","""" &amp;"Off"&amp; """","""" &amp;"Always"&amp; """"))</f>
        <v>"Always"</v>
      </c>
      <c r="P166" s="1" t="str">
        <f t="shared" si="54"/>
        <v>"Carrier"</v>
      </c>
      <c r="Q166" s="1" t="str">
        <f t="shared" si="55"/>
        <v>"Off"</v>
      </c>
      <c r="R166" s="1" t="str">
        <f t="shared" si="56"/>
        <v>"1"</v>
      </c>
      <c r="S166" s="1" t="str">
        <f t="shared" si="57"/>
        <v>"1"</v>
      </c>
      <c r="T166" s="1" t="str">
        <f t="shared" si="58"/>
        <v>"1"</v>
      </c>
      <c r="U166" s="1" t="str">
        <f t="shared" si="59"/>
        <v>"Off"</v>
      </c>
      <c r="V166" s="1" t="str">
        <f>IF(B166="","",""""&amp;IF(MID(B166,2,1)="M",Input!$H$6,IF(MID(B166,2,1)="L",Input!$N$5,Input!$K$5))&amp;"""")</f>
        <v>"10"</v>
      </c>
      <c r="W166" s="1" t="str">
        <f t="shared" si="60"/>
        <v>"2"</v>
      </c>
      <c r="X166" s="1" t="str">
        <f t="shared" si="61"/>
        <v>"None"</v>
      </c>
      <c r="Y166" s="1" t="str">
        <f t="shared" si="62"/>
        <v>"None"</v>
      </c>
      <c r="Z166" s="1" t="str">
        <f t="shared" si="63"/>
        <v>"Off"</v>
      </c>
      <c r="AA166" s="1" t="str">
        <f t="shared" si="64"/>
        <v>"Off"</v>
      </c>
      <c r="AB166" s="1" t="str">
        <f t="shared" si="65"/>
        <v>"Off"</v>
      </c>
      <c r="AC166" s="1" t="str">
        <f t="shared" si="66"/>
        <v>"Off"</v>
      </c>
      <c r="AD166" s="1" t="str">
        <f t="shared" si="67"/>
        <v>"Normal Encryption"</v>
      </c>
      <c r="AE166" s="1" t="str">
        <f t="shared" si="68"/>
        <v>"Off"</v>
      </c>
      <c r="AF166" s="1" t="str">
        <f t="shared" si="69"/>
        <v>"Off"</v>
      </c>
      <c r="AG166" s="1" t="str">
        <f t="shared" si="70"/>
        <v>"Off"</v>
      </c>
      <c r="AH166" s="1" t="str">
        <f t="shared" si="71"/>
        <v>"Off"</v>
      </c>
      <c r="AI166" s="1" t="str">
        <f>IF(B166="","",IF(Channel!M166="A","""" &amp;"88.5"&amp; """","""" &amp;"251.1"&amp; """"))</f>
        <v>"251.1"</v>
      </c>
      <c r="AJ166" s="1" t="str">
        <f t="shared" si="72"/>
        <v>"1"</v>
      </c>
      <c r="AK166" s="1" t="str">
        <f t="shared" si="73"/>
        <v>"Off"</v>
      </c>
      <c r="AL166" s="1" t="str">
        <f t="shared" si="74"/>
        <v>"Off"</v>
      </c>
      <c r="AM166" s="1">
        <f t="shared" si="77"/>
        <v>124</v>
      </c>
      <c r="AN166" s="1">
        <f t="shared" si="76"/>
        <v>165</v>
      </c>
      <c r="AO166" s="1" t="str">
        <f>IF(CH!A166="","","""" &amp;CH!AN166&amp; """" &amp;","&amp;"""" &amp;CH!B166&amp; """"&amp;","&amp;CH!D166&amp;","&amp;CH!E166&amp;","&amp;CH!F166&amp;","&amp;CH!G166&amp;","&amp;CH!H166&amp;","&amp;CH!I166&amp;","&amp;CH!J166&amp;","&amp;CH!K166&amp;","&amp;CH!L166&amp;","&amp;CH!M166&amp;","&amp;CH!N166&amp;","&amp;CH!O166&amp;","&amp;CH!P166&amp;","&amp;CH!Q166&amp;","&amp;CH!R166&amp;","&amp;CH!S166&amp;","&amp;CH!T166&amp;","&amp;CH!U166&amp;","&amp;CH!V166&amp;","&amp;CH!W166&amp;","&amp;CH!X166&amp;","&amp;CH!Y166&amp;","&amp;CH!Z166&amp;","&amp;CH!AA166&amp;","&amp;CH!AB166&amp;","&amp;CH!AC166&amp;","&amp;CH!AD166&amp;","&amp;CH!AE166&amp;","&amp;CH!AF166&amp;","&amp;CH!AG166&amp;","&amp;CH!AH166&amp;","&amp;CH!AI166&amp;","&amp;CH!AJ166&amp;","&amp;CH!AK166&amp;","&amp;CH!AL166)</f>
        <v>"165","SM-YBRC","432.10000","432.10000","D-Digital","Low","12.5K","Off","Off","YBRC","Group Call","51075","YB0ZZZ","Always","Carrier","Off","1","1","1","Off","10","2","None","None","Off","Off","Off","Off","Normal Encryption","Off","Off","Off","Off","251.1","1","Off","Off"</v>
      </c>
    </row>
    <row r="167" spans="1:41" x14ac:dyDescent="0.25">
      <c r="A167" s="1">
        <v>125</v>
      </c>
      <c r="B167" s="1" t="str">
        <v>SM-YBWW</v>
      </c>
      <c r="C167" s="1" t="str">
        <f t="shared" si="75"/>
        <v>"SM-YBWW"</v>
      </c>
      <c r="D167" s="1" t="str">
        <f>IF(B167="","","""" &amp;TEXT(Channel!N167/100000,"0.00000")&amp; """")</f>
        <v>"432.10000"</v>
      </c>
      <c r="E167" s="1" t="str">
        <f>IF(B167="","","""" &amp;TEXT(Channel!O167/100000,"0.00000")&amp; """")</f>
        <v>"432.10000"</v>
      </c>
      <c r="F167" s="1" t="str">
        <f>IF(B167="","",IF(Channel!M167="A","""" &amp;"A-Analog"&amp; """","""" &amp;"D-Digital"&amp; """"))</f>
        <v>"D-Digital"</v>
      </c>
      <c r="G167" s="1" t="str">
        <f>IF(B167="","",IF(Channel!M167="A","""" &amp;"Turbo"&amp; """","""" &amp;"Low"&amp; """"))</f>
        <v>"Low"</v>
      </c>
      <c r="H167" s="1" t="str">
        <f>IF(B167="","",IF(Channel!M167="A","""" &amp;"25K"&amp; """","""" &amp;"12.5K"&amp; """"))</f>
        <v>"12.5K"</v>
      </c>
      <c r="I167" s="1" t="str">
        <f t="shared" si="53"/>
        <v>"Off"</v>
      </c>
      <c r="J167" s="10" t="str">
        <f>IF(B167="","",IF(Channel!P167=0,"""" &amp;"Off"&amp; """","""" &amp;Channel!P167/100000&amp; """"))</f>
        <v>"Off"</v>
      </c>
      <c r="K167" s="1" t="str">
        <f>IF(B167="","",IF(Channel!M167="A","""" &amp;"Lokal"&amp; """","""" &amp;MID(B167,4,10)&amp; """"))</f>
        <v>"YBWW"</v>
      </c>
      <c r="L167" s="1" t="str">
        <f>IF(A167="","",IF(Channel!M167="A",""""&amp;"Group Call"&amp;"""",""&amp;LOOKUP(MID(B167,4,10),Talkgroup!$J$2:$L$100)&amp;""))</f>
        <v>"Group Call"</v>
      </c>
      <c r="M167" s="1" t="str">
        <f>IF(A167="","",IF(MID(K167,2,5)="Lokal",""""&amp;"9"&amp;"""","""" &amp;LOOKUP(MID(B167,4,10),Talkgroup!$J$2:$K$100)&amp; """"))</f>
        <v>"91"</v>
      </c>
      <c r="N167" s="1" t="str">
        <f>IF(B167="","",IF(MID(B167,4,2)="JZ",IF(MID(B167,4,4)="JZKD","""" &amp;Input!$D$6&amp; """","""" &amp;Input!$D$4&amp; """"),IF(MID(B167,4,2)="PB","""" &amp;Input!$D$5&amp; """",IF(MID(B167,4,2)="PC","""" &amp;Input!$D$5&amp; """","""" &amp;Input!$D$3&amp; """"))))</f>
        <v>"YB0ZZZ"</v>
      </c>
      <c r="O167" s="1" t="str">
        <f>IF(B167="","",IF(Channel!M167="A","""" &amp;"Off"&amp; """","""" &amp;"Always"&amp; """"))</f>
        <v>"Always"</v>
      </c>
      <c r="P167" s="1" t="str">
        <f t="shared" si="54"/>
        <v>"Carrier"</v>
      </c>
      <c r="Q167" s="1" t="str">
        <f t="shared" si="55"/>
        <v>"Off"</v>
      </c>
      <c r="R167" s="1" t="str">
        <f t="shared" si="56"/>
        <v>"1"</v>
      </c>
      <c r="S167" s="1" t="str">
        <f t="shared" si="57"/>
        <v>"1"</v>
      </c>
      <c r="T167" s="1" t="str">
        <f t="shared" si="58"/>
        <v>"1"</v>
      </c>
      <c r="U167" s="1" t="str">
        <f t="shared" si="59"/>
        <v>"Off"</v>
      </c>
      <c r="V167" s="1" t="str">
        <f>IF(B167="","",""""&amp;IF(MID(B167,2,1)="M",Input!$H$6,IF(MID(B167,2,1)="L",Input!$N$5,Input!$K$5))&amp;"""")</f>
        <v>"10"</v>
      </c>
      <c r="W167" s="1" t="str">
        <f t="shared" si="60"/>
        <v>"2"</v>
      </c>
      <c r="X167" s="1" t="str">
        <f t="shared" si="61"/>
        <v>"None"</v>
      </c>
      <c r="Y167" s="1" t="str">
        <f t="shared" si="62"/>
        <v>"None"</v>
      </c>
      <c r="Z167" s="1" t="str">
        <f t="shared" si="63"/>
        <v>"Off"</v>
      </c>
      <c r="AA167" s="1" t="str">
        <f t="shared" si="64"/>
        <v>"Off"</v>
      </c>
      <c r="AB167" s="1" t="str">
        <f t="shared" si="65"/>
        <v>"Off"</v>
      </c>
      <c r="AC167" s="1" t="str">
        <f t="shared" si="66"/>
        <v>"Off"</v>
      </c>
      <c r="AD167" s="1" t="str">
        <f t="shared" si="67"/>
        <v>"Normal Encryption"</v>
      </c>
      <c r="AE167" s="1" t="str">
        <f t="shared" si="68"/>
        <v>"Off"</v>
      </c>
      <c r="AF167" s="1" t="str">
        <f t="shared" si="69"/>
        <v>"Off"</v>
      </c>
      <c r="AG167" s="1" t="str">
        <f t="shared" si="70"/>
        <v>"Off"</v>
      </c>
      <c r="AH167" s="1" t="str">
        <f t="shared" si="71"/>
        <v>"Off"</v>
      </c>
      <c r="AI167" s="1" t="str">
        <f>IF(B167="","",IF(Channel!M167="A","""" &amp;"88.5"&amp; """","""" &amp;"251.1"&amp; """"))</f>
        <v>"251.1"</v>
      </c>
      <c r="AJ167" s="1" t="str">
        <f t="shared" si="72"/>
        <v>"1"</v>
      </c>
      <c r="AK167" s="1" t="str">
        <f t="shared" si="73"/>
        <v>"Off"</v>
      </c>
      <c r="AL167" s="1" t="str">
        <f t="shared" si="74"/>
        <v>"Off"</v>
      </c>
      <c r="AM167" s="1">
        <f t="shared" si="77"/>
        <v>125</v>
      </c>
      <c r="AN167" s="1">
        <f t="shared" si="76"/>
        <v>166</v>
      </c>
      <c r="AO167" s="1" t="str">
        <f>IF(CH!A167="","","""" &amp;CH!AN167&amp; """" &amp;","&amp;"""" &amp;CH!B167&amp; """"&amp;","&amp;CH!D167&amp;","&amp;CH!E167&amp;","&amp;CH!F167&amp;","&amp;CH!G167&amp;","&amp;CH!H167&amp;","&amp;CH!I167&amp;","&amp;CH!J167&amp;","&amp;CH!K167&amp;","&amp;CH!L167&amp;","&amp;CH!M167&amp;","&amp;CH!N167&amp;","&amp;CH!O167&amp;","&amp;CH!P167&amp;","&amp;CH!Q167&amp;","&amp;CH!R167&amp;","&amp;CH!S167&amp;","&amp;CH!T167&amp;","&amp;CH!U167&amp;","&amp;CH!V167&amp;","&amp;CH!W167&amp;","&amp;CH!X167&amp;","&amp;CH!Y167&amp;","&amp;CH!Z167&amp;","&amp;CH!AA167&amp;","&amp;CH!AB167&amp;","&amp;CH!AC167&amp;","&amp;CH!AD167&amp;","&amp;CH!AE167&amp;","&amp;CH!AF167&amp;","&amp;CH!AG167&amp;","&amp;CH!AH167&amp;","&amp;CH!AI167&amp;","&amp;CH!AJ167&amp;","&amp;CH!AK167&amp;","&amp;CH!AL167)</f>
        <v>"166","SM-YBWW","432.10000","432.10000","D-Digital","Low","12.5K","Off","Off","YBWW","Group Call","91","YB0ZZZ","Always","Carrier","Off","1","1","1","Off","10","2","None","None","Off","Off","Off","Off","Normal Encryption","Off","Off","Off","Off","251.1","1","Off","Off"</v>
      </c>
    </row>
    <row r="168" spans="1:41" x14ac:dyDescent="0.25">
      <c r="A168" s="1">
        <v>184</v>
      </c>
      <c r="B168" s="1" t="str">
        <v>SR-JZ</v>
      </c>
      <c r="C168" s="1" t="str">
        <f t="shared" si="75"/>
        <v>"SR-JZ"</v>
      </c>
      <c r="D168" s="1" t="str">
        <f>IF(B168="","","""" &amp;TEXT(Channel!N168/100000,"0.00000")&amp; """")</f>
        <v>"432.10000"</v>
      </c>
      <c r="E168" s="1" t="str">
        <f>IF(B168="","","""" &amp;TEXT(Channel!O168/100000,"0.00000")&amp; """")</f>
        <v>"432.10000"</v>
      </c>
      <c r="F168" s="1" t="str">
        <f>IF(B168="","",IF(Channel!M168="A","""" &amp;"A-Analog"&amp; """","""" &amp;"D-Digital"&amp; """"))</f>
        <v>"D-Digital"</v>
      </c>
      <c r="G168" s="1" t="str">
        <f>IF(B168="","",IF(Channel!M168="A","""" &amp;"Turbo"&amp; """","""" &amp;"Low"&amp; """"))</f>
        <v>"Low"</v>
      </c>
      <c r="H168" s="1" t="str">
        <f>IF(B168="","",IF(Channel!M168="A","""" &amp;"25K"&amp; """","""" &amp;"12.5K"&amp; """"))</f>
        <v>"12.5K"</v>
      </c>
      <c r="I168" s="1" t="str">
        <f t="shared" si="53"/>
        <v>"Off"</v>
      </c>
      <c r="J168" s="10" t="str">
        <f>IF(B168="","",IF(Channel!P168=0,"""" &amp;"Off"&amp; """","""" &amp;Channel!P168/100000&amp; """"))</f>
        <v>"Off"</v>
      </c>
      <c r="K168" s="1" t="str">
        <f>IF(B168="","",IF(Channel!M168="A","""" &amp;"Lokal"&amp; """","""" &amp;MID(B168,4,10)&amp; """"))</f>
        <v>"JZ"</v>
      </c>
      <c r="L168" s="1" t="str">
        <f>IF(A168="","",IF(Channel!M168="A",""""&amp;"Group Call"&amp;"""",""&amp;LOOKUP(MID(B168,4,10),Talkgroup!$J$2:$L$100)&amp;""))</f>
        <v>"Group Call"</v>
      </c>
      <c r="M168" s="1" t="str">
        <f>IF(A168="","",IF(MID(K168,2,5)="Lokal",""""&amp;"9"&amp;"""","""" &amp;LOOKUP(MID(B168,4,10),Talkgroup!$J$2:$K$100)&amp; """"))</f>
        <v>"200"</v>
      </c>
      <c r="N168" s="1" t="str">
        <f>IF(B168="","",IF(MID(B168,4,2)="JZ",IF(MID(B168,4,4)="JZKD","""" &amp;Input!$D$6&amp; """","""" &amp;Input!$D$4&amp; """"),IF(MID(B168,4,2)="PB","""" &amp;Input!$D$5&amp; """",IF(MID(B168,4,2)="PC","""" &amp;Input!$D$5&amp; """","""" &amp;Input!$D$3&amp; """"))))</f>
        <v>"JZSIM"</v>
      </c>
      <c r="O168" s="1" t="str">
        <f>IF(B168="","",IF(Channel!M168="A","""" &amp;"Off"&amp; """","""" &amp;"Always"&amp; """"))</f>
        <v>"Always"</v>
      </c>
      <c r="P168" s="1" t="str">
        <f t="shared" si="54"/>
        <v>"Carrier"</v>
      </c>
      <c r="Q168" s="1" t="str">
        <f t="shared" si="55"/>
        <v>"Off"</v>
      </c>
      <c r="R168" s="1" t="str">
        <f t="shared" si="56"/>
        <v>"1"</v>
      </c>
      <c r="S168" s="1" t="str">
        <f t="shared" si="57"/>
        <v>"1"</v>
      </c>
      <c r="T168" s="1" t="str">
        <f t="shared" si="58"/>
        <v>"1"</v>
      </c>
      <c r="U168" s="1" t="str">
        <f t="shared" si="59"/>
        <v>"Off"</v>
      </c>
      <c r="V168" s="1" t="str">
        <f>IF(B168="","",""""&amp;IF(MID(B168,2,1)="M",Input!$H$6,IF(MID(B168,2,1)="L",Input!$N$5,Input!$K$5))&amp;"""")</f>
        <v>"1"</v>
      </c>
      <c r="W168" s="1" t="str">
        <f t="shared" si="60"/>
        <v>"2"</v>
      </c>
      <c r="X168" s="1" t="str">
        <f t="shared" si="61"/>
        <v>"None"</v>
      </c>
      <c r="Y168" s="1" t="str">
        <f t="shared" si="62"/>
        <v>"None"</v>
      </c>
      <c r="Z168" s="1" t="str">
        <f t="shared" si="63"/>
        <v>"Off"</v>
      </c>
      <c r="AA168" s="1" t="str">
        <f t="shared" si="64"/>
        <v>"Off"</v>
      </c>
      <c r="AB168" s="1" t="str">
        <f t="shared" si="65"/>
        <v>"Off"</v>
      </c>
      <c r="AC168" s="1" t="str">
        <f t="shared" si="66"/>
        <v>"Off"</v>
      </c>
      <c r="AD168" s="1" t="str">
        <f t="shared" si="67"/>
        <v>"Normal Encryption"</v>
      </c>
      <c r="AE168" s="1" t="str">
        <f t="shared" si="68"/>
        <v>"Off"</v>
      </c>
      <c r="AF168" s="1" t="str">
        <f t="shared" si="69"/>
        <v>"Off"</v>
      </c>
      <c r="AG168" s="1" t="str">
        <f t="shared" si="70"/>
        <v>"Off"</v>
      </c>
      <c r="AH168" s="1" t="str">
        <f t="shared" si="71"/>
        <v>"Off"</v>
      </c>
      <c r="AI168" s="1" t="str">
        <f>IF(B168="","",IF(Channel!M168="A","""" &amp;"88.5"&amp; """","""" &amp;"251.1"&amp; """"))</f>
        <v>"251.1"</v>
      </c>
      <c r="AJ168" s="1" t="str">
        <f t="shared" si="72"/>
        <v>"1"</v>
      </c>
      <c r="AK168" s="1" t="str">
        <f t="shared" si="73"/>
        <v>"Off"</v>
      </c>
      <c r="AL168" s="1" t="str">
        <f t="shared" si="74"/>
        <v>"Off"</v>
      </c>
      <c r="AM168" s="1">
        <f t="shared" si="77"/>
        <v>184</v>
      </c>
      <c r="AN168" s="1">
        <f t="shared" si="76"/>
        <v>167</v>
      </c>
      <c r="AO168" s="1" t="str">
        <f>IF(CH!A168="","","""" &amp;CH!AN168&amp; """" &amp;","&amp;"""" &amp;CH!B168&amp; """"&amp;","&amp;CH!D168&amp;","&amp;CH!E168&amp;","&amp;CH!F168&amp;","&amp;CH!G168&amp;","&amp;CH!H168&amp;","&amp;CH!I168&amp;","&amp;CH!J168&amp;","&amp;CH!K168&amp;","&amp;CH!L168&amp;","&amp;CH!M168&amp;","&amp;CH!N168&amp;","&amp;CH!O168&amp;","&amp;CH!P168&amp;","&amp;CH!Q168&amp;","&amp;CH!R168&amp;","&amp;CH!S168&amp;","&amp;CH!T168&amp;","&amp;CH!U168&amp;","&amp;CH!V168&amp;","&amp;CH!W168&amp;","&amp;CH!X168&amp;","&amp;CH!Y168&amp;","&amp;CH!Z168&amp;","&amp;CH!AA168&amp;","&amp;CH!AB168&amp;","&amp;CH!AC168&amp;","&amp;CH!AD168&amp;","&amp;CH!AE168&amp;","&amp;CH!AF168&amp;","&amp;CH!AG168&amp;","&amp;CH!AH168&amp;","&amp;CH!AI168&amp;","&amp;CH!AJ168&amp;","&amp;CH!AK168&amp;","&amp;CH!AL168)</f>
        <v>"167","SR-JZ","432.10000","432.10000","D-Digital","Low","12.5K","Off","Off","JZ","Group Call","200","JZSIM","Always","Carrier","Off","1","1","1","Off","1","2","None","None","Off","Off","Off","Off","Normal Encryption","Off","Off","Off","Off","251.1","1","Off","Off"</v>
      </c>
    </row>
    <row r="169" spans="1:41" x14ac:dyDescent="0.25">
      <c r="A169" s="1">
        <v>185</v>
      </c>
      <c r="B169" s="1" t="str">
        <v>SR-JZ12</v>
      </c>
      <c r="C169" s="1" t="str">
        <f t="shared" si="75"/>
        <v>"SR-JZ12"</v>
      </c>
      <c r="D169" s="1" t="str">
        <f>IF(B169="","","""" &amp;TEXT(Channel!N169/100000,"0.00000")&amp; """")</f>
        <v>"432.10000"</v>
      </c>
      <c r="E169" s="1" t="str">
        <f>IF(B169="","","""" &amp;TEXT(Channel!O169/100000,"0.00000")&amp; """")</f>
        <v>"432.10000"</v>
      </c>
      <c r="F169" s="1" t="str">
        <f>IF(B169="","",IF(Channel!M169="A","""" &amp;"A-Analog"&amp; """","""" &amp;"D-Digital"&amp; """"))</f>
        <v>"D-Digital"</v>
      </c>
      <c r="G169" s="1" t="str">
        <f>IF(B169="","",IF(Channel!M169="A","""" &amp;"Turbo"&amp; """","""" &amp;"Low"&amp; """"))</f>
        <v>"Low"</v>
      </c>
      <c r="H169" s="1" t="str">
        <f>IF(B169="","",IF(Channel!M169="A","""" &amp;"25K"&amp; """","""" &amp;"12.5K"&amp; """"))</f>
        <v>"12.5K"</v>
      </c>
      <c r="I169" s="1" t="str">
        <f t="shared" si="53"/>
        <v>"Off"</v>
      </c>
      <c r="J169" s="10" t="str">
        <f>IF(B169="","",IF(Channel!P169=0,"""" &amp;"Off"&amp; """","""" &amp;Channel!P169/100000&amp; """"))</f>
        <v>"Off"</v>
      </c>
      <c r="K169" s="1" t="str">
        <f>IF(B169="","",IF(Channel!M169="A","""" &amp;"Lokal"&amp; """","""" &amp;MID(B169,4,10)&amp; """"))</f>
        <v>"JZ12"</v>
      </c>
      <c r="L169" s="1" t="str">
        <f>IF(A169="","",IF(Channel!M169="A",""""&amp;"Group Call"&amp;"""",""&amp;LOOKUP(MID(B169,4,10),Talkgroup!$J$2:$L$100)&amp;""))</f>
        <v>"Group Call"</v>
      </c>
      <c r="M169" s="1" t="str">
        <f>IF(A169="","",IF(MID(K169,2,5)="Lokal",""""&amp;"9"&amp;"""","""" &amp;LOOKUP(MID(B169,4,10),Talkgroup!$J$2:$K$100)&amp; """"))</f>
        <v>"212"</v>
      </c>
      <c r="N169" s="1" t="str">
        <f>IF(B169="","",IF(MID(B169,4,2)="JZ",IF(MID(B169,4,4)="JZKD","""" &amp;Input!$D$6&amp; """","""" &amp;Input!$D$4&amp; """"),IF(MID(B169,4,2)="PB","""" &amp;Input!$D$5&amp; """",IF(MID(B169,4,2)="PC","""" &amp;Input!$D$5&amp; """","""" &amp;Input!$D$3&amp; """"))))</f>
        <v>"JZSIM"</v>
      </c>
      <c r="O169" s="1" t="str">
        <f>IF(B169="","",IF(Channel!M169="A","""" &amp;"Off"&amp; """","""" &amp;"Always"&amp; """"))</f>
        <v>"Always"</v>
      </c>
      <c r="P169" s="1" t="str">
        <f t="shared" si="54"/>
        <v>"Carrier"</v>
      </c>
      <c r="Q169" s="1" t="str">
        <f t="shared" si="55"/>
        <v>"Off"</v>
      </c>
      <c r="R169" s="1" t="str">
        <f t="shared" si="56"/>
        <v>"1"</v>
      </c>
      <c r="S169" s="1" t="str">
        <f t="shared" si="57"/>
        <v>"1"</v>
      </c>
      <c r="T169" s="1" t="str">
        <f t="shared" si="58"/>
        <v>"1"</v>
      </c>
      <c r="U169" s="1" t="str">
        <f t="shared" si="59"/>
        <v>"Off"</v>
      </c>
      <c r="V169" s="1" t="str">
        <f>IF(B169="","",""""&amp;IF(MID(B169,2,1)="M",Input!$H$6,IF(MID(B169,2,1)="L",Input!$N$5,Input!$K$5))&amp;"""")</f>
        <v>"1"</v>
      </c>
      <c r="W169" s="1" t="str">
        <f t="shared" si="60"/>
        <v>"2"</v>
      </c>
      <c r="X169" s="1" t="str">
        <f t="shared" si="61"/>
        <v>"None"</v>
      </c>
      <c r="Y169" s="1" t="str">
        <f t="shared" si="62"/>
        <v>"None"</v>
      </c>
      <c r="Z169" s="1" t="str">
        <f t="shared" si="63"/>
        <v>"Off"</v>
      </c>
      <c r="AA169" s="1" t="str">
        <f t="shared" si="64"/>
        <v>"Off"</v>
      </c>
      <c r="AB169" s="1" t="str">
        <f t="shared" si="65"/>
        <v>"Off"</v>
      </c>
      <c r="AC169" s="1" t="str">
        <f t="shared" si="66"/>
        <v>"Off"</v>
      </c>
      <c r="AD169" s="1" t="str">
        <f t="shared" si="67"/>
        <v>"Normal Encryption"</v>
      </c>
      <c r="AE169" s="1" t="str">
        <f t="shared" si="68"/>
        <v>"Off"</v>
      </c>
      <c r="AF169" s="1" t="str">
        <f t="shared" si="69"/>
        <v>"Off"</v>
      </c>
      <c r="AG169" s="1" t="str">
        <f t="shared" si="70"/>
        <v>"Off"</v>
      </c>
      <c r="AH169" s="1" t="str">
        <f t="shared" si="71"/>
        <v>"Off"</v>
      </c>
      <c r="AI169" s="1" t="str">
        <f>IF(B169="","",IF(Channel!M169="A","""" &amp;"88.5"&amp; """","""" &amp;"251.1"&amp; """"))</f>
        <v>"251.1"</v>
      </c>
      <c r="AJ169" s="1" t="str">
        <f t="shared" si="72"/>
        <v>"1"</v>
      </c>
      <c r="AK169" s="1" t="str">
        <f t="shared" si="73"/>
        <v>"Off"</v>
      </c>
      <c r="AL169" s="1" t="str">
        <f t="shared" si="74"/>
        <v>"Off"</v>
      </c>
      <c r="AM169" s="1">
        <f t="shared" si="77"/>
        <v>185</v>
      </c>
      <c r="AN169" s="1">
        <f t="shared" si="76"/>
        <v>168</v>
      </c>
      <c r="AO169" s="1" t="str">
        <f>IF(CH!A169="","","""" &amp;CH!AN169&amp; """" &amp;","&amp;"""" &amp;CH!B169&amp; """"&amp;","&amp;CH!D169&amp;","&amp;CH!E169&amp;","&amp;CH!F169&amp;","&amp;CH!G169&amp;","&amp;CH!H169&amp;","&amp;CH!I169&amp;","&amp;CH!J169&amp;","&amp;CH!K169&amp;","&amp;CH!L169&amp;","&amp;CH!M169&amp;","&amp;CH!N169&amp;","&amp;CH!O169&amp;","&amp;CH!P169&amp;","&amp;CH!Q169&amp;","&amp;CH!R169&amp;","&amp;CH!S169&amp;","&amp;CH!T169&amp;","&amp;CH!U169&amp;","&amp;CH!V169&amp;","&amp;CH!W169&amp;","&amp;CH!X169&amp;","&amp;CH!Y169&amp;","&amp;CH!Z169&amp;","&amp;CH!AA169&amp;","&amp;CH!AB169&amp;","&amp;CH!AC169&amp;","&amp;CH!AD169&amp;","&amp;CH!AE169&amp;","&amp;CH!AF169&amp;","&amp;CH!AG169&amp;","&amp;CH!AH169&amp;","&amp;CH!AI169&amp;","&amp;CH!AJ169&amp;","&amp;CH!AK169&amp;","&amp;CH!AL169)</f>
        <v>"168","SR-JZ12","432.10000","432.10000","D-Digital","Low","12.5K","Off","Off","JZ12","Group Call","212","JZSIM","Always","Carrier","Off","1","1","1","Off","1","2","None","None","Off","Off","Off","Off","Normal Encryption","Off","Off","Off","Off","251.1","1","Off","Off"</v>
      </c>
    </row>
    <row r="170" spans="1:41" x14ac:dyDescent="0.25">
      <c r="A170" s="1">
        <v>186</v>
      </c>
      <c r="B170" s="1" t="str">
        <v>SR-JZ1273</v>
      </c>
      <c r="C170" s="1" t="str">
        <f t="shared" si="75"/>
        <v>"SR-JZ1273"</v>
      </c>
      <c r="D170" s="1" t="str">
        <f>IF(B170="","","""" &amp;TEXT(Channel!N170/100000,"0.00000")&amp; """")</f>
        <v>"432.10000"</v>
      </c>
      <c r="E170" s="1" t="str">
        <f>IF(B170="","","""" &amp;TEXT(Channel!O170/100000,"0.00000")&amp; """")</f>
        <v>"432.10000"</v>
      </c>
      <c r="F170" s="1" t="str">
        <f>IF(B170="","",IF(Channel!M170="A","""" &amp;"A-Analog"&amp; """","""" &amp;"D-Digital"&amp; """"))</f>
        <v>"D-Digital"</v>
      </c>
      <c r="G170" s="1" t="str">
        <f>IF(B170="","",IF(Channel!M170="A","""" &amp;"Turbo"&amp; """","""" &amp;"Low"&amp; """"))</f>
        <v>"Low"</v>
      </c>
      <c r="H170" s="1" t="str">
        <f>IF(B170="","",IF(Channel!M170="A","""" &amp;"25K"&amp; """","""" &amp;"12.5K"&amp; """"))</f>
        <v>"12.5K"</v>
      </c>
      <c r="I170" s="1" t="str">
        <f t="shared" si="53"/>
        <v>"Off"</v>
      </c>
      <c r="J170" s="10" t="str">
        <f>IF(B170="","",IF(Channel!P170=0,"""" &amp;"Off"&amp; """","""" &amp;Channel!P170/100000&amp; """"))</f>
        <v>"Off"</v>
      </c>
      <c r="K170" s="1" t="str">
        <f>IF(B170="","",IF(Channel!M170="A","""" &amp;"Lokal"&amp; """","""" &amp;MID(B170,4,10)&amp; """"))</f>
        <v>"JZ1273"</v>
      </c>
      <c r="L170" s="1" t="str">
        <f>IF(A170="","",IF(Channel!M170="A",""""&amp;"Group Call"&amp;"""",""&amp;LOOKUP(MID(B170,4,10),Talkgroup!$J$2:$L$100)&amp;""))</f>
        <v>"Group Call"</v>
      </c>
      <c r="M170" s="1" t="str">
        <f>IF(A170="","",IF(MID(K170,2,5)="Lokal",""""&amp;"9"&amp;"""","""" &amp;LOOKUP(MID(B170,4,10),Talkgroup!$J$2:$K$100)&amp; """"))</f>
        <v>"21273"</v>
      </c>
      <c r="N170" s="1" t="str">
        <f>IF(B170="","",IF(MID(B170,4,2)="JZ",IF(MID(B170,4,4)="JZKD","""" &amp;Input!$D$6&amp; """","""" &amp;Input!$D$4&amp; """"),IF(MID(B170,4,2)="PB","""" &amp;Input!$D$5&amp; """",IF(MID(B170,4,2)="PC","""" &amp;Input!$D$5&amp; """","""" &amp;Input!$D$3&amp; """"))))</f>
        <v>"JZSIM"</v>
      </c>
      <c r="O170" s="1" t="str">
        <f>IF(B170="","",IF(Channel!M170="A","""" &amp;"Off"&amp; """","""" &amp;"Always"&amp; """"))</f>
        <v>"Always"</v>
      </c>
      <c r="P170" s="1" t="str">
        <f t="shared" si="54"/>
        <v>"Carrier"</v>
      </c>
      <c r="Q170" s="1" t="str">
        <f t="shared" si="55"/>
        <v>"Off"</v>
      </c>
      <c r="R170" s="1" t="str">
        <f t="shared" si="56"/>
        <v>"1"</v>
      </c>
      <c r="S170" s="1" t="str">
        <f t="shared" si="57"/>
        <v>"1"</v>
      </c>
      <c r="T170" s="1" t="str">
        <f t="shared" si="58"/>
        <v>"1"</v>
      </c>
      <c r="U170" s="1" t="str">
        <f t="shared" si="59"/>
        <v>"Off"</v>
      </c>
      <c r="V170" s="1" t="str">
        <f>IF(B170="","",""""&amp;IF(MID(B170,2,1)="M",Input!$H$6,IF(MID(B170,2,1)="L",Input!$N$5,Input!$K$5))&amp;"""")</f>
        <v>"1"</v>
      </c>
      <c r="W170" s="1" t="str">
        <f t="shared" si="60"/>
        <v>"2"</v>
      </c>
      <c r="X170" s="1" t="str">
        <f t="shared" si="61"/>
        <v>"None"</v>
      </c>
      <c r="Y170" s="1" t="str">
        <f t="shared" si="62"/>
        <v>"None"</v>
      </c>
      <c r="Z170" s="1" t="str">
        <f t="shared" si="63"/>
        <v>"Off"</v>
      </c>
      <c r="AA170" s="1" t="str">
        <f t="shared" si="64"/>
        <v>"Off"</v>
      </c>
      <c r="AB170" s="1" t="str">
        <f t="shared" si="65"/>
        <v>"Off"</v>
      </c>
      <c r="AC170" s="1" t="str">
        <f t="shared" si="66"/>
        <v>"Off"</v>
      </c>
      <c r="AD170" s="1" t="str">
        <f t="shared" si="67"/>
        <v>"Normal Encryption"</v>
      </c>
      <c r="AE170" s="1" t="str">
        <f t="shared" si="68"/>
        <v>"Off"</v>
      </c>
      <c r="AF170" s="1" t="str">
        <f t="shared" si="69"/>
        <v>"Off"</v>
      </c>
      <c r="AG170" s="1" t="str">
        <f t="shared" si="70"/>
        <v>"Off"</v>
      </c>
      <c r="AH170" s="1" t="str">
        <f t="shared" si="71"/>
        <v>"Off"</v>
      </c>
      <c r="AI170" s="1" t="str">
        <f>IF(B170="","",IF(Channel!M170="A","""" &amp;"88.5"&amp; """","""" &amp;"251.1"&amp; """"))</f>
        <v>"251.1"</v>
      </c>
      <c r="AJ170" s="1" t="str">
        <f t="shared" si="72"/>
        <v>"1"</v>
      </c>
      <c r="AK170" s="1" t="str">
        <f t="shared" si="73"/>
        <v>"Off"</v>
      </c>
      <c r="AL170" s="1" t="str">
        <f t="shared" si="74"/>
        <v>"Off"</v>
      </c>
      <c r="AM170" s="1">
        <f t="shared" si="77"/>
        <v>186</v>
      </c>
      <c r="AN170" s="1">
        <f t="shared" si="76"/>
        <v>169</v>
      </c>
      <c r="AO170" s="1" t="str">
        <f>IF(CH!A170="","","""" &amp;CH!AN170&amp; """" &amp;","&amp;"""" &amp;CH!B170&amp; """"&amp;","&amp;CH!D170&amp;","&amp;CH!E170&amp;","&amp;CH!F170&amp;","&amp;CH!G170&amp;","&amp;CH!H170&amp;","&amp;CH!I170&amp;","&amp;CH!J170&amp;","&amp;CH!K170&amp;","&amp;CH!L170&amp;","&amp;CH!M170&amp;","&amp;CH!N170&amp;","&amp;CH!O170&amp;","&amp;CH!P170&amp;","&amp;CH!Q170&amp;","&amp;CH!R170&amp;","&amp;CH!S170&amp;","&amp;CH!T170&amp;","&amp;CH!U170&amp;","&amp;CH!V170&amp;","&amp;CH!W170&amp;","&amp;CH!X170&amp;","&amp;CH!Y170&amp;","&amp;CH!Z170&amp;","&amp;CH!AA170&amp;","&amp;CH!AB170&amp;","&amp;CH!AC170&amp;","&amp;CH!AD170&amp;","&amp;CH!AE170&amp;","&amp;CH!AF170&amp;","&amp;CH!AG170&amp;","&amp;CH!AH170&amp;","&amp;CH!AI170&amp;","&amp;CH!AJ170&amp;","&amp;CH!AK170&amp;","&amp;CH!AL170)</f>
        <v>"169","SR-JZ1273","432.10000","432.10000","D-Digital","Low","12.5K","Off","Off","JZ1273","Group Call","21273","JZSIM","Always","Carrier","Off","1","1","1","Off","1","2","None","None","Off","Off","Off","Off","Normal Encryption","Off","Off","Off","Off","251.1","1","Off","Off"</v>
      </c>
    </row>
    <row r="171" spans="1:41" x14ac:dyDescent="0.25">
      <c r="A171" s="1">
        <v>187</v>
      </c>
      <c r="B171" s="1" t="str">
        <v>SR-JZ14</v>
      </c>
      <c r="C171" s="1" t="str">
        <f t="shared" si="75"/>
        <v>"SR-JZ14"</v>
      </c>
      <c r="D171" s="1" t="str">
        <f>IF(B171="","","""" &amp;TEXT(Channel!N171/100000,"0.00000")&amp; """")</f>
        <v>"432.10000"</v>
      </c>
      <c r="E171" s="1" t="str">
        <f>IF(B171="","","""" &amp;TEXT(Channel!O171/100000,"0.00000")&amp; """")</f>
        <v>"432.10000"</v>
      </c>
      <c r="F171" s="1" t="str">
        <f>IF(B171="","",IF(Channel!M171="A","""" &amp;"A-Analog"&amp; """","""" &amp;"D-Digital"&amp; """"))</f>
        <v>"D-Digital"</v>
      </c>
      <c r="G171" s="1" t="str">
        <f>IF(B171="","",IF(Channel!M171="A","""" &amp;"Turbo"&amp; """","""" &amp;"Low"&amp; """"))</f>
        <v>"Low"</v>
      </c>
      <c r="H171" s="1" t="str">
        <f>IF(B171="","",IF(Channel!M171="A","""" &amp;"25K"&amp; """","""" &amp;"12.5K"&amp; """"))</f>
        <v>"12.5K"</v>
      </c>
      <c r="I171" s="1" t="str">
        <f t="shared" si="53"/>
        <v>"Off"</v>
      </c>
      <c r="J171" s="10" t="str">
        <f>IF(B171="","",IF(Channel!P171=0,"""" &amp;"Off"&amp; """","""" &amp;Channel!P171/100000&amp; """"))</f>
        <v>"Off"</v>
      </c>
      <c r="K171" s="1" t="str">
        <f>IF(B171="","",IF(Channel!M171="A","""" &amp;"Lokal"&amp; """","""" &amp;MID(B171,4,10)&amp; """"))</f>
        <v>"JZ14"</v>
      </c>
      <c r="L171" s="1" t="str">
        <f>IF(A171="","",IF(Channel!M171="A",""""&amp;"Group Call"&amp;"""",""&amp;LOOKUP(MID(B171,4,10),Talkgroup!$J$2:$L$100)&amp;""))</f>
        <v>"Group Call"</v>
      </c>
      <c r="M171" s="1" t="str">
        <f>IF(A171="","",IF(MID(K171,2,5)="Lokal",""""&amp;"9"&amp;"""","""" &amp;LOOKUP(MID(B171,4,10),Talkgroup!$J$2:$K$100)&amp; """"))</f>
        <v>"214"</v>
      </c>
      <c r="N171" s="1" t="str">
        <f>IF(B171="","",IF(MID(B171,4,2)="JZ",IF(MID(B171,4,4)="JZKD","""" &amp;Input!$D$6&amp; """","""" &amp;Input!$D$4&amp; """"),IF(MID(B171,4,2)="PB","""" &amp;Input!$D$5&amp; """",IF(MID(B171,4,2)="PC","""" &amp;Input!$D$5&amp; """","""" &amp;Input!$D$3&amp; """"))))</f>
        <v>"JZSIM"</v>
      </c>
      <c r="O171" s="1" t="str">
        <f>IF(B171="","",IF(Channel!M171="A","""" &amp;"Off"&amp; """","""" &amp;"Always"&amp; """"))</f>
        <v>"Always"</v>
      </c>
      <c r="P171" s="1" t="str">
        <f t="shared" si="54"/>
        <v>"Carrier"</v>
      </c>
      <c r="Q171" s="1" t="str">
        <f t="shared" si="55"/>
        <v>"Off"</v>
      </c>
      <c r="R171" s="1" t="str">
        <f t="shared" si="56"/>
        <v>"1"</v>
      </c>
      <c r="S171" s="1" t="str">
        <f t="shared" si="57"/>
        <v>"1"</v>
      </c>
      <c r="T171" s="1" t="str">
        <f t="shared" si="58"/>
        <v>"1"</v>
      </c>
      <c r="U171" s="1" t="str">
        <f t="shared" si="59"/>
        <v>"Off"</v>
      </c>
      <c r="V171" s="1" t="str">
        <f>IF(B171="","",""""&amp;IF(MID(B171,2,1)="M",Input!$H$6,IF(MID(B171,2,1)="L",Input!$N$5,Input!$K$5))&amp;"""")</f>
        <v>"1"</v>
      </c>
      <c r="W171" s="1" t="str">
        <f t="shared" si="60"/>
        <v>"2"</v>
      </c>
      <c r="X171" s="1" t="str">
        <f t="shared" si="61"/>
        <v>"None"</v>
      </c>
      <c r="Y171" s="1" t="str">
        <f t="shared" si="62"/>
        <v>"None"</v>
      </c>
      <c r="Z171" s="1" t="str">
        <f t="shared" si="63"/>
        <v>"Off"</v>
      </c>
      <c r="AA171" s="1" t="str">
        <f t="shared" si="64"/>
        <v>"Off"</v>
      </c>
      <c r="AB171" s="1" t="str">
        <f t="shared" si="65"/>
        <v>"Off"</v>
      </c>
      <c r="AC171" s="1" t="str">
        <f t="shared" si="66"/>
        <v>"Off"</v>
      </c>
      <c r="AD171" s="1" t="str">
        <f t="shared" si="67"/>
        <v>"Normal Encryption"</v>
      </c>
      <c r="AE171" s="1" t="str">
        <f t="shared" si="68"/>
        <v>"Off"</v>
      </c>
      <c r="AF171" s="1" t="str">
        <f t="shared" si="69"/>
        <v>"Off"</v>
      </c>
      <c r="AG171" s="1" t="str">
        <f t="shared" si="70"/>
        <v>"Off"</v>
      </c>
      <c r="AH171" s="1" t="str">
        <f t="shared" si="71"/>
        <v>"Off"</v>
      </c>
      <c r="AI171" s="1" t="str">
        <f>IF(B171="","",IF(Channel!M171="A","""" &amp;"88.5"&amp; """","""" &amp;"251.1"&amp; """"))</f>
        <v>"251.1"</v>
      </c>
      <c r="AJ171" s="1" t="str">
        <f t="shared" si="72"/>
        <v>"1"</v>
      </c>
      <c r="AK171" s="1" t="str">
        <f t="shared" si="73"/>
        <v>"Off"</v>
      </c>
      <c r="AL171" s="1" t="str">
        <f t="shared" si="74"/>
        <v>"Off"</v>
      </c>
      <c r="AM171" s="1">
        <f t="shared" si="77"/>
        <v>187</v>
      </c>
      <c r="AN171" s="1">
        <f t="shared" si="76"/>
        <v>170</v>
      </c>
      <c r="AO171" s="1" t="str">
        <f>IF(CH!A171="","","""" &amp;CH!AN171&amp; """" &amp;","&amp;"""" &amp;CH!B171&amp; """"&amp;","&amp;CH!D171&amp;","&amp;CH!E171&amp;","&amp;CH!F171&amp;","&amp;CH!G171&amp;","&amp;CH!H171&amp;","&amp;CH!I171&amp;","&amp;CH!J171&amp;","&amp;CH!K171&amp;","&amp;CH!L171&amp;","&amp;CH!M171&amp;","&amp;CH!N171&amp;","&amp;CH!O171&amp;","&amp;CH!P171&amp;","&amp;CH!Q171&amp;","&amp;CH!R171&amp;","&amp;CH!S171&amp;","&amp;CH!T171&amp;","&amp;CH!U171&amp;","&amp;CH!V171&amp;","&amp;CH!W171&amp;","&amp;CH!X171&amp;","&amp;CH!Y171&amp;","&amp;CH!Z171&amp;","&amp;CH!AA171&amp;","&amp;CH!AB171&amp;","&amp;CH!AC171&amp;","&amp;CH!AD171&amp;","&amp;CH!AE171&amp;","&amp;CH!AF171&amp;","&amp;CH!AG171&amp;","&amp;CH!AH171&amp;","&amp;CH!AI171&amp;","&amp;CH!AJ171&amp;","&amp;CH!AK171&amp;","&amp;CH!AL171)</f>
        <v>"170","SR-JZ14","432.10000","432.10000","D-Digital","Low","12.5K","Off","Off","JZ14","Group Call","214","JZSIM","Always","Carrier","Off","1","1","1","Off","1","2","None","None","Off","Off","Off","Off","Normal Encryption","Off","Off","Off","Off","251.1","1","Off","Off"</v>
      </c>
    </row>
    <row r="172" spans="1:41" x14ac:dyDescent="0.25">
      <c r="A172" s="1">
        <v>188</v>
      </c>
      <c r="B172" s="1" t="str">
        <v>SR-JZ1405</v>
      </c>
      <c r="C172" s="1" t="str">
        <f t="shared" si="75"/>
        <v>"SR-JZ1405"</v>
      </c>
      <c r="D172" s="1" t="str">
        <f>IF(B172="","","""" &amp;TEXT(Channel!N172/100000,"0.00000")&amp; """")</f>
        <v>"432.10000"</v>
      </c>
      <c r="E172" s="1" t="str">
        <f>IF(B172="","","""" &amp;TEXT(Channel!O172/100000,"0.00000")&amp; """")</f>
        <v>"432.10000"</v>
      </c>
      <c r="F172" s="1" t="str">
        <f>IF(B172="","",IF(Channel!M172="A","""" &amp;"A-Analog"&amp; """","""" &amp;"D-Digital"&amp; """"))</f>
        <v>"D-Digital"</v>
      </c>
      <c r="G172" s="1" t="str">
        <f>IF(B172="","",IF(Channel!M172="A","""" &amp;"Turbo"&amp; """","""" &amp;"Low"&amp; """"))</f>
        <v>"Low"</v>
      </c>
      <c r="H172" s="1" t="str">
        <f>IF(B172="","",IF(Channel!M172="A","""" &amp;"25K"&amp; """","""" &amp;"12.5K"&amp; """"))</f>
        <v>"12.5K"</v>
      </c>
      <c r="I172" s="1" t="str">
        <f t="shared" si="53"/>
        <v>"Off"</v>
      </c>
      <c r="J172" s="10" t="str">
        <f>IF(B172="","",IF(Channel!P172=0,"""" &amp;"Off"&amp; """","""" &amp;Channel!P172/100000&amp; """"))</f>
        <v>"Off"</v>
      </c>
      <c r="K172" s="1" t="str">
        <f>IF(B172="","",IF(Channel!M172="A","""" &amp;"Lokal"&amp; """","""" &amp;MID(B172,4,10)&amp; """"))</f>
        <v>"JZ1405"</v>
      </c>
      <c r="L172" s="1" t="str">
        <f>IF(A172="","",IF(Channel!M172="A",""""&amp;"Group Call"&amp;"""",""&amp;LOOKUP(MID(B172,4,10),Talkgroup!$J$2:$L$100)&amp;""))</f>
        <v>"Group Call"</v>
      </c>
      <c r="M172" s="1" t="str">
        <f>IF(A172="","",IF(MID(K172,2,5)="Lokal",""""&amp;"9"&amp;"""","""" &amp;LOOKUP(MID(B172,4,10),Talkgroup!$J$2:$K$100)&amp; """"))</f>
        <v>"21405"</v>
      </c>
      <c r="N172" s="1" t="str">
        <f>IF(B172="","",IF(MID(B172,4,2)="JZ",IF(MID(B172,4,4)="JZKD","""" &amp;Input!$D$6&amp; """","""" &amp;Input!$D$4&amp; """"),IF(MID(B172,4,2)="PB","""" &amp;Input!$D$5&amp; """",IF(MID(B172,4,2)="PC","""" &amp;Input!$D$5&amp; """","""" &amp;Input!$D$3&amp; """"))))</f>
        <v>"JZSIM"</v>
      </c>
      <c r="O172" s="1" t="str">
        <f>IF(B172="","",IF(Channel!M172="A","""" &amp;"Off"&amp; """","""" &amp;"Always"&amp; """"))</f>
        <v>"Always"</v>
      </c>
      <c r="P172" s="1" t="str">
        <f t="shared" si="54"/>
        <v>"Carrier"</v>
      </c>
      <c r="Q172" s="1" t="str">
        <f t="shared" si="55"/>
        <v>"Off"</v>
      </c>
      <c r="R172" s="1" t="str">
        <f t="shared" si="56"/>
        <v>"1"</v>
      </c>
      <c r="S172" s="1" t="str">
        <f t="shared" si="57"/>
        <v>"1"</v>
      </c>
      <c r="T172" s="1" t="str">
        <f t="shared" si="58"/>
        <v>"1"</v>
      </c>
      <c r="U172" s="1" t="str">
        <f t="shared" si="59"/>
        <v>"Off"</v>
      </c>
      <c r="V172" s="1" t="str">
        <f>IF(B172="","",""""&amp;IF(MID(B172,2,1)="M",Input!$H$6,IF(MID(B172,2,1)="L",Input!$N$5,Input!$K$5))&amp;"""")</f>
        <v>"1"</v>
      </c>
      <c r="W172" s="1" t="str">
        <f t="shared" si="60"/>
        <v>"2"</v>
      </c>
      <c r="X172" s="1" t="str">
        <f t="shared" si="61"/>
        <v>"None"</v>
      </c>
      <c r="Y172" s="1" t="str">
        <f t="shared" si="62"/>
        <v>"None"</v>
      </c>
      <c r="Z172" s="1" t="str">
        <f t="shared" si="63"/>
        <v>"Off"</v>
      </c>
      <c r="AA172" s="1" t="str">
        <f t="shared" si="64"/>
        <v>"Off"</v>
      </c>
      <c r="AB172" s="1" t="str">
        <f t="shared" si="65"/>
        <v>"Off"</v>
      </c>
      <c r="AC172" s="1" t="str">
        <f t="shared" si="66"/>
        <v>"Off"</v>
      </c>
      <c r="AD172" s="1" t="str">
        <f t="shared" si="67"/>
        <v>"Normal Encryption"</v>
      </c>
      <c r="AE172" s="1" t="str">
        <f t="shared" si="68"/>
        <v>"Off"</v>
      </c>
      <c r="AF172" s="1" t="str">
        <f t="shared" si="69"/>
        <v>"Off"</v>
      </c>
      <c r="AG172" s="1" t="str">
        <f t="shared" si="70"/>
        <v>"Off"</v>
      </c>
      <c r="AH172" s="1" t="str">
        <f t="shared" si="71"/>
        <v>"Off"</v>
      </c>
      <c r="AI172" s="1" t="str">
        <f>IF(B172="","",IF(Channel!M172="A","""" &amp;"88.5"&amp; """","""" &amp;"251.1"&amp; """"))</f>
        <v>"251.1"</v>
      </c>
      <c r="AJ172" s="1" t="str">
        <f t="shared" si="72"/>
        <v>"1"</v>
      </c>
      <c r="AK172" s="1" t="str">
        <f t="shared" si="73"/>
        <v>"Off"</v>
      </c>
      <c r="AL172" s="1" t="str">
        <f t="shared" si="74"/>
        <v>"Off"</v>
      </c>
      <c r="AM172" s="1">
        <f t="shared" si="77"/>
        <v>188</v>
      </c>
      <c r="AN172" s="1">
        <f t="shared" si="76"/>
        <v>171</v>
      </c>
      <c r="AO172" s="1" t="str">
        <f>IF(CH!A172="","","""" &amp;CH!AN172&amp; """" &amp;","&amp;"""" &amp;CH!B172&amp; """"&amp;","&amp;CH!D172&amp;","&amp;CH!E172&amp;","&amp;CH!F172&amp;","&amp;CH!G172&amp;","&amp;CH!H172&amp;","&amp;CH!I172&amp;","&amp;CH!J172&amp;","&amp;CH!K172&amp;","&amp;CH!L172&amp;","&amp;CH!M172&amp;","&amp;CH!N172&amp;","&amp;CH!O172&amp;","&amp;CH!P172&amp;","&amp;CH!Q172&amp;","&amp;CH!R172&amp;","&amp;CH!S172&amp;","&amp;CH!T172&amp;","&amp;CH!U172&amp;","&amp;CH!V172&amp;","&amp;CH!W172&amp;","&amp;CH!X172&amp;","&amp;CH!Y172&amp;","&amp;CH!Z172&amp;","&amp;CH!AA172&amp;","&amp;CH!AB172&amp;","&amp;CH!AC172&amp;","&amp;CH!AD172&amp;","&amp;CH!AE172&amp;","&amp;CH!AF172&amp;","&amp;CH!AG172&amp;","&amp;CH!AH172&amp;","&amp;CH!AI172&amp;","&amp;CH!AJ172&amp;","&amp;CH!AK172&amp;","&amp;CH!AL172)</f>
        <v>"171","SR-JZ1405","432.10000","432.10000","D-Digital","Low","12.5K","Off","Off","JZ1405","Group Call","21405","JZSIM","Always","Carrier","Off","1","1","1","Off","1","2","None","None","Off","Off","Off","Off","Normal Encryption","Off","Off","Off","Off","251.1","1","Off","Off"</v>
      </c>
    </row>
    <row r="173" spans="1:41" x14ac:dyDescent="0.25">
      <c r="A173" s="1">
        <v>189</v>
      </c>
      <c r="B173" s="1" t="str">
        <v>SR-JZ1472</v>
      </c>
      <c r="C173" s="1" t="str">
        <f t="shared" si="75"/>
        <v>"SR-JZ1472"</v>
      </c>
      <c r="D173" s="1" t="str">
        <f>IF(B173="","","""" &amp;TEXT(Channel!N173/100000,"0.00000")&amp; """")</f>
        <v>"432.10000"</v>
      </c>
      <c r="E173" s="1" t="str">
        <f>IF(B173="","","""" &amp;TEXT(Channel!O173/100000,"0.00000")&amp; """")</f>
        <v>"432.10000"</v>
      </c>
      <c r="F173" s="1" t="str">
        <f>IF(B173="","",IF(Channel!M173="A","""" &amp;"A-Analog"&amp; """","""" &amp;"D-Digital"&amp; """"))</f>
        <v>"D-Digital"</v>
      </c>
      <c r="G173" s="1" t="str">
        <f>IF(B173="","",IF(Channel!M173="A","""" &amp;"Turbo"&amp; """","""" &amp;"Low"&amp; """"))</f>
        <v>"Low"</v>
      </c>
      <c r="H173" s="1" t="str">
        <f>IF(B173="","",IF(Channel!M173="A","""" &amp;"25K"&amp; """","""" &amp;"12.5K"&amp; """"))</f>
        <v>"12.5K"</v>
      </c>
      <c r="I173" s="1" t="str">
        <f t="shared" si="53"/>
        <v>"Off"</v>
      </c>
      <c r="J173" s="10" t="str">
        <f>IF(B173="","",IF(Channel!P173=0,"""" &amp;"Off"&amp; """","""" &amp;Channel!P173/100000&amp; """"))</f>
        <v>"Off"</v>
      </c>
      <c r="K173" s="1" t="str">
        <f>IF(B173="","",IF(Channel!M173="A","""" &amp;"Lokal"&amp; """","""" &amp;MID(B173,4,10)&amp; """"))</f>
        <v>"JZ1472"</v>
      </c>
      <c r="L173" s="1" t="str">
        <f>IF(A173="","",IF(Channel!M173="A",""""&amp;"Group Call"&amp;"""",""&amp;LOOKUP(MID(B173,4,10),Talkgroup!$J$2:$L$100)&amp;""))</f>
        <v>"Group Call"</v>
      </c>
      <c r="M173" s="1" t="str">
        <f>IF(A173="","",IF(MID(K173,2,5)="Lokal",""""&amp;"9"&amp;"""","""" &amp;LOOKUP(MID(B173,4,10),Talkgroup!$J$2:$K$100)&amp; """"))</f>
        <v>"21472"</v>
      </c>
      <c r="N173" s="1" t="str">
        <f>IF(B173="","",IF(MID(B173,4,2)="JZ",IF(MID(B173,4,4)="JZKD","""" &amp;Input!$D$6&amp; """","""" &amp;Input!$D$4&amp; """"),IF(MID(B173,4,2)="PB","""" &amp;Input!$D$5&amp; """",IF(MID(B173,4,2)="PC","""" &amp;Input!$D$5&amp; """","""" &amp;Input!$D$3&amp; """"))))</f>
        <v>"JZSIM"</v>
      </c>
      <c r="O173" s="1" t="str">
        <f>IF(B173="","",IF(Channel!M173="A","""" &amp;"Off"&amp; """","""" &amp;"Always"&amp; """"))</f>
        <v>"Always"</v>
      </c>
      <c r="P173" s="1" t="str">
        <f t="shared" si="54"/>
        <v>"Carrier"</v>
      </c>
      <c r="Q173" s="1" t="str">
        <f t="shared" si="55"/>
        <v>"Off"</v>
      </c>
      <c r="R173" s="1" t="str">
        <f t="shared" si="56"/>
        <v>"1"</v>
      </c>
      <c r="S173" s="1" t="str">
        <f t="shared" si="57"/>
        <v>"1"</v>
      </c>
      <c r="T173" s="1" t="str">
        <f t="shared" si="58"/>
        <v>"1"</v>
      </c>
      <c r="U173" s="1" t="str">
        <f t="shared" si="59"/>
        <v>"Off"</v>
      </c>
      <c r="V173" s="1" t="str">
        <f>IF(B173="","",""""&amp;IF(MID(B173,2,1)="M",Input!$H$6,IF(MID(B173,2,1)="L",Input!$N$5,Input!$K$5))&amp;"""")</f>
        <v>"1"</v>
      </c>
      <c r="W173" s="1" t="str">
        <f t="shared" si="60"/>
        <v>"2"</v>
      </c>
      <c r="X173" s="1" t="str">
        <f t="shared" si="61"/>
        <v>"None"</v>
      </c>
      <c r="Y173" s="1" t="str">
        <f t="shared" si="62"/>
        <v>"None"</v>
      </c>
      <c r="Z173" s="1" t="str">
        <f t="shared" si="63"/>
        <v>"Off"</v>
      </c>
      <c r="AA173" s="1" t="str">
        <f t="shared" si="64"/>
        <v>"Off"</v>
      </c>
      <c r="AB173" s="1" t="str">
        <f t="shared" si="65"/>
        <v>"Off"</v>
      </c>
      <c r="AC173" s="1" t="str">
        <f t="shared" si="66"/>
        <v>"Off"</v>
      </c>
      <c r="AD173" s="1" t="str">
        <f t="shared" si="67"/>
        <v>"Normal Encryption"</v>
      </c>
      <c r="AE173" s="1" t="str">
        <f t="shared" si="68"/>
        <v>"Off"</v>
      </c>
      <c r="AF173" s="1" t="str">
        <f t="shared" si="69"/>
        <v>"Off"</v>
      </c>
      <c r="AG173" s="1" t="str">
        <f t="shared" si="70"/>
        <v>"Off"</v>
      </c>
      <c r="AH173" s="1" t="str">
        <f t="shared" si="71"/>
        <v>"Off"</v>
      </c>
      <c r="AI173" s="1" t="str">
        <f>IF(B173="","",IF(Channel!M173="A","""" &amp;"88.5"&amp; """","""" &amp;"251.1"&amp; """"))</f>
        <v>"251.1"</v>
      </c>
      <c r="AJ173" s="1" t="str">
        <f t="shared" si="72"/>
        <v>"1"</v>
      </c>
      <c r="AK173" s="1" t="str">
        <f t="shared" si="73"/>
        <v>"Off"</v>
      </c>
      <c r="AL173" s="1" t="str">
        <f t="shared" si="74"/>
        <v>"Off"</v>
      </c>
      <c r="AM173" s="1">
        <f t="shared" si="77"/>
        <v>189</v>
      </c>
      <c r="AN173" s="1">
        <f t="shared" si="76"/>
        <v>172</v>
      </c>
      <c r="AO173" s="1" t="str">
        <f>IF(CH!A173="","","""" &amp;CH!AN173&amp; """" &amp;","&amp;"""" &amp;CH!B173&amp; """"&amp;","&amp;CH!D173&amp;","&amp;CH!E173&amp;","&amp;CH!F173&amp;","&amp;CH!G173&amp;","&amp;CH!H173&amp;","&amp;CH!I173&amp;","&amp;CH!J173&amp;","&amp;CH!K173&amp;","&amp;CH!L173&amp;","&amp;CH!M173&amp;","&amp;CH!N173&amp;","&amp;CH!O173&amp;","&amp;CH!P173&amp;","&amp;CH!Q173&amp;","&amp;CH!R173&amp;","&amp;CH!S173&amp;","&amp;CH!T173&amp;","&amp;CH!U173&amp;","&amp;CH!V173&amp;","&amp;CH!W173&amp;","&amp;CH!X173&amp;","&amp;CH!Y173&amp;","&amp;CH!Z173&amp;","&amp;CH!AA173&amp;","&amp;CH!AB173&amp;","&amp;CH!AC173&amp;","&amp;CH!AD173&amp;","&amp;CH!AE173&amp;","&amp;CH!AF173&amp;","&amp;CH!AG173&amp;","&amp;CH!AH173&amp;","&amp;CH!AI173&amp;","&amp;CH!AJ173&amp;","&amp;CH!AK173&amp;","&amp;CH!AL173)</f>
        <v>"172","SR-JZ1472","432.10000","432.10000","D-Digital","Low","12.5K","Off","Off","JZ1472","Group Call","21472","JZSIM","Always","Carrier","Off","1","1","1","Off","1","2","None","None","Off","Off","Off","Off","Normal Encryption","Off","Off","Off","Off","251.1","1","Off","Off"</v>
      </c>
    </row>
    <row r="174" spans="1:41" x14ac:dyDescent="0.25">
      <c r="A174" s="1">
        <v>190</v>
      </c>
      <c r="B174" s="1" t="str">
        <v>SR-JZ31</v>
      </c>
      <c r="C174" s="1" t="str">
        <f t="shared" si="75"/>
        <v>"SR-JZ31"</v>
      </c>
      <c r="D174" s="1" t="str">
        <f>IF(B174="","","""" &amp;TEXT(Channel!N174/100000,"0.00000")&amp; """")</f>
        <v>"432.10000"</v>
      </c>
      <c r="E174" s="1" t="str">
        <f>IF(B174="","","""" &amp;TEXT(Channel!O174/100000,"0.00000")&amp; """")</f>
        <v>"432.10000"</v>
      </c>
      <c r="F174" s="1" t="str">
        <f>IF(B174="","",IF(Channel!M174="A","""" &amp;"A-Analog"&amp; """","""" &amp;"D-Digital"&amp; """"))</f>
        <v>"D-Digital"</v>
      </c>
      <c r="G174" s="1" t="str">
        <f>IF(B174="","",IF(Channel!M174="A","""" &amp;"Turbo"&amp; """","""" &amp;"Low"&amp; """"))</f>
        <v>"Low"</v>
      </c>
      <c r="H174" s="1" t="str">
        <f>IF(B174="","",IF(Channel!M174="A","""" &amp;"25K"&amp; """","""" &amp;"12.5K"&amp; """"))</f>
        <v>"12.5K"</v>
      </c>
      <c r="I174" s="1" t="str">
        <f t="shared" si="53"/>
        <v>"Off"</v>
      </c>
      <c r="J174" s="10" t="str">
        <f>IF(B174="","",IF(Channel!P174=0,"""" &amp;"Off"&amp; """","""" &amp;Channel!P174/100000&amp; """"))</f>
        <v>"Off"</v>
      </c>
      <c r="K174" s="1" t="str">
        <f>IF(B174="","",IF(Channel!M174="A","""" &amp;"Lokal"&amp; """","""" &amp;MID(B174,4,10)&amp; """"))</f>
        <v>"JZ31"</v>
      </c>
      <c r="L174" s="1" t="str">
        <f>IF(A174="","",IF(Channel!M174="A",""""&amp;"Group Call"&amp;"""",""&amp;LOOKUP(MID(B174,4,10),Talkgroup!$J$2:$L$100)&amp;""))</f>
        <v>"Group Call"</v>
      </c>
      <c r="M174" s="1" t="str">
        <f>IF(A174="","",IF(MID(K174,2,5)="Lokal",""""&amp;"9"&amp;"""","""" &amp;LOOKUP(MID(B174,4,10),Talkgroup!$J$2:$K$100)&amp; """"))</f>
        <v>"231"</v>
      </c>
      <c r="N174" s="1" t="str">
        <f>IF(B174="","",IF(MID(B174,4,2)="JZ",IF(MID(B174,4,4)="JZKD","""" &amp;Input!$D$6&amp; """","""" &amp;Input!$D$4&amp; """"),IF(MID(B174,4,2)="PB","""" &amp;Input!$D$5&amp; """",IF(MID(B174,4,2)="PC","""" &amp;Input!$D$5&amp; """","""" &amp;Input!$D$3&amp; """"))))</f>
        <v>"JZSIM"</v>
      </c>
      <c r="O174" s="1" t="str">
        <f>IF(B174="","",IF(Channel!M174="A","""" &amp;"Off"&amp; """","""" &amp;"Always"&amp; """"))</f>
        <v>"Always"</v>
      </c>
      <c r="P174" s="1" t="str">
        <f t="shared" si="54"/>
        <v>"Carrier"</v>
      </c>
      <c r="Q174" s="1" t="str">
        <f t="shared" si="55"/>
        <v>"Off"</v>
      </c>
      <c r="R174" s="1" t="str">
        <f t="shared" si="56"/>
        <v>"1"</v>
      </c>
      <c r="S174" s="1" t="str">
        <f t="shared" si="57"/>
        <v>"1"</v>
      </c>
      <c r="T174" s="1" t="str">
        <f t="shared" si="58"/>
        <v>"1"</v>
      </c>
      <c r="U174" s="1" t="str">
        <f t="shared" si="59"/>
        <v>"Off"</v>
      </c>
      <c r="V174" s="1" t="str">
        <f>IF(B174="","",""""&amp;IF(MID(B174,2,1)="M",Input!$H$6,IF(MID(B174,2,1)="L",Input!$N$5,Input!$K$5))&amp;"""")</f>
        <v>"1"</v>
      </c>
      <c r="W174" s="1" t="str">
        <f t="shared" si="60"/>
        <v>"2"</v>
      </c>
      <c r="X174" s="1" t="str">
        <f t="shared" si="61"/>
        <v>"None"</v>
      </c>
      <c r="Y174" s="1" t="str">
        <f t="shared" si="62"/>
        <v>"None"</v>
      </c>
      <c r="Z174" s="1" t="str">
        <f t="shared" si="63"/>
        <v>"Off"</v>
      </c>
      <c r="AA174" s="1" t="str">
        <f t="shared" si="64"/>
        <v>"Off"</v>
      </c>
      <c r="AB174" s="1" t="str">
        <f t="shared" si="65"/>
        <v>"Off"</v>
      </c>
      <c r="AC174" s="1" t="str">
        <f t="shared" si="66"/>
        <v>"Off"</v>
      </c>
      <c r="AD174" s="1" t="str">
        <f t="shared" si="67"/>
        <v>"Normal Encryption"</v>
      </c>
      <c r="AE174" s="1" t="str">
        <f t="shared" si="68"/>
        <v>"Off"</v>
      </c>
      <c r="AF174" s="1" t="str">
        <f t="shared" si="69"/>
        <v>"Off"</v>
      </c>
      <c r="AG174" s="1" t="str">
        <f t="shared" si="70"/>
        <v>"Off"</v>
      </c>
      <c r="AH174" s="1" t="str">
        <f t="shared" si="71"/>
        <v>"Off"</v>
      </c>
      <c r="AI174" s="1" t="str">
        <f>IF(B174="","",IF(Channel!M174="A","""" &amp;"88.5"&amp; """","""" &amp;"251.1"&amp; """"))</f>
        <v>"251.1"</v>
      </c>
      <c r="AJ174" s="1" t="str">
        <f t="shared" si="72"/>
        <v>"1"</v>
      </c>
      <c r="AK174" s="1" t="str">
        <f t="shared" si="73"/>
        <v>"Off"</v>
      </c>
      <c r="AL174" s="1" t="str">
        <f t="shared" si="74"/>
        <v>"Off"</v>
      </c>
      <c r="AM174" s="1">
        <f t="shared" si="77"/>
        <v>190</v>
      </c>
      <c r="AN174" s="1">
        <f t="shared" si="76"/>
        <v>173</v>
      </c>
      <c r="AO174" s="1" t="str">
        <f>IF(CH!A174="","","""" &amp;CH!AN174&amp; """" &amp;","&amp;"""" &amp;CH!B174&amp; """"&amp;","&amp;CH!D174&amp;","&amp;CH!E174&amp;","&amp;CH!F174&amp;","&amp;CH!G174&amp;","&amp;CH!H174&amp;","&amp;CH!I174&amp;","&amp;CH!J174&amp;","&amp;CH!K174&amp;","&amp;CH!L174&amp;","&amp;CH!M174&amp;","&amp;CH!N174&amp;","&amp;CH!O174&amp;","&amp;CH!P174&amp;","&amp;CH!Q174&amp;","&amp;CH!R174&amp;","&amp;CH!S174&amp;","&amp;CH!T174&amp;","&amp;CH!U174&amp;","&amp;CH!V174&amp;","&amp;CH!W174&amp;","&amp;CH!X174&amp;","&amp;CH!Y174&amp;","&amp;CH!Z174&amp;","&amp;CH!AA174&amp;","&amp;CH!AB174&amp;","&amp;CH!AC174&amp;","&amp;CH!AD174&amp;","&amp;CH!AE174&amp;","&amp;CH!AF174&amp;","&amp;CH!AG174&amp;","&amp;CH!AH174&amp;","&amp;CH!AI174&amp;","&amp;CH!AJ174&amp;","&amp;CH!AK174&amp;","&amp;CH!AL174)</f>
        <v>"173","SR-JZ31","432.10000","432.10000","D-Digital","Low","12.5K","Off","Off","JZ31","Group Call","231","JZSIM","Always","Carrier","Off","1","1","1","Off","1","2","None","None","Off","Off","Off","Off","Normal Encryption","Off","Off","Off","Off","251.1","1","Off","Off"</v>
      </c>
    </row>
    <row r="175" spans="1:41" x14ac:dyDescent="0.25">
      <c r="A175" s="1">
        <v>191</v>
      </c>
      <c r="B175" s="1" t="str">
        <v>SR-JZ32</v>
      </c>
      <c r="C175" s="1" t="str">
        <f t="shared" si="75"/>
        <v>"SR-JZ32"</v>
      </c>
      <c r="D175" s="1" t="str">
        <f>IF(B175="","","""" &amp;TEXT(Channel!N175/100000,"0.00000")&amp; """")</f>
        <v>"432.10000"</v>
      </c>
      <c r="E175" s="1" t="str">
        <f>IF(B175="","","""" &amp;TEXT(Channel!O175/100000,"0.00000")&amp; """")</f>
        <v>"432.10000"</v>
      </c>
      <c r="F175" s="1" t="str">
        <f>IF(B175="","",IF(Channel!M175="A","""" &amp;"A-Analog"&amp; """","""" &amp;"D-Digital"&amp; """"))</f>
        <v>"D-Digital"</v>
      </c>
      <c r="G175" s="1" t="str">
        <f>IF(B175="","",IF(Channel!M175="A","""" &amp;"Turbo"&amp; """","""" &amp;"Low"&amp; """"))</f>
        <v>"Low"</v>
      </c>
      <c r="H175" s="1" t="str">
        <f>IF(B175="","",IF(Channel!M175="A","""" &amp;"25K"&amp; """","""" &amp;"12.5K"&amp; """"))</f>
        <v>"12.5K"</v>
      </c>
      <c r="I175" s="1" t="str">
        <f t="shared" si="53"/>
        <v>"Off"</v>
      </c>
      <c r="J175" s="10" t="str">
        <f>IF(B175="","",IF(Channel!P175=0,"""" &amp;"Off"&amp; """","""" &amp;Channel!P175/100000&amp; """"))</f>
        <v>"Off"</v>
      </c>
      <c r="K175" s="1" t="str">
        <f>IF(B175="","",IF(Channel!M175="A","""" &amp;"Lokal"&amp; """","""" &amp;MID(B175,4,10)&amp; """"))</f>
        <v>"JZ32"</v>
      </c>
      <c r="L175" s="1" t="str">
        <f>IF(A175="","",IF(Channel!M175="A",""""&amp;"Group Call"&amp;"""",""&amp;LOOKUP(MID(B175,4,10),Talkgroup!$J$2:$L$100)&amp;""))</f>
        <v>"Group Call"</v>
      </c>
      <c r="M175" s="1" t="str">
        <f>IF(A175="","",IF(MID(K175,2,5)="Lokal",""""&amp;"9"&amp;"""","""" &amp;LOOKUP(MID(B175,4,10),Talkgroup!$J$2:$K$100)&amp; """"))</f>
        <v>"232"</v>
      </c>
      <c r="N175" s="1" t="str">
        <f>IF(B175="","",IF(MID(B175,4,2)="JZ",IF(MID(B175,4,4)="JZKD","""" &amp;Input!$D$6&amp; """","""" &amp;Input!$D$4&amp; """"),IF(MID(B175,4,2)="PB","""" &amp;Input!$D$5&amp; """",IF(MID(B175,4,2)="PC","""" &amp;Input!$D$5&amp; """","""" &amp;Input!$D$3&amp; """"))))</f>
        <v>"JZSIM"</v>
      </c>
      <c r="O175" s="1" t="str">
        <f>IF(B175="","",IF(Channel!M175="A","""" &amp;"Off"&amp; """","""" &amp;"Always"&amp; """"))</f>
        <v>"Always"</v>
      </c>
      <c r="P175" s="1" t="str">
        <f t="shared" si="54"/>
        <v>"Carrier"</v>
      </c>
      <c r="Q175" s="1" t="str">
        <f t="shared" si="55"/>
        <v>"Off"</v>
      </c>
      <c r="R175" s="1" t="str">
        <f t="shared" si="56"/>
        <v>"1"</v>
      </c>
      <c r="S175" s="1" t="str">
        <f t="shared" si="57"/>
        <v>"1"</v>
      </c>
      <c r="T175" s="1" t="str">
        <f t="shared" si="58"/>
        <v>"1"</v>
      </c>
      <c r="U175" s="1" t="str">
        <f t="shared" si="59"/>
        <v>"Off"</v>
      </c>
      <c r="V175" s="1" t="str">
        <f>IF(B175="","",""""&amp;IF(MID(B175,2,1)="M",Input!$H$6,IF(MID(B175,2,1)="L",Input!$N$5,Input!$K$5))&amp;"""")</f>
        <v>"1"</v>
      </c>
      <c r="W175" s="1" t="str">
        <f t="shared" si="60"/>
        <v>"2"</v>
      </c>
      <c r="X175" s="1" t="str">
        <f t="shared" si="61"/>
        <v>"None"</v>
      </c>
      <c r="Y175" s="1" t="str">
        <f t="shared" si="62"/>
        <v>"None"</v>
      </c>
      <c r="Z175" s="1" t="str">
        <f t="shared" si="63"/>
        <v>"Off"</v>
      </c>
      <c r="AA175" s="1" t="str">
        <f t="shared" si="64"/>
        <v>"Off"</v>
      </c>
      <c r="AB175" s="1" t="str">
        <f t="shared" si="65"/>
        <v>"Off"</v>
      </c>
      <c r="AC175" s="1" t="str">
        <f t="shared" si="66"/>
        <v>"Off"</v>
      </c>
      <c r="AD175" s="1" t="str">
        <f t="shared" si="67"/>
        <v>"Normal Encryption"</v>
      </c>
      <c r="AE175" s="1" t="str">
        <f t="shared" si="68"/>
        <v>"Off"</v>
      </c>
      <c r="AF175" s="1" t="str">
        <f t="shared" si="69"/>
        <v>"Off"</v>
      </c>
      <c r="AG175" s="1" t="str">
        <f t="shared" si="70"/>
        <v>"Off"</v>
      </c>
      <c r="AH175" s="1" t="str">
        <f t="shared" si="71"/>
        <v>"Off"</v>
      </c>
      <c r="AI175" s="1" t="str">
        <f>IF(B175="","",IF(Channel!M175="A","""" &amp;"88.5"&amp; """","""" &amp;"251.1"&amp; """"))</f>
        <v>"251.1"</v>
      </c>
      <c r="AJ175" s="1" t="str">
        <f t="shared" si="72"/>
        <v>"1"</v>
      </c>
      <c r="AK175" s="1" t="str">
        <f t="shared" si="73"/>
        <v>"Off"</v>
      </c>
      <c r="AL175" s="1" t="str">
        <f t="shared" si="74"/>
        <v>"Off"</v>
      </c>
      <c r="AM175" s="1">
        <f t="shared" si="77"/>
        <v>191</v>
      </c>
      <c r="AN175" s="1">
        <f t="shared" si="76"/>
        <v>174</v>
      </c>
      <c r="AO175" s="1" t="str">
        <f>IF(CH!A175="","","""" &amp;CH!AN175&amp; """" &amp;","&amp;"""" &amp;CH!B175&amp; """"&amp;","&amp;CH!D175&amp;","&amp;CH!E175&amp;","&amp;CH!F175&amp;","&amp;CH!G175&amp;","&amp;CH!H175&amp;","&amp;CH!I175&amp;","&amp;CH!J175&amp;","&amp;CH!K175&amp;","&amp;CH!L175&amp;","&amp;CH!M175&amp;","&amp;CH!N175&amp;","&amp;CH!O175&amp;","&amp;CH!P175&amp;","&amp;CH!Q175&amp;","&amp;CH!R175&amp;","&amp;CH!S175&amp;","&amp;CH!T175&amp;","&amp;CH!U175&amp;","&amp;CH!V175&amp;","&amp;CH!W175&amp;","&amp;CH!X175&amp;","&amp;CH!Y175&amp;","&amp;CH!Z175&amp;","&amp;CH!AA175&amp;","&amp;CH!AB175&amp;","&amp;CH!AC175&amp;","&amp;CH!AD175&amp;","&amp;CH!AE175&amp;","&amp;CH!AF175&amp;","&amp;CH!AG175&amp;","&amp;CH!AH175&amp;","&amp;CH!AI175&amp;","&amp;CH!AJ175&amp;","&amp;CH!AK175&amp;","&amp;CH!AL175)</f>
        <v>"174","SR-JZ32","432.10000","432.10000","D-Digital","Low","12.5K","Off","Off","JZ32","Group Call","232","JZSIM","Always","Carrier","Off","1","1","1","Off","1","2","None","None","Off","Off","Off","Off","Normal Encryption","Off","Off","Off","Off","251.1","1","Off","Off"</v>
      </c>
    </row>
    <row r="176" spans="1:41" x14ac:dyDescent="0.25">
      <c r="A176" s="1">
        <v>192</v>
      </c>
      <c r="B176" s="1" t="str">
        <v>SR-JZ3275</v>
      </c>
      <c r="C176" s="1" t="str">
        <f t="shared" si="75"/>
        <v>"SR-JZ3275"</v>
      </c>
      <c r="D176" s="1" t="str">
        <f>IF(B176="","","""" &amp;TEXT(Channel!N176/100000,"0.00000")&amp; """")</f>
        <v>"432.10000"</v>
      </c>
      <c r="E176" s="1" t="str">
        <f>IF(B176="","","""" &amp;TEXT(Channel!O176/100000,"0.00000")&amp; """")</f>
        <v>"432.10000"</v>
      </c>
      <c r="F176" s="1" t="str">
        <f>IF(B176="","",IF(Channel!M176="A","""" &amp;"A-Analog"&amp; """","""" &amp;"D-Digital"&amp; """"))</f>
        <v>"D-Digital"</v>
      </c>
      <c r="G176" s="1" t="str">
        <f>IF(B176="","",IF(Channel!M176="A","""" &amp;"Turbo"&amp; """","""" &amp;"Low"&amp; """"))</f>
        <v>"Low"</v>
      </c>
      <c r="H176" s="1" t="str">
        <f>IF(B176="","",IF(Channel!M176="A","""" &amp;"25K"&amp; """","""" &amp;"12.5K"&amp; """"))</f>
        <v>"12.5K"</v>
      </c>
      <c r="I176" s="1" t="str">
        <f t="shared" si="53"/>
        <v>"Off"</v>
      </c>
      <c r="J176" s="10" t="str">
        <f>IF(B176="","",IF(Channel!P176=0,"""" &amp;"Off"&amp; """","""" &amp;Channel!P176/100000&amp; """"))</f>
        <v>"Off"</v>
      </c>
      <c r="K176" s="1" t="str">
        <f>IF(B176="","",IF(Channel!M176="A","""" &amp;"Lokal"&amp; """","""" &amp;MID(B176,4,10)&amp; """"))</f>
        <v>"JZ3275"</v>
      </c>
      <c r="L176" s="1" t="str">
        <f>IF(A176="","",IF(Channel!M176="A",""""&amp;"Group Call"&amp;"""",""&amp;LOOKUP(MID(B176,4,10),Talkgroup!$J$2:$L$100)&amp;""))</f>
        <v>"Group Call"</v>
      </c>
      <c r="M176" s="1" t="str">
        <f>IF(A176="","",IF(MID(K176,2,5)="Lokal",""""&amp;"9"&amp;"""","""" &amp;LOOKUP(MID(B176,4,10),Talkgroup!$J$2:$K$100)&amp; """"))</f>
        <v>"23275"</v>
      </c>
      <c r="N176" s="1" t="str">
        <f>IF(B176="","",IF(MID(B176,4,2)="JZ",IF(MID(B176,4,4)="JZKD","""" &amp;Input!$D$6&amp; """","""" &amp;Input!$D$4&amp; """"),IF(MID(B176,4,2)="PB","""" &amp;Input!$D$5&amp; """",IF(MID(B176,4,2)="PC","""" &amp;Input!$D$5&amp; """","""" &amp;Input!$D$3&amp; """"))))</f>
        <v>"JZSIM"</v>
      </c>
      <c r="O176" s="1" t="str">
        <f>IF(B176="","",IF(Channel!M176="A","""" &amp;"Off"&amp; """","""" &amp;"Always"&amp; """"))</f>
        <v>"Always"</v>
      </c>
      <c r="P176" s="1" t="str">
        <f t="shared" si="54"/>
        <v>"Carrier"</v>
      </c>
      <c r="Q176" s="1" t="str">
        <f t="shared" si="55"/>
        <v>"Off"</v>
      </c>
      <c r="R176" s="1" t="str">
        <f t="shared" si="56"/>
        <v>"1"</v>
      </c>
      <c r="S176" s="1" t="str">
        <f t="shared" si="57"/>
        <v>"1"</v>
      </c>
      <c r="T176" s="1" t="str">
        <f t="shared" si="58"/>
        <v>"1"</v>
      </c>
      <c r="U176" s="1" t="str">
        <f t="shared" si="59"/>
        <v>"Off"</v>
      </c>
      <c r="V176" s="1" t="str">
        <f>IF(B176="","",""""&amp;IF(MID(B176,2,1)="M",Input!$H$6,IF(MID(B176,2,1)="L",Input!$N$5,Input!$K$5))&amp;"""")</f>
        <v>"1"</v>
      </c>
      <c r="W176" s="1" t="str">
        <f t="shared" si="60"/>
        <v>"2"</v>
      </c>
      <c r="X176" s="1" t="str">
        <f t="shared" si="61"/>
        <v>"None"</v>
      </c>
      <c r="Y176" s="1" t="str">
        <f t="shared" si="62"/>
        <v>"None"</v>
      </c>
      <c r="Z176" s="1" t="str">
        <f t="shared" si="63"/>
        <v>"Off"</v>
      </c>
      <c r="AA176" s="1" t="str">
        <f t="shared" si="64"/>
        <v>"Off"</v>
      </c>
      <c r="AB176" s="1" t="str">
        <f t="shared" si="65"/>
        <v>"Off"</v>
      </c>
      <c r="AC176" s="1" t="str">
        <f t="shared" si="66"/>
        <v>"Off"</v>
      </c>
      <c r="AD176" s="1" t="str">
        <f t="shared" si="67"/>
        <v>"Normal Encryption"</v>
      </c>
      <c r="AE176" s="1" t="str">
        <f t="shared" si="68"/>
        <v>"Off"</v>
      </c>
      <c r="AF176" s="1" t="str">
        <f t="shared" si="69"/>
        <v>"Off"</v>
      </c>
      <c r="AG176" s="1" t="str">
        <f t="shared" si="70"/>
        <v>"Off"</v>
      </c>
      <c r="AH176" s="1" t="str">
        <f t="shared" si="71"/>
        <v>"Off"</v>
      </c>
      <c r="AI176" s="1" t="str">
        <f>IF(B176="","",IF(Channel!M176="A","""" &amp;"88.5"&amp; """","""" &amp;"251.1"&amp; """"))</f>
        <v>"251.1"</v>
      </c>
      <c r="AJ176" s="1" t="str">
        <f t="shared" si="72"/>
        <v>"1"</v>
      </c>
      <c r="AK176" s="1" t="str">
        <f t="shared" si="73"/>
        <v>"Off"</v>
      </c>
      <c r="AL176" s="1" t="str">
        <f t="shared" si="74"/>
        <v>"Off"</v>
      </c>
      <c r="AM176" s="1">
        <f t="shared" si="77"/>
        <v>192</v>
      </c>
      <c r="AN176" s="1">
        <f t="shared" si="76"/>
        <v>175</v>
      </c>
      <c r="AO176" s="1" t="str">
        <f>IF(CH!A176="","","""" &amp;CH!AN176&amp; """" &amp;","&amp;"""" &amp;CH!B176&amp; """"&amp;","&amp;CH!D176&amp;","&amp;CH!E176&amp;","&amp;CH!F176&amp;","&amp;CH!G176&amp;","&amp;CH!H176&amp;","&amp;CH!I176&amp;","&amp;CH!J176&amp;","&amp;CH!K176&amp;","&amp;CH!L176&amp;","&amp;CH!M176&amp;","&amp;CH!N176&amp;","&amp;CH!O176&amp;","&amp;CH!P176&amp;","&amp;CH!Q176&amp;","&amp;CH!R176&amp;","&amp;CH!S176&amp;","&amp;CH!T176&amp;","&amp;CH!U176&amp;","&amp;CH!V176&amp;","&amp;CH!W176&amp;","&amp;CH!X176&amp;","&amp;CH!Y176&amp;","&amp;CH!Z176&amp;","&amp;CH!AA176&amp;","&amp;CH!AB176&amp;","&amp;CH!AC176&amp;","&amp;CH!AD176&amp;","&amp;CH!AE176&amp;","&amp;CH!AF176&amp;","&amp;CH!AG176&amp;","&amp;CH!AH176&amp;","&amp;CH!AI176&amp;","&amp;CH!AJ176&amp;","&amp;CH!AK176&amp;","&amp;CH!AL176)</f>
        <v>"175","SR-JZ3275","432.10000","432.10000","D-Digital","Low","12.5K","Off","Off","JZ3275","Group Call","23275","JZSIM","Always","Carrier","Off","1","1","1","Off","1","2","None","None","Off","Off","Off","Off","Normal Encryption","Off","Off","Off","Off","251.1","1","Off","Off"</v>
      </c>
    </row>
    <row r="177" spans="1:41" x14ac:dyDescent="0.25">
      <c r="A177" s="1">
        <v>193</v>
      </c>
      <c r="B177" s="1" t="str">
        <v>SR-JZ33</v>
      </c>
      <c r="C177" s="1" t="str">
        <f t="shared" si="75"/>
        <v>"SR-JZ33"</v>
      </c>
      <c r="D177" s="1" t="str">
        <f>IF(B177="","","""" &amp;TEXT(Channel!N177/100000,"0.00000")&amp; """")</f>
        <v>"432.10000"</v>
      </c>
      <c r="E177" s="1" t="str">
        <f>IF(B177="","","""" &amp;TEXT(Channel!O177/100000,"0.00000")&amp; """")</f>
        <v>"432.10000"</v>
      </c>
      <c r="F177" s="1" t="str">
        <f>IF(B177="","",IF(Channel!M177="A","""" &amp;"A-Analog"&amp; """","""" &amp;"D-Digital"&amp; """"))</f>
        <v>"D-Digital"</v>
      </c>
      <c r="G177" s="1" t="str">
        <f>IF(B177="","",IF(Channel!M177="A","""" &amp;"Turbo"&amp; """","""" &amp;"Low"&amp; """"))</f>
        <v>"Low"</v>
      </c>
      <c r="H177" s="1" t="str">
        <f>IF(B177="","",IF(Channel!M177="A","""" &amp;"25K"&amp; """","""" &amp;"12.5K"&amp; """"))</f>
        <v>"12.5K"</v>
      </c>
      <c r="I177" s="1" t="str">
        <f t="shared" si="53"/>
        <v>"Off"</v>
      </c>
      <c r="J177" s="10" t="str">
        <f>IF(B177="","",IF(Channel!P177=0,"""" &amp;"Off"&amp; """","""" &amp;Channel!P177/100000&amp; """"))</f>
        <v>"Off"</v>
      </c>
      <c r="K177" s="1" t="str">
        <f>IF(B177="","",IF(Channel!M177="A","""" &amp;"Lokal"&amp; """","""" &amp;MID(B177,4,10)&amp; """"))</f>
        <v>"JZ33"</v>
      </c>
      <c r="L177" s="1" t="str">
        <f>IF(A177="","",IF(Channel!M177="A",""""&amp;"Group Call"&amp;"""",""&amp;LOOKUP(MID(B177,4,10),Talkgroup!$J$2:$L$100)&amp;""))</f>
        <v>"Group Call"</v>
      </c>
      <c r="M177" s="1" t="str">
        <f>IF(A177="","",IF(MID(K177,2,5)="Lokal",""""&amp;"9"&amp;"""","""" &amp;LOOKUP(MID(B177,4,10),Talkgroup!$J$2:$K$100)&amp; """"))</f>
        <v>"233"</v>
      </c>
      <c r="N177" s="1" t="str">
        <f>IF(B177="","",IF(MID(B177,4,2)="JZ",IF(MID(B177,4,4)="JZKD","""" &amp;Input!$D$6&amp; """","""" &amp;Input!$D$4&amp; """"),IF(MID(B177,4,2)="PB","""" &amp;Input!$D$5&amp; """",IF(MID(B177,4,2)="PC","""" &amp;Input!$D$5&amp; """","""" &amp;Input!$D$3&amp; """"))))</f>
        <v>"JZSIM"</v>
      </c>
      <c r="O177" s="1" t="str">
        <f>IF(B177="","",IF(Channel!M177="A","""" &amp;"Off"&amp; """","""" &amp;"Always"&amp; """"))</f>
        <v>"Always"</v>
      </c>
      <c r="P177" s="1" t="str">
        <f t="shared" si="54"/>
        <v>"Carrier"</v>
      </c>
      <c r="Q177" s="1" t="str">
        <f t="shared" si="55"/>
        <v>"Off"</v>
      </c>
      <c r="R177" s="1" t="str">
        <f t="shared" si="56"/>
        <v>"1"</v>
      </c>
      <c r="S177" s="1" t="str">
        <f t="shared" si="57"/>
        <v>"1"</v>
      </c>
      <c r="T177" s="1" t="str">
        <f t="shared" si="58"/>
        <v>"1"</v>
      </c>
      <c r="U177" s="1" t="str">
        <f t="shared" si="59"/>
        <v>"Off"</v>
      </c>
      <c r="V177" s="1" t="str">
        <f>IF(B177="","",""""&amp;IF(MID(B177,2,1)="M",Input!$H$6,IF(MID(B177,2,1)="L",Input!$N$5,Input!$K$5))&amp;"""")</f>
        <v>"1"</v>
      </c>
      <c r="W177" s="1" t="str">
        <f t="shared" si="60"/>
        <v>"2"</v>
      </c>
      <c r="X177" s="1" t="str">
        <f t="shared" si="61"/>
        <v>"None"</v>
      </c>
      <c r="Y177" s="1" t="str">
        <f t="shared" si="62"/>
        <v>"None"</v>
      </c>
      <c r="Z177" s="1" t="str">
        <f t="shared" si="63"/>
        <v>"Off"</v>
      </c>
      <c r="AA177" s="1" t="str">
        <f t="shared" si="64"/>
        <v>"Off"</v>
      </c>
      <c r="AB177" s="1" t="str">
        <f t="shared" si="65"/>
        <v>"Off"</v>
      </c>
      <c r="AC177" s="1" t="str">
        <f t="shared" si="66"/>
        <v>"Off"</v>
      </c>
      <c r="AD177" s="1" t="str">
        <f t="shared" si="67"/>
        <v>"Normal Encryption"</v>
      </c>
      <c r="AE177" s="1" t="str">
        <f t="shared" si="68"/>
        <v>"Off"</v>
      </c>
      <c r="AF177" s="1" t="str">
        <f t="shared" si="69"/>
        <v>"Off"</v>
      </c>
      <c r="AG177" s="1" t="str">
        <f t="shared" si="70"/>
        <v>"Off"</v>
      </c>
      <c r="AH177" s="1" t="str">
        <f t="shared" si="71"/>
        <v>"Off"</v>
      </c>
      <c r="AI177" s="1" t="str">
        <f>IF(B177="","",IF(Channel!M177="A","""" &amp;"88.5"&amp; """","""" &amp;"251.1"&amp; """"))</f>
        <v>"251.1"</v>
      </c>
      <c r="AJ177" s="1" t="str">
        <f t="shared" si="72"/>
        <v>"1"</v>
      </c>
      <c r="AK177" s="1" t="str">
        <f t="shared" si="73"/>
        <v>"Off"</v>
      </c>
      <c r="AL177" s="1" t="str">
        <f t="shared" si="74"/>
        <v>"Off"</v>
      </c>
      <c r="AM177" s="1">
        <f t="shared" si="77"/>
        <v>193</v>
      </c>
      <c r="AN177" s="1">
        <f t="shared" si="76"/>
        <v>176</v>
      </c>
      <c r="AO177" s="1" t="str">
        <f>IF(CH!A177="","","""" &amp;CH!AN177&amp; """" &amp;","&amp;"""" &amp;CH!B177&amp; """"&amp;","&amp;CH!D177&amp;","&amp;CH!E177&amp;","&amp;CH!F177&amp;","&amp;CH!G177&amp;","&amp;CH!H177&amp;","&amp;CH!I177&amp;","&amp;CH!J177&amp;","&amp;CH!K177&amp;","&amp;CH!L177&amp;","&amp;CH!M177&amp;","&amp;CH!N177&amp;","&amp;CH!O177&amp;","&amp;CH!P177&amp;","&amp;CH!Q177&amp;","&amp;CH!R177&amp;","&amp;CH!S177&amp;","&amp;CH!T177&amp;","&amp;CH!U177&amp;","&amp;CH!V177&amp;","&amp;CH!W177&amp;","&amp;CH!X177&amp;","&amp;CH!Y177&amp;","&amp;CH!Z177&amp;","&amp;CH!AA177&amp;","&amp;CH!AB177&amp;","&amp;CH!AC177&amp;","&amp;CH!AD177&amp;","&amp;CH!AE177&amp;","&amp;CH!AF177&amp;","&amp;CH!AG177&amp;","&amp;CH!AH177&amp;","&amp;CH!AI177&amp;","&amp;CH!AJ177&amp;","&amp;CH!AK177&amp;","&amp;CH!AL177)</f>
        <v>"176","SR-JZ33","432.10000","432.10000","D-Digital","Low","12.5K","Off","Off","JZ33","Group Call","233","JZSIM","Always","Carrier","Off","1","1","1","Off","1","2","None","None","Off","Off","Off","Off","Normal Encryption","Off","Off","Off","Off","251.1","1","Off","Off"</v>
      </c>
    </row>
    <row r="178" spans="1:41" x14ac:dyDescent="0.25">
      <c r="A178" s="1">
        <v>194</v>
      </c>
      <c r="B178" s="1" t="str">
        <v>SR-JZ3374</v>
      </c>
      <c r="C178" s="1" t="str">
        <f t="shared" si="75"/>
        <v>"SR-JZ3374"</v>
      </c>
      <c r="D178" s="1" t="str">
        <f>IF(B178="","","""" &amp;TEXT(Channel!N178/100000,"0.00000")&amp; """")</f>
        <v>"432.10000"</v>
      </c>
      <c r="E178" s="1" t="str">
        <f>IF(B178="","","""" &amp;TEXT(Channel!O178/100000,"0.00000")&amp; """")</f>
        <v>"432.10000"</v>
      </c>
      <c r="F178" s="1" t="str">
        <f>IF(B178="","",IF(Channel!M178="A","""" &amp;"A-Analog"&amp; """","""" &amp;"D-Digital"&amp; """"))</f>
        <v>"D-Digital"</v>
      </c>
      <c r="G178" s="1" t="str">
        <f>IF(B178="","",IF(Channel!M178="A","""" &amp;"Turbo"&amp; """","""" &amp;"Low"&amp; """"))</f>
        <v>"Low"</v>
      </c>
      <c r="H178" s="1" t="str">
        <f>IF(B178="","",IF(Channel!M178="A","""" &amp;"25K"&amp; """","""" &amp;"12.5K"&amp; """"))</f>
        <v>"12.5K"</v>
      </c>
      <c r="I178" s="1" t="str">
        <f t="shared" si="53"/>
        <v>"Off"</v>
      </c>
      <c r="J178" s="10" t="str">
        <f>IF(B178="","",IF(Channel!P178=0,"""" &amp;"Off"&amp; """","""" &amp;Channel!P178/100000&amp; """"))</f>
        <v>"Off"</v>
      </c>
      <c r="K178" s="1" t="str">
        <f>IF(B178="","",IF(Channel!M178="A","""" &amp;"Lokal"&amp; """","""" &amp;MID(B178,4,10)&amp; """"))</f>
        <v>"JZ3374"</v>
      </c>
      <c r="L178" s="1" t="str">
        <f>IF(A178="","",IF(Channel!M178="A",""""&amp;"Group Call"&amp;"""",""&amp;LOOKUP(MID(B178,4,10),Talkgroup!$J$2:$L$100)&amp;""))</f>
        <v>"Group Call"</v>
      </c>
      <c r="M178" s="1" t="str">
        <f>IF(A178="","",IF(MID(K178,2,5)="Lokal",""""&amp;"9"&amp;"""","""" &amp;LOOKUP(MID(B178,4,10),Talkgroup!$J$2:$K$100)&amp; """"))</f>
        <v>"23374"</v>
      </c>
      <c r="N178" s="1" t="str">
        <f>IF(B178="","",IF(MID(B178,4,2)="JZ",IF(MID(B178,4,4)="JZKD","""" &amp;Input!$D$6&amp; """","""" &amp;Input!$D$4&amp; """"),IF(MID(B178,4,2)="PB","""" &amp;Input!$D$5&amp; """",IF(MID(B178,4,2)="PC","""" &amp;Input!$D$5&amp; """","""" &amp;Input!$D$3&amp; """"))))</f>
        <v>"JZSIM"</v>
      </c>
      <c r="O178" s="1" t="str">
        <f>IF(B178="","",IF(Channel!M178="A","""" &amp;"Off"&amp; """","""" &amp;"Always"&amp; """"))</f>
        <v>"Always"</v>
      </c>
      <c r="P178" s="1" t="str">
        <f t="shared" si="54"/>
        <v>"Carrier"</v>
      </c>
      <c r="Q178" s="1" t="str">
        <f t="shared" si="55"/>
        <v>"Off"</v>
      </c>
      <c r="R178" s="1" t="str">
        <f t="shared" si="56"/>
        <v>"1"</v>
      </c>
      <c r="S178" s="1" t="str">
        <f t="shared" si="57"/>
        <v>"1"</v>
      </c>
      <c r="T178" s="1" t="str">
        <f t="shared" si="58"/>
        <v>"1"</v>
      </c>
      <c r="U178" s="1" t="str">
        <f t="shared" si="59"/>
        <v>"Off"</v>
      </c>
      <c r="V178" s="1" t="str">
        <f>IF(B178="","",""""&amp;IF(MID(B178,2,1)="M",Input!$H$6,IF(MID(B178,2,1)="L",Input!$N$5,Input!$K$5))&amp;"""")</f>
        <v>"1"</v>
      </c>
      <c r="W178" s="1" t="str">
        <f t="shared" si="60"/>
        <v>"2"</v>
      </c>
      <c r="X178" s="1" t="str">
        <f t="shared" si="61"/>
        <v>"None"</v>
      </c>
      <c r="Y178" s="1" t="str">
        <f t="shared" si="62"/>
        <v>"None"</v>
      </c>
      <c r="Z178" s="1" t="str">
        <f t="shared" si="63"/>
        <v>"Off"</v>
      </c>
      <c r="AA178" s="1" t="str">
        <f t="shared" si="64"/>
        <v>"Off"</v>
      </c>
      <c r="AB178" s="1" t="str">
        <f t="shared" si="65"/>
        <v>"Off"</v>
      </c>
      <c r="AC178" s="1" t="str">
        <f t="shared" si="66"/>
        <v>"Off"</v>
      </c>
      <c r="AD178" s="1" t="str">
        <f t="shared" si="67"/>
        <v>"Normal Encryption"</v>
      </c>
      <c r="AE178" s="1" t="str">
        <f t="shared" si="68"/>
        <v>"Off"</v>
      </c>
      <c r="AF178" s="1" t="str">
        <f t="shared" si="69"/>
        <v>"Off"</v>
      </c>
      <c r="AG178" s="1" t="str">
        <f t="shared" si="70"/>
        <v>"Off"</v>
      </c>
      <c r="AH178" s="1" t="str">
        <f t="shared" si="71"/>
        <v>"Off"</v>
      </c>
      <c r="AI178" s="1" t="str">
        <f>IF(B178="","",IF(Channel!M178="A","""" &amp;"88.5"&amp; """","""" &amp;"251.1"&amp; """"))</f>
        <v>"251.1"</v>
      </c>
      <c r="AJ178" s="1" t="str">
        <f t="shared" si="72"/>
        <v>"1"</v>
      </c>
      <c r="AK178" s="1" t="str">
        <f t="shared" si="73"/>
        <v>"Off"</v>
      </c>
      <c r="AL178" s="1" t="str">
        <f t="shared" si="74"/>
        <v>"Off"</v>
      </c>
      <c r="AM178" s="1">
        <f t="shared" si="77"/>
        <v>194</v>
      </c>
      <c r="AN178" s="1">
        <f t="shared" si="76"/>
        <v>177</v>
      </c>
      <c r="AO178" s="1" t="str">
        <f>IF(CH!A178="","","""" &amp;CH!AN178&amp; """" &amp;","&amp;"""" &amp;CH!B178&amp; """"&amp;","&amp;CH!D178&amp;","&amp;CH!E178&amp;","&amp;CH!F178&amp;","&amp;CH!G178&amp;","&amp;CH!H178&amp;","&amp;CH!I178&amp;","&amp;CH!J178&amp;","&amp;CH!K178&amp;","&amp;CH!L178&amp;","&amp;CH!M178&amp;","&amp;CH!N178&amp;","&amp;CH!O178&amp;","&amp;CH!P178&amp;","&amp;CH!Q178&amp;","&amp;CH!R178&amp;","&amp;CH!S178&amp;","&amp;CH!T178&amp;","&amp;CH!U178&amp;","&amp;CH!V178&amp;","&amp;CH!W178&amp;","&amp;CH!X178&amp;","&amp;CH!Y178&amp;","&amp;CH!Z178&amp;","&amp;CH!AA178&amp;","&amp;CH!AB178&amp;","&amp;CH!AC178&amp;","&amp;CH!AD178&amp;","&amp;CH!AE178&amp;","&amp;CH!AF178&amp;","&amp;CH!AG178&amp;","&amp;CH!AH178&amp;","&amp;CH!AI178&amp;","&amp;CH!AJ178&amp;","&amp;CH!AK178&amp;","&amp;CH!AL178)</f>
        <v>"177","SR-JZ3374","432.10000","432.10000","D-Digital","Low","12.5K","Off","Off","JZ3374","Group Call","23374","JZSIM","Always","Carrier","Off","1","1","1","Off","1","2","None","None","Off","Off","Off","Off","Normal Encryption","Off","Off","Off","Off","251.1","1","Off","Off"</v>
      </c>
    </row>
    <row r="179" spans="1:41" x14ac:dyDescent="0.25">
      <c r="A179" s="1">
        <v>195</v>
      </c>
      <c r="B179" s="1" t="str">
        <v>SR-JZ35</v>
      </c>
      <c r="C179" s="1" t="str">
        <f t="shared" si="75"/>
        <v>"SR-JZ35"</v>
      </c>
      <c r="D179" s="1" t="str">
        <f>IF(B179="","","""" &amp;TEXT(Channel!N179/100000,"0.00000")&amp; """")</f>
        <v>"432.10000"</v>
      </c>
      <c r="E179" s="1" t="str">
        <f>IF(B179="","","""" &amp;TEXT(Channel!O179/100000,"0.00000")&amp; """")</f>
        <v>"432.10000"</v>
      </c>
      <c r="F179" s="1" t="str">
        <f>IF(B179="","",IF(Channel!M179="A","""" &amp;"A-Analog"&amp; """","""" &amp;"D-Digital"&amp; """"))</f>
        <v>"D-Digital"</v>
      </c>
      <c r="G179" s="1" t="str">
        <f>IF(B179="","",IF(Channel!M179="A","""" &amp;"Turbo"&amp; """","""" &amp;"Low"&amp; """"))</f>
        <v>"Low"</v>
      </c>
      <c r="H179" s="1" t="str">
        <f>IF(B179="","",IF(Channel!M179="A","""" &amp;"25K"&amp; """","""" &amp;"12.5K"&amp; """"))</f>
        <v>"12.5K"</v>
      </c>
      <c r="I179" s="1" t="str">
        <f t="shared" si="53"/>
        <v>"Off"</v>
      </c>
      <c r="J179" s="10" t="str">
        <f>IF(B179="","",IF(Channel!P179=0,"""" &amp;"Off"&amp; """","""" &amp;Channel!P179/100000&amp; """"))</f>
        <v>"Off"</v>
      </c>
      <c r="K179" s="1" t="str">
        <f>IF(B179="","",IF(Channel!M179="A","""" &amp;"Lokal"&amp; """","""" &amp;MID(B179,4,10)&amp; """"))</f>
        <v>"JZ35"</v>
      </c>
      <c r="L179" s="1" t="str">
        <f>IF(A179="","",IF(Channel!M179="A",""""&amp;"Group Call"&amp;"""",""&amp;LOOKUP(MID(B179,4,10),Talkgroup!$J$2:$L$100)&amp;""))</f>
        <v>"Group Call"</v>
      </c>
      <c r="M179" s="1" t="str">
        <f>IF(A179="","",IF(MID(K179,2,5)="Lokal",""""&amp;"9"&amp;"""","""" &amp;LOOKUP(MID(B179,4,10),Talkgroup!$J$2:$K$100)&amp; """"))</f>
        <v>"235"</v>
      </c>
      <c r="N179" s="1" t="str">
        <f>IF(B179="","",IF(MID(B179,4,2)="JZ",IF(MID(B179,4,4)="JZKD","""" &amp;Input!$D$6&amp; """","""" &amp;Input!$D$4&amp; """"),IF(MID(B179,4,2)="PB","""" &amp;Input!$D$5&amp; """",IF(MID(B179,4,2)="PC","""" &amp;Input!$D$5&amp; """","""" &amp;Input!$D$3&amp; """"))))</f>
        <v>"JZSIM"</v>
      </c>
      <c r="O179" s="1" t="str">
        <f>IF(B179="","",IF(Channel!M179="A","""" &amp;"Off"&amp; """","""" &amp;"Always"&amp; """"))</f>
        <v>"Always"</v>
      </c>
      <c r="P179" s="1" t="str">
        <f t="shared" si="54"/>
        <v>"Carrier"</v>
      </c>
      <c r="Q179" s="1" t="str">
        <f t="shared" si="55"/>
        <v>"Off"</v>
      </c>
      <c r="R179" s="1" t="str">
        <f t="shared" si="56"/>
        <v>"1"</v>
      </c>
      <c r="S179" s="1" t="str">
        <f t="shared" si="57"/>
        <v>"1"</v>
      </c>
      <c r="T179" s="1" t="str">
        <f t="shared" si="58"/>
        <v>"1"</v>
      </c>
      <c r="U179" s="1" t="str">
        <f t="shared" si="59"/>
        <v>"Off"</v>
      </c>
      <c r="V179" s="1" t="str">
        <f>IF(B179="","",""""&amp;IF(MID(B179,2,1)="M",Input!$H$6,IF(MID(B179,2,1)="L",Input!$N$5,Input!$K$5))&amp;"""")</f>
        <v>"1"</v>
      </c>
      <c r="W179" s="1" t="str">
        <f t="shared" si="60"/>
        <v>"2"</v>
      </c>
      <c r="X179" s="1" t="str">
        <f t="shared" si="61"/>
        <v>"None"</v>
      </c>
      <c r="Y179" s="1" t="str">
        <f t="shared" si="62"/>
        <v>"None"</v>
      </c>
      <c r="Z179" s="1" t="str">
        <f t="shared" si="63"/>
        <v>"Off"</v>
      </c>
      <c r="AA179" s="1" t="str">
        <f t="shared" si="64"/>
        <v>"Off"</v>
      </c>
      <c r="AB179" s="1" t="str">
        <f t="shared" si="65"/>
        <v>"Off"</v>
      </c>
      <c r="AC179" s="1" t="str">
        <f t="shared" si="66"/>
        <v>"Off"</v>
      </c>
      <c r="AD179" s="1" t="str">
        <f t="shared" si="67"/>
        <v>"Normal Encryption"</v>
      </c>
      <c r="AE179" s="1" t="str">
        <f t="shared" si="68"/>
        <v>"Off"</v>
      </c>
      <c r="AF179" s="1" t="str">
        <f t="shared" si="69"/>
        <v>"Off"</v>
      </c>
      <c r="AG179" s="1" t="str">
        <f t="shared" si="70"/>
        <v>"Off"</v>
      </c>
      <c r="AH179" s="1" t="str">
        <f t="shared" si="71"/>
        <v>"Off"</v>
      </c>
      <c r="AI179" s="1" t="str">
        <f>IF(B179="","",IF(Channel!M179="A","""" &amp;"88.5"&amp; """","""" &amp;"251.1"&amp; """"))</f>
        <v>"251.1"</v>
      </c>
      <c r="AJ179" s="1" t="str">
        <f t="shared" si="72"/>
        <v>"1"</v>
      </c>
      <c r="AK179" s="1" t="str">
        <f t="shared" si="73"/>
        <v>"Off"</v>
      </c>
      <c r="AL179" s="1" t="str">
        <f t="shared" si="74"/>
        <v>"Off"</v>
      </c>
      <c r="AM179" s="1">
        <f t="shared" si="77"/>
        <v>195</v>
      </c>
      <c r="AN179" s="1">
        <f t="shared" si="76"/>
        <v>178</v>
      </c>
      <c r="AO179" s="1" t="str">
        <f>IF(CH!A179="","","""" &amp;CH!AN179&amp; """" &amp;","&amp;"""" &amp;CH!B179&amp; """"&amp;","&amp;CH!D179&amp;","&amp;CH!E179&amp;","&amp;CH!F179&amp;","&amp;CH!G179&amp;","&amp;CH!H179&amp;","&amp;CH!I179&amp;","&amp;CH!J179&amp;","&amp;CH!K179&amp;","&amp;CH!L179&amp;","&amp;CH!M179&amp;","&amp;CH!N179&amp;","&amp;CH!O179&amp;","&amp;CH!P179&amp;","&amp;CH!Q179&amp;","&amp;CH!R179&amp;","&amp;CH!S179&amp;","&amp;CH!T179&amp;","&amp;CH!U179&amp;","&amp;CH!V179&amp;","&amp;CH!W179&amp;","&amp;CH!X179&amp;","&amp;CH!Y179&amp;","&amp;CH!Z179&amp;","&amp;CH!AA179&amp;","&amp;CH!AB179&amp;","&amp;CH!AC179&amp;","&amp;CH!AD179&amp;","&amp;CH!AE179&amp;","&amp;CH!AF179&amp;","&amp;CH!AG179&amp;","&amp;CH!AH179&amp;","&amp;CH!AI179&amp;","&amp;CH!AJ179&amp;","&amp;CH!AK179&amp;","&amp;CH!AL179)</f>
        <v>"178","SR-JZ35","432.10000","432.10000","D-Digital","Low","12.5K","Off","Off","JZ35","Group Call","235","JZSIM","Always","Carrier","Off","1","1","1","Off","1","2","None","None","Off","Off","Off","Off","Normal Encryption","Off","Off","Off","Off","251.1","1","Off","Off"</v>
      </c>
    </row>
    <row r="180" spans="1:41" x14ac:dyDescent="0.25">
      <c r="A180" s="1">
        <v>196</v>
      </c>
      <c r="B180" s="1" t="str">
        <v>SR-JZ3522</v>
      </c>
      <c r="C180" s="1" t="str">
        <f t="shared" si="75"/>
        <v>"SR-JZ3522"</v>
      </c>
      <c r="D180" s="1" t="str">
        <f>IF(B180="","","""" &amp;TEXT(Channel!N180/100000,"0.00000")&amp; """")</f>
        <v>"432.10000"</v>
      </c>
      <c r="E180" s="1" t="str">
        <f>IF(B180="","","""" &amp;TEXT(Channel!O180/100000,"0.00000")&amp; """")</f>
        <v>"432.10000"</v>
      </c>
      <c r="F180" s="1" t="str">
        <f>IF(B180="","",IF(Channel!M180="A","""" &amp;"A-Analog"&amp; """","""" &amp;"D-Digital"&amp; """"))</f>
        <v>"D-Digital"</v>
      </c>
      <c r="G180" s="1" t="str">
        <f>IF(B180="","",IF(Channel!M180="A","""" &amp;"Turbo"&amp; """","""" &amp;"Low"&amp; """"))</f>
        <v>"Low"</v>
      </c>
      <c r="H180" s="1" t="str">
        <f>IF(B180="","",IF(Channel!M180="A","""" &amp;"25K"&amp; """","""" &amp;"12.5K"&amp; """"))</f>
        <v>"12.5K"</v>
      </c>
      <c r="I180" s="1" t="str">
        <f t="shared" si="53"/>
        <v>"Off"</v>
      </c>
      <c r="J180" s="10" t="str">
        <f>IF(B180="","",IF(Channel!P180=0,"""" &amp;"Off"&amp; """","""" &amp;Channel!P180/100000&amp; """"))</f>
        <v>"Off"</v>
      </c>
      <c r="K180" s="1" t="str">
        <f>IF(B180="","",IF(Channel!M180="A","""" &amp;"Lokal"&amp; """","""" &amp;MID(B180,4,10)&amp; """"))</f>
        <v>"JZ3522"</v>
      </c>
      <c r="L180" s="1" t="str">
        <f>IF(A180="","",IF(Channel!M180="A",""""&amp;"Group Call"&amp;"""",""&amp;LOOKUP(MID(B180,4,10),Talkgroup!$J$2:$L$100)&amp;""))</f>
        <v>"Group Call"</v>
      </c>
      <c r="M180" s="1" t="str">
        <f>IF(A180="","",IF(MID(K180,2,5)="Lokal",""""&amp;"9"&amp;"""","""" &amp;LOOKUP(MID(B180,4,10),Talkgroup!$J$2:$K$100)&amp; """"))</f>
        <v>"23522"</v>
      </c>
      <c r="N180" s="1" t="str">
        <f>IF(B180="","",IF(MID(B180,4,2)="JZ",IF(MID(B180,4,4)="JZKD","""" &amp;Input!$D$6&amp; """","""" &amp;Input!$D$4&amp; """"),IF(MID(B180,4,2)="PB","""" &amp;Input!$D$5&amp; """",IF(MID(B180,4,2)="PC","""" &amp;Input!$D$5&amp; """","""" &amp;Input!$D$3&amp; """"))))</f>
        <v>"JZSIM"</v>
      </c>
      <c r="O180" s="1" t="str">
        <f>IF(B180="","",IF(Channel!M180="A","""" &amp;"Off"&amp; """","""" &amp;"Always"&amp; """"))</f>
        <v>"Always"</v>
      </c>
      <c r="P180" s="1" t="str">
        <f t="shared" si="54"/>
        <v>"Carrier"</v>
      </c>
      <c r="Q180" s="1" t="str">
        <f t="shared" si="55"/>
        <v>"Off"</v>
      </c>
      <c r="R180" s="1" t="str">
        <f t="shared" si="56"/>
        <v>"1"</v>
      </c>
      <c r="S180" s="1" t="str">
        <f t="shared" si="57"/>
        <v>"1"</v>
      </c>
      <c r="T180" s="1" t="str">
        <f t="shared" si="58"/>
        <v>"1"</v>
      </c>
      <c r="U180" s="1" t="str">
        <f t="shared" si="59"/>
        <v>"Off"</v>
      </c>
      <c r="V180" s="1" t="str">
        <f>IF(B180="","",""""&amp;IF(MID(B180,2,1)="M",Input!$H$6,IF(MID(B180,2,1)="L",Input!$N$5,Input!$K$5))&amp;"""")</f>
        <v>"1"</v>
      </c>
      <c r="W180" s="1" t="str">
        <f t="shared" si="60"/>
        <v>"2"</v>
      </c>
      <c r="X180" s="1" t="str">
        <f t="shared" si="61"/>
        <v>"None"</v>
      </c>
      <c r="Y180" s="1" t="str">
        <f t="shared" si="62"/>
        <v>"None"</v>
      </c>
      <c r="Z180" s="1" t="str">
        <f t="shared" si="63"/>
        <v>"Off"</v>
      </c>
      <c r="AA180" s="1" t="str">
        <f t="shared" si="64"/>
        <v>"Off"</v>
      </c>
      <c r="AB180" s="1" t="str">
        <f t="shared" si="65"/>
        <v>"Off"</v>
      </c>
      <c r="AC180" s="1" t="str">
        <f t="shared" si="66"/>
        <v>"Off"</v>
      </c>
      <c r="AD180" s="1" t="str">
        <f t="shared" si="67"/>
        <v>"Normal Encryption"</v>
      </c>
      <c r="AE180" s="1" t="str">
        <f t="shared" si="68"/>
        <v>"Off"</v>
      </c>
      <c r="AF180" s="1" t="str">
        <f t="shared" si="69"/>
        <v>"Off"</v>
      </c>
      <c r="AG180" s="1" t="str">
        <f t="shared" si="70"/>
        <v>"Off"</v>
      </c>
      <c r="AH180" s="1" t="str">
        <f t="shared" si="71"/>
        <v>"Off"</v>
      </c>
      <c r="AI180" s="1" t="str">
        <f>IF(B180="","",IF(Channel!M180="A","""" &amp;"88.5"&amp; """","""" &amp;"251.1"&amp; """"))</f>
        <v>"251.1"</v>
      </c>
      <c r="AJ180" s="1" t="str">
        <f t="shared" si="72"/>
        <v>"1"</v>
      </c>
      <c r="AK180" s="1" t="str">
        <f t="shared" si="73"/>
        <v>"Off"</v>
      </c>
      <c r="AL180" s="1" t="str">
        <f t="shared" si="74"/>
        <v>"Off"</v>
      </c>
      <c r="AM180" s="1">
        <f t="shared" si="77"/>
        <v>196</v>
      </c>
      <c r="AN180" s="1">
        <f t="shared" si="76"/>
        <v>179</v>
      </c>
      <c r="AO180" s="1" t="str">
        <f>IF(CH!A180="","","""" &amp;CH!AN180&amp; """" &amp;","&amp;"""" &amp;CH!B180&amp; """"&amp;","&amp;CH!D180&amp;","&amp;CH!E180&amp;","&amp;CH!F180&amp;","&amp;CH!G180&amp;","&amp;CH!H180&amp;","&amp;CH!I180&amp;","&amp;CH!J180&amp;","&amp;CH!K180&amp;","&amp;CH!L180&amp;","&amp;CH!M180&amp;","&amp;CH!N180&amp;","&amp;CH!O180&amp;","&amp;CH!P180&amp;","&amp;CH!Q180&amp;","&amp;CH!R180&amp;","&amp;CH!S180&amp;","&amp;CH!T180&amp;","&amp;CH!U180&amp;","&amp;CH!V180&amp;","&amp;CH!W180&amp;","&amp;CH!X180&amp;","&amp;CH!Y180&amp;","&amp;CH!Z180&amp;","&amp;CH!AA180&amp;","&amp;CH!AB180&amp;","&amp;CH!AC180&amp;","&amp;CH!AD180&amp;","&amp;CH!AE180&amp;","&amp;CH!AF180&amp;","&amp;CH!AG180&amp;","&amp;CH!AH180&amp;","&amp;CH!AI180&amp;","&amp;CH!AJ180&amp;","&amp;CH!AK180&amp;","&amp;CH!AL180)</f>
        <v>"179","SR-JZ3522","432.10000","432.10000","D-Digital","Low","12.5K","Off","Off","JZ3522","Group Call","23522","JZSIM","Always","Carrier","Off","1","1","1","Off","1","2","None","None","Off","Off","Off","Off","Normal Encryption","Off","Off","Off","Off","251.1","1","Off","Off"</v>
      </c>
    </row>
    <row r="181" spans="1:41" x14ac:dyDescent="0.25">
      <c r="A181" s="1">
        <v>197</v>
      </c>
      <c r="B181" s="1" t="str">
        <v>SR-JZ96</v>
      </c>
      <c r="C181" s="1" t="str">
        <f t="shared" si="75"/>
        <v>"SR-JZ96"</v>
      </c>
      <c r="D181" s="1" t="str">
        <f>IF(B181="","","""" &amp;TEXT(Channel!N181/100000,"0.00000")&amp; """")</f>
        <v>"432.10000"</v>
      </c>
      <c r="E181" s="1" t="str">
        <f>IF(B181="","","""" &amp;TEXT(Channel!O181/100000,"0.00000")&amp; """")</f>
        <v>"432.10000"</v>
      </c>
      <c r="F181" s="1" t="str">
        <f>IF(B181="","",IF(Channel!M181="A","""" &amp;"A-Analog"&amp; """","""" &amp;"D-Digital"&amp; """"))</f>
        <v>"D-Digital"</v>
      </c>
      <c r="G181" s="1" t="str">
        <f>IF(B181="","",IF(Channel!M181="A","""" &amp;"Turbo"&amp; """","""" &amp;"Low"&amp; """"))</f>
        <v>"Low"</v>
      </c>
      <c r="H181" s="1" t="str">
        <f>IF(B181="","",IF(Channel!M181="A","""" &amp;"25K"&amp; """","""" &amp;"12.5K"&amp; """"))</f>
        <v>"12.5K"</v>
      </c>
      <c r="I181" s="1" t="str">
        <f t="shared" si="53"/>
        <v>"Off"</v>
      </c>
      <c r="J181" s="10" t="str">
        <f>IF(B181="","",IF(Channel!P181=0,"""" &amp;"Off"&amp; """","""" &amp;Channel!P181/100000&amp; """"))</f>
        <v>"Off"</v>
      </c>
      <c r="K181" s="1" t="str">
        <f>IF(B181="","",IF(Channel!M181="A","""" &amp;"Lokal"&amp; """","""" &amp;MID(B181,4,10)&amp; """"))</f>
        <v>"JZ96"</v>
      </c>
      <c r="L181" s="1" t="str">
        <f>IF(A181="","",IF(Channel!M181="A",""""&amp;"Group Call"&amp;"""",""&amp;LOOKUP(MID(B181,4,10),Talkgroup!$J$2:$L$100)&amp;""))</f>
        <v>"Group Call"</v>
      </c>
      <c r="M181" s="1" t="str">
        <f>IF(A181="","",IF(MID(K181,2,5)="Lokal",""""&amp;"9"&amp;"""","""" &amp;LOOKUP(MID(B181,4,10),Talkgroup!$J$2:$K$100)&amp; """"))</f>
        <v>"296"</v>
      </c>
      <c r="N181" s="1" t="str">
        <f>IF(B181="","",IF(MID(B181,4,2)="JZ",IF(MID(B181,4,4)="JZKD","""" &amp;Input!$D$6&amp; """","""" &amp;Input!$D$4&amp; """"),IF(MID(B181,4,2)="PB","""" &amp;Input!$D$5&amp; """",IF(MID(B181,4,2)="PC","""" &amp;Input!$D$5&amp; """","""" &amp;Input!$D$3&amp; """"))))</f>
        <v>"JZSIM"</v>
      </c>
      <c r="O181" s="1" t="str">
        <f>IF(B181="","",IF(Channel!M181="A","""" &amp;"Off"&amp; """","""" &amp;"Always"&amp; """"))</f>
        <v>"Always"</v>
      </c>
      <c r="P181" s="1" t="str">
        <f t="shared" si="54"/>
        <v>"Carrier"</v>
      </c>
      <c r="Q181" s="1" t="str">
        <f t="shared" si="55"/>
        <v>"Off"</v>
      </c>
      <c r="R181" s="1" t="str">
        <f t="shared" si="56"/>
        <v>"1"</v>
      </c>
      <c r="S181" s="1" t="str">
        <f t="shared" si="57"/>
        <v>"1"</v>
      </c>
      <c r="T181" s="1" t="str">
        <f t="shared" si="58"/>
        <v>"1"</v>
      </c>
      <c r="U181" s="1" t="str">
        <f t="shared" si="59"/>
        <v>"Off"</v>
      </c>
      <c r="V181" s="1" t="str">
        <f>IF(B181="","",""""&amp;IF(MID(B181,2,1)="M",Input!$H$6,IF(MID(B181,2,1)="L",Input!$N$5,Input!$K$5))&amp;"""")</f>
        <v>"1"</v>
      </c>
      <c r="W181" s="1" t="str">
        <f t="shared" si="60"/>
        <v>"2"</v>
      </c>
      <c r="X181" s="1" t="str">
        <f t="shared" si="61"/>
        <v>"None"</v>
      </c>
      <c r="Y181" s="1" t="str">
        <f t="shared" si="62"/>
        <v>"None"</v>
      </c>
      <c r="Z181" s="1" t="str">
        <f t="shared" si="63"/>
        <v>"Off"</v>
      </c>
      <c r="AA181" s="1" t="str">
        <f t="shared" si="64"/>
        <v>"Off"</v>
      </c>
      <c r="AB181" s="1" t="str">
        <f t="shared" si="65"/>
        <v>"Off"</v>
      </c>
      <c r="AC181" s="1" t="str">
        <f t="shared" si="66"/>
        <v>"Off"</v>
      </c>
      <c r="AD181" s="1" t="str">
        <f t="shared" si="67"/>
        <v>"Normal Encryption"</v>
      </c>
      <c r="AE181" s="1" t="str">
        <f t="shared" si="68"/>
        <v>"Off"</v>
      </c>
      <c r="AF181" s="1" t="str">
        <f t="shared" si="69"/>
        <v>"Off"</v>
      </c>
      <c r="AG181" s="1" t="str">
        <f t="shared" si="70"/>
        <v>"Off"</v>
      </c>
      <c r="AH181" s="1" t="str">
        <f t="shared" si="71"/>
        <v>"Off"</v>
      </c>
      <c r="AI181" s="1" t="str">
        <f>IF(B181="","",IF(Channel!M181="A","""" &amp;"88.5"&amp; """","""" &amp;"251.1"&amp; """"))</f>
        <v>"251.1"</v>
      </c>
      <c r="AJ181" s="1" t="str">
        <f t="shared" si="72"/>
        <v>"1"</v>
      </c>
      <c r="AK181" s="1" t="str">
        <f t="shared" si="73"/>
        <v>"Off"</v>
      </c>
      <c r="AL181" s="1" t="str">
        <f t="shared" si="74"/>
        <v>"Off"</v>
      </c>
      <c r="AM181" s="1">
        <f t="shared" si="77"/>
        <v>197</v>
      </c>
      <c r="AN181" s="1">
        <f t="shared" si="76"/>
        <v>180</v>
      </c>
      <c r="AO181" s="1" t="str">
        <f>IF(CH!A181="","","""" &amp;CH!AN181&amp; """" &amp;","&amp;"""" &amp;CH!B181&amp; """"&amp;","&amp;CH!D181&amp;","&amp;CH!E181&amp;","&amp;CH!F181&amp;","&amp;CH!G181&amp;","&amp;CH!H181&amp;","&amp;CH!I181&amp;","&amp;CH!J181&amp;","&amp;CH!K181&amp;","&amp;CH!L181&amp;","&amp;CH!M181&amp;","&amp;CH!N181&amp;","&amp;CH!O181&amp;","&amp;CH!P181&amp;","&amp;CH!Q181&amp;","&amp;CH!R181&amp;","&amp;CH!S181&amp;","&amp;CH!T181&amp;","&amp;CH!U181&amp;","&amp;CH!V181&amp;","&amp;CH!W181&amp;","&amp;CH!X181&amp;","&amp;CH!Y181&amp;","&amp;CH!Z181&amp;","&amp;CH!AA181&amp;","&amp;CH!AB181&amp;","&amp;CH!AC181&amp;","&amp;CH!AD181&amp;","&amp;CH!AE181&amp;","&amp;CH!AF181&amp;","&amp;CH!AG181&amp;","&amp;CH!AH181&amp;","&amp;CH!AI181&amp;","&amp;CH!AJ181&amp;","&amp;CH!AK181&amp;","&amp;CH!AL181)</f>
        <v>"180","SR-JZ96","432.10000","432.10000","D-Digital","Low","12.5K","Off","Off","JZ96","Group Call","296","JZSIM","Always","Carrier","Off","1","1","1","Off","1","2","None","None","Off","Off","Off","Off","Normal Encryption","Off","Off","Off","Off","251.1","1","Off","Off"</v>
      </c>
    </row>
    <row r="182" spans="1:41" x14ac:dyDescent="0.25">
      <c r="A182" s="1">
        <v>198</v>
      </c>
      <c r="B182" s="1" t="str">
        <v>SR-JZ9671</v>
      </c>
      <c r="C182" s="1" t="str">
        <f t="shared" si="75"/>
        <v>"SR-JZ9671"</v>
      </c>
      <c r="D182" s="1" t="str">
        <f>IF(B182="","","""" &amp;TEXT(Channel!N182/100000,"0.00000")&amp; """")</f>
        <v>"432.10000"</v>
      </c>
      <c r="E182" s="1" t="str">
        <f>IF(B182="","","""" &amp;TEXT(Channel!O182/100000,"0.00000")&amp; """")</f>
        <v>"432.10000"</v>
      </c>
      <c r="F182" s="1" t="str">
        <f>IF(B182="","",IF(Channel!M182="A","""" &amp;"A-Analog"&amp; """","""" &amp;"D-Digital"&amp; """"))</f>
        <v>"D-Digital"</v>
      </c>
      <c r="G182" s="1" t="str">
        <f>IF(B182="","",IF(Channel!M182="A","""" &amp;"Turbo"&amp; """","""" &amp;"Low"&amp; """"))</f>
        <v>"Low"</v>
      </c>
      <c r="H182" s="1" t="str">
        <f>IF(B182="","",IF(Channel!M182="A","""" &amp;"25K"&amp; """","""" &amp;"12.5K"&amp; """"))</f>
        <v>"12.5K"</v>
      </c>
      <c r="I182" s="1" t="str">
        <f t="shared" si="53"/>
        <v>"Off"</v>
      </c>
      <c r="J182" s="10" t="str">
        <f>IF(B182="","",IF(Channel!P182=0,"""" &amp;"Off"&amp; """","""" &amp;Channel!P182/100000&amp; """"))</f>
        <v>"Off"</v>
      </c>
      <c r="K182" s="1" t="str">
        <f>IF(B182="","",IF(Channel!M182="A","""" &amp;"Lokal"&amp; """","""" &amp;MID(B182,4,10)&amp; """"))</f>
        <v>"JZ9671"</v>
      </c>
      <c r="L182" s="1" t="str">
        <f>IF(A182="","",IF(Channel!M182="A",""""&amp;"Group Call"&amp;"""",""&amp;LOOKUP(MID(B182,4,10),Talkgroup!$J$2:$L$100)&amp;""))</f>
        <v>"Group Call"</v>
      </c>
      <c r="M182" s="1" t="str">
        <f>IF(A182="","",IF(MID(K182,2,5)="Lokal",""""&amp;"9"&amp;"""","""" &amp;LOOKUP(MID(B182,4,10),Talkgroup!$J$2:$K$100)&amp; """"))</f>
        <v>"29671"</v>
      </c>
      <c r="N182" s="1" t="str">
        <f>IF(B182="","",IF(MID(B182,4,2)="JZ",IF(MID(B182,4,4)="JZKD","""" &amp;Input!$D$6&amp; """","""" &amp;Input!$D$4&amp; """"),IF(MID(B182,4,2)="PB","""" &amp;Input!$D$5&amp; """",IF(MID(B182,4,2)="PC","""" &amp;Input!$D$5&amp; """","""" &amp;Input!$D$3&amp; """"))))</f>
        <v>"JZSIM"</v>
      </c>
      <c r="O182" s="1" t="str">
        <f>IF(B182="","",IF(Channel!M182="A","""" &amp;"Off"&amp; """","""" &amp;"Always"&amp; """"))</f>
        <v>"Always"</v>
      </c>
      <c r="P182" s="1" t="str">
        <f t="shared" si="54"/>
        <v>"Carrier"</v>
      </c>
      <c r="Q182" s="1" t="str">
        <f t="shared" si="55"/>
        <v>"Off"</v>
      </c>
      <c r="R182" s="1" t="str">
        <f t="shared" si="56"/>
        <v>"1"</v>
      </c>
      <c r="S182" s="1" t="str">
        <f t="shared" si="57"/>
        <v>"1"</v>
      </c>
      <c r="T182" s="1" t="str">
        <f t="shared" si="58"/>
        <v>"1"</v>
      </c>
      <c r="U182" s="1" t="str">
        <f t="shared" si="59"/>
        <v>"Off"</v>
      </c>
      <c r="V182" s="1" t="str">
        <f>IF(B182="","",""""&amp;IF(MID(B182,2,1)="M",Input!$H$6,IF(MID(B182,2,1)="L",Input!$N$5,Input!$K$5))&amp;"""")</f>
        <v>"1"</v>
      </c>
      <c r="W182" s="1" t="str">
        <f t="shared" si="60"/>
        <v>"2"</v>
      </c>
      <c r="X182" s="1" t="str">
        <f t="shared" si="61"/>
        <v>"None"</v>
      </c>
      <c r="Y182" s="1" t="str">
        <f t="shared" si="62"/>
        <v>"None"</v>
      </c>
      <c r="Z182" s="1" t="str">
        <f t="shared" si="63"/>
        <v>"Off"</v>
      </c>
      <c r="AA182" s="1" t="str">
        <f t="shared" si="64"/>
        <v>"Off"</v>
      </c>
      <c r="AB182" s="1" t="str">
        <f t="shared" si="65"/>
        <v>"Off"</v>
      </c>
      <c r="AC182" s="1" t="str">
        <f t="shared" si="66"/>
        <v>"Off"</v>
      </c>
      <c r="AD182" s="1" t="str">
        <f t="shared" si="67"/>
        <v>"Normal Encryption"</v>
      </c>
      <c r="AE182" s="1" t="str">
        <f t="shared" si="68"/>
        <v>"Off"</v>
      </c>
      <c r="AF182" s="1" t="str">
        <f t="shared" si="69"/>
        <v>"Off"</v>
      </c>
      <c r="AG182" s="1" t="str">
        <f t="shared" si="70"/>
        <v>"Off"</v>
      </c>
      <c r="AH182" s="1" t="str">
        <f t="shared" si="71"/>
        <v>"Off"</v>
      </c>
      <c r="AI182" s="1" t="str">
        <f>IF(B182="","",IF(Channel!M182="A","""" &amp;"88.5"&amp; """","""" &amp;"251.1"&amp; """"))</f>
        <v>"251.1"</v>
      </c>
      <c r="AJ182" s="1" t="str">
        <f t="shared" si="72"/>
        <v>"1"</v>
      </c>
      <c r="AK182" s="1" t="str">
        <f t="shared" si="73"/>
        <v>"Off"</v>
      </c>
      <c r="AL182" s="1" t="str">
        <f t="shared" si="74"/>
        <v>"Off"</v>
      </c>
      <c r="AM182" s="1">
        <f t="shared" si="77"/>
        <v>198</v>
      </c>
      <c r="AN182" s="1">
        <f t="shared" si="76"/>
        <v>181</v>
      </c>
      <c r="AO182" s="1" t="str">
        <f>IF(CH!A182="","","""" &amp;CH!AN182&amp; """" &amp;","&amp;"""" &amp;CH!B182&amp; """"&amp;","&amp;CH!D182&amp;","&amp;CH!E182&amp;","&amp;CH!F182&amp;","&amp;CH!G182&amp;","&amp;CH!H182&amp;","&amp;CH!I182&amp;","&amp;CH!J182&amp;","&amp;CH!K182&amp;","&amp;CH!L182&amp;","&amp;CH!M182&amp;","&amp;CH!N182&amp;","&amp;CH!O182&amp;","&amp;CH!P182&amp;","&amp;CH!Q182&amp;","&amp;CH!R182&amp;","&amp;CH!S182&amp;","&amp;CH!T182&amp;","&amp;CH!U182&amp;","&amp;CH!V182&amp;","&amp;CH!W182&amp;","&amp;CH!X182&amp;","&amp;CH!Y182&amp;","&amp;CH!Z182&amp;","&amp;CH!AA182&amp;","&amp;CH!AB182&amp;","&amp;CH!AC182&amp;","&amp;CH!AD182&amp;","&amp;CH!AE182&amp;","&amp;CH!AF182&amp;","&amp;CH!AG182&amp;","&amp;CH!AH182&amp;","&amp;CH!AI182&amp;","&amp;CH!AJ182&amp;","&amp;CH!AK182&amp;","&amp;CH!AL182)</f>
        <v>"181","SR-JZ9671","432.10000","432.10000","D-Digital","Low","12.5K","Off","Off","JZ9671","Group Call","29671","JZSIM","Always","Carrier","Off","1","1","1","Off","1","2","None","None","Off","Off","Off","Off","Normal Encryption","Off","Off","Off","Off","251.1","1","Off","Off"</v>
      </c>
    </row>
    <row r="183" spans="1:41" x14ac:dyDescent="0.25">
      <c r="A183" s="1">
        <v>199</v>
      </c>
      <c r="B183" s="1" t="str">
        <v>SR-JZKD</v>
      </c>
      <c r="C183" s="1" t="str">
        <f t="shared" si="75"/>
        <v>"SR-JZKD"</v>
      </c>
      <c r="D183" s="1" t="str">
        <f>IF(B183="","","""" &amp;TEXT(Channel!N183/100000,"0.00000")&amp; """")</f>
        <v>"432.10000"</v>
      </c>
      <c r="E183" s="1" t="str">
        <f>IF(B183="","","""" &amp;TEXT(Channel!O183/100000,"0.00000")&amp; """")</f>
        <v>"432.10000"</v>
      </c>
      <c r="F183" s="1" t="str">
        <f>IF(B183="","",IF(Channel!M183="A","""" &amp;"A-Analog"&amp; """","""" &amp;"D-Digital"&amp; """"))</f>
        <v>"D-Digital"</v>
      </c>
      <c r="G183" s="1" t="str">
        <f>IF(B183="","",IF(Channel!M183="A","""" &amp;"Turbo"&amp; """","""" &amp;"Low"&amp; """"))</f>
        <v>"Low"</v>
      </c>
      <c r="H183" s="1" t="str">
        <f>IF(B183="","",IF(Channel!M183="A","""" &amp;"25K"&amp; """","""" &amp;"12.5K"&amp; """"))</f>
        <v>"12.5K"</v>
      </c>
      <c r="I183" s="1" t="str">
        <f t="shared" si="53"/>
        <v>"Off"</v>
      </c>
      <c r="J183" s="10" t="str">
        <f>IF(B183="","",IF(Channel!P183=0,"""" &amp;"Off"&amp; """","""" &amp;Channel!P183/100000&amp; """"))</f>
        <v>"Off"</v>
      </c>
      <c r="K183" s="1" t="str">
        <f>IF(B183="","",IF(Channel!M183="A","""" &amp;"Lokal"&amp; """","""" &amp;MID(B183,4,10)&amp; """"))</f>
        <v>"JZKD"</v>
      </c>
      <c r="L183" s="1" t="str">
        <f>IF(A183="","",IF(Channel!M183="A",""""&amp;"Group Call"&amp;"""",""&amp;LOOKUP(MID(B183,4,10),Talkgroup!$J$2:$L$100)&amp;""))</f>
        <v>"Group Call"</v>
      </c>
      <c r="M183" s="1" t="str">
        <f>IF(A183="","",IF(MID(K183,2,5)="Lokal",""""&amp;"9"&amp;"""","""" &amp;LOOKUP(MID(B183,4,10),Talkgroup!$J$2:$K$100)&amp; """"))</f>
        <v>"5155"</v>
      </c>
      <c r="N183" s="1" t="str">
        <f>IF(B183="","",IF(MID(B183,4,2)="JZ",IF(MID(B183,4,4)="JZKD","""" &amp;Input!$D$6&amp; """","""" &amp;Input!$D$4&amp; """"),IF(MID(B183,4,2)="PB","""" &amp;Input!$D$5&amp; """",IF(MID(B183,4,2)="PC","""" &amp;Input!$D$5&amp; """","""" &amp;Input!$D$3&amp; """"))))</f>
        <v>"JZKRAP"</v>
      </c>
      <c r="O183" s="1" t="str">
        <f>IF(B183="","",IF(Channel!M183="A","""" &amp;"Off"&amp; """","""" &amp;"Always"&amp; """"))</f>
        <v>"Always"</v>
      </c>
      <c r="P183" s="1" t="str">
        <f t="shared" si="54"/>
        <v>"Carrier"</v>
      </c>
      <c r="Q183" s="1" t="str">
        <f t="shared" si="55"/>
        <v>"Off"</v>
      </c>
      <c r="R183" s="1" t="str">
        <f t="shared" si="56"/>
        <v>"1"</v>
      </c>
      <c r="S183" s="1" t="str">
        <f t="shared" si="57"/>
        <v>"1"</v>
      </c>
      <c r="T183" s="1" t="str">
        <f t="shared" si="58"/>
        <v>"1"</v>
      </c>
      <c r="U183" s="1" t="str">
        <f t="shared" si="59"/>
        <v>"Off"</v>
      </c>
      <c r="V183" s="1" t="str">
        <f>IF(B183="","",""""&amp;IF(MID(B183,2,1)="M",Input!$H$6,IF(MID(B183,2,1)="L",Input!$N$5,Input!$K$5))&amp;"""")</f>
        <v>"1"</v>
      </c>
      <c r="W183" s="1" t="str">
        <f t="shared" si="60"/>
        <v>"2"</v>
      </c>
      <c r="X183" s="1" t="str">
        <f t="shared" si="61"/>
        <v>"None"</v>
      </c>
      <c r="Y183" s="1" t="str">
        <f t="shared" si="62"/>
        <v>"None"</v>
      </c>
      <c r="Z183" s="1" t="str">
        <f t="shared" si="63"/>
        <v>"Off"</v>
      </c>
      <c r="AA183" s="1" t="str">
        <f t="shared" si="64"/>
        <v>"Off"</v>
      </c>
      <c r="AB183" s="1" t="str">
        <f t="shared" si="65"/>
        <v>"Off"</v>
      </c>
      <c r="AC183" s="1" t="str">
        <f t="shared" si="66"/>
        <v>"Off"</v>
      </c>
      <c r="AD183" s="1" t="str">
        <f t="shared" si="67"/>
        <v>"Normal Encryption"</v>
      </c>
      <c r="AE183" s="1" t="str">
        <f t="shared" si="68"/>
        <v>"Off"</v>
      </c>
      <c r="AF183" s="1" t="str">
        <f t="shared" si="69"/>
        <v>"Off"</v>
      </c>
      <c r="AG183" s="1" t="str">
        <f t="shared" si="70"/>
        <v>"Off"</v>
      </c>
      <c r="AH183" s="1" t="str">
        <f t="shared" si="71"/>
        <v>"Off"</v>
      </c>
      <c r="AI183" s="1" t="str">
        <f>IF(B183="","",IF(Channel!M183="A","""" &amp;"88.5"&amp; """","""" &amp;"251.1"&amp; """"))</f>
        <v>"251.1"</v>
      </c>
      <c r="AJ183" s="1" t="str">
        <f t="shared" si="72"/>
        <v>"1"</v>
      </c>
      <c r="AK183" s="1" t="str">
        <f t="shared" si="73"/>
        <v>"Off"</v>
      </c>
      <c r="AL183" s="1" t="str">
        <f t="shared" si="74"/>
        <v>"Off"</v>
      </c>
      <c r="AM183" s="1">
        <f t="shared" si="77"/>
        <v>199</v>
      </c>
      <c r="AN183" s="1">
        <f t="shared" si="76"/>
        <v>182</v>
      </c>
      <c r="AO183" s="1" t="str">
        <f>IF(CH!A183="","","""" &amp;CH!AN183&amp; """" &amp;","&amp;"""" &amp;CH!B183&amp; """"&amp;","&amp;CH!D183&amp;","&amp;CH!E183&amp;","&amp;CH!F183&amp;","&amp;CH!G183&amp;","&amp;CH!H183&amp;","&amp;CH!I183&amp;","&amp;CH!J183&amp;","&amp;CH!K183&amp;","&amp;CH!L183&amp;","&amp;CH!M183&amp;","&amp;CH!N183&amp;","&amp;CH!O183&amp;","&amp;CH!P183&amp;","&amp;CH!Q183&amp;","&amp;CH!R183&amp;","&amp;CH!S183&amp;","&amp;CH!T183&amp;","&amp;CH!U183&amp;","&amp;CH!V183&amp;","&amp;CH!W183&amp;","&amp;CH!X183&amp;","&amp;CH!Y183&amp;","&amp;CH!Z183&amp;","&amp;CH!AA183&amp;","&amp;CH!AB183&amp;","&amp;CH!AC183&amp;","&amp;CH!AD183&amp;","&amp;CH!AE183&amp;","&amp;CH!AF183&amp;","&amp;CH!AG183&amp;","&amp;CH!AH183&amp;","&amp;CH!AI183&amp;","&amp;CH!AJ183&amp;","&amp;CH!AK183&amp;","&amp;CH!AL183)</f>
        <v>"182","SR-JZKD","432.10000","432.10000","D-Digital","Low","12.5K","Off","Off","JZKD","Group Call","5155","JZKRAP","Always","Carrier","Off","1","1","1","Off","1","2","None","None","Off","Off","Off","Off","Normal Encryption","Off","Off","Off","Off","251.1","1","Off","Off"</v>
      </c>
    </row>
    <row r="184" spans="1:41" x14ac:dyDescent="0.25">
      <c r="A184" s="1">
        <v>200</v>
      </c>
      <c r="B184" s="1" t="str">
        <v>SR-PB</v>
      </c>
      <c r="C184" s="1" t="str">
        <f t="shared" si="75"/>
        <v>"SR-PB"</v>
      </c>
      <c r="D184" s="1" t="str">
        <f>IF(B184="","","""" &amp;TEXT(Channel!N184/100000,"0.00000")&amp; """")</f>
        <v>"432.10000"</v>
      </c>
      <c r="E184" s="1" t="str">
        <f>IF(B184="","","""" &amp;TEXT(Channel!O184/100000,"0.00000")&amp; """")</f>
        <v>"432.10000"</v>
      </c>
      <c r="F184" s="1" t="str">
        <f>IF(B184="","",IF(Channel!M184="A","""" &amp;"A-Analog"&amp; """","""" &amp;"D-Digital"&amp; """"))</f>
        <v>"D-Digital"</v>
      </c>
      <c r="G184" s="1" t="str">
        <f>IF(B184="","",IF(Channel!M184="A","""" &amp;"Turbo"&amp; """","""" &amp;"Low"&amp; """"))</f>
        <v>"Low"</v>
      </c>
      <c r="H184" s="1" t="str">
        <f>IF(B184="","",IF(Channel!M184="A","""" &amp;"25K"&amp; """","""" &amp;"12.5K"&amp; """"))</f>
        <v>"12.5K"</v>
      </c>
      <c r="I184" s="1" t="str">
        <f t="shared" si="53"/>
        <v>"Off"</v>
      </c>
      <c r="J184" s="10" t="str">
        <f>IF(B184="","",IF(Channel!P184=0,"""" &amp;"Off"&amp; """","""" &amp;Channel!P184/100000&amp; """"))</f>
        <v>"Off"</v>
      </c>
      <c r="K184" s="1" t="str">
        <f>IF(B184="","",IF(Channel!M184="A","""" &amp;"Lokal"&amp; """","""" &amp;MID(B184,4,10)&amp; """"))</f>
        <v>"PB"</v>
      </c>
      <c r="L184" s="1" t="str">
        <f>IF(A184="","",IF(Channel!M184="A",""""&amp;"Group Call"&amp;"""",""&amp;LOOKUP(MID(B184,4,10),Talkgroup!$J$2:$L$100)&amp;""))</f>
        <v>"Group Call"</v>
      </c>
      <c r="M184" s="1" t="str">
        <f>IF(A184="","",IF(MID(K184,2,5)="Lokal",""""&amp;"9"&amp;"""","""" &amp;LOOKUP(MID(B184,4,10),Talkgroup!$J$2:$K$100)&amp; """"))</f>
        <v>"999"</v>
      </c>
      <c r="N184" s="1" t="str">
        <f>IF(B184="","",IF(MID(B184,4,2)="JZ",IF(MID(B184,4,4)="JZKD","""" &amp;Input!$D$6&amp; """","""" &amp;Input!$D$4&amp; """"),IF(MID(B184,4,2)="PB","""" &amp;Input!$D$5&amp; """",IF(MID(B184,4,2)="PC","""" &amp;Input!$D$5&amp; """","""" &amp;Input!$D$3&amp; """"))))</f>
        <v>"K2PI"</v>
      </c>
      <c r="O184" s="1" t="str">
        <f>IF(B184="","",IF(Channel!M184="A","""" &amp;"Off"&amp; """","""" &amp;"Always"&amp; """"))</f>
        <v>"Always"</v>
      </c>
      <c r="P184" s="1" t="str">
        <f t="shared" si="54"/>
        <v>"Carrier"</v>
      </c>
      <c r="Q184" s="1" t="str">
        <f t="shared" si="55"/>
        <v>"Off"</v>
      </c>
      <c r="R184" s="1" t="str">
        <f t="shared" si="56"/>
        <v>"1"</v>
      </c>
      <c r="S184" s="1" t="str">
        <f t="shared" si="57"/>
        <v>"1"</v>
      </c>
      <c r="T184" s="1" t="str">
        <f t="shared" si="58"/>
        <v>"1"</v>
      </c>
      <c r="U184" s="1" t="str">
        <f t="shared" si="59"/>
        <v>"Off"</v>
      </c>
      <c r="V184" s="1" t="str">
        <f>IF(B184="","",""""&amp;IF(MID(B184,2,1)="M",Input!$H$6,IF(MID(B184,2,1)="L",Input!$N$5,Input!$K$5))&amp;"""")</f>
        <v>"1"</v>
      </c>
      <c r="W184" s="1" t="str">
        <f t="shared" si="60"/>
        <v>"2"</v>
      </c>
      <c r="X184" s="1" t="str">
        <f t="shared" si="61"/>
        <v>"None"</v>
      </c>
      <c r="Y184" s="1" t="str">
        <f t="shared" si="62"/>
        <v>"None"</v>
      </c>
      <c r="Z184" s="1" t="str">
        <f t="shared" si="63"/>
        <v>"Off"</v>
      </c>
      <c r="AA184" s="1" t="str">
        <f t="shared" si="64"/>
        <v>"Off"</v>
      </c>
      <c r="AB184" s="1" t="str">
        <f t="shared" si="65"/>
        <v>"Off"</v>
      </c>
      <c r="AC184" s="1" t="str">
        <f t="shared" si="66"/>
        <v>"Off"</v>
      </c>
      <c r="AD184" s="1" t="str">
        <f t="shared" si="67"/>
        <v>"Normal Encryption"</v>
      </c>
      <c r="AE184" s="1" t="str">
        <f t="shared" si="68"/>
        <v>"Off"</v>
      </c>
      <c r="AF184" s="1" t="str">
        <f t="shared" si="69"/>
        <v>"Off"</v>
      </c>
      <c r="AG184" s="1" t="str">
        <f t="shared" si="70"/>
        <v>"Off"</v>
      </c>
      <c r="AH184" s="1" t="str">
        <f t="shared" si="71"/>
        <v>"Off"</v>
      </c>
      <c r="AI184" s="1" t="str">
        <f>IF(B184="","",IF(Channel!M184="A","""" &amp;"88.5"&amp; """","""" &amp;"251.1"&amp; """"))</f>
        <v>"251.1"</v>
      </c>
      <c r="AJ184" s="1" t="str">
        <f t="shared" si="72"/>
        <v>"1"</v>
      </c>
      <c r="AK184" s="1" t="str">
        <f t="shared" si="73"/>
        <v>"Off"</v>
      </c>
      <c r="AL184" s="1" t="str">
        <f t="shared" si="74"/>
        <v>"Off"</v>
      </c>
      <c r="AM184" s="1">
        <f t="shared" si="77"/>
        <v>200</v>
      </c>
      <c r="AN184" s="1">
        <f t="shared" si="76"/>
        <v>183</v>
      </c>
      <c r="AO184" s="1" t="str">
        <f>IF(CH!A184="","","""" &amp;CH!AN184&amp; """" &amp;","&amp;"""" &amp;CH!B184&amp; """"&amp;","&amp;CH!D184&amp;","&amp;CH!E184&amp;","&amp;CH!F184&amp;","&amp;CH!G184&amp;","&amp;CH!H184&amp;","&amp;CH!I184&amp;","&amp;CH!J184&amp;","&amp;CH!K184&amp;","&amp;CH!L184&amp;","&amp;CH!M184&amp;","&amp;CH!N184&amp;","&amp;CH!O184&amp;","&amp;CH!P184&amp;","&amp;CH!Q184&amp;","&amp;CH!R184&amp;","&amp;CH!S184&amp;","&amp;CH!T184&amp;","&amp;CH!U184&amp;","&amp;CH!V184&amp;","&amp;CH!W184&amp;","&amp;CH!X184&amp;","&amp;CH!Y184&amp;","&amp;CH!Z184&amp;","&amp;CH!AA184&amp;","&amp;CH!AB184&amp;","&amp;CH!AC184&amp;","&amp;CH!AD184&amp;","&amp;CH!AE184&amp;","&amp;CH!AF184&amp;","&amp;CH!AG184&amp;","&amp;CH!AH184&amp;","&amp;CH!AI184&amp;","&amp;CH!AJ184&amp;","&amp;CH!AK184&amp;","&amp;CH!AL184)</f>
        <v>"183","SR-PB","432.10000","432.10000","D-Digital","Low","12.5K","Off","Off","PB","Group Call","999","K2PI","Always","Carrier","Off","1","1","1","Off","1","2","None","None","Off","Off","Off","Off","Normal Encryption","Off","Off","Off","Off","251.1","1","Off","Off"</v>
      </c>
    </row>
    <row r="185" spans="1:41" x14ac:dyDescent="0.25">
      <c r="A185" s="1">
        <v>201</v>
      </c>
      <c r="B185" s="1" t="str">
        <v>SR-PB12</v>
      </c>
      <c r="C185" s="1" t="str">
        <f t="shared" si="75"/>
        <v>"SR-PB12"</v>
      </c>
      <c r="D185" s="1" t="str">
        <f>IF(B185="","","""" &amp;TEXT(Channel!N185/100000,"0.00000")&amp; """")</f>
        <v>"432.10000"</v>
      </c>
      <c r="E185" s="1" t="str">
        <f>IF(B185="","","""" &amp;TEXT(Channel!O185/100000,"0.00000")&amp; """")</f>
        <v>"432.10000"</v>
      </c>
      <c r="F185" s="1" t="str">
        <f>IF(B185="","",IF(Channel!M185="A","""" &amp;"A-Analog"&amp; """","""" &amp;"D-Digital"&amp; """"))</f>
        <v>"D-Digital"</v>
      </c>
      <c r="G185" s="1" t="str">
        <f>IF(B185="","",IF(Channel!M185="A","""" &amp;"Turbo"&amp; """","""" &amp;"Low"&amp; """"))</f>
        <v>"Low"</v>
      </c>
      <c r="H185" s="1" t="str">
        <f>IF(B185="","",IF(Channel!M185="A","""" &amp;"25K"&amp; """","""" &amp;"12.5K"&amp; """"))</f>
        <v>"12.5K"</v>
      </c>
      <c r="I185" s="1" t="str">
        <f t="shared" si="53"/>
        <v>"Off"</v>
      </c>
      <c r="J185" s="10" t="str">
        <f>IF(B185="","",IF(Channel!P185=0,"""" &amp;"Off"&amp; """","""" &amp;Channel!P185/100000&amp; """"))</f>
        <v>"Off"</v>
      </c>
      <c r="K185" s="1" t="str">
        <f>IF(B185="","",IF(Channel!M185="A","""" &amp;"Lokal"&amp; """","""" &amp;MID(B185,4,10)&amp; """"))</f>
        <v>"PB12"</v>
      </c>
      <c r="L185" s="1" t="str">
        <f>IF(A185="","",IF(Channel!M185="A",""""&amp;"Group Call"&amp;"""",""&amp;LOOKUP(MID(B185,4,10),Talkgroup!$J$2:$L$100)&amp;""))</f>
        <v>"Group Call"</v>
      </c>
      <c r="M185" s="1" t="str">
        <f>IF(A185="","",IF(MID(K185,2,5)="Lokal",""""&amp;"9"&amp;"""","""" &amp;LOOKUP(MID(B185,4,10),Talkgroup!$J$2:$K$100)&amp; """"))</f>
        <v>"9912"</v>
      </c>
      <c r="N185" s="1" t="str">
        <f>IF(B185="","",IF(MID(B185,4,2)="JZ",IF(MID(B185,4,4)="JZKD","""" &amp;Input!$D$6&amp; """","""" &amp;Input!$D$4&amp; """"),IF(MID(B185,4,2)="PB","""" &amp;Input!$D$5&amp; """",IF(MID(B185,4,2)="PC","""" &amp;Input!$D$5&amp; """","""" &amp;Input!$D$3&amp; """"))))</f>
        <v>"K2PI"</v>
      </c>
      <c r="O185" s="1" t="str">
        <f>IF(B185="","",IF(Channel!M185="A","""" &amp;"Off"&amp; """","""" &amp;"Always"&amp; """"))</f>
        <v>"Always"</v>
      </c>
      <c r="P185" s="1" t="str">
        <f t="shared" si="54"/>
        <v>"Carrier"</v>
      </c>
      <c r="Q185" s="1" t="str">
        <f t="shared" si="55"/>
        <v>"Off"</v>
      </c>
      <c r="R185" s="1" t="str">
        <f t="shared" si="56"/>
        <v>"1"</v>
      </c>
      <c r="S185" s="1" t="str">
        <f t="shared" si="57"/>
        <v>"1"</v>
      </c>
      <c r="T185" s="1" t="str">
        <f t="shared" si="58"/>
        <v>"1"</v>
      </c>
      <c r="U185" s="1" t="str">
        <f t="shared" si="59"/>
        <v>"Off"</v>
      </c>
      <c r="V185" s="1" t="str">
        <f>IF(B185="","",""""&amp;IF(MID(B185,2,1)="M",Input!$H$6,IF(MID(B185,2,1)="L",Input!$N$5,Input!$K$5))&amp;"""")</f>
        <v>"1"</v>
      </c>
      <c r="W185" s="1" t="str">
        <f t="shared" si="60"/>
        <v>"2"</v>
      </c>
      <c r="X185" s="1" t="str">
        <f t="shared" si="61"/>
        <v>"None"</v>
      </c>
      <c r="Y185" s="1" t="str">
        <f t="shared" si="62"/>
        <v>"None"</v>
      </c>
      <c r="Z185" s="1" t="str">
        <f t="shared" si="63"/>
        <v>"Off"</v>
      </c>
      <c r="AA185" s="1" t="str">
        <f t="shared" si="64"/>
        <v>"Off"</v>
      </c>
      <c r="AB185" s="1" t="str">
        <f t="shared" si="65"/>
        <v>"Off"</v>
      </c>
      <c r="AC185" s="1" t="str">
        <f t="shared" si="66"/>
        <v>"Off"</v>
      </c>
      <c r="AD185" s="1" t="str">
        <f t="shared" si="67"/>
        <v>"Normal Encryption"</v>
      </c>
      <c r="AE185" s="1" t="str">
        <f t="shared" si="68"/>
        <v>"Off"</v>
      </c>
      <c r="AF185" s="1" t="str">
        <f t="shared" si="69"/>
        <v>"Off"</v>
      </c>
      <c r="AG185" s="1" t="str">
        <f t="shared" si="70"/>
        <v>"Off"</v>
      </c>
      <c r="AH185" s="1" t="str">
        <f t="shared" si="71"/>
        <v>"Off"</v>
      </c>
      <c r="AI185" s="1" t="str">
        <f>IF(B185="","",IF(Channel!M185="A","""" &amp;"88.5"&amp; """","""" &amp;"251.1"&amp; """"))</f>
        <v>"251.1"</v>
      </c>
      <c r="AJ185" s="1" t="str">
        <f t="shared" si="72"/>
        <v>"1"</v>
      </c>
      <c r="AK185" s="1" t="str">
        <f t="shared" si="73"/>
        <v>"Off"</v>
      </c>
      <c r="AL185" s="1" t="str">
        <f t="shared" si="74"/>
        <v>"Off"</v>
      </c>
      <c r="AM185" s="1">
        <f t="shared" si="77"/>
        <v>201</v>
      </c>
      <c r="AN185" s="1">
        <f t="shared" si="76"/>
        <v>184</v>
      </c>
      <c r="AO185" s="1" t="str">
        <f>IF(CH!A185="","","""" &amp;CH!AN185&amp; """" &amp;","&amp;"""" &amp;CH!B185&amp; """"&amp;","&amp;CH!D185&amp;","&amp;CH!E185&amp;","&amp;CH!F185&amp;","&amp;CH!G185&amp;","&amp;CH!H185&amp;","&amp;CH!I185&amp;","&amp;CH!J185&amp;","&amp;CH!K185&amp;","&amp;CH!L185&amp;","&amp;CH!M185&amp;","&amp;CH!N185&amp;","&amp;CH!O185&amp;","&amp;CH!P185&amp;","&amp;CH!Q185&amp;","&amp;CH!R185&amp;","&amp;CH!S185&amp;","&amp;CH!T185&amp;","&amp;CH!U185&amp;","&amp;CH!V185&amp;","&amp;CH!W185&amp;","&amp;CH!X185&amp;","&amp;CH!Y185&amp;","&amp;CH!Z185&amp;","&amp;CH!AA185&amp;","&amp;CH!AB185&amp;","&amp;CH!AC185&amp;","&amp;CH!AD185&amp;","&amp;CH!AE185&amp;","&amp;CH!AF185&amp;","&amp;CH!AG185&amp;","&amp;CH!AH185&amp;","&amp;CH!AI185&amp;","&amp;CH!AJ185&amp;","&amp;CH!AK185&amp;","&amp;CH!AL185)</f>
        <v>"184","SR-PB12","432.10000","432.10000","D-Digital","Low","12.5K","Off","Off","PB12","Group Call","9912","K2PI","Always","Carrier","Off","1","1","1","Off","1","2","None","None","Off","Off","Off","Off","Normal Encryption","Off","Off","Off","Off","251.1","1","Off","Off"</v>
      </c>
    </row>
    <row r="186" spans="1:41" x14ac:dyDescent="0.25">
      <c r="A186" s="1">
        <v>202</v>
      </c>
      <c r="B186" s="1" t="str">
        <v>SR-PB1273</v>
      </c>
      <c r="C186" s="1" t="str">
        <f t="shared" si="75"/>
        <v>"SR-PB1273"</v>
      </c>
      <c r="D186" s="1" t="str">
        <f>IF(B186="","","""" &amp;TEXT(Channel!N186/100000,"0.00000")&amp; """")</f>
        <v>"432.10000"</v>
      </c>
      <c r="E186" s="1" t="str">
        <f>IF(B186="","","""" &amp;TEXT(Channel!O186/100000,"0.00000")&amp; """")</f>
        <v>"432.10000"</v>
      </c>
      <c r="F186" s="1" t="str">
        <f>IF(B186="","",IF(Channel!M186="A","""" &amp;"A-Analog"&amp; """","""" &amp;"D-Digital"&amp; """"))</f>
        <v>"D-Digital"</v>
      </c>
      <c r="G186" s="1" t="str">
        <f>IF(B186="","",IF(Channel!M186="A","""" &amp;"Turbo"&amp; """","""" &amp;"Low"&amp; """"))</f>
        <v>"Low"</v>
      </c>
      <c r="H186" s="1" t="str">
        <f>IF(B186="","",IF(Channel!M186="A","""" &amp;"25K"&amp; """","""" &amp;"12.5K"&amp; """"))</f>
        <v>"12.5K"</v>
      </c>
      <c r="I186" s="1" t="str">
        <f t="shared" si="53"/>
        <v>"Off"</v>
      </c>
      <c r="J186" s="10" t="str">
        <f>IF(B186="","",IF(Channel!P186=0,"""" &amp;"Off"&amp; """","""" &amp;Channel!P186/100000&amp; """"))</f>
        <v>"Off"</v>
      </c>
      <c r="K186" s="1" t="str">
        <f>IF(B186="","",IF(Channel!M186="A","""" &amp;"Lokal"&amp; """","""" &amp;MID(B186,4,10)&amp; """"))</f>
        <v>"PB1273"</v>
      </c>
      <c r="L186" s="1" t="str">
        <f>IF(A186="","",IF(Channel!M186="A",""""&amp;"Group Call"&amp;"""",""&amp;LOOKUP(MID(B186,4,10),Talkgroup!$J$2:$L$100)&amp;""))</f>
        <v>"Group Call"</v>
      </c>
      <c r="M186" s="1" t="str">
        <f>IF(A186="","",IF(MID(K186,2,5)="Lokal",""""&amp;"9"&amp;"""","""" &amp;LOOKUP(MID(B186,4,10),Talkgroup!$J$2:$K$100)&amp; """"))</f>
        <v>"991273"</v>
      </c>
      <c r="N186" s="1" t="str">
        <f>IF(B186="","",IF(MID(B186,4,2)="JZ",IF(MID(B186,4,4)="JZKD","""" &amp;Input!$D$6&amp; """","""" &amp;Input!$D$4&amp; """"),IF(MID(B186,4,2)="PB","""" &amp;Input!$D$5&amp; """",IF(MID(B186,4,2)="PC","""" &amp;Input!$D$5&amp; """","""" &amp;Input!$D$3&amp; """"))))</f>
        <v>"K2PI"</v>
      </c>
      <c r="O186" s="1" t="str">
        <f>IF(B186="","",IF(Channel!M186="A","""" &amp;"Off"&amp; """","""" &amp;"Always"&amp; """"))</f>
        <v>"Always"</v>
      </c>
      <c r="P186" s="1" t="str">
        <f t="shared" si="54"/>
        <v>"Carrier"</v>
      </c>
      <c r="Q186" s="1" t="str">
        <f t="shared" si="55"/>
        <v>"Off"</v>
      </c>
      <c r="R186" s="1" t="str">
        <f t="shared" si="56"/>
        <v>"1"</v>
      </c>
      <c r="S186" s="1" t="str">
        <f t="shared" si="57"/>
        <v>"1"</v>
      </c>
      <c r="T186" s="1" t="str">
        <f t="shared" si="58"/>
        <v>"1"</v>
      </c>
      <c r="U186" s="1" t="str">
        <f t="shared" si="59"/>
        <v>"Off"</v>
      </c>
      <c r="V186" s="1" t="str">
        <f>IF(B186="","",""""&amp;IF(MID(B186,2,1)="M",Input!$H$6,IF(MID(B186,2,1)="L",Input!$N$5,Input!$K$5))&amp;"""")</f>
        <v>"1"</v>
      </c>
      <c r="W186" s="1" t="str">
        <f t="shared" si="60"/>
        <v>"2"</v>
      </c>
      <c r="X186" s="1" t="str">
        <f t="shared" si="61"/>
        <v>"None"</v>
      </c>
      <c r="Y186" s="1" t="str">
        <f t="shared" si="62"/>
        <v>"None"</v>
      </c>
      <c r="Z186" s="1" t="str">
        <f t="shared" si="63"/>
        <v>"Off"</v>
      </c>
      <c r="AA186" s="1" t="str">
        <f t="shared" si="64"/>
        <v>"Off"</v>
      </c>
      <c r="AB186" s="1" t="str">
        <f t="shared" si="65"/>
        <v>"Off"</v>
      </c>
      <c r="AC186" s="1" t="str">
        <f t="shared" si="66"/>
        <v>"Off"</v>
      </c>
      <c r="AD186" s="1" t="str">
        <f t="shared" si="67"/>
        <v>"Normal Encryption"</v>
      </c>
      <c r="AE186" s="1" t="str">
        <f t="shared" si="68"/>
        <v>"Off"</v>
      </c>
      <c r="AF186" s="1" t="str">
        <f t="shared" si="69"/>
        <v>"Off"</v>
      </c>
      <c r="AG186" s="1" t="str">
        <f t="shared" si="70"/>
        <v>"Off"</v>
      </c>
      <c r="AH186" s="1" t="str">
        <f t="shared" si="71"/>
        <v>"Off"</v>
      </c>
      <c r="AI186" s="1" t="str">
        <f>IF(B186="","",IF(Channel!M186="A","""" &amp;"88.5"&amp; """","""" &amp;"251.1"&amp; """"))</f>
        <v>"251.1"</v>
      </c>
      <c r="AJ186" s="1" t="str">
        <f t="shared" si="72"/>
        <v>"1"</v>
      </c>
      <c r="AK186" s="1" t="str">
        <f t="shared" si="73"/>
        <v>"Off"</v>
      </c>
      <c r="AL186" s="1" t="str">
        <f t="shared" si="74"/>
        <v>"Off"</v>
      </c>
      <c r="AM186" s="1">
        <f t="shared" si="77"/>
        <v>202</v>
      </c>
      <c r="AN186" s="1">
        <f t="shared" si="76"/>
        <v>185</v>
      </c>
      <c r="AO186" s="1" t="str">
        <f>IF(CH!A186="","","""" &amp;CH!AN186&amp; """" &amp;","&amp;"""" &amp;CH!B186&amp; """"&amp;","&amp;CH!D186&amp;","&amp;CH!E186&amp;","&amp;CH!F186&amp;","&amp;CH!G186&amp;","&amp;CH!H186&amp;","&amp;CH!I186&amp;","&amp;CH!J186&amp;","&amp;CH!K186&amp;","&amp;CH!L186&amp;","&amp;CH!M186&amp;","&amp;CH!N186&amp;","&amp;CH!O186&amp;","&amp;CH!P186&amp;","&amp;CH!Q186&amp;","&amp;CH!R186&amp;","&amp;CH!S186&amp;","&amp;CH!T186&amp;","&amp;CH!U186&amp;","&amp;CH!V186&amp;","&amp;CH!W186&amp;","&amp;CH!X186&amp;","&amp;CH!Y186&amp;","&amp;CH!Z186&amp;","&amp;CH!AA186&amp;","&amp;CH!AB186&amp;","&amp;CH!AC186&amp;","&amp;CH!AD186&amp;","&amp;CH!AE186&amp;","&amp;CH!AF186&amp;","&amp;CH!AG186&amp;","&amp;CH!AH186&amp;","&amp;CH!AI186&amp;","&amp;CH!AJ186&amp;","&amp;CH!AK186&amp;","&amp;CH!AL186)</f>
        <v>"185","SR-PB1273","432.10000","432.10000","D-Digital","Low","12.5K","Off","Off","PB1273","Group Call","991273","K2PI","Always","Carrier","Off","1","1","1","Off","1","2","None","None","Off","Off","Off","Off","Normal Encryption","Off","Off","Off","Off","251.1","1","Off","Off"</v>
      </c>
    </row>
    <row r="187" spans="1:41" x14ac:dyDescent="0.25">
      <c r="A187" s="1">
        <v>203</v>
      </c>
      <c r="B187" s="1" t="str">
        <v>SR-PB14</v>
      </c>
      <c r="C187" s="1" t="str">
        <f t="shared" si="75"/>
        <v>"SR-PB14"</v>
      </c>
      <c r="D187" s="1" t="str">
        <f>IF(B187="","","""" &amp;TEXT(Channel!N187/100000,"0.00000")&amp; """")</f>
        <v>"432.10000"</v>
      </c>
      <c r="E187" s="1" t="str">
        <f>IF(B187="","","""" &amp;TEXT(Channel!O187/100000,"0.00000")&amp; """")</f>
        <v>"432.10000"</v>
      </c>
      <c r="F187" s="1" t="str">
        <f>IF(B187="","",IF(Channel!M187="A","""" &amp;"A-Analog"&amp; """","""" &amp;"D-Digital"&amp; """"))</f>
        <v>"D-Digital"</v>
      </c>
      <c r="G187" s="1" t="str">
        <f>IF(B187="","",IF(Channel!M187="A","""" &amp;"Turbo"&amp; """","""" &amp;"Low"&amp; """"))</f>
        <v>"Low"</v>
      </c>
      <c r="H187" s="1" t="str">
        <f>IF(B187="","",IF(Channel!M187="A","""" &amp;"25K"&amp; """","""" &amp;"12.5K"&amp; """"))</f>
        <v>"12.5K"</v>
      </c>
      <c r="I187" s="1" t="str">
        <f t="shared" si="53"/>
        <v>"Off"</v>
      </c>
      <c r="J187" s="10" t="str">
        <f>IF(B187="","",IF(Channel!P187=0,"""" &amp;"Off"&amp; """","""" &amp;Channel!P187/100000&amp; """"))</f>
        <v>"Off"</v>
      </c>
      <c r="K187" s="1" t="str">
        <f>IF(B187="","",IF(Channel!M187="A","""" &amp;"Lokal"&amp; """","""" &amp;MID(B187,4,10)&amp; """"))</f>
        <v>"PB14"</v>
      </c>
      <c r="L187" s="1" t="str">
        <f>IF(A187="","",IF(Channel!M187="A",""""&amp;"Group Call"&amp;"""",""&amp;LOOKUP(MID(B187,4,10),Talkgroup!$J$2:$L$100)&amp;""))</f>
        <v>"Group Call"</v>
      </c>
      <c r="M187" s="1" t="str">
        <f>IF(A187="","",IF(MID(K187,2,5)="Lokal",""""&amp;"9"&amp;"""","""" &amp;LOOKUP(MID(B187,4,10),Talkgroup!$J$2:$K$100)&amp; """"))</f>
        <v>"9914"</v>
      </c>
      <c r="N187" s="1" t="str">
        <f>IF(B187="","",IF(MID(B187,4,2)="JZ",IF(MID(B187,4,4)="JZKD","""" &amp;Input!$D$6&amp; """","""" &amp;Input!$D$4&amp; """"),IF(MID(B187,4,2)="PB","""" &amp;Input!$D$5&amp; """",IF(MID(B187,4,2)="PC","""" &amp;Input!$D$5&amp; """","""" &amp;Input!$D$3&amp; """"))))</f>
        <v>"K2PI"</v>
      </c>
      <c r="O187" s="1" t="str">
        <f>IF(B187="","",IF(Channel!M187="A","""" &amp;"Off"&amp; """","""" &amp;"Always"&amp; """"))</f>
        <v>"Always"</v>
      </c>
      <c r="P187" s="1" t="str">
        <f t="shared" si="54"/>
        <v>"Carrier"</v>
      </c>
      <c r="Q187" s="1" t="str">
        <f t="shared" si="55"/>
        <v>"Off"</v>
      </c>
      <c r="R187" s="1" t="str">
        <f t="shared" si="56"/>
        <v>"1"</v>
      </c>
      <c r="S187" s="1" t="str">
        <f t="shared" si="57"/>
        <v>"1"</v>
      </c>
      <c r="T187" s="1" t="str">
        <f t="shared" si="58"/>
        <v>"1"</v>
      </c>
      <c r="U187" s="1" t="str">
        <f t="shared" si="59"/>
        <v>"Off"</v>
      </c>
      <c r="V187" s="1" t="str">
        <f>IF(B187="","",""""&amp;IF(MID(B187,2,1)="M",Input!$H$6,IF(MID(B187,2,1)="L",Input!$N$5,Input!$K$5))&amp;"""")</f>
        <v>"1"</v>
      </c>
      <c r="W187" s="1" t="str">
        <f t="shared" si="60"/>
        <v>"2"</v>
      </c>
      <c r="X187" s="1" t="str">
        <f t="shared" si="61"/>
        <v>"None"</v>
      </c>
      <c r="Y187" s="1" t="str">
        <f t="shared" si="62"/>
        <v>"None"</v>
      </c>
      <c r="Z187" s="1" t="str">
        <f t="shared" si="63"/>
        <v>"Off"</v>
      </c>
      <c r="AA187" s="1" t="str">
        <f t="shared" si="64"/>
        <v>"Off"</v>
      </c>
      <c r="AB187" s="1" t="str">
        <f t="shared" si="65"/>
        <v>"Off"</v>
      </c>
      <c r="AC187" s="1" t="str">
        <f t="shared" si="66"/>
        <v>"Off"</v>
      </c>
      <c r="AD187" s="1" t="str">
        <f t="shared" si="67"/>
        <v>"Normal Encryption"</v>
      </c>
      <c r="AE187" s="1" t="str">
        <f t="shared" si="68"/>
        <v>"Off"</v>
      </c>
      <c r="AF187" s="1" t="str">
        <f t="shared" si="69"/>
        <v>"Off"</v>
      </c>
      <c r="AG187" s="1" t="str">
        <f t="shared" si="70"/>
        <v>"Off"</v>
      </c>
      <c r="AH187" s="1" t="str">
        <f t="shared" si="71"/>
        <v>"Off"</v>
      </c>
      <c r="AI187" s="1" t="str">
        <f>IF(B187="","",IF(Channel!M187="A","""" &amp;"88.5"&amp; """","""" &amp;"251.1"&amp; """"))</f>
        <v>"251.1"</v>
      </c>
      <c r="AJ187" s="1" t="str">
        <f t="shared" si="72"/>
        <v>"1"</v>
      </c>
      <c r="AK187" s="1" t="str">
        <f t="shared" si="73"/>
        <v>"Off"</v>
      </c>
      <c r="AL187" s="1" t="str">
        <f t="shared" si="74"/>
        <v>"Off"</v>
      </c>
      <c r="AM187" s="1">
        <f t="shared" si="77"/>
        <v>203</v>
      </c>
      <c r="AN187" s="1">
        <f t="shared" si="76"/>
        <v>186</v>
      </c>
      <c r="AO187" s="1" t="str">
        <f>IF(CH!A187="","","""" &amp;CH!AN187&amp; """" &amp;","&amp;"""" &amp;CH!B187&amp; """"&amp;","&amp;CH!D187&amp;","&amp;CH!E187&amp;","&amp;CH!F187&amp;","&amp;CH!G187&amp;","&amp;CH!H187&amp;","&amp;CH!I187&amp;","&amp;CH!J187&amp;","&amp;CH!K187&amp;","&amp;CH!L187&amp;","&amp;CH!M187&amp;","&amp;CH!N187&amp;","&amp;CH!O187&amp;","&amp;CH!P187&amp;","&amp;CH!Q187&amp;","&amp;CH!R187&amp;","&amp;CH!S187&amp;","&amp;CH!T187&amp;","&amp;CH!U187&amp;","&amp;CH!V187&amp;","&amp;CH!W187&amp;","&amp;CH!X187&amp;","&amp;CH!Y187&amp;","&amp;CH!Z187&amp;","&amp;CH!AA187&amp;","&amp;CH!AB187&amp;","&amp;CH!AC187&amp;","&amp;CH!AD187&amp;","&amp;CH!AE187&amp;","&amp;CH!AF187&amp;","&amp;CH!AG187&amp;","&amp;CH!AH187&amp;","&amp;CH!AI187&amp;","&amp;CH!AJ187&amp;","&amp;CH!AK187&amp;","&amp;CH!AL187)</f>
        <v>"186","SR-PB14","432.10000","432.10000","D-Digital","Low","12.5K","Off","Off","PB14","Group Call","9914","K2PI","Always","Carrier","Off","1","1","1","Off","1","2","None","None","Off","Off","Off","Off","Normal Encryption","Off","Off","Off","Off","251.1","1","Off","Off"</v>
      </c>
    </row>
    <row r="188" spans="1:41" x14ac:dyDescent="0.25">
      <c r="A188" s="1">
        <v>204</v>
      </c>
      <c r="B188" s="1" t="str">
        <v>SR-PB1405</v>
      </c>
      <c r="C188" s="1" t="str">
        <f t="shared" si="75"/>
        <v>"SR-PB1405"</v>
      </c>
      <c r="D188" s="1" t="str">
        <f>IF(B188="","","""" &amp;TEXT(Channel!N188/100000,"0.00000")&amp; """")</f>
        <v>"432.10000"</v>
      </c>
      <c r="E188" s="1" t="str">
        <f>IF(B188="","","""" &amp;TEXT(Channel!O188/100000,"0.00000")&amp; """")</f>
        <v>"432.10000"</v>
      </c>
      <c r="F188" s="1" t="str">
        <f>IF(B188="","",IF(Channel!M188="A","""" &amp;"A-Analog"&amp; """","""" &amp;"D-Digital"&amp; """"))</f>
        <v>"D-Digital"</v>
      </c>
      <c r="G188" s="1" t="str">
        <f>IF(B188="","",IF(Channel!M188="A","""" &amp;"Turbo"&amp; """","""" &amp;"Low"&amp; """"))</f>
        <v>"Low"</v>
      </c>
      <c r="H188" s="1" t="str">
        <f>IF(B188="","",IF(Channel!M188="A","""" &amp;"25K"&amp; """","""" &amp;"12.5K"&amp; """"))</f>
        <v>"12.5K"</v>
      </c>
      <c r="I188" s="1" t="str">
        <f t="shared" si="53"/>
        <v>"Off"</v>
      </c>
      <c r="J188" s="10" t="str">
        <f>IF(B188="","",IF(Channel!P188=0,"""" &amp;"Off"&amp; """","""" &amp;Channel!P188/100000&amp; """"))</f>
        <v>"Off"</v>
      </c>
      <c r="K188" s="1" t="str">
        <f>IF(B188="","",IF(Channel!M188="A","""" &amp;"Lokal"&amp; """","""" &amp;MID(B188,4,10)&amp; """"))</f>
        <v>"PB1405"</v>
      </c>
      <c r="L188" s="1" t="str">
        <f>IF(A188="","",IF(Channel!M188="A",""""&amp;"Group Call"&amp;"""",""&amp;LOOKUP(MID(B188,4,10),Talkgroup!$J$2:$L$100)&amp;""))</f>
        <v>"Group Call"</v>
      </c>
      <c r="M188" s="1" t="str">
        <f>IF(A188="","",IF(MID(K188,2,5)="Lokal",""""&amp;"9"&amp;"""","""" &amp;LOOKUP(MID(B188,4,10),Talkgroup!$J$2:$K$100)&amp; """"))</f>
        <v>"991405"</v>
      </c>
      <c r="N188" s="1" t="str">
        <f>IF(B188="","",IF(MID(B188,4,2)="JZ",IF(MID(B188,4,4)="JZKD","""" &amp;Input!$D$6&amp; """","""" &amp;Input!$D$4&amp; """"),IF(MID(B188,4,2)="PB","""" &amp;Input!$D$5&amp; """",IF(MID(B188,4,2)="PC","""" &amp;Input!$D$5&amp; """","""" &amp;Input!$D$3&amp; """"))))</f>
        <v>"K2PI"</v>
      </c>
      <c r="O188" s="1" t="str">
        <f>IF(B188="","",IF(Channel!M188="A","""" &amp;"Off"&amp; """","""" &amp;"Always"&amp; """"))</f>
        <v>"Always"</v>
      </c>
      <c r="P188" s="1" t="str">
        <f t="shared" si="54"/>
        <v>"Carrier"</v>
      </c>
      <c r="Q188" s="1" t="str">
        <f t="shared" si="55"/>
        <v>"Off"</v>
      </c>
      <c r="R188" s="1" t="str">
        <f t="shared" si="56"/>
        <v>"1"</v>
      </c>
      <c r="S188" s="1" t="str">
        <f t="shared" si="57"/>
        <v>"1"</v>
      </c>
      <c r="T188" s="1" t="str">
        <f t="shared" si="58"/>
        <v>"1"</v>
      </c>
      <c r="U188" s="1" t="str">
        <f t="shared" si="59"/>
        <v>"Off"</v>
      </c>
      <c r="V188" s="1" t="str">
        <f>IF(B188="","",""""&amp;IF(MID(B188,2,1)="M",Input!$H$6,IF(MID(B188,2,1)="L",Input!$N$5,Input!$K$5))&amp;"""")</f>
        <v>"1"</v>
      </c>
      <c r="W188" s="1" t="str">
        <f t="shared" si="60"/>
        <v>"2"</v>
      </c>
      <c r="X188" s="1" t="str">
        <f t="shared" si="61"/>
        <v>"None"</v>
      </c>
      <c r="Y188" s="1" t="str">
        <f t="shared" si="62"/>
        <v>"None"</v>
      </c>
      <c r="Z188" s="1" t="str">
        <f t="shared" si="63"/>
        <v>"Off"</v>
      </c>
      <c r="AA188" s="1" t="str">
        <f t="shared" si="64"/>
        <v>"Off"</v>
      </c>
      <c r="AB188" s="1" t="str">
        <f t="shared" si="65"/>
        <v>"Off"</v>
      </c>
      <c r="AC188" s="1" t="str">
        <f t="shared" si="66"/>
        <v>"Off"</v>
      </c>
      <c r="AD188" s="1" t="str">
        <f t="shared" si="67"/>
        <v>"Normal Encryption"</v>
      </c>
      <c r="AE188" s="1" t="str">
        <f t="shared" si="68"/>
        <v>"Off"</v>
      </c>
      <c r="AF188" s="1" t="str">
        <f t="shared" si="69"/>
        <v>"Off"</v>
      </c>
      <c r="AG188" s="1" t="str">
        <f t="shared" si="70"/>
        <v>"Off"</v>
      </c>
      <c r="AH188" s="1" t="str">
        <f t="shared" si="71"/>
        <v>"Off"</v>
      </c>
      <c r="AI188" s="1" t="str">
        <f>IF(B188="","",IF(Channel!M188="A","""" &amp;"88.5"&amp; """","""" &amp;"251.1"&amp; """"))</f>
        <v>"251.1"</v>
      </c>
      <c r="AJ188" s="1" t="str">
        <f t="shared" si="72"/>
        <v>"1"</v>
      </c>
      <c r="AK188" s="1" t="str">
        <f t="shared" si="73"/>
        <v>"Off"</v>
      </c>
      <c r="AL188" s="1" t="str">
        <f t="shared" si="74"/>
        <v>"Off"</v>
      </c>
      <c r="AM188" s="1">
        <f t="shared" si="77"/>
        <v>204</v>
      </c>
      <c r="AN188" s="1">
        <f t="shared" si="76"/>
        <v>187</v>
      </c>
      <c r="AO188" s="1" t="str">
        <f>IF(CH!A188="","","""" &amp;CH!AN188&amp; """" &amp;","&amp;"""" &amp;CH!B188&amp; """"&amp;","&amp;CH!D188&amp;","&amp;CH!E188&amp;","&amp;CH!F188&amp;","&amp;CH!G188&amp;","&amp;CH!H188&amp;","&amp;CH!I188&amp;","&amp;CH!J188&amp;","&amp;CH!K188&amp;","&amp;CH!L188&amp;","&amp;CH!M188&amp;","&amp;CH!N188&amp;","&amp;CH!O188&amp;","&amp;CH!P188&amp;","&amp;CH!Q188&amp;","&amp;CH!R188&amp;","&amp;CH!S188&amp;","&amp;CH!T188&amp;","&amp;CH!U188&amp;","&amp;CH!V188&amp;","&amp;CH!W188&amp;","&amp;CH!X188&amp;","&amp;CH!Y188&amp;","&amp;CH!Z188&amp;","&amp;CH!AA188&amp;","&amp;CH!AB188&amp;","&amp;CH!AC188&amp;","&amp;CH!AD188&amp;","&amp;CH!AE188&amp;","&amp;CH!AF188&amp;","&amp;CH!AG188&amp;","&amp;CH!AH188&amp;","&amp;CH!AI188&amp;","&amp;CH!AJ188&amp;","&amp;CH!AK188&amp;","&amp;CH!AL188)</f>
        <v>"187","SR-PB1405","432.10000","432.10000","D-Digital","Low","12.5K","Off","Off","PB1405","Group Call","991405","K2PI","Always","Carrier","Off","1","1","1","Off","1","2","None","None","Off","Off","Off","Off","Normal Encryption","Off","Off","Off","Off","251.1","1","Off","Off"</v>
      </c>
    </row>
    <row r="189" spans="1:41" x14ac:dyDescent="0.25">
      <c r="A189" s="1">
        <v>205</v>
      </c>
      <c r="B189" s="1" t="str">
        <v>SR-PB1471</v>
      </c>
      <c r="C189" s="1" t="str">
        <f t="shared" si="75"/>
        <v>"SR-PB1471"</v>
      </c>
      <c r="D189" s="1" t="str">
        <f>IF(B189="","","""" &amp;TEXT(Channel!N189/100000,"0.00000")&amp; """")</f>
        <v>"432.10000"</v>
      </c>
      <c r="E189" s="1" t="str">
        <f>IF(B189="","","""" &amp;TEXT(Channel!O189/100000,"0.00000")&amp; """")</f>
        <v>"432.10000"</v>
      </c>
      <c r="F189" s="1" t="str">
        <f>IF(B189="","",IF(Channel!M189="A","""" &amp;"A-Analog"&amp; """","""" &amp;"D-Digital"&amp; """"))</f>
        <v>"D-Digital"</v>
      </c>
      <c r="G189" s="1" t="str">
        <f>IF(B189="","",IF(Channel!M189="A","""" &amp;"Turbo"&amp; """","""" &amp;"Low"&amp; """"))</f>
        <v>"Low"</v>
      </c>
      <c r="H189" s="1" t="str">
        <f>IF(B189="","",IF(Channel!M189="A","""" &amp;"25K"&amp; """","""" &amp;"12.5K"&amp; """"))</f>
        <v>"12.5K"</v>
      </c>
      <c r="I189" s="1" t="str">
        <f t="shared" si="53"/>
        <v>"Off"</v>
      </c>
      <c r="J189" s="10" t="str">
        <f>IF(B189="","",IF(Channel!P189=0,"""" &amp;"Off"&amp; """","""" &amp;Channel!P189/100000&amp; """"))</f>
        <v>"Off"</v>
      </c>
      <c r="K189" s="1" t="str">
        <f>IF(B189="","",IF(Channel!M189="A","""" &amp;"Lokal"&amp; """","""" &amp;MID(B189,4,10)&amp; """"))</f>
        <v>"PB1471"</v>
      </c>
      <c r="L189" s="1" t="str">
        <f>IF(A189="","",IF(Channel!M189="A",""""&amp;"Group Call"&amp;"""",""&amp;LOOKUP(MID(B189,4,10),Talkgroup!$J$2:$L$100)&amp;""))</f>
        <v>"Group Call"</v>
      </c>
      <c r="M189" s="1" t="str">
        <f>IF(A189="","",IF(MID(K189,2,5)="Lokal",""""&amp;"9"&amp;"""","""" &amp;LOOKUP(MID(B189,4,10),Talkgroup!$J$2:$K$100)&amp; """"))</f>
        <v>"991471"</v>
      </c>
      <c r="N189" s="1" t="str">
        <f>IF(B189="","",IF(MID(B189,4,2)="JZ",IF(MID(B189,4,4)="JZKD","""" &amp;Input!$D$6&amp; """","""" &amp;Input!$D$4&amp; """"),IF(MID(B189,4,2)="PB","""" &amp;Input!$D$5&amp; """",IF(MID(B189,4,2)="PC","""" &amp;Input!$D$5&amp; """","""" &amp;Input!$D$3&amp; """"))))</f>
        <v>"K2PI"</v>
      </c>
      <c r="O189" s="1" t="str">
        <f>IF(B189="","",IF(Channel!M189="A","""" &amp;"Off"&amp; """","""" &amp;"Always"&amp; """"))</f>
        <v>"Always"</v>
      </c>
      <c r="P189" s="1" t="str">
        <f t="shared" si="54"/>
        <v>"Carrier"</v>
      </c>
      <c r="Q189" s="1" t="str">
        <f t="shared" si="55"/>
        <v>"Off"</v>
      </c>
      <c r="R189" s="1" t="str">
        <f t="shared" si="56"/>
        <v>"1"</v>
      </c>
      <c r="S189" s="1" t="str">
        <f t="shared" si="57"/>
        <v>"1"</v>
      </c>
      <c r="T189" s="1" t="str">
        <f t="shared" si="58"/>
        <v>"1"</v>
      </c>
      <c r="U189" s="1" t="str">
        <f t="shared" si="59"/>
        <v>"Off"</v>
      </c>
      <c r="V189" s="1" t="str">
        <f>IF(B189="","",""""&amp;IF(MID(B189,2,1)="M",Input!$H$6,IF(MID(B189,2,1)="L",Input!$N$5,Input!$K$5))&amp;"""")</f>
        <v>"1"</v>
      </c>
      <c r="W189" s="1" t="str">
        <f t="shared" si="60"/>
        <v>"2"</v>
      </c>
      <c r="X189" s="1" t="str">
        <f t="shared" si="61"/>
        <v>"None"</v>
      </c>
      <c r="Y189" s="1" t="str">
        <f t="shared" si="62"/>
        <v>"None"</v>
      </c>
      <c r="Z189" s="1" t="str">
        <f t="shared" si="63"/>
        <v>"Off"</v>
      </c>
      <c r="AA189" s="1" t="str">
        <f t="shared" si="64"/>
        <v>"Off"</v>
      </c>
      <c r="AB189" s="1" t="str">
        <f t="shared" si="65"/>
        <v>"Off"</v>
      </c>
      <c r="AC189" s="1" t="str">
        <f t="shared" si="66"/>
        <v>"Off"</v>
      </c>
      <c r="AD189" s="1" t="str">
        <f t="shared" si="67"/>
        <v>"Normal Encryption"</v>
      </c>
      <c r="AE189" s="1" t="str">
        <f t="shared" si="68"/>
        <v>"Off"</v>
      </c>
      <c r="AF189" s="1" t="str">
        <f t="shared" si="69"/>
        <v>"Off"</v>
      </c>
      <c r="AG189" s="1" t="str">
        <f t="shared" si="70"/>
        <v>"Off"</v>
      </c>
      <c r="AH189" s="1" t="str">
        <f t="shared" si="71"/>
        <v>"Off"</v>
      </c>
      <c r="AI189" s="1" t="str">
        <f>IF(B189="","",IF(Channel!M189="A","""" &amp;"88.5"&amp; """","""" &amp;"251.1"&amp; """"))</f>
        <v>"251.1"</v>
      </c>
      <c r="AJ189" s="1" t="str">
        <f t="shared" si="72"/>
        <v>"1"</v>
      </c>
      <c r="AK189" s="1" t="str">
        <f t="shared" si="73"/>
        <v>"Off"</v>
      </c>
      <c r="AL189" s="1" t="str">
        <f t="shared" si="74"/>
        <v>"Off"</v>
      </c>
      <c r="AM189" s="1">
        <f t="shared" si="77"/>
        <v>205</v>
      </c>
      <c r="AN189" s="1">
        <f t="shared" si="76"/>
        <v>188</v>
      </c>
      <c r="AO189" s="1" t="str">
        <f>IF(CH!A189="","","""" &amp;CH!AN189&amp; """" &amp;","&amp;"""" &amp;CH!B189&amp; """"&amp;","&amp;CH!D189&amp;","&amp;CH!E189&amp;","&amp;CH!F189&amp;","&amp;CH!G189&amp;","&amp;CH!H189&amp;","&amp;CH!I189&amp;","&amp;CH!J189&amp;","&amp;CH!K189&amp;","&amp;CH!L189&amp;","&amp;CH!M189&amp;","&amp;CH!N189&amp;","&amp;CH!O189&amp;","&amp;CH!P189&amp;","&amp;CH!Q189&amp;","&amp;CH!R189&amp;","&amp;CH!S189&amp;","&amp;CH!T189&amp;","&amp;CH!U189&amp;","&amp;CH!V189&amp;","&amp;CH!W189&amp;","&amp;CH!X189&amp;","&amp;CH!Y189&amp;","&amp;CH!Z189&amp;","&amp;CH!AA189&amp;","&amp;CH!AB189&amp;","&amp;CH!AC189&amp;","&amp;CH!AD189&amp;","&amp;CH!AE189&amp;","&amp;CH!AF189&amp;","&amp;CH!AG189&amp;","&amp;CH!AH189&amp;","&amp;CH!AI189&amp;","&amp;CH!AJ189&amp;","&amp;CH!AK189&amp;","&amp;CH!AL189)</f>
        <v>"188","SR-PB1471","432.10000","432.10000","D-Digital","Low","12.5K","Off","Off","PB1471","Group Call","991471","K2PI","Always","Carrier","Off","1","1","1","Off","1","2","None","None","Off","Off","Off","Off","Normal Encryption","Off","Off","Off","Off","251.1","1","Off","Off"</v>
      </c>
    </row>
    <row r="190" spans="1:41" x14ac:dyDescent="0.25">
      <c r="A190" s="1">
        <v>206</v>
      </c>
      <c r="B190" s="1" t="str">
        <v>SR-PB1472</v>
      </c>
      <c r="C190" s="1" t="str">
        <f t="shared" si="75"/>
        <v>"SR-PB1472"</v>
      </c>
      <c r="D190" s="1" t="str">
        <f>IF(B190="","","""" &amp;TEXT(Channel!N190/100000,"0.00000")&amp; """")</f>
        <v>"432.10000"</v>
      </c>
      <c r="E190" s="1" t="str">
        <f>IF(B190="","","""" &amp;TEXT(Channel!O190/100000,"0.00000")&amp; """")</f>
        <v>"432.10000"</v>
      </c>
      <c r="F190" s="1" t="str">
        <f>IF(B190="","",IF(Channel!M190="A","""" &amp;"A-Analog"&amp; """","""" &amp;"D-Digital"&amp; """"))</f>
        <v>"D-Digital"</v>
      </c>
      <c r="G190" s="1" t="str">
        <f>IF(B190="","",IF(Channel!M190="A","""" &amp;"Turbo"&amp; """","""" &amp;"Low"&amp; """"))</f>
        <v>"Low"</v>
      </c>
      <c r="H190" s="1" t="str">
        <f>IF(B190="","",IF(Channel!M190="A","""" &amp;"25K"&amp; """","""" &amp;"12.5K"&amp; """"))</f>
        <v>"12.5K"</v>
      </c>
      <c r="I190" s="1" t="str">
        <f t="shared" si="53"/>
        <v>"Off"</v>
      </c>
      <c r="J190" s="10" t="str">
        <f>IF(B190="","",IF(Channel!P190=0,"""" &amp;"Off"&amp; """","""" &amp;Channel!P190/100000&amp; """"))</f>
        <v>"Off"</v>
      </c>
      <c r="K190" s="1" t="str">
        <f>IF(B190="","",IF(Channel!M190="A","""" &amp;"Lokal"&amp; """","""" &amp;MID(B190,4,10)&amp; """"))</f>
        <v>"PB1472"</v>
      </c>
      <c r="L190" s="1" t="str">
        <f>IF(A190="","",IF(Channel!M190="A",""""&amp;"Group Call"&amp;"""",""&amp;LOOKUP(MID(B190,4,10),Talkgroup!$J$2:$L$100)&amp;""))</f>
        <v>"Group Call"</v>
      </c>
      <c r="M190" s="1" t="str">
        <f>IF(A190="","",IF(MID(K190,2,5)="Lokal",""""&amp;"9"&amp;"""","""" &amp;LOOKUP(MID(B190,4,10),Talkgroup!$J$2:$K$100)&amp; """"))</f>
        <v>"991472"</v>
      </c>
      <c r="N190" s="1" t="str">
        <f>IF(B190="","",IF(MID(B190,4,2)="JZ",IF(MID(B190,4,4)="JZKD","""" &amp;Input!$D$6&amp; """","""" &amp;Input!$D$4&amp; """"),IF(MID(B190,4,2)="PB","""" &amp;Input!$D$5&amp; """",IF(MID(B190,4,2)="PC","""" &amp;Input!$D$5&amp; """","""" &amp;Input!$D$3&amp; """"))))</f>
        <v>"K2PI"</v>
      </c>
      <c r="O190" s="1" t="str">
        <f>IF(B190="","",IF(Channel!M190="A","""" &amp;"Off"&amp; """","""" &amp;"Always"&amp; """"))</f>
        <v>"Always"</v>
      </c>
      <c r="P190" s="1" t="str">
        <f t="shared" si="54"/>
        <v>"Carrier"</v>
      </c>
      <c r="Q190" s="1" t="str">
        <f t="shared" si="55"/>
        <v>"Off"</v>
      </c>
      <c r="R190" s="1" t="str">
        <f t="shared" si="56"/>
        <v>"1"</v>
      </c>
      <c r="S190" s="1" t="str">
        <f t="shared" si="57"/>
        <v>"1"</v>
      </c>
      <c r="T190" s="1" t="str">
        <f t="shared" si="58"/>
        <v>"1"</v>
      </c>
      <c r="U190" s="1" t="str">
        <f t="shared" si="59"/>
        <v>"Off"</v>
      </c>
      <c r="V190" s="1" t="str">
        <f>IF(B190="","",""""&amp;IF(MID(B190,2,1)="M",Input!$H$6,IF(MID(B190,2,1)="L",Input!$N$5,Input!$K$5))&amp;"""")</f>
        <v>"1"</v>
      </c>
      <c r="W190" s="1" t="str">
        <f t="shared" si="60"/>
        <v>"2"</v>
      </c>
      <c r="X190" s="1" t="str">
        <f t="shared" si="61"/>
        <v>"None"</v>
      </c>
      <c r="Y190" s="1" t="str">
        <f t="shared" si="62"/>
        <v>"None"</v>
      </c>
      <c r="Z190" s="1" t="str">
        <f t="shared" si="63"/>
        <v>"Off"</v>
      </c>
      <c r="AA190" s="1" t="str">
        <f t="shared" si="64"/>
        <v>"Off"</v>
      </c>
      <c r="AB190" s="1" t="str">
        <f t="shared" si="65"/>
        <v>"Off"</v>
      </c>
      <c r="AC190" s="1" t="str">
        <f t="shared" si="66"/>
        <v>"Off"</v>
      </c>
      <c r="AD190" s="1" t="str">
        <f t="shared" si="67"/>
        <v>"Normal Encryption"</v>
      </c>
      <c r="AE190" s="1" t="str">
        <f t="shared" si="68"/>
        <v>"Off"</v>
      </c>
      <c r="AF190" s="1" t="str">
        <f t="shared" si="69"/>
        <v>"Off"</v>
      </c>
      <c r="AG190" s="1" t="str">
        <f t="shared" si="70"/>
        <v>"Off"</v>
      </c>
      <c r="AH190" s="1" t="str">
        <f t="shared" si="71"/>
        <v>"Off"</v>
      </c>
      <c r="AI190" s="1" t="str">
        <f>IF(B190="","",IF(Channel!M190="A","""" &amp;"88.5"&amp; """","""" &amp;"251.1"&amp; """"))</f>
        <v>"251.1"</v>
      </c>
      <c r="AJ190" s="1" t="str">
        <f t="shared" si="72"/>
        <v>"1"</v>
      </c>
      <c r="AK190" s="1" t="str">
        <f t="shared" si="73"/>
        <v>"Off"</v>
      </c>
      <c r="AL190" s="1" t="str">
        <f t="shared" si="74"/>
        <v>"Off"</v>
      </c>
      <c r="AM190" s="1">
        <f t="shared" si="77"/>
        <v>206</v>
      </c>
      <c r="AN190" s="1">
        <f t="shared" si="76"/>
        <v>189</v>
      </c>
      <c r="AO190" s="1" t="str">
        <f>IF(CH!A190="","","""" &amp;CH!AN190&amp; """" &amp;","&amp;"""" &amp;CH!B190&amp; """"&amp;","&amp;CH!D190&amp;","&amp;CH!E190&amp;","&amp;CH!F190&amp;","&amp;CH!G190&amp;","&amp;CH!H190&amp;","&amp;CH!I190&amp;","&amp;CH!J190&amp;","&amp;CH!K190&amp;","&amp;CH!L190&amp;","&amp;CH!M190&amp;","&amp;CH!N190&amp;","&amp;CH!O190&amp;","&amp;CH!P190&amp;","&amp;CH!Q190&amp;","&amp;CH!R190&amp;","&amp;CH!S190&amp;","&amp;CH!T190&amp;","&amp;CH!U190&amp;","&amp;CH!V190&amp;","&amp;CH!W190&amp;","&amp;CH!X190&amp;","&amp;CH!Y190&amp;","&amp;CH!Z190&amp;","&amp;CH!AA190&amp;","&amp;CH!AB190&amp;","&amp;CH!AC190&amp;","&amp;CH!AD190&amp;","&amp;CH!AE190&amp;","&amp;CH!AF190&amp;","&amp;CH!AG190&amp;","&amp;CH!AH190&amp;","&amp;CH!AI190&amp;","&amp;CH!AJ190&amp;","&amp;CH!AK190&amp;","&amp;CH!AL190)</f>
        <v>"189","SR-PB1472","432.10000","432.10000","D-Digital","Low","12.5K","Off","Off","PB1472","Group Call","991472","K2PI","Always","Carrier","Off","1","1","1","Off","1","2","None","None","Off","Off","Off","Off","Normal Encryption","Off","Off","Off","Off","251.1","1","Off","Off"</v>
      </c>
    </row>
    <row r="191" spans="1:41" x14ac:dyDescent="0.25">
      <c r="A191" s="1">
        <v>207</v>
      </c>
      <c r="B191" s="1" t="str">
        <v>SR-PB31</v>
      </c>
      <c r="C191" s="1" t="str">
        <f t="shared" si="75"/>
        <v>"SR-PB31"</v>
      </c>
      <c r="D191" s="1" t="str">
        <f>IF(B191="","","""" &amp;TEXT(Channel!N191/100000,"0.00000")&amp; """")</f>
        <v>"432.10000"</v>
      </c>
      <c r="E191" s="1" t="str">
        <f>IF(B191="","","""" &amp;TEXT(Channel!O191/100000,"0.00000")&amp; """")</f>
        <v>"432.10000"</v>
      </c>
      <c r="F191" s="1" t="str">
        <f>IF(B191="","",IF(Channel!M191="A","""" &amp;"A-Analog"&amp; """","""" &amp;"D-Digital"&amp; """"))</f>
        <v>"D-Digital"</v>
      </c>
      <c r="G191" s="1" t="str">
        <f>IF(B191="","",IF(Channel!M191="A","""" &amp;"Turbo"&amp; """","""" &amp;"Low"&amp; """"))</f>
        <v>"Low"</v>
      </c>
      <c r="H191" s="1" t="str">
        <f>IF(B191="","",IF(Channel!M191="A","""" &amp;"25K"&amp; """","""" &amp;"12.5K"&amp; """"))</f>
        <v>"12.5K"</v>
      </c>
      <c r="I191" s="1" t="str">
        <f t="shared" si="53"/>
        <v>"Off"</v>
      </c>
      <c r="J191" s="10" t="str">
        <f>IF(B191="","",IF(Channel!P191=0,"""" &amp;"Off"&amp; """","""" &amp;Channel!P191/100000&amp; """"))</f>
        <v>"Off"</v>
      </c>
      <c r="K191" s="1" t="str">
        <f>IF(B191="","",IF(Channel!M191="A","""" &amp;"Lokal"&amp; """","""" &amp;MID(B191,4,10)&amp; """"))</f>
        <v>"PB31"</v>
      </c>
      <c r="L191" s="1" t="str">
        <f>IF(A191="","",IF(Channel!M191="A",""""&amp;"Group Call"&amp;"""",""&amp;LOOKUP(MID(B191,4,10),Talkgroup!$J$2:$L$100)&amp;""))</f>
        <v>"Group Call"</v>
      </c>
      <c r="M191" s="1" t="str">
        <f>IF(A191="","",IF(MID(K191,2,5)="Lokal",""""&amp;"9"&amp;"""","""" &amp;LOOKUP(MID(B191,4,10),Talkgroup!$J$2:$K$100)&amp; """"))</f>
        <v>"9931"</v>
      </c>
      <c r="N191" s="1" t="str">
        <f>IF(B191="","",IF(MID(B191,4,2)="JZ",IF(MID(B191,4,4)="JZKD","""" &amp;Input!$D$6&amp; """","""" &amp;Input!$D$4&amp; """"),IF(MID(B191,4,2)="PB","""" &amp;Input!$D$5&amp; """",IF(MID(B191,4,2)="PC","""" &amp;Input!$D$5&amp; """","""" &amp;Input!$D$3&amp; """"))))</f>
        <v>"K2PI"</v>
      </c>
      <c r="O191" s="1" t="str">
        <f>IF(B191="","",IF(Channel!M191="A","""" &amp;"Off"&amp; """","""" &amp;"Always"&amp; """"))</f>
        <v>"Always"</v>
      </c>
      <c r="P191" s="1" t="str">
        <f t="shared" si="54"/>
        <v>"Carrier"</v>
      </c>
      <c r="Q191" s="1" t="str">
        <f t="shared" si="55"/>
        <v>"Off"</v>
      </c>
      <c r="R191" s="1" t="str">
        <f t="shared" si="56"/>
        <v>"1"</v>
      </c>
      <c r="S191" s="1" t="str">
        <f t="shared" si="57"/>
        <v>"1"</v>
      </c>
      <c r="T191" s="1" t="str">
        <f t="shared" si="58"/>
        <v>"1"</v>
      </c>
      <c r="U191" s="1" t="str">
        <f t="shared" si="59"/>
        <v>"Off"</v>
      </c>
      <c r="V191" s="1" t="str">
        <f>IF(B191="","",""""&amp;IF(MID(B191,2,1)="M",Input!$H$6,IF(MID(B191,2,1)="L",Input!$N$5,Input!$K$5))&amp;"""")</f>
        <v>"1"</v>
      </c>
      <c r="W191" s="1" t="str">
        <f t="shared" si="60"/>
        <v>"2"</v>
      </c>
      <c r="X191" s="1" t="str">
        <f t="shared" si="61"/>
        <v>"None"</v>
      </c>
      <c r="Y191" s="1" t="str">
        <f t="shared" si="62"/>
        <v>"None"</v>
      </c>
      <c r="Z191" s="1" t="str">
        <f t="shared" si="63"/>
        <v>"Off"</v>
      </c>
      <c r="AA191" s="1" t="str">
        <f t="shared" si="64"/>
        <v>"Off"</v>
      </c>
      <c r="AB191" s="1" t="str">
        <f t="shared" si="65"/>
        <v>"Off"</v>
      </c>
      <c r="AC191" s="1" t="str">
        <f t="shared" si="66"/>
        <v>"Off"</v>
      </c>
      <c r="AD191" s="1" t="str">
        <f t="shared" si="67"/>
        <v>"Normal Encryption"</v>
      </c>
      <c r="AE191" s="1" t="str">
        <f t="shared" si="68"/>
        <v>"Off"</v>
      </c>
      <c r="AF191" s="1" t="str">
        <f t="shared" si="69"/>
        <v>"Off"</v>
      </c>
      <c r="AG191" s="1" t="str">
        <f t="shared" si="70"/>
        <v>"Off"</v>
      </c>
      <c r="AH191" s="1" t="str">
        <f t="shared" si="71"/>
        <v>"Off"</v>
      </c>
      <c r="AI191" s="1" t="str">
        <f>IF(B191="","",IF(Channel!M191="A","""" &amp;"88.5"&amp; """","""" &amp;"251.1"&amp; """"))</f>
        <v>"251.1"</v>
      </c>
      <c r="AJ191" s="1" t="str">
        <f t="shared" si="72"/>
        <v>"1"</v>
      </c>
      <c r="AK191" s="1" t="str">
        <f t="shared" si="73"/>
        <v>"Off"</v>
      </c>
      <c r="AL191" s="1" t="str">
        <f t="shared" si="74"/>
        <v>"Off"</v>
      </c>
      <c r="AM191" s="1">
        <f t="shared" si="77"/>
        <v>207</v>
      </c>
      <c r="AN191" s="1">
        <f t="shared" si="76"/>
        <v>190</v>
      </c>
      <c r="AO191" s="1" t="str">
        <f>IF(CH!A191="","","""" &amp;CH!AN191&amp; """" &amp;","&amp;"""" &amp;CH!B191&amp; """"&amp;","&amp;CH!D191&amp;","&amp;CH!E191&amp;","&amp;CH!F191&amp;","&amp;CH!G191&amp;","&amp;CH!H191&amp;","&amp;CH!I191&amp;","&amp;CH!J191&amp;","&amp;CH!K191&amp;","&amp;CH!L191&amp;","&amp;CH!M191&amp;","&amp;CH!N191&amp;","&amp;CH!O191&amp;","&amp;CH!P191&amp;","&amp;CH!Q191&amp;","&amp;CH!R191&amp;","&amp;CH!S191&amp;","&amp;CH!T191&amp;","&amp;CH!U191&amp;","&amp;CH!V191&amp;","&amp;CH!W191&amp;","&amp;CH!X191&amp;","&amp;CH!Y191&amp;","&amp;CH!Z191&amp;","&amp;CH!AA191&amp;","&amp;CH!AB191&amp;","&amp;CH!AC191&amp;","&amp;CH!AD191&amp;","&amp;CH!AE191&amp;","&amp;CH!AF191&amp;","&amp;CH!AG191&amp;","&amp;CH!AH191&amp;","&amp;CH!AI191&amp;","&amp;CH!AJ191&amp;","&amp;CH!AK191&amp;","&amp;CH!AL191)</f>
        <v>"190","SR-PB31","432.10000","432.10000","D-Digital","Low","12.5K","Off","Off","PB31","Group Call","9931","K2PI","Always","Carrier","Off","1","1","1","Off","1","2","None","None","Off","Off","Off","Off","Normal Encryption","Off","Off","Off","Off","251.1","1","Off","Off"</v>
      </c>
    </row>
    <row r="192" spans="1:41" x14ac:dyDescent="0.25">
      <c r="A192" s="1">
        <v>208</v>
      </c>
      <c r="B192" s="1" t="str">
        <v>SR-PB32</v>
      </c>
      <c r="C192" s="1" t="str">
        <f t="shared" si="75"/>
        <v>"SR-PB32"</v>
      </c>
      <c r="D192" s="1" t="str">
        <f>IF(B192="","","""" &amp;TEXT(Channel!N192/100000,"0.00000")&amp; """")</f>
        <v>"432.10000"</v>
      </c>
      <c r="E192" s="1" t="str">
        <f>IF(B192="","","""" &amp;TEXT(Channel!O192/100000,"0.00000")&amp; """")</f>
        <v>"432.10000"</v>
      </c>
      <c r="F192" s="1" t="str">
        <f>IF(B192="","",IF(Channel!M192="A","""" &amp;"A-Analog"&amp; """","""" &amp;"D-Digital"&amp; """"))</f>
        <v>"D-Digital"</v>
      </c>
      <c r="G192" s="1" t="str">
        <f>IF(B192="","",IF(Channel!M192="A","""" &amp;"Turbo"&amp; """","""" &amp;"Low"&amp; """"))</f>
        <v>"Low"</v>
      </c>
      <c r="H192" s="1" t="str">
        <f>IF(B192="","",IF(Channel!M192="A","""" &amp;"25K"&amp; """","""" &amp;"12.5K"&amp; """"))</f>
        <v>"12.5K"</v>
      </c>
      <c r="I192" s="1" t="str">
        <f t="shared" si="53"/>
        <v>"Off"</v>
      </c>
      <c r="J192" s="10" t="str">
        <f>IF(B192="","",IF(Channel!P192=0,"""" &amp;"Off"&amp; """","""" &amp;Channel!P192/100000&amp; """"))</f>
        <v>"Off"</v>
      </c>
      <c r="K192" s="1" t="str">
        <f>IF(B192="","",IF(Channel!M192="A","""" &amp;"Lokal"&amp; """","""" &amp;MID(B192,4,10)&amp; """"))</f>
        <v>"PB32"</v>
      </c>
      <c r="L192" s="1" t="str">
        <f>IF(A192="","",IF(Channel!M192="A",""""&amp;"Group Call"&amp;"""",""&amp;LOOKUP(MID(B192,4,10),Talkgroup!$J$2:$L$100)&amp;""))</f>
        <v>"Group Call"</v>
      </c>
      <c r="M192" s="1" t="str">
        <f>IF(A192="","",IF(MID(K192,2,5)="Lokal",""""&amp;"9"&amp;"""","""" &amp;LOOKUP(MID(B192,4,10),Talkgroup!$J$2:$K$100)&amp; """"))</f>
        <v>"9932"</v>
      </c>
      <c r="N192" s="1" t="str">
        <f>IF(B192="","",IF(MID(B192,4,2)="JZ",IF(MID(B192,4,4)="JZKD","""" &amp;Input!$D$6&amp; """","""" &amp;Input!$D$4&amp; """"),IF(MID(B192,4,2)="PB","""" &amp;Input!$D$5&amp; """",IF(MID(B192,4,2)="PC","""" &amp;Input!$D$5&amp; """","""" &amp;Input!$D$3&amp; """"))))</f>
        <v>"K2PI"</v>
      </c>
      <c r="O192" s="1" t="str">
        <f>IF(B192="","",IF(Channel!M192="A","""" &amp;"Off"&amp; """","""" &amp;"Always"&amp; """"))</f>
        <v>"Always"</v>
      </c>
      <c r="P192" s="1" t="str">
        <f t="shared" si="54"/>
        <v>"Carrier"</v>
      </c>
      <c r="Q192" s="1" t="str">
        <f t="shared" si="55"/>
        <v>"Off"</v>
      </c>
      <c r="R192" s="1" t="str">
        <f t="shared" si="56"/>
        <v>"1"</v>
      </c>
      <c r="S192" s="1" t="str">
        <f t="shared" si="57"/>
        <v>"1"</v>
      </c>
      <c r="T192" s="1" t="str">
        <f t="shared" si="58"/>
        <v>"1"</v>
      </c>
      <c r="U192" s="1" t="str">
        <f t="shared" si="59"/>
        <v>"Off"</v>
      </c>
      <c r="V192" s="1" t="str">
        <f>IF(B192="","",""""&amp;IF(MID(B192,2,1)="M",Input!$H$6,IF(MID(B192,2,1)="L",Input!$N$5,Input!$K$5))&amp;"""")</f>
        <v>"1"</v>
      </c>
      <c r="W192" s="1" t="str">
        <f t="shared" si="60"/>
        <v>"2"</v>
      </c>
      <c r="X192" s="1" t="str">
        <f t="shared" si="61"/>
        <v>"None"</v>
      </c>
      <c r="Y192" s="1" t="str">
        <f t="shared" si="62"/>
        <v>"None"</v>
      </c>
      <c r="Z192" s="1" t="str">
        <f t="shared" si="63"/>
        <v>"Off"</v>
      </c>
      <c r="AA192" s="1" t="str">
        <f t="shared" si="64"/>
        <v>"Off"</v>
      </c>
      <c r="AB192" s="1" t="str">
        <f t="shared" si="65"/>
        <v>"Off"</v>
      </c>
      <c r="AC192" s="1" t="str">
        <f t="shared" si="66"/>
        <v>"Off"</v>
      </c>
      <c r="AD192" s="1" t="str">
        <f t="shared" si="67"/>
        <v>"Normal Encryption"</v>
      </c>
      <c r="AE192" s="1" t="str">
        <f t="shared" si="68"/>
        <v>"Off"</v>
      </c>
      <c r="AF192" s="1" t="str">
        <f t="shared" si="69"/>
        <v>"Off"</v>
      </c>
      <c r="AG192" s="1" t="str">
        <f t="shared" si="70"/>
        <v>"Off"</v>
      </c>
      <c r="AH192" s="1" t="str">
        <f t="shared" si="71"/>
        <v>"Off"</v>
      </c>
      <c r="AI192" s="1" t="str">
        <f>IF(B192="","",IF(Channel!M192="A","""" &amp;"88.5"&amp; """","""" &amp;"251.1"&amp; """"))</f>
        <v>"251.1"</v>
      </c>
      <c r="AJ192" s="1" t="str">
        <f t="shared" si="72"/>
        <v>"1"</v>
      </c>
      <c r="AK192" s="1" t="str">
        <f t="shared" si="73"/>
        <v>"Off"</v>
      </c>
      <c r="AL192" s="1" t="str">
        <f t="shared" si="74"/>
        <v>"Off"</v>
      </c>
      <c r="AM192" s="1">
        <f t="shared" si="77"/>
        <v>208</v>
      </c>
      <c r="AN192" s="1">
        <f t="shared" si="76"/>
        <v>191</v>
      </c>
      <c r="AO192" s="1" t="str">
        <f>IF(CH!A192="","","""" &amp;CH!AN192&amp; """" &amp;","&amp;"""" &amp;CH!B192&amp; """"&amp;","&amp;CH!D192&amp;","&amp;CH!E192&amp;","&amp;CH!F192&amp;","&amp;CH!G192&amp;","&amp;CH!H192&amp;","&amp;CH!I192&amp;","&amp;CH!J192&amp;","&amp;CH!K192&amp;","&amp;CH!L192&amp;","&amp;CH!M192&amp;","&amp;CH!N192&amp;","&amp;CH!O192&amp;","&amp;CH!P192&amp;","&amp;CH!Q192&amp;","&amp;CH!R192&amp;","&amp;CH!S192&amp;","&amp;CH!T192&amp;","&amp;CH!U192&amp;","&amp;CH!V192&amp;","&amp;CH!W192&amp;","&amp;CH!X192&amp;","&amp;CH!Y192&amp;","&amp;CH!Z192&amp;","&amp;CH!AA192&amp;","&amp;CH!AB192&amp;","&amp;CH!AC192&amp;","&amp;CH!AD192&amp;","&amp;CH!AE192&amp;","&amp;CH!AF192&amp;","&amp;CH!AG192&amp;","&amp;CH!AH192&amp;","&amp;CH!AI192&amp;","&amp;CH!AJ192&amp;","&amp;CH!AK192&amp;","&amp;CH!AL192)</f>
        <v>"191","SR-PB32","432.10000","432.10000","D-Digital","Low","12.5K","Off","Off","PB32","Group Call","9932","K2PI","Always","Carrier","Off","1","1","1","Off","1","2","None","None","Off","Off","Off","Off","Normal Encryption","Off","Off","Off","Off","251.1","1","Off","Off"</v>
      </c>
    </row>
    <row r="193" spans="1:41" x14ac:dyDescent="0.25">
      <c r="A193" s="1">
        <v>209</v>
      </c>
      <c r="B193" s="1" t="str">
        <v>SR-PB3275</v>
      </c>
      <c r="C193" s="1" t="str">
        <f t="shared" si="75"/>
        <v>"SR-PB3275"</v>
      </c>
      <c r="D193" s="1" t="str">
        <f>IF(B193="","","""" &amp;TEXT(Channel!N193/100000,"0.00000")&amp; """")</f>
        <v>"432.10000"</v>
      </c>
      <c r="E193" s="1" t="str">
        <f>IF(B193="","","""" &amp;TEXT(Channel!O193/100000,"0.00000")&amp; """")</f>
        <v>"432.10000"</v>
      </c>
      <c r="F193" s="1" t="str">
        <f>IF(B193="","",IF(Channel!M193="A","""" &amp;"A-Analog"&amp; """","""" &amp;"D-Digital"&amp; """"))</f>
        <v>"D-Digital"</v>
      </c>
      <c r="G193" s="1" t="str">
        <f>IF(B193="","",IF(Channel!M193="A","""" &amp;"Turbo"&amp; """","""" &amp;"Low"&amp; """"))</f>
        <v>"Low"</v>
      </c>
      <c r="H193" s="1" t="str">
        <f>IF(B193="","",IF(Channel!M193="A","""" &amp;"25K"&amp; """","""" &amp;"12.5K"&amp; """"))</f>
        <v>"12.5K"</v>
      </c>
      <c r="I193" s="1" t="str">
        <f t="shared" si="53"/>
        <v>"Off"</v>
      </c>
      <c r="J193" s="10" t="str">
        <f>IF(B193="","",IF(Channel!P193=0,"""" &amp;"Off"&amp; """","""" &amp;Channel!P193/100000&amp; """"))</f>
        <v>"Off"</v>
      </c>
      <c r="K193" s="1" t="str">
        <f>IF(B193="","",IF(Channel!M193="A","""" &amp;"Lokal"&amp; """","""" &amp;MID(B193,4,10)&amp; """"))</f>
        <v>"PB3275"</v>
      </c>
      <c r="L193" s="1" t="str">
        <f>IF(A193="","",IF(Channel!M193="A",""""&amp;"Group Call"&amp;"""",""&amp;LOOKUP(MID(B193,4,10),Talkgroup!$J$2:$L$100)&amp;""))</f>
        <v>"Group Call"</v>
      </c>
      <c r="M193" s="1" t="str">
        <f>IF(A193="","",IF(MID(K193,2,5)="Lokal",""""&amp;"9"&amp;"""","""" &amp;LOOKUP(MID(B193,4,10),Talkgroup!$J$2:$K$100)&amp; """"))</f>
        <v>"993275"</v>
      </c>
      <c r="N193" s="1" t="str">
        <f>IF(B193="","",IF(MID(B193,4,2)="JZ",IF(MID(B193,4,4)="JZKD","""" &amp;Input!$D$6&amp; """","""" &amp;Input!$D$4&amp; """"),IF(MID(B193,4,2)="PB","""" &amp;Input!$D$5&amp; """",IF(MID(B193,4,2)="PC","""" &amp;Input!$D$5&amp; """","""" &amp;Input!$D$3&amp; """"))))</f>
        <v>"K2PI"</v>
      </c>
      <c r="O193" s="1" t="str">
        <f>IF(B193="","",IF(Channel!M193="A","""" &amp;"Off"&amp; """","""" &amp;"Always"&amp; """"))</f>
        <v>"Always"</v>
      </c>
      <c r="P193" s="1" t="str">
        <f t="shared" si="54"/>
        <v>"Carrier"</v>
      </c>
      <c r="Q193" s="1" t="str">
        <f t="shared" si="55"/>
        <v>"Off"</v>
      </c>
      <c r="R193" s="1" t="str">
        <f t="shared" si="56"/>
        <v>"1"</v>
      </c>
      <c r="S193" s="1" t="str">
        <f t="shared" si="57"/>
        <v>"1"</v>
      </c>
      <c r="T193" s="1" t="str">
        <f t="shared" si="58"/>
        <v>"1"</v>
      </c>
      <c r="U193" s="1" t="str">
        <f t="shared" si="59"/>
        <v>"Off"</v>
      </c>
      <c r="V193" s="1" t="str">
        <f>IF(B193="","",""""&amp;IF(MID(B193,2,1)="M",Input!$H$6,IF(MID(B193,2,1)="L",Input!$N$5,Input!$K$5))&amp;"""")</f>
        <v>"1"</v>
      </c>
      <c r="W193" s="1" t="str">
        <f t="shared" si="60"/>
        <v>"2"</v>
      </c>
      <c r="X193" s="1" t="str">
        <f t="shared" si="61"/>
        <v>"None"</v>
      </c>
      <c r="Y193" s="1" t="str">
        <f t="shared" si="62"/>
        <v>"None"</v>
      </c>
      <c r="Z193" s="1" t="str">
        <f t="shared" si="63"/>
        <v>"Off"</v>
      </c>
      <c r="AA193" s="1" t="str">
        <f t="shared" si="64"/>
        <v>"Off"</v>
      </c>
      <c r="AB193" s="1" t="str">
        <f t="shared" si="65"/>
        <v>"Off"</v>
      </c>
      <c r="AC193" s="1" t="str">
        <f t="shared" si="66"/>
        <v>"Off"</v>
      </c>
      <c r="AD193" s="1" t="str">
        <f t="shared" si="67"/>
        <v>"Normal Encryption"</v>
      </c>
      <c r="AE193" s="1" t="str">
        <f t="shared" si="68"/>
        <v>"Off"</v>
      </c>
      <c r="AF193" s="1" t="str">
        <f t="shared" si="69"/>
        <v>"Off"</v>
      </c>
      <c r="AG193" s="1" t="str">
        <f t="shared" si="70"/>
        <v>"Off"</v>
      </c>
      <c r="AH193" s="1" t="str">
        <f t="shared" si="71"/>
        <v>"Off"</v>
      </c>
      <c r="AI193" s="1" t="str">
        <f>IF(B193="","",IF(Channel!M193="A","""" &amp;"88.5"&amp; """","""" &amp;"251.1"&amp; """"))</f>
        <v>"251.1"</v>
      </c>
      <c r="AJ193" s="1" t="str">
        <f t="shared" si="72"/>
        <v>"1"</v>
      </c>
      <c r="AK193" s="1" t="str">
        <f t="shared" si="73"/>
        <v>"Off"</v>
      </c>
      <c r="AL193" s="1" t="str">
        <f t="shared" si="74"/>
        <v>"Off"</v>
      </c>
      <c r="AM193" s="1">
        <f t="shared" si="77"/>
        <v>209</v>
      </c>
      <c r="AN193" s="1">
        <f t="shared" si="76"/>
        <v>192</v>
      </c>
      <c r="AO193" s="1" t="str">
        <f>IF(CH!A193="","","""" &amp;CH!AN193&amp; """" &amp;","&amp;"""" &amp;CH!B193&amp; """"&amp;","&amp;CH!D193&amp;","&amp;CH!E193&amp;","&amp;CH!F193&amp;","&amp;CH!G193&amp;","&amp;CH!H193&amp;","&amp;CH!I193&amp;","&amp;CH!J193&amp;","&amp;CH!K193&amp;","&amp;CH!L193&amp;","&amp;CH!M193&amp;","&amp;CH!N193&amp;","&amp;CH!O193&amp;","&amp;CH!P193&amp;","&amp;CH!Q193&amp;","&amp;CH!R193&amp;","&amp;CH!S193&amp;","&amp;CH!T193&amp;","&amp;CH!U193&amp;","&amp;CH!V193&amp;","&amp;CH!W193&amp;","&amp;CH!X193&amp;","&amp;CH!Y193&amp;","&amp;CH!Z193&amp;","&amp;CH!AA193&amp;","&amp;CH!AB193&amp;","&amp;CH!AC193&amp;","&amp;CH!AD193&amp;","&amp;CH!AE193&amp;","&amp;CH!AF193&amp;","&amp;CH!AG193&amp;","&amp;CH!AH193&amp;","&amp;CH!AI193&amp;","&amp;CH!AJ193&amp;","&amp;CH!AK193&amp;","&amp;CH!AL193)</f>
        <v>"192","SR-PB3275","432.10000","432.10000","D-Digital","Low","12.5K","Off","Off","PB3275","Group Call","993275","K2PI","Always","Carrier","Off","1","1","1","Off","1","2","None","None","Off","Off","Off","Off","Normal Encryption","Off","Off","Off","Off","251.1","1","Off","Off"</v>
      </c>
    </row>
    <row r="194" spans="1:41" x14ac:dyDescent="0.25">
      <c r="A194" s="1">
        <v>210</v>
      </c>
      <c r="B194" s="1" t="str">
        <v>SR-PB33</v>
      </c>
      <c r="C194" s="1" t="str">
        <f t="shared" si="75"/>
        <v>"SR-PB33"</v>
      </c>
      <c r="D194" s="1" t="str">
        <f>IF(B194="","","""" &amp;TEXT(Channel!N194/100000,"0.00000")&amp; """")</f>
        <v>"432.10000"</v>
      </c>
      <c r="E194" s="1" t="str">
        <f>IF(B194="","","""" &amp;TEXT(Channel!O194/100000,"0.00000")&amp; """")</f>
        <v>"432.10000"</v>
      </c>
      <c r="F194" s="1" t="str">
        <f>IF(B194="","",IF(Channel!M194="A","""" &amp;"A-Analog"&amp; """","""" &amp;"D-Digital"&amp; """"))</f>
        <v>"D-Digital"</v>
      </c>
      <c r="G194" s="1" t="str">
        <f>IF(B194="","",IF(Channel!M194="A","""" &amp;"Turbo"&amp; """","""" &amp;"Low"&amp; """"))</f>
        <v>"Low"</v>
      </c>
      <c r="H194" s="1" t="str">
        <f>IF(B194="","",IF(Channel!M194="A","""" &amp;"25K"&amp; """","""" &amp;"12.5K"&amp; """"))</f>
        <v>"12.5K"</v>
      </c>
      <c r="I194" s="1" t="str">
        <f t="shared" si="53"/>
        <v>"Off"</v>
      </c>
      <c r="J194" s="10" t="str">
        <f>IF(B194="","",IF(Channel!P194=0,"""" &amp;"Off"&amp; """","""" &amp;Channel!P194/100000&amp; """"))</f>
        <v>"Off"</v>
      </c>
      <c r="K194" s="1" t="str">
        <f>IF(B194="","",IF(Channel!M194="A","""" &amp;"Lokal"&amp; """","""" &amp;MID(B194,4,10)&amp; """"))</f>
        <v>"PB33"</v>
      </c>
      <c r="L194" s="1" t="str">
        <f>IF(A194="","",IF(Channel!M194="A",""""&amp;"Group Call"&amp;"""",""&amp;LOOKUP(MID(B194,4,10),Talkgroup!$J$2:$L$100)&amp;""))</f>
        <v>"Group Call"</v>
      </c>
      <c r="M194" s="1" t="str">
        <f>IF(A194="","",IF(MID(K194,2,5)="Lokal",""""&amp;"9"&amp;"""","""" &amp;LOOKUP(MID(B194,4,10),Talkgroup!$J$2:$K$100)&amp; """"))</f>
        <v>"9933"</v>
      </c>
      <c r="N194" s="1" t="str">
        <f>IF(B194="","",IF(MID(B194,4,2)="JZ",IF(MID(B194,4,4)="JZKD","""" &amp;Input!$D$6&amp; """","""" &amp;Input!$D$4&amp; """"),IF(MID(B194,4,2)="PB","""" &amp;Input!$D$5&amp; """",IF(MID(B194,4,2)="PC","""" &amp;Input!$D$5&amp; """","""" &amp;Input!$D$3&amp; """"))))</f>
        <v>"K2PI"</v>
      </c>
      <c r="O194" s="1" t="str">
        <f>IF(B194="","",IF(Channel!M194="A","""" &amp;"Off"&amp; """","""" &amp;"Always"&amp; """"))</f>
        <v>"Always"</v>
      </c>
      <c r="P194" s="1" t="str">
        <f t="shared" si="54"/>
        <v>"Carrier"</v>
      </c>
      <c r="Q194" s="1" t="str">
        <f t="shared" si="55"/>
        <v>"Off"</v>
      </c>
      <c r="R194" s="1" t="str">
        <f t="shared" si="56"/>
        <v>"1"</v>
      </c>
      <c r="S194" s="1" t="str">
        <f t="shared" si="57"/>
        <v>"1"</v>
      </c>
      <c r="T194" s="1" t="str">
        <f t="shared" si="58"/>
        <v>"1"</v>
      </c>
      <c r="U194" s="1" t="str">
        <f t="shared" si="59"/>
        <v>"Off"</v>
      </c>
      <c r="V194" s="1" t="str">
        <f>IF(B194="","",""""&amp;IF(MID(B194,2,1)="M",Input!$H$6,IF(MID(B194,2,1)="L",Input!$N$5,Input!$K$5))&amp;"""")</f>
        <v>"1"</v>
      </c>
      <c r="W194" s="1" t="str">
        <f t="shared" si="60"/>
        <v>"2"</v>
      </c>
      <c r="X194" s="1" t="str">
        <f t="shared" si="61"/>
        <v>"None"</v>
      </c>
      <c r="Y194" s="1" t="str">
        <f t="shared" si="62"/>
        <v>"None"</v>
      </c>
      <c r="Z194" s="1" t="str">
        <f t="shared" si="63"/>
        <v>"Off"</v>
      </c>
      <c r="AA194" s="1" t="str">
        <f t="shared" si="64"/>
        <v>"Off"</v>
      </c>
      <c r="AB194" s="1" t="str">
        <f t="shared" si="65"/>
        <v>"Off"</v>
      </c>
      <c r="AC194" s="1" t="str">
        <f t="shared" si="66"/>
        <v>"Off"</v>
      </c>
      <c r="AD194" s="1" t="str">
        <f t="shared" si="67"/>
        <v>"Normal Encryption"</v>
      </c>
      <c r="AE194" s="1" t="str">
        <f t="shared" si="68"/>
        <v>"Off"</v>
      </c>
      <c r="AF194" s="1" t="str">
        <f t="shared" si="69"/>
        <v>"Off"</v>
      </c>
      <c r="AG194" s="1" t="str">
        <f t="shared" si="70"/>
        <v>"Off"</v>
      </c>
      <c r="AH194" s="1" t="str">
        <f t="shared" si="71"/>
        <v>"Off"</v>
      </c>
      <c r="AI194" s="1" t="str">
        <f>IF(B194="","",IF(Channel!M194="A","""" &amp;"88.5"&amp; """","""" &amp;"251.1"&amp; """"))</f>
        <v>"251.1"</v>
      </c>
      <c r="AJ194" s="1" t="str">
        <f t="shared" si="72"/>
        <v>"1"</v>
      </c>
      <c r="AK194" s="1" t="str">
        <f t="shared" si="73"/>
        <v>"Off"</v>
      </c>
      <c r="AL194" s="1" t="str">
        <f t="shared" si="74"/>
        <v>"Off"</v>
      </c>
      <c r="AM194" s="1">
        <f t="shared" si="77"/>
        <v>210</v>
      </c>
      <c r="AN194" s="1">
        <f t="shared" si="76"/>
        <v>193</v>
      </c>
      <c r="AO194" s="1" t="str">
        <f>IF(CH!A194="","","""" &amp;CH!AN194&amp; """" &amp;","&amp;"""" &amp;CH!B194&amp; """"&amp;","&amp;CH!D194&amp;","&amp;CH!E194&amp;","&amp;CH!F194&amp;","&amp;CH!G194&amp;","&amp;CH!H194&amp;","&amp;CH!I194&amp;","&amp;CH!J194&amp;","&amp;CH!K194&amp;","&amp;CH!L194&amp;","&amp;CH!M194&amp;","&amp;CH!N194&amp;","&amp;CH!O194&amp;","&amp;CH!P194&amp;","&amp;CH!Q194&amp;","&amp;CH!R194&amp;","&amp;CH!S194&amp;","&amp;CH!T194&amp;","&amp;CH!U194&amp;","&amp;CH!V194&amp;","&amp;CH!W194&amp;","&amp;CH!X194&amp;","&amp;CH!Y194&amp;","&amp;CH!Z194&amp;","&amp;CH!AA194&amp;","&amp;CH!AB194&amp;","&amp;CH!AC194&amp;","&amp;CH!AD194&amp;","&amp;CH!AE194&amp;","&amp;CH!AF194&amp;","&amp;CH!AG194&amp;","&amp;CH!AH194&amp;","&amp;CH!AI194&amp;","&amp;CH!AJ194&amp;","&amp;CH!AK194&amp;","&amp;CH!AL194)</f>
        <v>"193","SR-PB33","432.10000","432.10000","D-Digital","Low","12.5K","Off","Off","PB33","Group Call","9933","K2PI","Always","Carrier","Off","1","1","1","Off","1","2","None","None","Off","Off","Off","Off","Normal Encryption","Off","Off","Off","Off","251.1","1","Off","Off"</v>
      </c>
    </row>
    <row r="195" spans="1:41" x14ac:dyDescent="0.25">
      <c r="A195" s="1">
        <v>211</v>
      </c>
      <c r="B195" s="1" t="str">
        <v>SR-PB3374</v>
      </c>
      <c r="C195" s="1" t="str">
        <f t="shared" si="75"/>
        <v>"SR-PB3374"</v>
      </c>
      <c r="D195" s="1" t="str">
        <f>IF(B195="","","""" &amp;TEXT(Channel!N195/100000,"0.00000")&amp; """")</f>
        <v>"432.10000"</v>
      </c>
      <c r="E195" s="1" t="str">
        <f>IF(B195="","","""" &amp;TEXT(Channel!O195/100000,"0.00000")&amp; """")</f>
        <v>"432.10000"</v>
      </c>
      <c r="F195" s="1" t="str">
        <f>IF(B195="","",IF(Channel!M195="A","""" &amp;"A-Analog"&amp; """","""" &amp;"D-Digital"&amp; """"))</f>
        <v>"D-Digital"</v>
      </c>
      <c r="G195" s="1" t="str">
        <f>IF(B195="","",IF(Channel!M195="A","""" &amp;"Turbo"&amp; """","""" &amp;"Low"&amp; """"))</f>
        <v>"Low"</v>
      </c>
      <c r="H195" s="1" t="str">
        <f>IF(B195="","",IF(Channel!M195="A","""" &amp;"25K"&amp; """","""" &amp;"12.5K"&amp; """"))</f>
        <v>"12.5K"</v>
      </c>
      <c r="I195" s="1" t="str">
        <f t="shared" ref="I195:I258" si="78">IF(B195="","","""" &amp;"Off"&amp; """")</f>
        <v>"Off"</v>
      </c>
      <c r="J195" s="10" t="str">
        <f>IF(B195="","",IF(Channel!P195=0,"""" &amp;"Off"&amp; """","""" &amp;Channel!P195/100000&amp; """"))</f>
        <v>"Off"</v>
      </c>
      <c r="K195" s="1" t="str">
        <f>IF(B195="","",IF(Channel!M195="A","""" &amp;"Lokal"&amp; """","""" &amp;MID(B195,4,10)&amp; """"))</f>
        <v>"PB3374"</v>
      </c>
      <c r="L195" s="1" t="str">
        <f>IF(A195="","",IF(Channel!M195="A",""""&amp;"Group Call"&amp;"""",""&amp;LOOKUP(MID(B195,4,10),Talkgroup!$J$2:$L$100)&amp;""))</f>
        <v>"Group Call"</v>
      </c>
      <c r="M195" s="1" t="str">
        <f>IF(A195="","",IF(MID(K195,2,5)="Lokal",""""&amp;"9"&amp;"""","""" &amp;LOOKUP(MID(B195,4,10),Talkgroup!$J$2:$K$100)&amp; """"))</f>
        <v>"993374"</v>
      </c>
      <c r="N195" s="1" t="str">
        <f>IF(B195="","",IF(MID(B195,4,2)="JZ",IF(MID(B195,4,4)="JZKD","""" &amp;Input!$D$6&amp; """","""" &amp;Input!$D$4&amp; """"),IF(MID(B195,4,2)="PB","""" &amp;Input!$D$5&amp; """",IF(MID(B195,4,2)="PC","""" &amp;Input!$D$5&amp; """","""" &amp;Input!$D$3&amp; """"))))</f>
        <v>"K2PI"</v>
      </c>
      <c r="O195" s="1" t="str">
        <f>IF(B195="","",IF(Channel!M195="A","""" &amp;"Off"&amp; """","""" &amp;"Always"&amp; """"))</f>
        <v>"Always"</v>
      </c>
      <c r="P195" s="1" t="str">
        <f t="shared" ref="P195:P258" si="79">IF(B195="","",""""&amp;"Carrier"&amp;"""")</f>
        <v>"Carrier"</v>
      </c>
      <c r="Q195" s="1" t="str">
        <f t="shared" ref="Q195:Q258" si="80">IF(B195="","",""""&amp;"Off"&amp;"""")</f>
        <v>"Off"</v>
      </c>
      <c r="R195" s="1" t="str">
        <f t="shared" ref="R195:R258" si="81">IF(B195="","",""""&amp;"1"&amp;"""")</f>
        <v>"1"</v>
      </c>
      <c r="S195" s="1" t="str">
        <f t="shared" ref="S195:S258" si="82">IF(B195="","",""""&amp;"1"&amp;"""")</f>
        <v>"1"</v>
      </c>
      <c r="T195" s="1" t="str">
        <f t="shared" ref="T195:T258" si="83">IF(B195="","",""""&amp;"1"&amp;"""")</f>
        <v>"1"</v>
      </c>
      <c r="U195" s="1" t="str">
        <f t="shared" ref="U195:U258" si="84">IF(B195="","",""""&amp;"Off"&amp;"""")</f>
        <v>"Off"</v>
      </c>
      <c r="V195" s="1" t="str">
        <f>IF(B195="","",""""&amp;IF(MID(B195,2,1)="M",Input!$H$6,IF(MID(B195,2,1)="L",Input!$N$5,Input!$K$5))&amp;"""")</f>
        <v>"1"</v>
      </c>
      <c r="W195" s="1" t="str">
        <f t="shared" ref="W195:W258" si="85">IF(B195="","",IF(AND(MID(B195,4,2)="YB",LEFT(B195,1)="D"),""""&amp;"1"&amp;"""",""""&amp;"2"&amp;""""))</f>
        <v>"2"</v>
      </c>
      <c r="X195" s="1" t="str">
        <f t="shared" ref="X195:X258" si="86">IF(B195="","",""""&amp;"None"&amp;"""")</f>
        <v>"None"</v>
      </c>
      <c r="Y195" s="1" t="str">
        <f t="shared" ref="Y195:Y258" si="87">IF(B195="","",""""&amp;"None"&amp;"""")</f>
        <v>"None"</v>
      </c>
      <c r="Z195" s="1" t="str">
        <f t="shared" ref="Z195:Z258" si="88">IF(B195="","",""""&amp;"Off"&amp;"""")</f>
        <v>"Off"</v>
      </c>
      <c r="AA195" s="1" t="str">
        <f t="shared" ref="AA195:AA258" si="89">IF(B195="","",""""&amp;"Off"&amp;"""")</f>
        <v>"Off"</v>
      </c>
      <c r="AB195" s="1" t="str">
        <f t="shared" ref="AB195:AB258" si="90">IF(B195="","",""""&amp;"Off"&amp;"""")</f>
        <v>"Off"</v>
      </c>
      <c r="AC195" s="1" t="str">
        <f t="shared" ref="AC195:AC258" si="91">IF(B195="","",""""&amp;"Off"&amp;"""")</f>
        <v>"Off"</v>
      </c>
      <c r="AD195" s="1" t="str">
        <f t="shared" ref="AD195:AD258" si="92">IF(B195="","",""""&amp;"Normal Encryption"&amp;"""")</f>
        <v>"Normal Encryption"</v>
      </c>
      <c r="AE195" s="1" t="str">
        <f t="shared" ref="AE195:AE258" si="93">IF(B195="","",""""&amp;"Off"&amp;"""")</f>
        <v>"Off"</v>
      </c>
      <c r="AF195" s="1" t="str">
        <f t="shared" ref="AF195:AF258" si="94">IF(B195="","",""""&amp;"Off"&amp;"""")</f>
        <v>"Off"</v>
      </c>
      <c r="AG195" s="1" t="str">
        <f t="shared" ref="AG195:AG258" si="95">IF(B195="","",""""&amp;"Off"&amp;"""")</f>
        <v>"Off"</v>
      </c>
      <c r="AH195" s="1" t="str">
        <f t="shared" ref="AH195:AH258" si="96">IF(B195="","",""""&amp;"Off"&amp;"""")</f>
        <v>"Off"</v>
      </c>
      <c r="AI195" s="1" t="str">
        <f>IF(B195="","",IF(Channel!M195="A","""" &amp;"88.5"&amp; """","""" &amp;"251.1"&amp; """"))</f>
        <v>"251.1"</v>
      </c>
      <c r="AJ195" s="1" t="str">
        <f t="shared" ref="AJ195:AJ258" si="97">IF(B195="","",""""&amp;"1"&amp;"""")</f>
        <v>"1"</v>
      </c>
      <c r="AK195" s="1" t="str">
        <f t="shared" ref="AK195:AK258" si="98">IF(B195="","",""""&amp;"Off"&amp;"""")</f>
        <v>"Off"</v>
      </c>
      <c r="AL195" s="1" t="str">
        <f t="shared" ref="AL195:AL258" si="99">IF(B195="","",""""&amp;"Off"&amp;"""")</f>
        <v>"Off"</v>
      </c>
      <c r="AM195" s="1">
        <f t="shared" si="77"/>
        <v>211</v>
      </c>
      <c r="AN195" s="1">
        <f t="shared" si="76"/>
        <v>194</v>
      </c>
      <c r="AO195" s="1" t="str">
        <f>IF(CH!A195="","","""" &amp;CH!AN195&amp; """" &amp;","&amp;"""" &amp;CH!B195&amp; """"&amp;","&amp;CH!D195&amp;","&amp;CH!E195&amp;","&amp;CH!F195&amp;","&amp;CH!G195&amp;","&amp;CH!H195&amp;","&amp;CH!I195&amp;","&amp;CH!J195&amp;","&amp;CH!K195&amp;","&amp;CH!L195&amp;","&amp;CH!M195&amp;","&amp;CH!N195&amp;","&amp;CH!O195&amp;","&amp;CH!P195&amp;","&amp;CH!Q195&amp;","&amp;CH!R195&amp;","&amp;CH!S195&amp;","&amp;CH!T195&amp;","&amp;CH!U195&amp;","&amp;CH!V195&amp;","&amp;CH!W195&amp;","&amp;CH!X195&amp;","&amp;CH!Y195&amp;","&amp;CH!Z195&amp;","&amp;CH!AA195&amp;","&amp;CH!AB195&amp;","&amp;CH!AC195&amp;","&amp;CH!AD195&amp;","&amp;CH!AE195&amp;","&amp;CH!AF195&amp;","&amp;CH!AG195&amp;","&amp;CH!AH195&amp;","&amp;CH!AI195&amp;","&amp;CH!AJ195&amp;","&amp;CH!AK195&amp;","&amp;CH!AL195)</f>
        <v>"194","SR-PB3374","432.10000","432.10000","D-Digital","Low","12.5K","Off","Off","PB3374","Group Call","993374","K2PI","Always","Carrier","Off","1","1","1","Off","1","2","None","None","Off","Off","Off","Off","Normal Encryption","Off","Off","Off","Off","251.1","1","Off","Off"</v>
      </c>
    </row>
    <row r="196" spans="1:41" x14ac:dyDescent="0.25">
      <c r="A196" s="1">
        <v>212</v>
      </c>
      <c r="B196" s="1" t="str">
        <v>SR-PB35</v>
      </c>
      <c r="C196" s="1" t="str">
        <f t="shared" ref="C196:C259" si="100">IF(B196="","","""" &amp;B196&amp; """")</f>
        <v>"SR-PB35"</v>
      </c>
      <c r="D196" s="1" t="str">
        <f>IF(B196="","","""" &amp;TEXT(Channel!N196/100000,"0.00000")&amp; """")</f>
        <v>"432.10000"</v>
      </c>
      <c r="E196" s="1" t="str">
        <f>IF(B196="","","""" &amp;TEXT(Channel!O196/100000,"0.00000")&amp; """")</f>
        <v>"432.10000"</v>
      </c>
      <c r="F196" s="1" t="str">
        <f>IF(B196="","",IF(Channel!M196="A","""" &amp;"A-Analog"&amp; """","""" &amp;"D-Digital"&amp; """"))</f>
        <v>"D-Digital"</v>
      </c>
      <c r="G196" s="1" t="str">
        <f>IF(B196="","",IF(Channel!M196="A","""" &amp;"Turbo"&amp; """","""" &amp;"Low"&amp; """"))</f>
        <v>"Low"</v>
      </c>
      <c r="H196" s="1" t="str">
        <f>IF(B196="","",IF(Channel!M196="A","""" &amp;"25K"&amp; """","""" &amp;"12.5K"&amp; """"))</f>
        <v>"12.5K"</v>
      </c>
      <c r="I196" s="1" t="str">
        <f t="shared" si="78"/>
        <v>"Off"</v>
      </c>
      <c r="J196" s="10" t="str">
        <f>IF(B196="","",IF(Channel!P196=0,"""" &amp;"Off"&amp; """","""" &amp;Channel!P196/100000&amp; """"))</f>
        <v>"Off"</v>
      </c>
      <c r="K196" s="1" t="str">
        <f>IF(B196="","",IF(Channel!M196="A","""" &amp;"Lokal"&amp; """","""" &amp;MID(B196,4,10)&amp; """"))</f>
        <v>"PB35"</v>
      </c>
      <c r="L196" s="1" t="str">
        <f>IF(A196="","",IF(Channel!M196="A",""""&amp;"Group Call"&amp;"""",""&amp;LOOKUP(MID(B196,4,10),Talkgroup!$J$2:$L$100)&amp;""))</f>
        <v>"Group Call"</v>
      </c>
      <c r="M196" s="1" t="str">
        <f>IF(A196="","",IF(MID(K196,2,5)="Lokal",""""&amp;"9"&amp;"""","""" &amp;LOOKUP(MID(B196,4,10),Talkgroup!$J$2:$K$100)&amp; """"))</f>
        <v>"9935"</v>
      </c>
      <c r="N196" s="1" t="str">
        <f>IF(B196="","",IF(MID(B196,4,2)="JZ",IF(MID(B196,4,4)="JZKD","""" &amp;Input!$D$6&amp; """","""" &amp;Input!$D$4&amp; """"),IF(MID(B196,4,2)="PB","""" &amp;Input!$D$5&amp; """",IF(MID(B196,4,2)="PC","""" &amp;Input!$D$5&amp; """","""" &amp;Input!$D$3&amp; """"))))</f>
        <v>"K2PI"</v>
      </c>
      <c r="O196" s="1" t="str">
        <f>IF(B196="","",IF(Channel!M196="A","""" &amp;"Off"&amp; """","""" &amp;"Always"&amp; """"))</f>
        <v>"Always"</v>
      </c>
      <c r="P196" s="1" t="str">
        <f t="shared" si="79"/>
        <v>"Carrier"</v>
      </c>
      <c r="Q196" s="1" t="str">
        <f t="shared" si="80"/>
        <v>"Off"</v>
      </c>
      <c r="R196" s="1" t="str">
        <f t="shared" si="81"/>
        <v>"1"</v>
      </c>
      <c r="S196" s="1" t="str">
        <f t="shared" si="82"/>
        <v>"1"</v>
      </c>
      <c r="T196" s="1" t="str">
        <f t="shared" si="83"/>
        <v>"1"</v>
      </c>
      <c r="U196" s="1" t="str">
        <f t="shared" si="84"/>
        <v>"Off"</v>
      </c>
      <c r="V196" s="1" t="str">
        <f>IF(B196="","",""""&amp;IF(MID(B196,2,1)="M",Input!$H$6,IF(MID(B196,2,1)="L",Input!$N$5,Input!$K$5))&amp;"""")</f>
        <v>"1"</v>
      </c>
      <c r="W196" s="1" t="str">
        <f t="shared" si="85"/>
        <v>"2"</v>
      </c>
      <c r="X196" s="1" t="str">
        <f t="shared" si="86"/>
        <v>"None"</v>
      </c>
      <c r="Y196" s="1" t="str">
        <f t="shared" si="87"/>
        <v>"None"</v>
      </c>
      <c r="Z196" s="1" t="str">
        <f t="shared" si="88"/>
        <v>"Off"</v>
      </c>
      <c r="AA196" s="1" t="str">
        <f t="shared" si="89"/>
        <v>"Off"</v>
      </c>
      <c r="AB196" s="1" t="str">
        <f t="shared" si="90"/>
        <v>"Off"</v>
      </c>
      <c r="AC196" s="1" t="str">
        <f t="shared" si="91"/>
        <v>"Off"</v>
      </c>
      <c r="AD196" s="1" t="str">
        <f t="shared" si="92"/>
        <v>"Normal Encryption"</v>
      </c>
      <c r="AE196" s="1" t="str">
        <f t="shared" si="93"/>
        <v>"Off"</v>
      </c>
      <c r="AF196" s="1" t="str">
        <f t="shared" si="94"/>
        <v>"Off"</v>
      </c>
      <c r="AG196" s="1" t="str">
        <f t="shared" si="95"/>
        <v>"Off"</v>
      </c>
      <c r="AH196" s="1" t="str">
        <f t="shared" si="96"/>
        <v>"Off"</v>
      </c>
      <c r="AI196" s="1" t="str">
        <f>IF(B196="","",IF(Channel!M196="A","""" &amp;"88.5"&amp; """","""" &amp;"251.1"&amp; """"))</f>
        <v>"251.1"</v>
      </c>
      <c r="AJ196" s="1" t="str">
        <f t="shared" si="97"/>
        <v>"1"</v>
      </c>
      <c r="AK196" s="1" t="str">
        <f t="shared" si="98"/>
        <v>"Off"</v>
      </c>
      <c r="AL196" s="1" t="str">
        <f t="shared" si="99"/>
        <v>"Off"</v>
      </c>
      <c r="AM196" s="1">
        <f t="shared" si="77"/>
        <v>212</v>
      </c>
      <c r="AN196" s="1">
        <f t="shared" ref="AN196:AN259" si="101">IF(B196="",0,AN195+1)</f>
        <v>195</v>
      </c>
      <c r="AO196" s="1" t="str">
        <f>IF(CH!A196="","","""" &amp;CH!AN196&amp; """" &amp;","&amp;"""" &amp;CH!B196&amp; """"&amp;","&amp;CH!D196&amp;","&amp;CH!E196&amp;","&amp;CH!F196&amp;","&amp;CH!G196&amp;","&amp;CH!H196&amp;","&amp;CH!I196&amp;","&amp;CH!J196&amp;","&amp;CH!K196&amp;","&amp;CH!L196&amp;","&amp;CH!M196&amp;","&amp;CH!N196&amp;","&amp;CH!O196&amp;","&amp;CH!P196&amp;","&amp;CH!Q196&amp;","&amp;CH!R196&amp;","&amp;CH!S196&amp;","&amp;CH!T196&amp;","&amp;CH!U196&amp;","&amp;CH!V196&amp;","&amp;CH!W196&amp;","&amp;CH!X196&amp;","&amp;CH!Y196&amp;","&amp;CH!Z196&amp;","&amp;CH!AA196&amp;","&amp;CH!AB196&amp;","&amp;CH!AC196&amp;","&amp;CH!AD196&amp;","&amp;CH!AE196&amp;","&amp;CH!AF196&amp;","&amp;CH!AG196&amp;","&amp;CH!AH196&amp;","&amp;CH!AI196&amp;","&amp;CH!AJ196&amp;","&amp;CH!AK196&amp;","&amp;CH!AL196)</f>
        <v>"195","SR-PB35","432.10000","432.10000","D-Digital","Low","12.5K","Off","Off","PB35","Group Call","9935","K2PI","Always","Carrier","Off","1","1","1","Off","1","2","None","None","Off","Off","Off","Off","Normal Encryption","Off","Off","Off","Off","251.1","1","Off","Off"</v>
      </c>
    </row>
    <row r="197" spans="1:41" x14ac:dyDescent="0.25">
      <c r="A197" s="1">
        <v>213</v>
      </c>
      <c r="B197" s="1" t="str">
        <v>SR-PB3522</v>
      </c>
      <c r="C197" s="1" t="str">
        <f t="shared" si="100"/>
        <v>"SR-PB3522"</v>
      </c>
      <c r="D197" s="1" t="str">
        <f>IF(B197="","","""" &amp;TEXT(Channel!N197/100000,"0.00000")&amp; """")</f>
        <v>"432.10000"</v>
      </c>
      <c r="E197" s="1" t="str">
        <f>IF(B197="","","""" &amp;TEXT(Channel!O197/100000,"0.00000")&amp; """")</f>
        <v>"432.10000"</v>
      </c>
      <c r="F197" s="1" t="str">
        <f>IF(B197="","",IF(Channel!M197="A","""" &amp;"A-Analog"&amp; """","""" &amp;"D-Digital"&amp; """"))</f>
        <v>"D-Digital"</v>
      </c>
      <c r="G197" s="1" t="str">
        <f>IF(B197="","",IF(Channel!M197="A","""" &amp;"Turbo"&amp; """","""" &amp;"Low"&amp; """"))</f>
        <v>"Low"</v>
      </c>
      <c r="H197" s="1" t="str">
        <f>IF(B197="","",IF(Channel!M197="A","""" &amp;"25K"&amp; """","""" &amp;"12.5K"&amp; """"))</f>
        <v>"12.5K"</v>
      </c>
      <c r="I197" s="1" t="str">
        <f t="shared" si="78"/>
        <v>"Off"</v>
      </c>
      <c r="J197" s="10" t="str">
        <f>IF(B197="","",IF(Channel!P197=0,"""" &amp;"Off"&amp; """","""" &amp;Channel!P197/100000&amp; """"))</f>
        <v>"Off"</v>
      </c>
      <c r="K197" s="1" t="str">
        <f>IF(B197="","",IF(Channel!M197="A","""" &amp;"Lokal"&amp; """","""" &amp;MID(B197,4,10)&amp; """"))</f>
        <v>"PB3522"</v>
      </c>
      <c r="L197" s="1" t="str">
        <f>IF(A197="","",IF(Channel!M197="A",""""&amp;"Group Call"&amp;"""",""&amp;LOOKUP(MID(B197,4,10),Talkgroup!$J$2:$L$100)&amp;""))</f>
        <v>"Group Call"</v>
      </c>
      <c r="M197" s="1" t="str">
        <f>IF(A197="","",IF(MID(K197,2,5)="Lokal",""""&amp;"9"&amp;"""","""" &amp;LOOKUP(MID(B197,4,10),Talkgroup!$J$2:$K$100)&amp; """"))</f>
        <v>"993522"</v>
      </c>
      <c r="N197" s="1" t="str">
        <f>IF(B197="","",IF(MID(B197,4,2)="JZ",IF(MID(B197,4,4)="JZKD","""" &amp;Input!$D$6&amp; """","""" &amp;Input!$D$4&amp; """"),IF(MID(B197,4,2)="PB","""" &amp;Input!$D$5&amp; """",IF(MID(B197,4,2)="PC","""" &amp;Input!$D$5&amp; """","""" &amp;Input!$D$3&amp; """"))))</f>
        <v>"K2PI"</v>
      </c>
      <c r="O197" s="1" t="str">
        <f>IF(B197="","",IF(Channel!M197="A","""" &amp;"Off"&amp; """","""" &amp;"Always"&amp; """"))</f>
        <v>"Always"</v>
      </c>
      <c r="P197" s="1" t="str">
        <f t="shared" si="79"/>
        <v>"Carrier"</v>
      </c>
      <c r="Q197" s="1" t="str">
        <f t="shared" si="80"/>
        <v>"Off"</v>
      </c>
      <c r="R197" s="1" t="str">
        <f t="shared" si="81"/>
        <v>"1"</v>
      </c>
      <c r="S197" s="1" t="str">
        <f t="shared" si="82"/>
        <v>"1"</v>
      </c>
      <c r="T197" s="1" t="str">
        <f t="shared" si="83"/>
        <v>"1"</v>
      </c>
      <c r="U197" s="1" t="str">
        <f t="shared" si="84"/>
        <v>"Off"</v>
      </c>
      <c r="V197" s="1" t="str">
        <f>IF(B197="","",""""&amp;IF(MID(B197,2,1)="M",Input!$H$6,IF(MID(B197,2,1)="L",Input!$N$5,Input!$K$5))&amp;"""")</f>
        <v>"1"</v>
      </c>
      <c r="W197" s="1" t="str">
        <f t="shared" si="85"/>
        <v>"2"</v>
      </c>
      <c r="X197" s="1" t="str">
        <f t="shared" si="86"/>
        <v>"None"</v>
      </c>
      <c r="Y197" s="1" t="str">
        <f t="shared" si="87"/>
        <v>"None"</v>
      </c>
      <c r="Z197" s="1" t="str">
        <f t="shared" si="88"/>
        <v>"Off"</v>
      </c>
      <c r="AA197" s="1" t="str">
        <f t="shared" si="89"/>
        <v>"Off"</v>
      </c>
      <c r="AB197" s="1" t="str">
        <f t="shared" si="90"/>
        <v>"Off"</v>
      </c>
      <c r="AC197" s="1" t="str">
        <f t="shared" si="91"/>
        <v>"Off"</v>
      </c>
      <c r="AD197" s="1" t="str">
        <f t="shared" si="92"/>
        <v>"Normal Encryption"</v>
      </c>
      <c r="AE197" s="1" t="str">
        <f t="shared" si="93"/>
        <v>"Off"</v>
      </c>
      <c r="AF197" s="1" t="str">
        <f t="shared" si="94"/>
        <v>"Off"</v>
      </c>
      <c r="AG197" s="1" t="str">
        <f t="shared" si="95"/>
        <v>"Off"</v>
      </c>
      <c r="AH197" s="1" t="str">
        <f t="shared" si="96"/>
        <v>"Off"</v>
      </c>
      <c r="AI197" s="1" t="str">
        <f>IF(B197="","",IF(Channel!M197="A","""" &amp;"88.5"&amp; """","""" &amp;"251.1"&amp; """"))</f>
        <v>"251.1"</v>
      </c>
      <c r="AJ197" s="1" t="str">
        <f t="shared" si="97"/>
        <v>"1"</v>
      </c>
      <c r="AK197" s="1" t="str">
        <f t="shared" si="98"/>
        <v>"Off"</v>
      </c>
      <c r="AL197" s="1" t="str">
        <f t="shared" si="99"/>
        <v>"Off"</v>
      </c>
      <c r="AM197" s="1">
        <f t="shared" si="77"/>
        <v>213</v>
      </c>
      <c r="AN197" s="1">
        <f t="shared" si="101"/>
        <v>196</v>
      </c>
      <c r="AO197" s="1" t="str">
        <f>IF(CH!A197="","","""" &amp;CH!AN197&amp; """" &amp;","&amp;"""" &amp;CH!B197&amp; """"&amp;","&amp;CH!D197&amp;","&amp;CH!E197&amp;","&amp;CH!F197&amp;","&amp;CH!G197&amp;","&amp;CH!H197&amp;","&amp;CH!I197&amp;","&amp;CH!J197&amp;","&amp;CH!K197&amp;","&amp;CH!L197&amp;","&amp;CH!M197&amp;","&amp;CH!N197&amp;","&amp;CH!O197&amp;","&amp;CH!P197&amp;","&amp;CH!Q197&amp;","&amp;CH!R197&amp;","&amp;CH!S197&amp;","&amp;CH!T197&amp;","&amp;CH!U197&amp;","&amp;CH!V197&amp;","&amp;CH!W197&amp;","&amp;CH!X197&amp;","&amp;CH!Y197&amp;","&amp;CH!Z197&amp;","&amp;CH!AA197&amp;","&amp;CH!AB197&amp;","&amp;CH!AC197&amp;","&amp;CH!AD197&amp;","&amp;CH!AE197&amp;","&amp;CH!AF197&amp;","&amp;CH!AG197&amp;","&amp;CH!AH197&amp;","&amp;CH!AI197&amp;","&amp;CH!AJ197&amp;","&amp;CH!AK197&amp;","&amp;CH!AL197)</f>
        <v>"196","SR-PB3522","432.10000","432.10000","D-Digital","Low","12.5K","Off","Off","PB3522","Group Call","993522","K2PI","Always","Carrier","Off","1","1","1","Off","1","2","None","None","Off","Off","Off","Off","Normal Encryption","Off","Off","Off","Off","251.1","1","Off","Off"</v>
      </c>
    </row>
    <row r="198" spans="1:41" x14ac:dyDescent="0.25">
      <c r="A198" s="1">
        <v>214</v>
      </c>
      <c r="B198" s="1" t="str">
        <v>SR-PB96</v>
      </c>
      <c r="C198" s="1" t="str">
        <f t="shared" si="100"/>
        <v>"SR-PB96"</v>
      </c>
      <c r="D198" s="1" t="str">
        <f>IF(B198="","","""" &amp;TEXT(Channel!N198/100000,"0.00000")&amp; """")</f>
        <v>"432.10000"</v>
      </c>
      <c r="E198" s="1" t="str">
        <f>IF(B198="","","""" &amp;TEXT(Channel!O198/100000,"0.00000")&amp; """")</f>
        <v>"432.10000"</v>
      </c>
      <c r="F198" s="1" t="str">
        <f>IF(B198="","",IF(Channel!M198="A","""" &amp;"A-Analog"&amp; """","""" &amp;"D-Digital"&amp; """"))</f>
        <v>"D-Digital"</v>
      </c>
      <c r="G198" s="1" t="str">
        <f>IF(B198="","",IF(Channel!M198="A","""" &amp;"Turbo"&amp; """","""" &amp;"Low"&amp; """"))</f>
        <v>"Low"</v>
      </c>
      <c r="H198" s="1" t="str">
        <f>IF(B198="","",IF(Channel!M198="A","""" &amp;"25K"&amp; """","""" &amp;"12.5K"&amp; """"))</f>
        <v>"12.5K"</v>
      </c>
      <c r="I198" s="1" t="str">
        <f t="shared" si="78"/>
        <v>"Off"</v>
      </c>
      <c r="J198" s="10" t="str">
        <f>IF(B198="","",IF(Channel!P198=0,"""" &amp;"Off"&amp; """","""" &amp;Channel!P198/100000&amp; """"))</f>
        <v>"Off"</v>
      </c>
      <c r="K198" s="1" t="str">
        <f>IF(B198="","",IF(Channel!M198="A","""" &amp;"Lokal"&amp; """","""" &amp;MID(B198,4,10)&amp; """"))</f>
        <v>"PB96"</v>
      </c>
      <c r="L198" s="1" t="str">
        <f>IF(A198="","",IF(Channel!M198="A",""""&amp;"Group Call"&amp;"""",""&amp;LOOKUP(MID(B198,4,10),Talkgroup!$J$2:$L$100)&amp;""))</f>
        <v>"Group Call"</v>
      </c>
      <c r="M198" s="1" t="str">
        <f>IF(A198="","",IF(MID(K198,2,5)="Lokal",""""&amp;"9"&amp;"""","""" &amp;LOOKUP(MID(B198,4,10),Talkgroup!$J$2:$K$100)&amp; """"))</f>
        <v>"9996"</v>
      </c>
      <c r="N198" s="1" t="str">
        <f>IF(B198="","",IF(MID(B198,4,2)="JZ",IF(MID(B198,4,4)="JZKD","""" &amp;Input!$D$6&amp; """","""" &amp;Input!$D$4&amp; """"),IF(MID(B198,4,2)="PB","""" &amp;Input!$D$5&amp; """",IF(MID(B198,4,2)="PC","""" &amp;Input!$D$5&amp; """","""" &amp;Input!$D$3&amp; """"))))</f>
        <v>"K2PI"</v>
      </c>
      <c r="O198" s="1" t="str">
        <f>IF(B198="","",IF(Channel!M198="A","""" &amp;"Off"&amp; """","""" &amp;"Always"&amp; """"))</f>
        <v>"Always"</v>
      </c>
      <c r="P198" s="1" t="str">
        <f t="shared" si="79"/>
        <v>"Carrier"</v>
      </c>
      <c r="Q198" s="1" t="str">
        <f t="shared" si="80"/>
        <v>"Off"</v>
      </c>
      <c r="R198" s="1" t="str">
        <f t="shared" si="81"/>
        <v>"1"</v>
      </c>
      <c r="S198" s="1" t="str">
        <f t="shared" si="82"/>
        <v>"1"</v>
      </c>
      <c r="T198" s="1" t="str">
        <f t="shared" si="83"/>
        <v>"1"</v>
      </c>
      <c r="U198" s="1" t="str">
        <f t="shared" si="84"/>
        <v>"Off"</v>
      </c>
      <c r="V198" s="1" t="str">
        <f>IF(B198="","",""""&amp;IF(MID(B198,2,1)="M",Input!$H$6,IF(MID(B198,2,1)="L",Input!$N$5,Input!$K$5))&amp;"""")</f>
        <v>"1"</v>
      </c>
      <c r="W198" s="1" t="str">
        <f t="shared" si="85"/>
        <v>"2"</v>
      </c>
      <c r="X198" s="1" t="str">
        <f t="shared" si="86"/>
        <v>"None"</v>
      </c>
      <c r="Y198" s="1" t="str">
        <f t="shared" si="87"/>
        <v>"None"</v>
      </c>
      <c r="Z198" s="1" t="str">
        <f t="shared" si="88"/>
        <v>"Off"</v>
      </c>
      <c r="AA198" s="1" t="str">
        <f t="shared" si="89"/>
        <v>"Off"</v>
      </c>
      <c r="AB198" s="1" t="str">
        <f t="shared" si="90"/>
        <v>"Off"</v>
      </c>
      <c r="AC198" s="1" t="str">
        <f t="shared" si="91"/>
        <v>"Off"</v>
      </c>
      <c r="AD198" s="1" t="str">
        <f t="shared" si="92"/>
        <v>"Normal Encryption"</v>
      </c>
      <c r="AE198" s="1" t="str">
        <f t="shared" si="93"/>
        <v>"Off"</v>
      </c>
      <c r="AF198" s="1" t="str">
        <f t="shared" si="94"/>
        <v>"Off"</v>
      </c>
      <c r="AG198" s="1" t="str">
        <f t="shared" si="95"/>
        <v>"Off"</v>
      </c>
      <c r="AH198" s="1" t="str">
        <f t="shared" si="96"/>
        <v>"Off"</v>
      </c>
      <c r="AI198" s="1" t="str">
        <f>IF(B198="","",IF(Channel!M198="A","""" &amp;"88.5"&amp; """","""" &amp;"251.1"&amp; """"))</f>
        <v>"251.1"</v>
      </c>
      <c r="AJ198" s="1" t="str">
        <f t="shared" si="97"/>
        <v>"1"</v>
      </c>
      <c r="AK198" s="1" t="str">
        <f t="shared" si="98"/>
        <v>"Off"</v>
      </c>
      <c r="AL198" s="1" t="str">
        <f t="shared" si="99"/>
        <v>"Off"</v>
      </c>
      <c r="AM198" s="1">
        <f t="shared" si="77"/>
        <v>214</v>
      </c>
      <c r="AN198" s="1">
        <f t="shared" si="101"/>
        <v>197</v>
      </c>
      <c r="AO198" s="1" t="str">
        <f>IF(CH!A198="","","""" &amp;CH!AN198&amp; """" &amp;","&amp;"""" &amp;CH!B198&amp; """"&amp;","&amp;CH!D198&amp;","&amp;CH!E198&amp;","&amp;CH!F198&amp;","&amp;CH!G198&amp;","&amp;CH!H198&amp;","&amp;CH!I198&amp;","&amp;CH!J198&amp;","&amp;CH!K198&amp;","&amp;CH!L198&amp;","&amp;CH!M198&amp;","&amp;CH!N198&amp;","&amp;CH!O198&amp;","&amp;CH!P198&amp;","&amp;CH!Q198&amp;","&amp;CH!R198&amp;","&amp;CH!S198&amp;","&amp;CH!T198&amp;","&amp;CH!U198&amp;","&amp;CH!V198&amp;","&amp;CH!W198&amp;","&amp;CH!X198&amp;","&amp;CH!Y198&amp;","&amp;CH!Z198&amp;","&amp;CH!AA198&amp;","&amp;CH!AB198&amp;","&amp;CH!AC198&amp;","&amp;CH!AD198&amp;","&amp;CH!AE198&amp;","&amp;CH!AF198&amp;","&amp;CH!AG198&amp;","&amp;CH!AH198&amp;","&amp;CH!AI198&amp;","&amp;CH!AJ198&amp;","&amp;CH!AK198&amp;","&amp;CH!AL198)</f>
        <v>"197","SR-PB96","432.10000","432.10000","D-Digital","Low","12.5K","Off","Off","PB96","Group Call","9996","K2PI","Always","Carrier","Off","1","1","1","Off","1","2","None","None","Off","Off","Off","Off","Normal Encryption","Off","Off","Off","Off","251.1","1","Off","Off"</v>
      </c>
    </row>
    <row r="199" spans="1:41" x14ac:dyDescent="0.25">
      <c r="A199" s="1">
        <v>215</v>
      </c>
      <c r="B199" s="1" t="str">
        <v>SR-PB9671</v>
      </c>
      <c r="C199" s="1" t="str">
        <f t="shared" si="100"/>
        <v>"SR-PB9671"</v>
      </c>
      <c r="D199" s="1" t="str">
        <f>IF(B199="","","""" &amp;TEXT(Channel!N199/100000,"0.00000")&amp; """")</f>
        <v>"432.10000"</v>
      </c>
      <c r="E199" s="1" t="str">
        <f>IF(B199="","","""" &amp;TEXT(Channel!O199/100000,"0.00000")&amp; """")</f>
        <v>"432.10000"</v>
      </c>
      <c r="F199" s="1" t="str">
        <f>IF(B199="","",IF(Channel!M199="A","""" &amp;"A-Analog"&amp; """","""" &amp;"D-Digital"&amp; """"))</f>
        <v>"D-Digital"</v>
      </c>
      <c r="G199" s="1" t="str">
        <f>IF(B199="","",IF(Channel!M199="A","""" &amp;"Turbo"&amp; """","""" &amp;"Low"&amp; """"))</f>
        <v>"Low"</v>
      </c>
      <c r="H199" s="1" t="str">
        <f>IF(B199="","",IF(Channel!M199="A","""" &amp;"25K"&amp; """","""" &amp;"12.5K"&amp; """"))</f>
        <v>"12.5K"</v>
      </c>
      <c r="I199" s="1" t="str">
        <f t="shared" si="78"/>
        <v>"Off"</v>
      </c>
      <c r="J199" s="10" t="str">
        <f>IF(B199="","",IF(Channel!P199=0,"""" &amp;"Off"&amp; """","""" &amp;Channel!P199/100000&amp; """"))</f>
        <v>"Off"</v>
      </c>
      <c r="K199" s="1" t="str">
        <f>IF(B199="","",IF(Channel!M199="A","""" &amp;"Lokal"&amp; """","""" &amp;MID(B199,4,10)&amp; """"))</f>
        <v>"PB9671"</v>
      </c>
      <c r="L199" s="1" t="str">
        <f>IF(A199="","",IF(Channel!M199="A",""""&amp;"Group Call"&amp;"""",""&amp;LOOKUP(MID(B199,4,10),Talkgroup!$J$2:$L$100)&amp;""))</f>
        <v>"Group Call"</v>
      </c>
      <c r="M199" s="1" t="str">
        <f>IF(A199="","",IF(MID(K199,2,5)="Lokal",""""&amp;"9"&amp;"""","""" &amp;LOOKUP(MID(B199,4,10),Talkgroup!$J$2:$K$100)&amp; """"))</f>
        <v>"999671"</v>
      </c>
      <c r="N199" s="1" t="str">
        <f>IF(B199="","",IF(MID(B199,4,2)="JZ",IF(MID(B199,4,4)="JZKD","""" &amp;Input!$D$6&amp; """","""" &amp;Input!$D$4&amp; """"),IF(MID(B199,4,2)="PB","""" &amp;Input!$D$5&amp; """",IF(MID(B199,4,2)="PC","""" &amp;Input!$D$5&amp; """","""" &amp;Input!$D$3&amp; """"))))</f>
        <v>"K2PI"</v>
      </c>
      <c r="O199" s="1" t="str">
        <f>IF(B199="","",IF(Channel!M199="A","""" &amp;"Off"&amp; """","""" &amp;"Always"&amp; """"))</f>
        <v>"Always"</v>
      </c>
      <c r="P199" s="1" t="str">
        <f t="shared" si="79"/>
        <v>"Carrier"</v>
      </c>
      <c r="Q199" s="1" t="str">
        <f t="shared" si="80"/>
        <v>"Off"</v>
      </c>
      <c r="R199" s="1" t="str">
        <f t="shared" si="81"/>
        <v>"1"</v>
      </c>
      <c r="S199" s="1" t="str">
        <f t="shared" si="82"/>
        <v>"1"</v>
      </c>
      <c r="T199" s="1" t="str">
        <f t="shared" si="83"/>
        <v>"1"</v>
      </c>
      <c r="U199" s="1" t="str">
        <f t="shared" si="84"/>
        <v>"Off"</v>
      </c>
      <c r="V199" s="1" t="str">
        <f>IF(B199="","",""""&amp;IF(MID(B199,2,1)="M",Input!$H$6,IF(MID(B199,2,1)="L",Input!$N$5,Input!$K$5))&amp;"""")</f>
        <v>"1"</v>
      </c>
      <c r="W199" s="1" t="str">
        <f t="shared" si="85"/>
        <v>"2"</v>
      </c>
      <c r="X199" s="1" t="str">
        <f t="shared" si="86"/>
        <v>"None"</v>
      </c>
      <c r="Y199" s="1" t="str">
        <f t="shared" si="87"/>
        <v>"None"</v>
      </c>
      <c r="Z199" s="1" t="str">
        <f t="shared" si="88"/>
        <v>"Off"</v>
      </c>
      <c r="AA199" s="1" t="str">
        <f t="shared" si="89"/>
        <v>"Off"</v>
      </c>
      <c r="AB199" s="1" t="str">
        <f t="shared" si="90"/>
        <v>"Off"</v>
      </c>
      <c r="AC199" s="1" t="str">
        <f t="shared" si="91"/>
        <v>"Off"</v>
      </c>
      <c r="AD199" s="1" t="str">
        <f t="shared" si="92"/>
        <v>"Normal Encryption"</v>
      </c>
      <c r="AE199" s="1" t="str">
        <f t="shared" si="93"/>
        <v>"Off"</v>
      </c>
      <c r="AF199" s="1" t="str">
        <f t="shared" si="94"/>
        <v>"Off"</v>
      </c>
      <c r="AG199" s="1" t="str">
        <f t="shared" si="95"/>
        <v>"Off"</v>
      </c>
      <c r="AH199" s="1" t="str">
        <f t="shared" si="96"/>
        <v>"Off"</v>
      </c>
      <c r="AI199" s="1" t="str">
        <f>IF(B199="","",IF(Channel!M199="A","""" &amp;"88.5"&amp; """","""" &amp;"251.1"&amp; """"))</f>
        <v>"251.1"</v>
      </c>
      <c r="AJ199" s="1" t="str">
        <f t="shared" si="97"/>
        <v>"1"</v>
      </c>
      <c r="AK199" s="1" t="str">
        <f t="shared" si="98"/>
        <v>"Off"</v>
      </c>
      <c r="AL199" s="1" t="str">
        <f t="shared" si="99"/>
        <v>"Off"</v>
      </c>
      <c r="AM199" s="1">
        <f t="shared" ref="AM199:AM262" si="102">A199</f>
        <v>215</v>
      </c>
      <c r="AN199" s="1">
        <f t="shared" si="101"/>
        <v>198</v>
      </c>
      <c r="AO199" s="1" t="str">
        <f>IF(CH!A199="","","""" &amp;CH!AN199&amp; """" &amp;","&amp;"""" &amp;CH!B199&amp; """"&amp;","&amp;CH!D199&amp;","&amp;CH!E199&amp;","&amp;CH!F199&amp;","&amp;CH!G199&amp;","&amp;CH!H199&amp;","&amp;CH!I199&amp;","&amp;CH!J199&amp;","&amp;CH!K199&amp;","&amp;CH!L199&amp;","&amp;CH!M199&amp;","&amp;CH!N199&amp;","&amp;CH!O199&amp;","&amp;CH!P199&amp;","&amp;CH!Q199&amp;","&amp;CH!R199&amp;","&amp;CH!S199&amp;","&amp;CH!T199&amp;","&amp;CH!U199&amp;","&amp;CH!V199&amp;","&amp;CH!W199&amp;","&amp;CH!X199&amp;","&amp;CH!Y199&amp;","&amp;CH!Z199&amp;","&amp;CH!AA199&amp;","&amp;CH!AB199&amp;","&amp;CH!AC199&amp;","&amp;CH!AD199&amp;","&amp;CH!AE199&amp;","&amp;CH!AF199&amp;","&amp;CH!AG199&amp;","&amp;CH!AH199&amp;","&amp;CH!AI199&amp;","&amp;CH!AJ199&amp;","&amp;CH!AK199&amp;","&amp;CH!AL199)</f>
        <v>"198","SR-PB9671","432.10000","432.10000","D-Digital","Low","12.5K","Off","Off","PB9671","Group Call","999671","K2PI","Always","Carrier","Off","1","1","1","Off","1","2","None","None","Off","Off","Off","Off","Normal Encryption","Off","Off","Off","Off","251.1","1","Off","Off"</v>
      </c>
    </row>
    <row r="200" spans="1:41" x14ac:dyDescent="0.25">
      <c r="A200" s="1">
        <v>216</v>
      </c>
      <c r="B200" s="1" t="str">
        <v>SR-PC</v>
      </c>
      <c r="C200" s="1" t="str">
        <f t="shared" si="100"/>
        <v>"SR-PC"</v>
      </c>
      <c r="D200" s="1" t="str">
        <f>IF(B200="","","""" &amp;TEXT(Channel!N200/100000,"0.00000")&amp; """")</f>
        <v>"432.10000"</v>
      </c>
      <c r="E200" s="1" t="str">
        <f>IF(B200="","","""" &amp;TEXT(Channel!O200/100000,"0.00000")&amp; """")</f>
        <v>"432.10000"</v>
      </c>
      <c r="F200" s="1" t="str">
        <f>IF(B200="","",IF(Channel!M200="A","""" &amp;"A-Analog"&amp; """","""" &amp;"D-Digital"&amp; """"))</f>
        <v>"D-Digital"</v>
      </c>
      <c r="G200" s="1" t="str">
        <f>IF(B200="","",IF(Channel!M200="A","""" &amp;"Turbo"&amp; """","""" &amp;"Low"&amp; """"))</f>
        <v>"Low"</v>
      </c>
      <c r="H200" s="1" t="str">
        <f>IF(B200="","",IF(Channel!M200="A","""" &amp;"25K"&amp; """","""" &amp;"12.5K"&amp; """"))</f>
        <v>"12.5K"</v>
      </c>
      <c r="I200" s="1" t="str">
        <f t="shared" si="78"/>
        <v>"Off"</v>
      </c>
      <c r="J200" s="10" t="str">
        <f>IF(B200="","",IF(Channel!P200=0,"""" &amp;"Off"&amp; """","""" &amp;Channel!P200/100000&amp; """"))</f>
        <v>"Off"</v>
      </c>
      <c r="K200" s="1" t="str">
        <f>IF(B200="","",IF(Channel!M200="A","""" &amp;"Lokal"&amp; """","""" &amp;MID(B200,4,10)&amp; """"))</f>
        <v>"PC"</v>
      </c>
      <c r="L200" s="1" t="str">
        <f>IF(A200="","",IF(Channel!M200="A",""""&amp;"Group Call"&amp;"""",""&amp;LOOKUP(MID(B200,4,10),Talkgroup!$J$2:$L$100)&amp;""))</f>
        <v>"Group Call"</v>
      </c>
      <c r="M200" s="1" t="str">
        <f>IF(A200="","",IF(MID(K200,2,5)="Lokal",""""&amp;"9"&amp;"""","""" &amp;LOOKUP(MID(B200,4,10),Talkgroup!$J$2:$K$100)&amp; """"))</f>
        <v>"555"</v>
      </c>
      <c r="N200" s="1" t="str">
        <f>IF(B200="","",IF(MID(B200,4,2)="JZ",IF(MID(B200,4,4)="JZKD","""" &amp;Input!$D$6&amp; """","""" &amp;Input!$D$4&amp; """"),IF(MID(B200,4,2)="PB","""" &amp;Input!$D$5&amp; """",IF(MID(B200,4,2)="PC","""" &amp;Input!$D$5&amp; """","""" &amp;Input!$D$3&amp; """"))))</f>
        <v>"K2PI"</v>
      </c>
      <c r="O200" s="1" t="str">
        <f>IF(B200="","",IF(Channel!M200="A","""" &amp;"Off"&amp; """","""" &amp;"Always"&amp; """"))</f>
        <v>"Always"</v>
      </c>
      <c r="P200" s="1" t="str">
        <f t="shared" si="79"/>
        <v>"Carrier"</v>
      </c>
      <c r="Q200" s="1" t="str">
        <f t="shared" si="80"/>
        <v>"Off"</v>
      </c>
      <c r="R200" s="1" t="str">
        <f t="shared" si="81"/>
        <v>"1"</v>
      </c>
      <c r="S200" s="1" t="str">
        <f t="shared" si="82"/>
        <v>"1"</v>
      </c>
      <c r="T200" s="1" t="str">
        <f t="shared" si="83"/>
        <v>"1"</v>
      </c>
      <c r="U200" s="1" t="str">
        <f t="shared" si="84"/>
        <v>"Off"</v>
      </c>
      <c r="V200" s="1" t="str">
        <f>IF(B200="","",""""&amp;IF(MID(B200,2,1)="M",Input!$H$6,IF(MID(B200,2,1)="L",Input!$N$5,Input!$K$5))&amp;"""")</f>
        <v>"1"</v>
      </c>
      <c r="W200" s="1" t="str">
        <f t="shared" si="85"/>
        <v>"2"</v>
      </c>
      <c r="X200" s="1" t="str">
        <f t="shared" si="86"/>
        <v>"None"</v>
      </c>
      <c r="Y200" s="1" t="str">
        <f t="shared" si="87"/>
        <v>"None"</v>
      </c>
      <c r="Z200" s="1" t="str">
        <f t="shared" si="88"/>
        <v>"Off"</v>
      </c>
      <c r="AA200" s="1" t="str">
        <f t="shared" si="89"/>
        <v>"Off"</v>
      </c>
      <c r="AB200" s="1" t="str">
        <f t="shared" si="90"/>
        <v>"Off"</v>
      </c>
      <c r="AC200" s="1" t="str">
        <f t="shared" si="91"/>
        <v>"Off"</v>
      </c>
      <c r="AD200" s="1" t="str">
        <f t="shared" si="92"/>
        <v>"Normal Encryption"</v>
      </c>
      <c r="AE200" s="1" t="str">
        <f t="shared" si="93"/>
        <v>"Off"</v>
      </c>
      <c r="AF200" s="1" t="str">
        <f t="shared" si="94"/>
        <v>"Off"</v>
      </c>
      <c r="AG200" s="1" t="str">
        <f t="shared" si="95"/>
        <v>"Off"</v>
      </c>
      <c r="AH200" s="1" t="str">
        <f t="shared" si="96"/>
        <v>"Off"</v>
      </c>
      <c r="AI200" s="1" t="str">
        <f>IF(B200="","",IF(Channel!M200="A","""" &amp;"88.5"&amp; """","""" &amp;"251.1"&amp; """"))</f>
        <v>"251.1"</v>
      </c>
      <c r="AJ200" s="1" t="str">
        <f t="shared" si="97"/>
        <v>"1"</v>
      </c>
      <c r="AK200" s="1" t="str">
        <f t="shared" si="98"/>
        <v>"Off"</v>
      </c>
      <c r="AL200" s="1" t="str">
        <f t="shared" si="99"/>
        <v>"Off"</v>
      </c>
      <c r="AM200" s="1">
        <f t="shared" si="102"/>
        <v>216</v>
      </c>
      <c r="AN200" s="1">
        <f t="shared" si="101"/>
        <v>199</v>
      </c>
      <c r="AO200" s="1" t="str">
        <f>IF(CH!A200="","","""" &amp;CH!AN200&amp; """" &amp;","&amp;"""" &amp;CH!B200&amp; """"&amp;","&amp;CH!D200&amp;","&amp;CH!E200&amp;","&amp;CH!F200&amp;","&amp;CH!G200&amp;","&amp;CH!H200&amp;","&amp;CH!I200&amp;","&amp;CH!J200&amp;","&amp;CH!K200&amp;","&amp;CH!L200&amp;","&amp;CH!M200&amp;","&amp;CH!N200&amp;","&amp;CH!O200&amp;","&amp;CH!P200&amp;","&amp;CH!Q200&amp;","&amp;CH!R200&amp;","&amp;CH!S200&amp;","&amp;CH!T200&amp;","&amp;CH!U200&amp;","&amp;CH!V200&amp;","&amp;CH!W200&amp;","&amp;CH!X200&amp;","&amp;CH!Y200&amp;","&amp;CH!Z200&amp;","&amp;CH!AA200&amp;","&amp;CH!AB200&amp;","&amp;CH!AC200&amp;","&amp;CH!AD200&amp;","&amp;CH!AE200&amp;","&amp;CH!AF200&amp;","&amp;CH!AG200&amp;","&amp;CH!AH200&amp;","&amp;CH!AI200&amp;","&amp;CH!AJ200&amp;","&amp;CH!AK200&amp;","&amp;CH!AL200)</f>
        <v>"199","SR-PC","432.10000","432.10000","D-Digital","Low","12.5K","Off","Off","PC","Group Call","555","K2PI","Always","Carrier","Off","1","1","1","Off","1","2","None","None","Off","Off","Off","Off","Normal Encryption","Off","Off","Off","Off","251.1","1","Off","Off"</v>
      </c>
    </row>
    <row r="201" spans="1:41" x14ac:dyDescent="0.25">
      <c r="A201" s="1">
        <v>217</v>
      </c>
      <c r="B201" s="1" t="str">
        <v>SR-YB</v>
      </c>
      <c r="C201" s="1" t="str">
        <f t="shared" si="100"/>
        <v>"SR-YB"</v>
      </c>
      <c r="D201" s="1" t="str">
        <f>IF(B201="","","""" &amp;TEXT(Channel!N201/100000,"0.00000")&amp; """")</f>
        <v>"432.10000"</v>
      </c>
      <c r="E201" s="1" t="str">
        <f>IF(B201="","","""" &amp;TEXT(Channel!O201/100000,"0.00000")&amp; """")</f>
        <v>"432.10000"</v>
      </c>
      <c r="F201" s="1" t="str">
        <f>IF(B201="","",IF(Channel!M201="A","""" &amp;"A-Analog"&amp; """","""" &amp;"D-Digital"&amp; """"))</f>
        <v>"D-Digital"</v>
      </c>
      <c r="G201" s="1" t="str">
        <f>IF(B201="","",IF(Channel!M201="A","""" &amp;"Turbo"&amp; """","""" &amp;"Low"&amp; """"))</f>
        <v>"Low"</v>
      </c>
      <c r="H201" s="1" t="str">
        <f>IF(B201="","",IF(Channel!M201="A","""" &amp;"25K"&amp; """","""" &amp;"12.5K"&amp; """"))</f>
        <v>"12.5K"</v>
      </c>
      <c r="I201" s="1" t="str">
        <f t="shared" si="78"/>
        <v>"Off"</v>
      </c>
      <c r="J201" s="10" t="str">
        <f>IF(B201="","",IF(Channel!P201=0,"""" &amp;"Off"&amp; """","""" &amp;Channel!P201/100000&amp; """"))</f>
        <v>"Off"</v>
      </c>
      <c r="K201" s="1" t="str">
        <f>IF(B201="","",IF(Channel!M201="A","""" &amp;"Lokal"&amp; """","""" &amp;MID(B201,4,10)&amp; """"))</f>
        <v>"YB"</v>
      </c>
      <c r="L201" s="1" t="str">
        <f>IF(A201="","",IF(Channel!M201="A",""""&amp;"Group Call"&amp;"""",""&amp;LOOKUP(MID(B201,4,10),Talkgroup!$J$2:$L$100)&amp;""))</f>
        <v>"Group Call"</v>
      </c>
      <c r="M201" s="1" t="str">
        <f>IF(A201="","",IF(MID(K201,2,5)="Lokal",""""&amp;"9"&amp;"""","""" &amp;LOOKUP(MID(B201,4,10),Talkgroup!$J$2:$K$100)&amp; """"))</f>
        <v>"510"</v>
      </c>
      <c r="N201" s="1" t="str">
        <f>IF(B201="","",IF(MID(B201,4,2)="JZ",IF(MID(B201,4,4)="JZKD","""" &amp;Input!$D$6&amp; """","""" &amp;Input!$D$4&amp; """"),IF(MID(B201,4,2)="PB","""" &amp;Input!$D$5&amp; """",IF(MID(B201,4,2)="PC","""" &amp;Input!$D$5&amp; """","""" &amp;Input!$D$3&amp; """"))))</f>
        <v>"YB0ZZZ"</v>
      </c>
      <c r="O201" s="1" t="str">
        <f>IF(B201="","",IF(Channel!M201="A","""" &amp;"Off"&amp; """","""" &amp;"Always"&amp; """"))</f>
        <v>"Always"</v>
      </c>
      <c r="P201" s="1" t="str">
        <f t="shared" si="79"/>
        <v>"Carrier"</v>
      </c>
      <c r="Q201" s="1" t="str">
        <f t="shared" si="80"/>
        <v>"Off"</v>
      </c>
      <c r="R201" s="1" t="str">
        <f t="shared" si="81"/>
        <v>"1"</v>
      </c>
      <c r="S201" s="1" t="str">
        <f t="shared" si="82"/>
        <v>"1"</v>
      </c>
      <c r="T201" s="1" t="str">
        <f t="shared" si="83"/>
        <v>"1"</v>
      </c>
      <c r="U201" s="1" t="str">
        <f t="shared" si="84"/>
        <v>"Off"</v>
      </c>
      <c r="V201" s="1" t="str">
        <f>IF(B201="","",""""&amp;IF(MID(B201,2,1)="M",Input!$H$6,IF(MID(B201,2,1)="L",Input!$N$5,Input!$K$5))&amp;"""")</f>
        <v>"1"</v>
      </c>
      <c r="W201" s="1" t="str">
        <f t="shared" si="85"/>
        <v>"2"</v>
      </c>
      <c r="X201" s="1" t="str">
        <f t="shared" si="86"/>
        <v>"None"</v>
      </c>
      <c r="Y201" s="1" t="str">
        <f t="shared" si="87"/>
        <v>"None"</v>
      </c>
      <c r="Z201" s="1" t="str">
        <f t="shared" si="88"/>
        <v>"Off"</v>
      </c>
      <c r="AA201" s="1" t="str">
        <f t="shared" si="89"/>
        <v>"Off"</v>
      </c>
      <c r="AB201" s="1" t="str">
        <f t="shared" si="90"/>
        <v>"Off"</v>
      </c>
      <c r="AC201" s="1" t="str">
        <f t="shared" si="91"/>
        <v>"Off"</v>
      </c>
      <c r="AD201" s="1" t="str">
        <f t="shared" si="92"/>
        <v>"Normal Encryption"</v>
      </c>
      <c r="AE201" s="1" t="str">
        <f t="shared" si="93"/>
        <v>"Off"</v>
      </c>
      <c r="AF201" s="1" t="str">
        <f t="shared" si="94"/>
        <v>"Off"</v>
      </c>
      <c r="AG201" s="1" t="str">
        <f t="shared" si="95"/>
        <v>"Off"</v>
      </c>
      <c r="AH201" s="1" t="str">
        <f t="shared" si="96"/>
        <v>"Off"</v>
      </c>
      <c r="AI201" s="1" t="str">
        <f>IF(B201="","",IF(Channel!M201="A","""" &amp;"88.5"&amp; """","""" &amp;"251.1"&amp; """"))</f>
        <v>"251.1"</v>
      </c>
      <c r="AJ201" s="1" t="str">
        <f t="shared" si="97"/>
        <v>"1"</v>
      </c>
      <c r="AK201" s="1" t="str">
        <f t="shared" si="98"/>
        <v>"Off"</v>
      </c>
      <c r="AL201" s="1" t="str">
        <f t="shared" si="99"/>
        <v>"Off"</v>
      </c>
      <c r="AM201" s="1">
        <f t="shared" si="102"/>
        <v>217</v>
      </c>
      <c r="AN201" s="1">
        <f t="shared" si="101"/>
        <v>200</v>
      </c>
      <c r="AO201" s="1" t="str">
        <f>IF(CH!A201="","","""" &amp;CH!AN201&amp; """" &amp;","&amp;"""" &amp;CH!B201&amp; """"&amp;","&amp;CH!D201&amp;","&amp;CH!E201&amp;","&amp;CH!F201&amp;","&amp;CH!G201&amp;","&amp;CH!H201&amp;","&amp;CH!I201&amp;","&amp;CH!J201&amp;","&amp;CH!K201&amp;","&amp;CH!L201&amp;","&amp;CH!M201&amp;","&amp;CH!N201&amp;","&amp;CH!O201&amp;","&amp;CH!P201&amp;","&amp;CH!Q201&amp;","&amp;CH!R201&amp;","&amp;CH!S201&amp;","&amp;CH!T201&amp;","&amp;CH!U201&amp;","&amp;CH!V201&amp;","&amp;CH!W201&amp;","&amp;CH!X201&amp;","&amp;CH!Y201&amp;","&amp;CH!Z201&amp;","&amp;CH!AA201&amp;","&amp;CH!AB201&amp;","&amp;CH!AC201&amp;","&amp;CH!AD201&amp;","&amp;CH!AE201&amp;","&amp;CH!AF201&amp;","&amp;CH!AG201&amp;","&amp;CH!AH201&amp;","&amp;CH!AI201&amp;","&amp;CH!AJ201&amp;","&amp;CH!AK201&amp;","&amp;CH!AL201)</f>
        <v>"200","SR-YB","432.10000","432.10000","D-Digital","Low","12.5K","Off","Off","YB","Group Call","510","YB0ZZZ","Always","Carrier","Off","1","1","1","Off","1","2","None","None","Off","Off","Off","Off","Normal Encryption","Off","Off","Off","Off","251.1","1","Off","Off"</v>
      </c>
    </row>
    <row r="202" spans="1:41" x14ac:dyDescent="0.25">
      <c r="A202" s="1">
        <v>218</v>
      </c>
      <c r="B202" s="1" t="str">
        <v>SR-YB12</v>
      </c>
      <c r="C202" s="1" t="str">
        <f t="shared" si="100"/>
        <v>"SR-YB12"</v>
      </c>
      <c r="D202" s="1" t="str">
        <f>IF(B202="","","""" &amp;TEXT(Channel!N202/100000,"0.00000")&amp; """")</f>
        <v>"432.10000"</v>
      </c>
      <c r="E202" s="1" t="str">
        <f>IF(B202="","","""" &amp;TEXT(Channel!O202/100000,"0.00000")&amp; """")</f>
        <v>"432.10000"</v>
      </c>
      <c r="F202" s="1" t="str">
        <f>IF(B202="","",IF(Channel!M202="A","""" &amp;"A-Analog"&amp; """","""" &amp;"D-Digital"&amp; """"))</f>
        <v>"D-Digital"</v>
      </c>
      <c r="G202" s="1" t="str">
        <f>IF(B202="","",IF(Channel!M202="A","""" &amp;"Turbo"&amp; """","""" &amp;"Low"&amp; """"))</f>
        <v>"Low"</v>
      </c>
      <c r="H202" s="1" t="str">
        <f>IF(B202="","",IF(Channel!M202="A","""" &amp;"25K"&amp; """","""" &amp;"12.5K"&amp; """"))</f>
        <v>"12.5K"</v>
      </c>
      <c r="I202" s="1" t="str">
        <f t="shared" si="78"/>
        <v>"Off"</v>
      </c>
      <c r="J202" s="10" t="str">
        <f>IF(B202="","",IF(Channel!P202=0,"""" &amp;"Off"&amp; """","""" &amp;Channel!P202/100000&amp; """"))</f>
        <v>"Off"</v>
      </c>
      <c r="K202" s="1" t="str">
        <f>IF(B202="","",IF(Channel!M202="A","""" &amp;"Lokal"&amp; """","""" &amp;MID(B202,4,10)&amp; """"))</f>
        <v>"YB12"</v>
      </c>
      <c r="L202" s="1" t="str">
        <f>IF(A202="","",IF(Channel!M202="A",""""&amp;"Group Call"&amp;"""",""&amp;LOOKUP(MID(B202,4,10),Talkgroup!$J$2:$L$100)&amp;""))</f>
        <v>"Group Call"</v>
      </c>
      <c r="M202" s="1" t="str">
        <f>IF(A202="","",IF(MID(K202,2,5)="Lokal",""""&amp;"9"&amp;"""","""" &amp;LOOKUP(MID(B202,4,10),Talkgroup!$J$2:$K$100)&amp; """"))</f>
        <v>"5106"</v>
      </c>
      <c r="N202" s="1" t="str">
        <f>IF(B202="","",IF(MID(B202,4,2)="JZ",IF(MID(B202,4,4)="JZKD","""" &amp;Input!$D$6&amp; """","""" &amp;Input!$D$4&amp; """"),IF(MID(B202,4,2)="PB","""" &amp;Input!$D$5&amp; """",IF(MID(B202,4,2)="PC","""" &amp;Input!$D$5&amp; """","""" &amp;Input!$D$3&amp; """"))))</f>
        <v>"YB0ZZZ"</v>
      </c>
      <c r="O202" s="1" t="str">
        <f>IF(B202="","",IF(Channel!M202="A","""" &amp;"Off"&amp; """","""" &amp;"Always"&amp; """"))</f>
        <v>"Always"</v>
      </c>
      <c r="P202" s="1" t="str">
        <f t="shared" si="79"/>
        <v>"Carrier"</v>
      </c>
      <c r="Q202" s="1" t="str">
        <f t="shared" si="80"/>
        <v>"Off"</v>
      </c>
      <c r="R202" s="1" t="str">
        <f t="shared" si="81"/>
        <v>"1"</v>
      </c>
      <c r="S202" s="1" t="str">
        <f t="shared" si="82"/>
        <v>"1"</v>
      </c>
      <c r="T202" s="1" t="str">
        <f t="shared" si="83"/>
        <v>"1"</v>
      </c>
      <c r="U202" s="1" t="str">
        <f t="shared" si="84"/>
        <v>"Off"</v>
      </c>
      <c r="V202" s="1" t="str">
        <f>IF(B202="","",""""&amp;IF(MID(B202,2,1)="M",Input!$H$6,IF(MID(B202,2,1)="L",Input!$N$5,Input!$K$5))&amp;"""")</f>
        <v>"1"</v>
      </c>
      <c r="W202" s="1" t="str">
        <f t="shared" si="85"/>
        <v>"2"</v>
      </c>
      <c r="X202" s="1" t="str">
        <f t="shared" si="86"/>
        <v>"None"</v>
      </c>
      <c r="Y202" s="1" t="str">
        <f t="shared" si="87"/>
        <v>"None"</v>
      </c>
      <c r="Z202" s="1" t="str">
        <f t="shared" si="88"/>
        <v>"Off"</v>
      </c>
      <c r="AA202" s="1" t="str">
        <f t="shared" si="89"/>
        <v>"Off"</v>
      </c>
      <c r="AB202" s="1" t="str">
        <f t="shared" si="90"/>
        <v>"Off"</v>
      </c>
      <c r="AC202" s="1" t="str">
        <f t="shared" si="91"/>
        <v>"Off"</v>
      </c>
      <c r="AD202" s="1" t="str">
        <f t="shared" si="92"/>
        <v>"Normal Encryption"</v>
      </c>
      <c r="AE202" s="1" t="str">
        <f t="shared" si="93"/>
        <v>"Off"</v>
      </c>
      <c r="AF202" s="1" t="str">
        <f t="shared" si="94"/>
        <v>"Off"</v>
      </c>
      <c r="AG202" s="1" t="str">
        <f t="shared" si="95"/>
        <v>"Off"</v>
      </c>
      <c r="AH202" s="1" t="str">
        <f t="shared" si="96"/>
        <v>"Off"</v>
      </c>
      <c r="AI202" s="1" t="str">
        <f>IF(B202="","",IF(Channel!M202="A","""" &amp;"88.5"&amp; """","""" &amp;"251.1"&amp; """"))</f>
        <v>"251.1"</v>
      </c>
      <c r="AJ202" s="1" t="str">
        <f t="shared" si="97"/>
        <v>"1"</v>
      </c>
      <c r="AK202" s="1" t="str">
        <f t="shared" si="98"/>
        <v>"Off"</v>
      </c>
      <c r="AL202" s="1" t="str">
        <f t="shared" si="99"/>
        <v>"Off"</v>
      </c>
      <c r="AM202" s="1">
        <f t="shared" si="102"/>
        <v>218</v>
      </c>
      <c r="AN202" s="1">
        <f t="shared" si="101"/>
        <v>201</v>
      </c>
      <c r="AO202" s="1" t="str">
        <f>IF(CH!A202="","","""" &amp;CH!AN202&amp; """" &amp;","&amp;"""" &amp;CH!B202&amp; """"&amp;","&amp;CH!D202&amp;","&amp;CH!E202&amp;","&amp;CH!F202&amp;","&amp;CH!G202&amp;","&amp;CH!H202&amp;","&amp;CH!I202&amp;","&amp;CH!J202&amp;","&amp;CH!K202&amp;","&amp;CH!L202&amp;","&amp;CH!M202&amp;","&amp;CH!N202&amp;","&amp;CH!O202&amp;","&amp;CH!P202&amp;","&amp;CH!Q202&amp;","&amp;CH!R202&amp;","&amp;CH!S202&amp;","&amp;CH!T202&amp;","&amp;CH!U202&amp;","&amp;CH!V202&amp;","&amp;CH!W202&amp;","&amp;CH!X202&amp;","&amp;CH!Y202&amp;","&amp;CH!Z202&amp;","&amp;CH!AA202&amp;","&amp;CH!AB202&amp;","&amp;CH!AC202&amp;","&amp;CH!AD202&amp;","&amp;CH!AE202&amp;","&amp;CH!AF202&amp;","&amp;CH!AG202&amp;","&amp;CH!AH202&amp;","&amp;CH!AI202&amp;","&amp;CH!AJ202&amp;","&amp;CH!AK202&amp;","&amp;CH!AL202)</f>
        <v>"201","SR-YB12","432.10000","432.10000","D-Digital","Low","12.5K","Off","Off","YB12","Group Call","5106","YB0ZZZ","Always","Carrier","Off","1","1","1","Off","1","2","None","None","Off","Off","Off","Off","Normal Encryption","Off","Off","Off","Off","251.1","1","Off","Off"</v>
      </c>
    </row>
    <row r="203" spans="1:41" x14ac:dyDescent="0.25">
      <c r="A203" s="1">
        <v>219</v>
      </c>
      <c r="B203" s="1" t="str">
        <v>SR-YB14</v>
      </c>
      <c r="C203" s="1" t="str">
        <f t="shared" si="100"/>
        <v>"SR-YB14"</v>
      </c>
      <c r="D203" s="1" t="str">
        <f>IF(B203="","","""" &amp;TEXT(Channel!N203/100000,"0.00000")&amp; """")</f>
        <v>"432.10000"</v>
      </c>
      <c r="E203" s="1" t="str">
        <f>IF(B203="","","""" &amp;TEXT(Channel!O203/100000,"0.00000")&amp; """")</f>
        <v>"432.10000"</v>
      </c>
      <c r="F203" s="1" t="str">
        <f>IF(B203="","",IF(Channel!M203="A","""" &amp;"A-Analog"&amp; """","""" &amp;"D-Digital"&amp; """"))</f>
        <v>"D-Digital"</v>
      </c>
      <c r="G203" s="1" t="str">
        <f>IF(B203="","",IF(Channel!M203="A","""" &amp;"Turbo"&amp; """","""" &amp;"Low"&amp; """"))</f>
        <v>"Low"</v>
      </c>
      <c r="H203" s="1" t="str">
        <f>IF(B203="","",IF(Channel!M203="A","""" &amp;"25K"&amp; """","""" &amp;"12.5K"&amp; """"))</f>
        <v>"12.5K"</v>
      </c>
      <c r="I203" s="1" t="str">
        <f t="shared" si="78"/>
        <v>"Off"</v>
      </c>
      <c r="J203" s="10" t="str">
        <f>IF(B203="","",IF(Channel!P203=0,"""" &amp;"Off"&amp; """","""" &amp;Channel!P203/100000&amp; """"))</f>
        <v>"Off"</v>
      </c>
      <c r="K203" s="1" t="str">
        <f>IF(B203="","",IF(Channel!M203="A","""" &amp;"Lokal"&amp; """","""" &amp;MID(B203,4,10)&amp; """"))</f>
        <v>"YB14"</v>
      </c>
      <c r="L203" s="1" t="str">
        <f>IF(A203="","",IF(Channel!M203="A",""""&amp;"Group Call"&amp;"""",""&amp;LOOKUP(MID(B203,4,10),Talkgroup!$J$2:$L$100)&amp;""))</f>
        <v>"Group Call"</v>
      </c>
      <c r="M203" s="1" t="str">
        <f>IF(A203="","",IF(MID(K203,2,5)="Lokal",""""&amp;"9"&amp;"""","""" &amp;LOOKUP(MID(B203,4,10),Talkgroup!$J$2:$K$100)&amp; """"))</f>
        <v>"5105"</v>
      </c>
      <c r="N203" s="1" t="str">
        <f>IF(B203="","",IF(MID(B203,4,2)="JZ",IF(MID(B203,4,4)="JZKD","""" &amp;Input!$D$6&amp; """","""" &amp;Input!$D$4&amp; """"),IF(MID(B203,4,2)="PB","""" &amp;Input!$D$5&amp; """",IF(MID(B203,4,2)="PC","""" &amp;Input!$D$5&amp; """","""" &amp;Input!$D$3&amp; """"))))</f>
        <v>"YB0ZZZ"</v>
      </c>
      <c r="O203" s="1" t="str">
        <f>IF(B203="","",IF(Channel!M203="A","""" &amp;"Off"&amp; """","""" &amp;"Always"&amp; """"))</f>
        <v>"Always"</v>
      </c>
      <c r="P203" s="1" t="str">
        <f t="shared" si="79"/>
        <v>"Carrier"</v>
      </c>
      <c r="Q203" s="1" t="str">
        <f t="shared" si="80"/>
        <v>"Off"</v>
      </c>
      <c r="R203" s="1" t="str">
        <f t="shared" si="81"/>
        <v>"1"</v>
      </c>
      <c r="S203" s="1" t="str">
        <f t="shared" si="82"/>
        <v>"1"</v>
      </c>
      <c r="T203" s="1" t="str">
        <f t="shared" si="83"/>
        <v>"1"</v>
      </c>
      <c r="U203" s="1" t="str">
        <f t="shared" si="84"/>
        <v>"Off"</v>
      </c>
      <c r="V203" s="1" t="str">
        <f>IF(B203="","",""""&amp;IF(MID(B203,2,1)="M",Input!$H$6,IF(MID(B203,2,1)="L",Input!$N$5,Input!$K$5))&amp;"""")</f>
        <v>"1"</v>
      </c>
      <c r="W203" s="1" t="str">
        <f t="shared" si="85"/>
        <v>"2"</v>
      </c>
      <c r="X203" s="1" t="str">
        <f t="shared" si="86"/>
        <v>"None"</v>
      </c>
      <c r="Y203" s="1" t="str">
        <f t="shared" si="87"/>
        <v>"None"</v>
      </c>
      <c r="Z203" s="1" t="str">
        <f t="shared" si="88"/>
        <v>"Off"</v>
      </c>
      <c r="AA203" s="1" t="str">
        <f t="shared" si="89"/>
        <v>"Off"</v>
      </c>
      <c r="AB203" s="1" t="str">
        <f t="shared" si="90"/>
        <v>"Off"</v>
      </c>
      <c r="AC203" s="1" t="str">
        <f t="shared" si="91"/>
        <v>"Off"</v>
      </c>
      <c r="AD203" s="1" t="str">
        <f t="shared" si="92"/>
        <v>"Normal Encryption"</v>
      </c>
      <c r="AE203" s="1" t="str">
        <f t="shared" si="93"/>
        <v>"Off"</v>
      </c>
      <c r="AF203" s="1" t="str">
        <f t="shared" si="94"/>
        <v>"Off"</v>
      </c>
      <c r="AG203" s="1" t="str">
        <f t="shared" si="95"/>
        <v>"Off"</v>
      </c>
      <c r="AH203" s="1" t="str">
        <f t="shared" si="96"/>
        <v>"Off"</v>
      </c>
      <c r="AI203" s="1" t="str">
        <f>IF(B203="","",IF(Channel!M203="A","""" &amp;"88.5"&amp; """","""" &amp;"251.1"&amp; """"))</f>
        <v>"251.1"</v>
      </c>
      <c r="AJ203" s="1" t="str">
        <f t="shared" si="97"/>
        <v>"1"</v>
      </c>
      <c r="AK203" s="1" t="str">
        <f t="shared" si="98"/>
        <v>"Off"</v>
      </c>
      <c r="AL203" s="1" t="str">
        <f t="shared" si="99"/>
        <v>"Off"</v>
      </c>
      <c r="AM203" s="1">
        <f t="shared" si="102"/>
        <v>219</v>
      </c>
      <c r="AN203" s="1">
        <f t="shared" si="101"/>
        <v>202</v>
      </c>
      <c r="AO203" s="1" t="str">
        <f>IF(CH!A203="","","""" &amp;CH!AN203&amp; """" &amp;","&amp;"""" &amp;CH!B203&amp; """"&amp;","&amp;CH!D203&amp;","&amp;CH!E203&amp;","&amp;CH!F203&amp;","&amp;CH!G203&amp;","&amp;CH!H203&amp;","&amp;CH!I203&amp;","&amp;CH!J203&amp;","&amp;CH!K203&amp;","&amp;CH!L203&amp;","&amp;CH!M203&amp;","&amp;CH!N203&amp;","&amp;CH!O203&amp;","&amp;CH!P203&amp;","&amp;CH!Q203&amp;","&amp;CH!R203&amp;","&amp;CH!S203&amp;","&amp;CH!T203&amp;","&amp;CH!U203&amp;","&amp;CH!V203&amp;","&amp;CH!W203&amp;","&amp;CH!X203&amp;","&amp;CH!Y203&amp;","&amp;CH!Z203&amp;","&amp;CH!AA203&amp;","&amp;CH!AB203&amp;","&amp;CH!AC203&amp;","&amp;CH!AD203&amp;","&amp;CH!AE203&amp;","&amp;CH!AF203&amp;","&amp;CH!AG203&amp;","&amp;CH!AH203&amp;","&amp;CH!AI203&amp;","&amp;CH!AJ203&amp;","&amp;CH!AK203&amp;","&amp;CH!AL203)</f>
        <v>"202","SR-YB14","432.10000","432.10000","D-Digital","Low","12.5K","Off","Off","YB14","Group Call","5105","YB0ZZZ","Always","Carrier","Off","1","1","1","Off","1","2","None","None","Off","Off","Off","Off","Normal Encryption","Off","Off","Off","Off","251.1","1","Off","Off"</v>
      </c>
    </row>
    <row r="204" spans="1:41" x14ac:dyDescent="0.25">
      <c r="A204" s="1">
        <v>220</v>
      </c>
      <c r="B204" s="1" t="str">
        <v>SR-YB1405</v>
      </c>
      <c r="C204" s="1" t="str">
        <f t="shared" si="100"/>
        <v>"SR-YB1405"</v>
      </c>
      <c r="D204" s="1" t="str">
        <f>IF(B204="","","""" &amp;TEXT(Channel!N204/100000,"0.00000")&amp; """")</f>
        <v>"432.10000"</v>
      </c>
      <c r="E204" s="1" t="str">
        <f>IF(B204="","","""" &amp;TEXT(Channel!O204/100000,"0.00000")&amp; """")</f>
        <v>"432.10000"</v>
      </c>
      <c r="F204" s="1" t="str">
        <f>IF(B204="","",IF(Channel!M204="A","""" &amp;"A-Analog"&amp; """","""" &amp;"D-Digital"&amp; """"))</f>
        <v>"D-Digital"</v>
      </c>
      <c r="G204" s="1" t="str">
        <f>IF(B204="","",IF(Channel!M204="A","""" &amp;"Turbo"&amp; """","""" &amp;"Low"&amp; """"))</f>
        <v>"Low"</v>
      </c>
      <c r="H204" s="1" t="str">
        <f>IF(B204="","",IF(Channel!M204="A","""" &amp;"25K"&amp; """","""" &amp;"12.5K"&amp; """"))</f>
        <v>"12.5K"</v>
      </c>
      <c r="I204" s="1" t="str">
        <f t="shared" si="78"/>
        <v>"Off"</v>
      </c>
      <c r="J204" s="10" t="str">
        <f>IF(B204="","",IF(Channel!P204=0,"""" &amp;"Off"&amp; """","""" &amp;Channel!P204/100000&amp; """"))</f>
        <v>"Off"</v>
      </c>
      <c r="K204" s="1" t="str">
        <f>IF(B204="","",IF(Channel!M204="A","""" &amp;"Lokal"&amp; """","""" &amp;MID(B204,4,10)&amp; """"))</f>
        <v>"YB1405"</v>
      </c>
      <c r="L204" s="1" t="str">
        <f>IF(A204="","",IF(Channel!M204="A",""""&amp;"Group Call"&amp;"""",""&amp;LOOKUP(MID(B204,4,10),Talkgroup!$J$2:$L$100)&amp;""))</f>
        <v>"Group Call"</v>
      </c>
      <c r="M204" s="1" t="str">
        <f>IF(A204="","",IF(MID(K204,2,5)="Lokal",""""&amp;"9"&amp;"""","""" &amp;LOOKUP(MID(B204,4,10),Talkgroup!$J$2:$K$100)&amp; """"))</f>
        <v>"510505"</v>
      </c>
      <c r="N204" s="1" t="str">
        <f>IF(B204="","",IF(MID(B204,4,2)="JZ",IF(MID(B204,4,4)="JZKD","""" &amp;Input!$D$6&amp; """","""" &amp;Input!$D$4&amp; """"),IF(MID(B204,4,2)="PB","""" &amp;Input!$D$5&amp; """",IF(MID(B204,4,2)="PC","""" &amp;Input!$D$5&amp; """","""" &amp;Input!$D$3&amp; """"))))</f>
        <v>"YB0ZZZ"</v>
      </c>
      <c r="O204" s="1" t="str">
        <f>IF(B204="","",IF(Channel!M204="A","""" &amp;"Off"&amp; """","""" &amp;"Always"&amp; """"))</f>
        <v>"Always"</v>
      </c>
      <c r="P204" s="1" t="str">
        <f t="shared" si="79"/>
        <v>"Carrier"</v>
      </c>
      <c r="Q204" s="1" t="str">
        <f t="shared" si="80"/>
        <v>"Off"</v>
      </c>
      <c r="R204" s="1" t="str">
        <f t="shared" si="81"/>
        <v>"1"</v>
      </c>
      <c r="S204" s="1" t="str">
        <f t="shared" si="82"/>
        <v>"1"</v>
      </c>
      <c r="T204" s="1" t="str">
        <f t="shared" si="83"/>
        <v>"1"</v>
      </c>
      <c r="U204" s="1" t="str">
        <f t="shared" si="84"/>
        <v>"Off"</v>
      </c>
      <c r="V204" s="1" t="str">
        <f>IF(B204="","",""""&amp;IF(MID(B204,2,1)="M",Input!$H$6,IF(MID(B204,2,1)="L",Input!$N$5,Input!$K$5))&amp;"""")</f>
        <v>"1"</v>
      </c>
      <c r="W204" s="1" t="str">
        <f t="shared" si="85"/>
        <v>"2"</v>
      </c>
      <c r="X204" s="1" t="str">
        <f t="shared" si="86"/>
        <v>"None"</v>
      </c>
      <c r="Y204" s="1" t="str">
        <f t="shared" si="87"/>
        <v>"None"</v>
      </c>
      <c r="Z204" s="1" t="str">
        <f t="shared" si="88"/>
        <v>"Off"</v>
      </c>
      <c r="AA204" s="1" t="str">
        <f t="shared" si="89"/>
        <v>"Off"</v>
      </c>
      <c r="AB204" s="1" t="str">
        <f t="shared" si="90"/>
        <v>"Off"</v>
      </c>
      <c r="AC204" s="1" t="str">
        <f t="shared" si="91"/>
        <v>"Off"</v>
      </c>
      <c r="AD204" s="1" t="str">
        <f t="shared" si="92"/>
        <v>"Normal Encryption"</v>
      </c>
      <c r="AE204" s="1" t="str">
        <f t="shared" si="93"/>
        <v>"Off"</v>
      </c>
      <c r="AF204" s="1" t="str">
        <f t="shared" si="94"/>
        <v>"Off"</v>
      </c>
      <c r="AG204" s="1" t="str">
        <f t="shared" si="95"/>
        <v>"Off"</v>
      </c>
      <c r="AH204" s="1" t="str">
        <f t="shared" si="96"/>
        <v>"Off"</v>
      </c>
      <c r="AI204" s="1" t="str">
        <f>IF(B204="","",IF(Channel!M204="A","""" &amp;"88.5"&amp; """","""" &amp;"251.1"&amp; """"))</f>
        <v>"251.1"</v>
      </c>
      <c r="AJ204" s="1" t="str">
        <f t="shared" si="97"/>
        <v>"1"</v>
      </c>
      <c r="AK204" s="1" t="str">
        <f t="shared" si="98"/>
        <v>"Off"</v>
      </c>
      <c r="AL204" s="1" t="str">
        <f t="shared" si="99"/>
        <v>"Off"</v>
      </c>
      <c r="AM204" s="1">
        <f t="shared" si="102"/>
        <v>220</v>
      </c>
      <c r="AN204" s="1">
        <f t="shared" si="101"/>
        <v>203</v>
      </c>
      <c r="AO204" s="1" t="str">
        <f>IF(CH!A204="","","""" &amp;CH!AN204&amp; """" &amp;","&amp;"""" &amp;CH!B204&amp; """"&amp;","&amp;CH!D204&amp;","&amp;CH!E204&amp;","&amp;CH!F204&amp;","&amp;CH!G204&amp;","&amp;CH!H204&amp;","&amp;CH!I204&amp;","&amp;CH!J204&amp;","&amp;CH!K204&amp;","&amp;CH!L204&amp;","&amp;CH!M204&amp;","&amp;CH!N204&amp;","&amp;CH!O204&amp;","&amp;CH!P204&amp;","&amp;CH!Q204&amp;","&amp;CH!R204&amp;","&amp;CH!S204&amp;","&amp;CH!T204&amp;","&amp;CH!U204&amp;","&amp;CH!V204&amp;","&amp;CH!W204&amp;","&amp;CH!X204&amp;","&amp;CH!Y204&amp;","&amp;CH!Z204&amp;","&amp;CH!AA204&amp;","&amp;CH!AB204&amp;","&amp;CH!AC204&amp;","&amp;CH!AD204&amp;","&amp;CH!AE204&amp;","&amp;CH!AF204&amp;","&amp;CH!AG204&amp;","&amp;CH!AH204&amp;","&amp;CH!AI204&amp;","&amp;CH!AJ204&amp;","&amp;CH!AK204&amp;","&amp;CH!AL204)</f>
        <v>"203","SR-YB1405","432.10000","432.10000","D-Digital","Low","12.5K","Off","Off","YB1405","Group Call","510505","YB0ZZZ","Always","Carrier","Off","1","1","1","Off","1","2","None","None","Off","Off","Off","Off","Normal Encryption","Off","Off","Off","Off","251.1","1","Off","Off"</v>
      </c>
    </row>
    <row r="205" spans="1:41" x14ac:dyDescent="0.25">
      <c r="A205" s="1">
        <v>221</v>
      </c>
      <c r="B205" s="1" t="str">
        <v>SR-YB1472</v>
      </c>
      <c r="C205" s="1" t="str">
        <f t="shared" si="100"/>
        <v>"SR-YB1472"</v>
      </c>
      <c r="D205" s="1" t="str">
        <f>IF(B205="","","""" &amp;TEXT(Channel!N205/100000,"0.00000")&amp; """")</f>
        <v>"432.10000"</v>
      </c>
      <c r="E205" s="1" t="str">
        <f>IF(B205="","","""" &amp;TEXT(Channel!O205/100000,"0.00000")&amp; """")</f>
        <v>"432.10000"</v>
      </c>
      <c r="F205" s="1" t="str">
        <f>IF(B205="","",IF(Channel!M205="A","""" &amp;"A-Analog"&amp; """","""" &amp;"D-Digital"&amp; """"))</f>
        <v>"D-Digital"</v>
      </c>
      <c r="G205" s="1" t="str">
        <f>IF(B205="","",IF(Channel!M205="A","""" &amp;"Turbo"&amp; """","""" &amp;"Low"&amp; """"))</f>
        <v>"Low"</v>
      </c>
      <c r="H205" s="1" t="str">
        <f>IF(B205="","",IF(Channel!M205="A","""" &amp;"25K"&amp; """","""" &amp;"12.5K"&amp; """"))</f>
        <v>"12.5K"</v>
      </c>
      <c r="I205" s="1" t="str">
        <f t="shared" si="78"/>
        <v>"Off"</v>
      </c>
      <c r="J205" s="10" t="str">
        <f>IF(B205="","",IF(Channel!P205=0,"""" &amp;"Off"&amp; """","""" &amp;Channel!P205/100000&amp; """"))</f>
        <v>"Off"</v>
      </c>
      <c r="K205" s="1" t="str">
        <f>IF(B205="","",IF(Channel!M205="A","""" &amp;"Lokal"&amp; """","""" &amp;MID(B205,4,10)&amp; """"))</f>
        <v>"YB1472"</v>
      </c>
      <c r="L205" s="1" t="str">
        <f>IF(A205="","",IF(Channel!M205="A",""""&amp;"Group Call"&amp;"""",""&amp;LOOKUP(MID(B205,4,10),Talkgroup!$J$2:$L$100)&amp;""))</f>
        <v>"Group Call"</v>
      </c>
      <c r="M205" s="1" t="str">
        <f>IF(A205="","",IF(MID(K205,2,5)="Lokal",""""&amp;"9"&amp;"""","""" &amp;LOOKUP(MID(B205,4,10),Talkgroup!$J$2:$K$100)&amp; """"))</f>
        <v>"510572"</v>
      </c>
      <c r="N205" s="1" t="str">
        <f>IF(B205="","",IF(MID(B205,4,2)="JZ",IF(MID(B205,4,4)="JZKD","""" &amp;Input!$D$6&amp; """","""" &amp;Input!$D$4&amp; """"),IF(MID(B205,4,2)="PB","""" &amp;Input!$D$5&amp; """",IF(MID(B205,4,2)="PC","""" &amp;Input!$D$5&amp; """","""" &amp;Input!$D$3&amp; """"))))</f>
        <v>"YB0ZZZ"</v>
      </c>
      <c r="O205" s="1" t="str">
        <f>IF(B205="","",IF(Channel!M205="A","""" &amp;"Off"&amp; """","""" &amp;"Always"&amp; """"))</f>
        <v>"Always"</v>
      </c>
      <c r="P205" s="1" t="str">
        <f t="shared" si="79"/>
        <v>"Carrier"</v>
      </c>
      <c r="Q205" s="1" t="str">
        <f t="shared" si="80"/>
        <v>"Off"</v>
      </c>
      <c r="R205" s="1" t="str">
        <f t="shared" si="81"/>
        <v>"1"</v>
      </c>
      <c r="S205" s="1" t="str">
        <f t="shared" si="82"/>
        <v>"1"</v>
      </c>
      <c r="T205" s="1" t="str">
        <f t="shared" si="83"/>
        <v>"1"</v>
      </c>
      <c r="U205" s="1" t="str">
        <f t="shared" si="84"/>
        <v>"Off"</v>
      </c>
      <c r="V205" s="1" t="str">
        <f>IF(B205="","",""""&amp;IF(MID(B205,2,1)="M",Input!$H$6,IF(MID(B205,2,1)="L",Input!$N$5,Input!$K$5))&amp;"""")</f>
        <v>"1"</v>
      </c>
      <c r="W205" s="1" t="str">
        <f t="shared" si="85"/>
        <v>"2"</v>
      </c>
      <c r="X205" s="1" t="str">
        <f t="shared" si="86"/>
        <v>"None"</v>
      </c>
      <c r="Y205" s="1" t="str">
        <f t="shared" si="87"/>
        <v>"None"</v>
      </c>
      <c r="Z205" s="1" t="str">
        <f t="shared" si="88"/>
        <v>"Off"</v>
      </c>
      <c r="AA205" s="1" t="str">
        <f t="shared" si="89"/>
        <v>"Off"</v>
      </c>
      <c r="AB205" s="1" t="str">
        <f t="shared" si="90"/>
        <v>"Off"</v>
      </c>
      <c r="AC205" s="1" t="str">
        <f t="shared" si="91"/>
        <v>"Off"</v>
      </c>
      <c r="AD205" s="1" t="str">
        <f t="shared" si="92"/>
        <v>"Normal Encryption"</v>
      </c>
      <c r="AE205" s="1" t="str">
        <f t="shared" si="93"/>
        <v>"Off"</v>
      </c>
      <c r="AF205" s="1" t="str">
        <f t="shared" si="94"/>
        <v>"Off"</v>
      </c>
      <c r="AG205" s="1" t="str">
        <f t="shared" si="95"/>
        <v>"Off"</v>
      </c>
      <c r="AH205" s="1" t="str">
        <f t="shared" si="96"/>
        <v>"Off"</v>
      </c>
      <c r="AI205" s="1" t="str">
        <f>IF(B205="","",IF(Channel!M205="A","""" &amp;"88.5"&amp; """","""" &amp;"251.1"&amp; """"))</f>
        <v>"251.1"</v>
      </c>
      <c r="AJ205" s="1" t="str">
        <f t="shared" si="97"/>
        <v>"1"</v>
      </c>
      <c r="AK205" s="1" t="str">
        <f t="shared" si="98"/>
        <v>"Off"</v>
      </c>
      <c r="AL205" s="1" t="str">
        <f t="shared" si="99"/>
        <v>"Off"</v>
      </c>
      <c r="AM205" s="1">
        <f t="shared" si="102"/>
        <v>221</v>
      </c>
      <c r="AN205" s="1">
        <f t="shared" si="101"/>
        <v>204</v>
      </c>
      <c r="AO205" s="1" t="str">
        <f>IF(CH!A205="","","""" &amp;CH!AN205&amp; """" &amp;","&amp;"""" &amp;CH!B205&amp; """"&amp;","&amp;CH!D205&amp;","&amp;CH!E205&amp;","&amp;CH!F205&amp;","&amp;CH!G205&amp;","&amp;CH!H205&amp;","&amp;CH!I205&amp;","&amp;CH!J205&amp;","&amp;CH!K205&amp;","&amp;CH!L205&amp;","&amp;CH!M205&amp;","&amp;CH!N205&amp;","&amp;CH!O205&amp;","&amp;CH!P205&amp;","&amp;CH!Q205&amp;","&amp;CH!R205&amp;","&amp;CH!S205&amp;","&amp;CH!T205&amp;","&amp;CH!U205&amp;","&amp;CH!V205&amp;","&amp;CH!W205&amp;","&amp;CH!X205&amp;","&amp;CH!Y205&amp;","&amp;CH!Z205&amp;","&amp;CH!AA205&amp;","&amp;CH!AB205&amp;","&amp;CH!AC205&amp;","&amp;CH!AD205&amp;","&amp;CH!AE205&amp;","&amp;CH!AF205&amp;","&amp;CH!AG205&amp;","&amp;CH!AH205&amp;","&amp;CH!AI205&amp;","&amp;CH!AJ205&amp;","&amp;CH!AK205&amp;","&amp;CH!AL205)</f>
        <v>"204","SR-YB1472","432.10000","432.10000","D-Digital","Low","12.5K","Off","Off","YB1472","Group Call","510572","YB0ZZZ","Always","Carrier","Off","1","1","1","Off","1","2","None","None","Off","Off","Off","Off","Normal Encryption","Off","Off","Off","Off","251.1","1","Off","Off"</v>
      </c>
    </row>
    <row r="206" spans="1:41" x14ac:dyDescent="0.25">
      <c r="A206" s="1">
        <v>222</v>
      </c>
      <c r="B206" s="1" t="str">
        <v>SR-YB31</v>
      </c>
      <c r="C206" s="1" t="str">
        <f t="shared" si="100"/>
        <v>"SR-YB31"</v>
      </c>
      <c r="D206" s="1" t="str">
        <f>IF(B206="","","""" &amp;TEXT(Channel!N206/100000,"0.00000")&amp; """")</f>
        <v>"432.10000"</v>
      </c>
      <c r="E206" s="1" t="str">
        <f>IF(B206="","","""" &amp;TEXT(Channel!O206/100000,"0.00000")&amp; """")</f>
        <v>"432.10000"</v>
      </c>
      <c r="F206" s="1" t="str">
        <f>IF(B206="","",IF(Channel!M206="A","""" &amp;"A-Analog"&amp; """","""" &amp;"D-Digital"&amp; """"))</f>
        <v>"D-Digital"</v>
      </c>
      <c r="G206" s="1" t="str">
        <f>IF(B206="","",IF(Channel!M206="A","""" &amp;"Turbo"&amp; """","""" &amp;"Low"&amp; """"))</f>
        <v>"Low"</v>
      </c>
      <c r="H206" s="1" t="str">
        <f>IF(B206="","",IF(Channel!M206="A","""" &amp;"25K"&amp; """","""" &amp;"12.5K"&amp; """"))</f>
        <v>"12.5K"</v>
      </c>
      <c r="I206" s="1" t="str">
        <f t="shared" si="78"/>
        <v>"Off"</v>
      </c>
      <c r="J206" s="10" t="str">
        <f>IF(B206="","",IF(Channel!P206=0,"""" &amp;"Off"&amp; """","""" &amp;Channel!P206/100000&amp; """"))</f>
        <v>"Off"</v>
      </c>
      <c r="K206" s="1" t="str">
        <f>IF(B206="","",IF(Channel!M206="A","""" &amp;"Lokal"&amp; """","""" &amp;MID(B206,4,10)&amp; """"))</f>
        <v>"YB31"</v>
      </c>
      <c r="L206" s="1" t="str">
        <f>IF(A206="","",IF(Channel!M206="A",""""&amp;"Group Call"&amp;"""",""&amp;LOOKUP(MID(B206,4,10),Talkgroup!$J$2:$L$100)&amp;""))</f>
        <v>"Group Call"</v>
      </c>
      <c r="M206" s="1" t="str">
        <f>IF(A206="","",IF(MID(K206,2,5)="Lokal",""""&amp;"9"&amp;"""","""" &amp;LOOKUP(MID(B206,4,10),Talkgroup!$J$2:$K$100)&amp; """"))</f>
        <v>"5100"</v>
      </c>
      <c r="N206" s="1" t="str">
        <f>IF(B206="","",IF(MID(B206,4,2)="JZ",IF(MID(B206,4,4)="JZKD","""" &amp;Input!$D$6&amp; """","""" &amp;Input!$D$4&amp; """"),IF(MID(B206,4,2)="PB","""" &amp;Input!$D$5&amp; """",IF(MID(B206,4,2)="PC","""" &amp;Input!$D$5&amp; """","""" &amp;Input!$D$3&amp; """"))))</f>
        <v>"YB0ZZZ"</v>
      </c>
      <c r="O206" s="1" t="str">
        <f>IF(B206="","",IF(Channel!M206="A","""" &amp;"Off"&amp; """","""" &amp;"Always"&amp; """"))</f>
        <v>"Always"</v>
      </c>
      <c r="P206" s="1" t="str">
        <f t="shared" si="79"/>
        <v>"Carrier"</v>
      </c>
      <c r="Q206" s="1" t="str">
        <f t="shared" si="80"/>
        <v>"Off"</v>
      </c>
      <c r="R206" s="1" t="str">
        <f t="shared" si="81"/>
        <v>"1"</v>
      </c>
      <c r="S206" s="1" t="str">
        <f t="shared" si="82"/>
        <v>"1"</v>
      </c>
      <c r="T206" s="1" t="str">
        <f t="shared" si="83"/>
        <v>"1"</v>
      </c>
      <c r="U206" s="1" t="str">
        <f t="shared" si="84"/>
        <v>"Off"</v>
      </c>
      <c r="V206" s="1" t="str">
        <f>IF(B206="","",""""&amp;IF(MID(B206,2,1)="M",Input!$H$6,IF(MID(B206,2,1)="L",Input!$N$5,Input!$K$5))&amp;"""")</f>
        <v>"1"</v>
      </c>
      <c r="W206" s="1" t="str">
        <f t="shared" si="85"/>
        <v>"2"</v>
      </c>
      <c r="X206" s="1" t="str">
        <f t="shared" si="86"/>
        <v>"None"</v>
      </c>
      <c r="Y206" s="1" t="str">
        <f t="shared" si="87"/>
        <v>"None"</v>
      </c>
      <c r="Z206" s="1" t="str">
        <f t="shared" si="88"/>
        <v>"Off"</v>
      </c>
      <c r="AA206" s="1" t="str">
        <f t="shared" si="89"/>
        <v>"Off"</v>
      </c>
      <c r="AB206" s="1" t="str">
        <f t="shared" si="90"/>
        <v>"Off"</v>
      </c>
      <c r="AC206" s="1" t="str">
        <f t="shared" si="91"/>
        <v>"Off"</v>
      </c>
      <c r="AD206" s="1" t="str">
        <f t="shared" si="92"/>
        <v>"Normal Encryption"</v>
      </c>
      <c r="AE206" s="1" t="str">
        <f t="shared" si="93"/>
        <v>"Off"</v>
      </c>
      <c r="AF206" s="1" t="str">
        <f t="shared" si="94"/>
        <v>"Off"</v>
      </c>
      <c r="AG206" s="1" t="str">
        <f t="shared" si="95"/>
        <v>"Off"</v>
      </c>
      <c r="AH206" s="1" t="str">
        <f t="shared" si="96"/>
        <v>"Off"</v>
      </c>
      <c r="AI206" s="1" t="str">
        <f>IF(B206="","",IF(Channel!M206="A","""" &amp;"88.5"&amp; """","""" &amp;"251.1"&amp; """"))</f>
        <v>"251.1"</v>
      </c>
      <c r="AJ206" s="1" t="str">
        <f t="shared" si="97"/>
        <v>"1"</v>
      </c>
      <c r="AK206" s="1" t="str">
        <f t="shared" si="98"/>
        <v>"Off"</v>
      </c>
      <c r="AL206" s="1" t="str">
        <f t="shared" si="99"/>
        <v>"Off"</v>
      </c>
      <c r="AM206" s="1">
        <f t="shared" si="102"/>
        <v>222</v>
      </c>
      <c r="AN206" s="1">
        <f t="shared" si="101"/>
        <v>205</v>
      </c>
      <c r="AO206" s="1" t="str">
        <f>IF(CH!A206="","","""" &amp;CH!AN206&amp; """" &amp;","&amp;"""" &amp;CH!B206&amp; """"&amp;","&amp;CH!D206&amp;","&amp;CH!E206&amp;","&amp;CH!F206&amp;","&amp;CH!G206&amp;","&amp;CH!H206&amp;","&amp;CH!I206&amp;","&amp;CH!J206&amp;","&amp;CH!K206&amp;","&amp;CH!L206&amp;","&amp;CH!M206&amp;","&amp;CH!N206&amp;","&amp;CH!O206&amp;","&amp;CH!P206&amp;","&amp;CH!Q206&amp;","&amp;CH!R206&amp;","&amp;CH!S206&amp;","&amp;CH!T206&amp;","&amp;CH!U206&amp;","&amp;CH!V206&amp;","&amp;CH!W206&amp;","&amp;CH!X206&amp;","&amp;CH!Y206&amp;","&amp;CH!Z206&amp;","&amp;CH!AA206&amp;","&amp;CH!AB206&amp;","&amp;CH!AC206&amp;","&amp;CH!AD206&amp;","&amp;CH!AE206&amp;","&amp;CH!AF206&amp;","&amp;CH!AG206&amp;","&amp;CH!AH206&amp;","&amp;CH!AI206&amp;","&amp;CH!AJ206&amp;","&amp;CH!AK206&amp;","&amp;CH!AL206)</f>
        <v>"205","SR-YB31","432.10000","432.10000","D-Digital","Low","12.5K","Off","Off","YB31","Group Call","5100","YB0ZZZ","Always","Carrier","Off","1","1","1","Off","1","2","None","None","Off","Off","Off","Off","Normal Encryption","Off","Off","Off","Off","251.1","1","Off","Off"</v>
      </c>
    </row>
    <row r="207" spans="1:41" x14ac:dyDescent="0.25">
      <c r="A207" s="1">
        <v>223</v>
      </c>
      <c r="B207" s="1" t="str">
        <v>SR-YB32</v>
      </c>
      <c r="C207" s="1" t="str">
        <f t="shared" si="100"/>
        <v>"SR-YB32"</v>
      </c>
      <c r="D207" s="1" t="str">
        <f>IF(B207="","","""" &amp;TEXT(Channel!N207/100000,"0.00000")&amp; """")</f>
        <v>"432.10000"</v>
      </c>
      <c r="E207" s="1" t="str">
        <f>IF(B207="","","""" &amp;TEXT(Channel!O207/100000,"0.00000")&amp; """")</f>
        <v>"432.10000"</v>
      </c>
      <c r="F207" s="1" t="str">
        <f>IF(B207="","",IF(Channel!M207="A","""" &amp;"A-Analog"&amp; """","""" &amp;"D-Digital"&amp; """"))</f>
        <v>"D-Digital"</v>
      </c>
      <c r="G207" s="1" t="str">
        <f>IF(B207="","",IF(Channel!M207="A","""" &amp;"Turbo"&amp; """","""" &amp;"Low"&amp; """"))</f>
        <v>"Low"</v>
      </c>
      <c r="H207" s="1" t="str">
        <f>IF(B207="","",IF(Channel!M207="A","""" &amp;"25K"&amp; """","""" &amp;"12.5K"&amp; """"))</f>
        <v>"12.5K"</v>
      </c>
      <c r="I207" s="1" t="str">
        <f t="shared" si="78"/>
        <v>"Off"</v>
      </c>
      <c r="J207" s="10" t="str">
        <f>IF(B207="","",IF(Channel!P207=0,"""" &amp;"Off"&amp; """","""" &amp;Channel!P207/100000&amp; """"))</f>
        <v>"Off"</v>
      </c>
      <c r="K207" s="1" t="str">
        <f>IF(B207="","",IF(Channel!M207="A","""" &amp;"Lokal"&amp; """","""" &amp;MID(B207,4,10)&amp; """"))</f>
        <v>"YB32"</v>
      </c>
      <c r="L207" s="1" t="str">
        <f>IF(A207="","",IF(Channel!M207="A",""""&amp;"Group Call"&amp;"""",""&amp;LOOKUP(MID(B207,4,10),Talkgroup!$J$2:$L$100)&amp;""))</f>
        <v>"Group Call"</v>
      </c>
      <c r="M207" s="1" t="str">
        <f>IF(A207="","",IF(MID(K207,2,5)="Lokal",""""&amp;"9"&amp;"""","""" &amp;LOOKUP(MID(B207,4,10),Talkgroup!$J$2:$K$100)&amp; """"))</f>
        <v>"51001"</v>
      </c>
      <c r="N207" s="1" t="str">
        <f>IF(B207="","",IF(MID(B207,4,2)="JZ",IF(MID(B207,4,4)="JZKD","""" &amp;Input!$D$6&amp; """","""" &amp;Input!$D$4&amp; """"),IF(MID(B207,4,2)="PB","""" &amp;Input!$D$5&amp; """",IF(MID(B207,4,2)="PC","""" &amp;Input!$D$5&amp; """","""" &amp;Input!$D$3&amp; """"))))</f>
        <v>"YB0ZZZ"</v>
      </c>
      <c r="O207" s="1" t="str">
        <f>IF(B207="","",IF(Channel!M207="A","""" &amp;"Off"&amp; """","""" &amp;"Always"&amp; """"))</f>
        <v>"Always"</v>
      </c>
      <c r="P207" s="1" t="str">
        <f t="shared" si="79"/>
        <v>"Carrier"</v>
      </c>
      <c r="Q207" s="1" t="str">
        <f t="shared" si="80"/>
        <v>"Off"</v>
      </c>
      <c r="R207" s="1" t="str">
        <f t="shared" si="81"/>
        <v>"1"</v>
      </c>
      <c r="S207" s="1" t="str">
        <f t="shared" si="82"/>
        <v>"1"</v>
      </c>
      <c r="T207" s="1" t="str">
        <f t="shared" si="83"/>
        <v>"1"</v>
      </c>
      <c r="U207" s="1" t="str">
        <f t="shared" si="84"/>
        <v>"Off"</v>
      </c>
      <c r="V207" s="1" t="str">
        <f>IF(B207="","",""""&amp;IF(MID(B207,2,1)="M",Input!$H$6,IF(MID(B207,2,1)="L",Input!$N$5,Input!$K$5))&amp;"""")</f>
        <v>"1"</v>
      </c>
      <c r="W207" s="1" t="str">
        <f t="shared" si="85"/>
        <v>"2"</v>
      </c>
      <c r="X207" s="1" t="str">
        <f t="shared" si="86"/>
        <v>"None"</v>
      </c>
      <c r="Y207" s="1" t="str">
        <f t="shared" si="87"/>
        <v>"None"</v>
      </c>
      <c r="Z207" s="1" t="str">
        <f t="shared" si="88"/>
        <v>"Off"</v>
      </c>
      <c r="AA207" s="1" t="str">
        <f t="shared" si="89"/>
        <v>"Off"</v>
      </c>
      <c r="AB207" s="1" t="str">
        <f t="shared" si="90"/>
        <v>"Off"</v>
      </c>
      <c r="AC207" s="1" t="str">
        <f t="shared" si="91"/>
        <v>"Off"</v>
      </c>
      <c r="AD207" s="1" t="str">
        <f t="shared" si="92"/>
        <v>"Normal Encryption"</v>
      </c>
      <c r="AE207" s="1" t="str">
        <f t="shared" si="93"/>
        <v>"Off"</v>
      </c>
      <c r="AF207" s="1" t="str">
        <f t="shared" si="94"/>
        <v>"Off"</v>
      </c>
      <c r="AG207" s="1" t="str">
        <f t="shared" si="95"/>
        <v>"Off"</v>
      </c>
      <c r="AH207" s="1" t="str">
        <f t="shared" si="96"/>
        <v>"Off"</v>
      </c>
      <c r="AI207" s="1" t="str">
        <f>IF(B207="","",IF(Channel!M207="A","""" &amp;"88.5"&amp; """","""" &amp;"251.1"&amp; """"))</f>
        <v>"251.1"</v>
      </c>
      <c r="AJ207" s="1" t="str">
        <f t="shared" si="97"/>
        <v>"1"</v>
      </c>
      <c r="AK207" s="1" t="str">
        <f t="shared" si="98"/>
        <v>"Off"</v>
      </c>
      <c r="AL207" s="1" t="str">
        <f t="shared" si="99"/>
        <v>"Off"</v>
      </c>
      <c r="AM207" s="1">
        <f t="shared" si="102"/>
        <v>223</v>
      </c>
      <c r="AN207" s="1">
        <f t="shared" si="101"/>
        <v>206</v>
      </c>
      <c r="AO207" s="1" t="str">
        <f>IF(CH!A207="","","""" &amp;CH!AN207&amp; """" &amp;","&amp;"""" &amp;CH!B207&amp; """"&amp;","&amp;CH!D207&amp;","&amp;CH!E207&amp;","&amp;CH!F207&amp;","&amp;CH!G207&amp;","&amp;CH!H207&amp;","&amp;CH!I207&amp;","&amp;CH!J207&amp;","&amp;CH!K207&amp;","&amp;CH!L207&amp;","&amp;CH!M207&amp;","&amp;CH!N207&amp;","&amp;CH!O207&amp;","&amp;CH!P207&amp;","&amp;CH!Q207&amp;","&amp;CH!R207&amp;","&amp;CH!S207&amp;","&amp;CH!T207&amp;","&amp;CH!U207&amp;","&amp;CH!V207&amp;","&amp;CH!W207&amp;","&amp;CH!X207&amp;","&amp;CH!Y207&amp;","&amp;CH!Z207&amp;","&amp;CH!AA207&amp;","&amp;CH!AB207&amp;","&amp;CH!AC207&amp;","&amp;CH!AD207&amp;","&amp;CH!AE207&amp;","&amp;CH!AF207&amp;","&amp;CH!AG207&amp;","&amp;CH!AH207&amp;","&amp;CH!AI207&amp;","&amp;CH!AJ207&amp;","&amp;CH!AK207&amp;","&amp;CH!AL207)</f>
        <v>"206","SR-YB32","432.10000","432.10000","D-Digital","Low","12.5K","Off","Off","YB32","Group Call","51001","YB0ZZZ","Always","Carrier","Off","1","1","1","Off","1","2","None","None","Off","Off","Off","Off","Normal Encryption","Off","Off","Off","Off","251.1","1","Off","Off"</v>
      </c>
    </row>
    <row r="208" spans="1:41" x14ac:dyDescent="0.25">
      <c r="A208" s="1">
        <v>224</v>
      </c>
      <c r="B208" s="1" t="str">
        <v>SR-YB3275</v>
      </c>
      <c r="C208" s="1" t="str">
        <f t="shared" si="100"/>
        <v>"SR-YB3275"</v>
      </c>
      <c r="D208" s="1" t="str">
        <f>IF(B208="","","""" &amp;TEXT(Channel!N208/100000,"0.00000")&amp; """")</f>
        <v>"432.10000"</v>
      </c>
      <c r="E208" s="1" t="str">
        <f>IF(B208="","","""" &amp;TEXT(Channel!O208/100000,"0.00000")&amp; """")</f>
        <v>"432.10000"</v>
      </c>
      <c r="F208" s="1" t="str">
        <f>IF(B208="","",IF(Channel!M208="A","""" &amp;"A-Analog"&amp; """","""" &amp;"D-Digital"&amp; """"))</f>
        <v>"D-Digital"</v>
      </c>
      <c r="G208" s="1" t="str">
        <f>IF(B208="","",IF(Channel!M208="A","""" &amp;"Turbo"&amp; """","""" &amp;"Low"&amp; """"))</f>
        <v>"Low"</v>
      </c>
      <c r="H208" s="1" t="str">
        <f>IF(B208="","",IF(Channel!M208="A","""" &amp;"25K"&amp; """","""" &amp;"12.5K"&amp; """"))</f>
        <v>"12.5K"</v>
      </c>
      <c r="I208" s="1" t="str">
        <f t="shared" si="78"/>
        <v>"Off"</v>
      </c>
      <c r="J208" s="10" t="str">
        <f>IF(B208="","",IF(Channel!P208=0,"""" &amp;"Off"&amp; """","""" &amp;Channel!P208/100000&amp; """"))</f>
        <v>"Off"</v>
      </c>
      <c r="K208" s="1" t="str">
        <f>IF(B208="","",IF(Channel!M208="A","""" &amp;"Lokal"&amp; """","""" &amp;MID(B208,4,10)&amp; """"))</f>
        <v>"YB3275"</v>
      </c>
      <c r="L208" s="1" t="str">
        <f>IF(A208="","",IF(Channel!M208="A",""""&amp;"Group Call"&amp;"""",""&amp;LOOKUP(MID(B208,4,10),Talkgroup!$J$2:$L$100)&amp;""))</f>
        <v>"Group Call"</v>
      </c>
      <c r="M208" s="1" t="str">
        <f>IF(A208="","",IF(MID(K208,2,5)="Lokal",""""&amp;"9"&amp;"""","""" &amp;LOOKUP(MID(B208,4,10),Talkgroup!$J$2:$K$100)&amp; """"))</f>
        <v>"510175"</v>
      </c>
      <c r="N208" s="1" t="str">
        <f>IF(B208="","",IF(MID(B208,4,2)="JZ",IF(MID(B208,4,4)="JZKD","""" &amp;Input!$D$6&amp; """","""" &amp;Input!$D$4&amp; """"),IF(MID(B208,4,2)="PB","""" &amp;Input!$D$5&amp; """",IF(MID(B208,4,2)="PC","""" &amp;Input!$D$5&amp; """","""" &amp;Input!$D$3&amp; """"))))</f>
        <v>"YB0ZZZ"</v>
      </c>
      <c r="O208" s="1" t="str">
        <f>IF(B208="","",IF(Channel!M208="A","""" &amp;"Off"&amp; """","""" &amp;"Always"&amp; """"))</f>
        <v>"Always"</v>
      </c>
      <c r="P208" s="1" t="str">
        <f t="shared" si="79"/>
        <v>"Carrier"</v>
      </c>
      <c r="Q208" s="1" t="str">
        <f t="shared" si="80"/>
        <v>"Off"</v>
      </c>
      <c r="R208" s="1" t="str">
        <f t="shared" si="81"/>
        <v>"1"</v>
      </c>
      <c r="S208" s="1" t="str">
        <f t="shared" si="82"/>
        <v>"1"</v>
      </c>
      <c r="T208" s="1" t="str">
        <f t="shared" si="83"/>
        <v>"1"</v>
      </c>
      <c r="U208" s="1" t="str">
        <f t="shared" si="84"/>
        <v>"Off"</v>
      </c>
      <c r="V208" s="1" t="str">
        <f>IF(B208="","",""""&amp;IF(MID(B208,2,1)="M",Input!$H$6,IF(MID(B208,2,1)="L",Input!$N$5,Input!$K$5))&amp;"""")</f>
        <v>"1"</v>
      </c>
      <c r="W208" s="1" t="str">
        <f t="shared" si="85"/>
        <v>"2"</v>
      </c>
      <c r="X208" s="1" t="str">
        <f t="shared" si="86"/>
        <v>"None"</v>
      </c>
      <c r="Y208" s="1" t="str">
        <f t="shared" si="87"/>
        <v>"None"</v>
      </c>
      <c r="Z208" s="1" t="str">
        <f t="shared" si="88"/>
        <v>"Off"</v>
      </c>
      <c r="AA208" s="1" t="str">
        <f t="shared" si="89"/>
        <v>"Off"</v>
      </c>
      <c r="AB208" s="1" t="str">
        <f t="shared" si="90"/>
        <v>"Off"</v>
      </c>
      <c r="AC208" s="1" t="str">
        <f t="shared" si="91"/>
        <v>"Off"</v>
      </c>
      <c r="AD208" s="1" t="str">
        <f t="shared" si="92"/>
        <v>"Normal Encryption"</v>
      </c>
      <c r="AE208" s="1" t="str">
        <f t="shared" si="93"/>
        <v>"Off"</v>
      </c>
      <c r="AF208" s="1" t="str">
        <f t="shared" si="94"/>
        <v>"Off"</v>
      </c>
      <c r="AG208" s="1" t="str">
        <f t="shared" si="95"/>
        <v>"Off"</v>
      </c>
      <c r="AH208" s="1" t="str">
        <f t="shared" si="96"/>
        <v>"Off"</v>
      </c>
      <c r="AI208" s="1" t="str">
        <f>IF(B208="","",IF(Channel!M208="A","""" &amp;"88.5"&amp; """","""" &amp;"251.1"&amp; """"))</f>
        <v>"251.1"</v>
      </c>
      <c r="AJ208" s="1" t="str">
        <f t="shared" si="97"/>
        <v>"1"</v>
      </c>
      <c r="AK208" s="1" t="str">
        <f t="shared" si="98"/>
        <v>"Off"</v>
      </c>
      <c r="AL208" s="1" t="str">
        <f t="shared" si="99"/>
        <v>"Off"</v>
      </c>
      <c r="AM208" s="1">
        <f t="shared" si="102"/>
        <v>224</v>
      </c>
      <c r="AN208" s="1">
        <f t="shared" si="101"/>
        <v>207</v>
      </c>
      <c r="AO208" s="1" t="str">
        <f>IF(CH!A208="","","""" &amp;CH!AN208&amp; """" &amp;","&amp;"""" &amp;CH!B208&amp; """"&amp;","&amp;CH!D208&amp;","&amp;CH!E208&amp;","&amp;CH!F208&amp;","&amp;CH!G208&amp;","&amp;CH!H208&amp;","&amp;CH!I208&amp;","&amp;CH!J208&amp;","&amp;CH!K208&amp;","&amp;CH!L208&amp;","&amp;CH!M208&amp;","&amp;CH!N208&amp;","&amp;CH!O208&amp;","&amp;CH!P208&amp;","&amp;CH!Q208&amp;","&amp;CH!R208&amp;","&amp;CH!S208&amp;","&amp;CH!T208&amp;","&amp;CH!U208&amp;","&amp;CH!V208&amp;","&amp;CH!W208&amp;","&amp;CH!X208&amp;","&amp;CH!Y208&amp;","&amp;CH!Z208&amp;","&amp;CH!AA208&amp;","&amp;CH!AB208&amp;","&amp;CH!AC208&amp;","&amp;CH!AD208&amp;","&amp;CH!AE208&amp;","&amp;CH!AF208&amp;","&amp;CH!AG208&amp;","&amp;CH!AH208&amp;","&amp;CH!AI208&amp;","&amp;CH!AJ208&amp;","&amp;CH!AK208&amp;","&amp;CH!AL208)</f>
        <v>"207","SR-YB3275","432.10000","432.10000","D-Digital","Low","12.5K","Off","Off","YB3275","Group Call","510175","YB0ZZZ","Always","Carrier","Off","1","1","1","Off","1","2","None","None","Off","Off","Off","Off","Normal Encryption","Off","Off","Off","Off","251.1","1","Off","Off"</v>
      </c>
    </row>
    <row r="209" spans="1:41" x14ac:dyDescent="0.25">
      <c r="A209" s="1">
        <v>225</v>
      </c>
      <c r="B209" s="1" t="str">
        <v>SR-YB33</v>
      </c>
      <c r="C209" s="1" t="str">
        <f t="shared" si="100"/>
        <v>"SR-YB33"</v>
      </c>
      <c r="D209" s="1" t="str">
        <f>IF(B209="","","""" &amp;TEXT(Channel!N209/100000,"0.00000")&amp; """")</f>
        <v>"432.10000"</v>
      </c>
      <c r="E209" s="1" t="str">
        <f>IF(B209="","","""" &amp;TEXT(Channel!O209/100000,"0.00000")&amp; """")</f>
        <v>"432.10000"</v>
      </c>
      <c r="F209" s="1" t="str">
        <f>IF(B209="","",IF(Channel!M209="A","""" &amp;"A-Analog"&amp; """","""" &amp;"D-Digital"&amp; """"))</f>
        <v>"D-Digital"</v>
      </c>
      <c r="G209" s="1" t="str">
        <f>IF(B209="","",IF(Channel!M209="A","""" &amp;"Turbo"&amp; """","""" &amp;"Low"&amp; """"))</f>
        <v>"Low"</v>
      </c>
      <c r="H209" s="1" t="str">
        <f>IF(B209="","",IF(Channel!M209="A","""" &amp;"25K"&amp; """","""" &amp;"12.5K"&amp; """"))</f>
        <v>"12.5K"</v>
      </c>
      <c r="I209" s="1" t="str">
        <f t="shared" si="78"/>
        <v>"Off"</v>
      </c>
      <c r="J209" s="10" t="str">
        <f>IF(B209="","",IF(Channel!P209=0,"""" &amp;"Off"&amp; """","""" &amp;Channel!P209/100000&amp; """"))</f>
        <v>"Off"</v>
      </c>
      <c r="K209" s="1" t="str">
        <f>IF(B209="","",IF(Channel!M209="A","""" &amp;"Lokal"&amp; """","""" &amp;MID(B209,4,10)&amp; """"))</f>
        <v>"YB33"</v>
      </c>
      <c r="L209" s="1" t="str">
        <f>IF(A209="","",IF(Channel!M209="A",""""&amp;"Group Call"&amp;"""",""&amp;LOOKUP(MID(B209,4,10),Talkgroup!$J$2:$L$100)&amp;""))</f>
        <v>"Group Call"</v>
      </c>
      <c r="M209" s="1" t="str">
        <f>IF(A209="","",IF(MID(K209,2,5)="Lokal",""""&amp;"9"&amp;"""","""" &amp;LOOKUP(MID(B209,4,10),Talkgroup!$J$2:$K$100)&amp; """"))</f>
        <v>"51002"</v>
      </c>
      <c r="N209" s="1" t="str">
        <f>IF(B209="","",IF(MID(B209,4,2)="JZ",IF(MID(B209,4,4)="JZKD","""" &amp;Input!$D$6&amp; """","""" &amp;Input!$D$4&amp; """"),IF(MID(B209,4,2)="PB","""" &amp;Input!$D$5&amp; """",IF(MID(B209,4,2)="PC","""" &amp;Input!$D$5&amp; """","""" &amp;Input!$D$3&amp; """"))))</f>
        <v>"YB0ZZZ"</v>
      </c>
      <c r="O209" s="1" t="str">
        <f>IF(B209="","",IF(Channel!M209="A","""" &amp;"Off"&amp; """","""" &amp;"Always"&amp; """"))</f>
        <v>"Always"</v>
      </c>
      <c r="P209" s="1" t="str">
        <f t="shared" si="79"/>
        <v>"Carrier"</v>
      </c>
      <c r="Q209" s="1" t="str">
        <f t="shared" si="80"/>
        <v>"Off"</v>
      </c>
      <c r="R209" s="1" t="str">
        <f t="shared" si="81"/>
        <v>"1"</v>
      </c>
      <c r="S209" s="1" t="str">
        <f t="shared" si="82"/>
        <v>"1"</v>
      </c>
      <c r="T209" s="1" t="str">
        <f t="shared" si="83"/>
        <v>"1"</v>
      </c>
      <c r="U209" s="1" t="str">
        <f t="shared" si="84"/>
        <v>"Off"</v>
      </c>
      <c r="V209" s="1" t="str">
        <f>IF(B209="","",""""&amp;IF(MID(B209,2,1)="M",Input!$H$6,IF(MID(B209,2,1)="L",Input!$N$5,Input!$K$5))&amp;"""")</f>
        <v>"1"</v>
      </c>
      <c r="W209" s="1" t="str">
        <f t="shared" si="85"/>
        <v>"2"</v>
      </c>
      <c r="X209" s="1" t="str">
        <f t="shared" si="86"/>
        <v>"None"</v>
      </c>
      <c r="Y209" s="1" t="str">
        <f t="shared" si="87"/>
        <v>"None"</v>
      </c>
      <c r="Z209" s="1" t="str">
        <f t="shared" si="88"/>
        <v>"Off"</v>
      </c>
      <c r="AA209" s="1" t="str">
        <f t="shared" si="89"/>
        <v>"Off"</v>
      </c>
      <c r="AB209" s="1" t="str">
        <f t="shared" si="90"/>
        <v>"Off"</v>
      </c>
      <c r="AC209" s="1" t="str">
        <f t="shared" si="91"/>
        <v>"Off"</v>
      </c>
      <c r="AD209" s="1" t="str">
        <f t="shared" si="92"/>
        <v>"Normal Encryption"</v>
      </c>
      <c r="AE209" s="1" t="str">
        <f t="shared" si="93"/>
        <v>"Off"</v>
      </c>
      <c r="AF209" s="1" t="str">
        <f t="shared" si="94"/>
        <v>"Off"</v>
      </c>
      <c r="AG209" s="1" t="str">
        <f t="shared" si="95"/>
        <v>"Off"</v>
      </c>
      <c r="AH209" s="1" t="str">
        <f t="shared" si="96"/>
        <v>"Off"</v>
      </c>
      <c r="AI209" s="1" t="str">
        <f>IF(B209="","",IF(Channel!M209="A","""" &amp;"88.5"&amp; """","""" &amp;"251.1"&amp; """"))</f>
        <v>"251.1"</v>
      </c>
      <c r="AJ209" s="1" t="str">
        <f t="shared" si="97"/>
        <v>"1"</v>
      </c>
      <c r="AK209" s="1" t="str">
        <f t="shared" si="98"/>
        <v>"Off"</v>
      </c>
      <c r="AL209" s="1" t="str">
        <f t="shared" si="99"/>
        <v>"Off"</v>
      </c>
      <c r="AM209" s="1">
        <f t="shared" si="102"/>
        <v>225</v>
      </c>
      <c r="AN209" s="1">
        <f t="shared" si="101"/>
        <v>208</v>
      </c>
      <c r="AO209" s="1" t="str">
        <f>IF(CH!A209="","","""" &amp;CH!AN209&amp; """" &amp;","&amp;"""" &amp;CH!B209&amp; """"&amp;","&amp;CH!D209&amp;","&amp;CH!E209&amp;","&amp;CH!F209&amp;","&amp;CH!G209&amp;","&amp;CH!H209&amp;","&amp;CH!I209&amp;","&amp;CH!J209&amp;","&amp;CH!K209&amp;","&amp;CH!L209&amp;","&amp;CH!M209&amp;","&amp;CH!N209&amp;","&amp;CH!O209&amp;","&amp;CH!P209&amp;","&amp;CH!Q209&amp;","&amp;CH!R209&amp;","&amp;CH!S209&amp;","&amp;CH!T209&amp;","&amp;CH!U209&amp;","&amp;CH!V209&amp;","&amp;CH!W209&amp;","&amp;CH!X209&amp;","&amp;CH!Y209&amp;","&amp;CH!Z209&amp;","&amp;CH!AA209&amp;","&amp;CH!AB209&amp;","&amp;CH!AC209&amp;","&amp;CH!AD209&amp;","&amp;CH!AE209&amp;","&amp;CH!AF209&amp;","&amp;CH!AG209&amp;","&amp;CH!AH209&amp;","&amp;CH!AI209&amp;","&amp;CH!AJ209&amp;","&amp;CH!AK209&amp;","&amp;CH!AL209)</f>
        <v>"208","SR-YB33","432.10000","432.10000","D-Digital","Low","12.5K","Off","Off","YB33","Group Call","51002","YB0ZZZ","Always","Carrier","Off","1","1","1","Off","1","2","None","None","Off","Off","Off","Off","Normal Encryption","Off","Off","Off","Off","251.1","1","Off","Off"</v>
      </c>
    </row>
    <row r="210" spans="1:41" x14ac:dyDescent="0.25">
      <c r="A210" s="1">
        <v>226</v>
      </c>
      <c r="B210" s="1" t="str">
        <v>SR-YB3374</v>
      </c>
      <c r="C210" s="1" t="str">
        <f t="shared" si="100"/>
        <v>"SR-YB3374"</v>
      </c>
      <c r="D210" s="1" t="str">
        <f>IF(B210="","","""" &amp;TEXT(Channel!N210/100000,"0.00000")&amp; """")</f>
        <v>"432.10000"</v>
      </c>
      <c r="E210" s="1" t="str">
        <f>IF(B210="","","""" &amp;TEXT(Channel!O210/100000,"0.00000")&amp; """")</f>
        <v>"432.10000"</v>
      </c>
      <c r="F210" s="1" t="str">
        <f>IF(B210="","",IF(Channel!M210="A","""" &amp;"A-Analog"&amp; """","""" &amp;"D-Digital"&amp; """"))</f>
        <v>"D-Digital"</v>
      </c>
      <c r="G210" s="1" t="str">
        <f>IF(B210="","",IF(Channel!M210="A","""" &amp;"Turbo"&amp; """","""" &amp;"Low"&amp; """"))</f>
        <v>"Low"</v>
      </c>
      <c r="H210" s="1" t="str">
        <f>IF(B210="","",IF(Channel!M210="A","""" &amp;"25K"&amp; """","""" &amp;"12.5K"&amp; """"))</f>
        <v>"12.5K"</v>
      </c>
      <c r="I210" s="1" t="str">
        <f t="shared" si="78"/>
        <v>"Off"</v>
      </c>
      <c r="J210" s="10" t="str">
        <f>IF(B210="","",IF(Channel!P210=0,"""" &amp;"Off"&amp; """","""" &amp;Channel!P210/100000&amp; """"))</f>
        <v>"Off"</v>
      </c>
      <c r="K210" s="1" t="str">
        <f>IF(B210="","",IF(Channel!M210="A","""" &amp;"Lokal"&amp; """","""" &amp;MID(B210,4,10)&amp; """"))</f>
        <v>"YB3374"</v>
      </c>
      <c r="L210" s="1" t="str">
        <f>IF(A210="","",IF(Channel!M210="A",""""&amp;"Group Call"&amp;"""",""&amp;LOOKUP(MID(B210,4,10),Talkgroup!$J$2:$L$100)&amp;""))</f>
        <v>"Group Call"</v>
      </c>
      <c r="M210" s="1" t="str">
        <f>IF(A210="","",IF(MID(K210,2,5)="Lokal",""""&amp;"9"&amp;"""","""" &amp;LOOKUP(MID(B210,4,10),Talkgroup!$J$2:$K$100)&amp; """"))</f>
        <v>"510274"</v>
      </c>
      <c r="N210" s="1" t="str">
        <f>IF(B210="","",IF(MID(B210,4,2)="JZ",IF(MID(B210,4,4)="JZKD","""" &amp;Input!$D$6&amp; """","""" &amp;Input!$D$4&amp; """"),IF(MID(B210,4,2)="PB","""" &amp;Input!$D$5&amp; """",IF(MID(B210,4,2)="PC","""" &amp;Input!$D$5&amp; """","""" &amp;Input!$D$3&amp; """"))))</f>
        <v>"YB0ZZZ"</v>
      </c>
      <c r="O210" s="1" t="str">
        <f>IF(B210="","",IF(Channel!M210="A","""" &amp;"Off"&amp; """","""" &amp;"Always"&amp; """"))</f>
        <v>"Always"</v>
      </c>
      <c r="P210" s="1" t="str">
        <f t="shared" si="79"/>
        <v>"Carrier"</v>
      </c>
      <c r="Q210" s="1" t="str">
        <f t="shared" si="80"/>
        <v>"Off"</v>
      </c>
      <c r="R210" s="1" t="str">
        <f t="shared" si="81"/>
        <v>"1"</v>
      </c>
      <c r="S210" s="1" t="str">
        <f t="shared" si="82"/>
        <v>"1"</v>
      </c>
      <c r="T210" s="1" t="str">
        <f t="shared" si="83"/>
        <v>"1"</v>
      </c>
      <c r="U210" s="1" t="str">
        <f t="shared" si="84"/>
        <v>"Off"</v>
      </c>
      <c r="V210" s="1" t="str">
        <f>IF(B210="","",""""&amp;IF(MID(B210,2,1)="M",Input!$H$6,IF(MID(B210,2,1)="L",Input!$N$5,Input!$K$5))&amp;"""")</f>
        <v>"1"</v>
      </c>
      <c r="W210" s="1" t="str">
        <f t="shared" si="85"/>
        <v>"2"</v>
      </c>
      <c r="X210" s="1" t="str">
        <f t="shared" si="86"/>
        <v>"None"</v>
      </c>
      <c r="Y210" s="1" t="str">
        <f t="shared" si="87"/>
        <v>"None"</v>
      </c>
      <c r="Z210" s="1" t="str">
        <f t="shared" si="88"/>
        <v>"Off"</v>
      </c>
      <c r="AA210" s="1" t="str">
        <f t="shared" si="89"/>
        <v>"Off"</v>
      </c>
      <c r="AB210" s="1" t="str">
        <f t="shared" si="90"/>
        <v>"Off"</v>
      </c>
      <c r="AC210" s="1" t="str">
        <f t="shared" si="91"/>
        <v>"Off"</v>
      </c>
      <c r="AD210" s="1" t="str">
        <f t="shared" si="92"/>
        <v>"Normal Encryption"</v>
      </c>
      <c r="AE210" s="1" t="str">
        <f t="shared" si="93"/>
        <v>"Off"</v>
      </c>
      <c r="AF210" s="1" t="str">
        <f t="shared" si="94"/>
        <v>"Off"</v>
      </c>
      <c r="AG210" s="1" t="str">
        <f t="shared" si="95"/>
        <v>"Off"</v>
      </c>
      <c r="AH210" s="1" t="str">
        <f t="shared" si="96"/>
        <v>"Off"</v>
      </c>
      <c r="AI210" s="1" t="str">
        <f>IF(B210="","",IF(Channel!M210="A","""" &amp;"88.5"&amp; """","""" &amp;"251.1"&amp; """"))</f>
        <v>"251.1"</v>
      </c>
      <c r="AJ210" s="1" t="str">
        <f t="shared" si="97"/>
        <v>"1"</v>
      </c>
      <c r="AK210" s="1" t="str">
        <f t="shared" si="98"/>
        <v>"Off"</v>
      </c>
      <c r="AL210" s="1" t="str">
        <f t="shared" si="99"/>
        <v>"Off"</v>
      </c>
      <c r="AM210" s="1">
        <f t="shared" si="102"/>
        <v>226</v>
      </c>
      <c r="AN210" s="1">
        <f t="shared" si="101"/>
        <v>209</v>
      </c>
      <c r="AO210" s="1" t="str">
        <f>IF(CH!A210="","","""" &amp;CH!AN210&amp; """" &amp;","&amp;"""" &amp;CH!B210&amp; """"&amp;","&amp;CH!D210&amp;","&amp;CH!E210&amp;","&amp;CH!F210&amp;","&amp;CH!G210&amp;","&amp;CH!H210&amp;","&amp;CH!I210&amp;","&amp;CH!J210&amp;","&amp;CH!K210&amp;","&amp;CH!L210&amp;","&amp;CH!M210&amp;","&amp;CH!N210&amp;","&amp;CH!O210&amp;","&amp;CH!P210&amp;","&amp;CH!Q210&amp;","&amp;CH!R210&amp;","&amp;CH!S210&amp;","&amp;CH!T210&amp;","&amp;CH!U210&amp;","&amp;CH!V210&amp;","&amp;CH!W210&amp;","&amp;CH!X210&amp;","&amp;CH!Y210&amp;","&amp;CH!Z210&amp;","&amp;CH!AA210&amp;","&amp;CH!AB210&amp;","&amp;CH!AC210&amp;","&amp;CH!AD210&amp;","&amp;CH!AE210&amp;","&amp;CH!AF210&amp;","&amp;CH!AG210&amp;","&amp;CH!AH210&amp;","&amp;CH!AI210&amp;","&amp;CH!AJ210&amp;","&amp;CH!AK210&amp;","&amp;CH!AL210)</f>
        <v>"209","SR-YB3374","432.10000","432.10000","D-Digital","Low","12.5K","Off","Off","YB3374","Group Call","510274","YB0ZZZ","Always","Carrier","Off","1","1","1","Off","1","2","None","None","Off","Off","Off","Off","Normal Encryption","Off","Off","Off","Off","251.1","1","Off","Off"</v>
      </c>
    </row>
    <row r="211" spans="1:41" x14ac:dyDescent="0.25">
      <c r="A211" s="1">
        <v>227</v>
      </c>
      <c r="B211" s="1" t="str">
        <v>SR-YB34</v>
      </c>
      <c r="C211" s="1" t="str">
        <f t="shared" si="100"/>
        <v>"SR-YB34"</v>
      </c>
      <c r="D211" s="1" t="str">
        <f>IF(B211="","","""" &amp;TEXT(Channel!N211/100000,"0.00000")&amp; """")</f>
        <v>"432.10000"</v>
      </c>
      <c r="E211" s="1" t="str">
        <f>IF(B211="","","""" &amp;TEXT(Channel!O211/100000,"0.00000")&amp; """")</f>
        <v>"432.10000"</v>
      </c>
      <c r="F211" s="1" t="str">
        <f>IF(B211="","",IF(Channel!M211="A","""" &amp;"A-Analog"&amp; """","""" &amp;"D-Digital"&amp; """"))</f>
        <v>"D-Digital"</v>
      </c>
      <c r="G211" s="1" t="str">
        <f>IF(B211="","",IF(Channel!M211="A","""" &amp;"Turbo"&amp; """","""" &amp;"Low"&amp; """"))</f>
        <v>"Low"</v>
      </c>
      <c r="H211" s="1" t="str">
        <f>IF(B211="","",IF(Channel!M211="A","""" &amp;"25K"&amp; """","""" &amp;"12.5K"&amp; """"))</f>
        <v>"12.5K"</v>
      </c>
      <c r="I211" s="1" t="str">
        <f t="shared" si="78"/>
        <v>"Off"</v>
      </c>
      <c r="J211" s="10" t="str">
        <f>IF(B211="","",IF(Channel!P211=0,"""" &amp;"Off"&amp; """","""" &amp;Channel!P211/100000&amp; """"))</f>
        <v>"Off"</v>
      </c>
      <c r="K211" s="1" t="str">
        <f>IF(B211="","",IF(Channel!M211="A","""" &amp;"Lokal"&amp; """","""" &amp;MID(B211,4,10)&amp; """"))</f>
        <v>"YB34"</v>
      </c>
      <c r="L211" s="1" t="str">
        <f>IF(A211="","",IF(Channel!M211="A",""""&amp;"Group Call"&amp;"""",""&amp;LOOKUP(MID(B211,4,10),Talkgroup!$J$2:$L$100)&amp;""))</f>
        <v>"Group Call"</v>
      </c>
      <c r="M211" s="1" t="str">
        <f>IF(A211="","",IF(MID(K211,2,5)="Lokal",""""&amp;"9"&amp;"""","""" &amp;LOOKUP(MID(B211,4,10),Talkgroup!$J$2:$K$100)&amp; """"))</f>
        <v>"5102"</v>
      </c>
      <c r="N211" s="1" t="str">
        <f>IF(B211="","",IF(MID(B211,4,2)="JZ",IF(MID(B211,4,4)="JZKD","""" &amp;Input!$D$6&amp; """","""" &amp;Input!$D$4&amp; """"),IF(MID(B211,4,2)="PB","""" &amp;Input!$D$5&amp; """",IF(MID(B211,4,2)="PC","""" &amp;Input!$D$5&amp; """","""" &amp;Input!$D$3&amp; """"))))</f>
        <v>"YB0ZZZ"</v>
      </c>
      <c r="O211" s="1" t="str">
        <f>IF(B211="","",IF(Channel!M211="A","""" &amp;"Off"&amp; """","""" &amp;"Always"&amp; """"))</f>
        <v>"Always"</v>
      </c>
      <c r="P211" s="1" t="str">
        <f t="shared" si="79"/>
        <v>"Carrier"</v>
      </c>
      <c r="Q211" s="1" t="str">
        <f t="shared" si="80"/>
        <v>"Off"</v>
      </c>
      <c r="R211" s="1" t="str">
        <f t="shared" si="81"/>
        <v>"1"</v>
      </c>
      <c r="S211" s="1" t="str">
        <f t="shared" si="82"/>
        <v>"1"</v>
      </c>
      <c r="T211" s="1" t="str">
        <f t="shared" si="83"/>
        <v>"1"</v>
      </c>
      <c r="U211" s="1" t="str">
        <f t="shared" si="84"/>
        <v>"Off"</v>
      </c>
      <c r="V211" s="1" t="str">
        <f>IF(B211="","",""""&amp;IF(MID(B211,2,1)="M",Input!$H$6,IF(MID(B211,2,1)="L",Input!$N$5,Input!$K$5))&amp;"""")</f>
        <v>"1"</v>
      </c>
      <c r="W211" s="1" t="str">
        <f t="shared" si="85"/>
        <v>"2"</v>
      </c>
      <c r="X211" s="1" t="str">
        <f t="shared" si="86"/>
        <v>"None"</v>
      </c>
      <c r="Y211" s="1" t="str">
        <f t="shared" si="87"/>
        <v>"None"</v>
      </c>
      <c r="Z211" s="1" t="str">
        <f t="shared" si="88"/>
        <v>"Off"</v>
      </c>
      <c r="AA211" s="1" t="str">
        <f t="shared" si="89"/>
        <v>"Off"</v>
      </c>
      <c r="AB211" s="1" t="str">
        <f t="shared" si="90"/>
        <v>"Off"</v>
      </c>
      <c r="AC211" s="1" t="str">
        <f t="shared" si="91"/>
        <v>"Off"</v>
      </c>
      <c r="AD211" s="1" t="str">
        <f t="shared" si="92"/>
        <v>"Normal Encryption"</v>
      </c>
      <c r="AE211" s="1" t="str">
        <f t="shared" si="93"/>
        <v>"Off"</v>
      </c>
      <c r="AF211" s="1" t="str">
        <f t="shared" si="94"/>
        <v>"Off"</v>
      </c>
      <c r="AG211" s="1" t="str">
        <f t="shared" si="95"/>
        <v>"Off"</v>
      </c>
      <c r="AH211" s="1" t="str">
        <f t="shared" si="96"/>
        <v>"Off"</v>
      </c>
      <c r="AI211" s="1" t="str">
        <f>IF(B211="","",IF(Channel!M211="A","""" &amp;"88.5"&amp; """","""" &amp;"251.1"&amp; """"))</f>
        <v>"251.1"</v>
      </c>
      <c r="AJ211" s="1" t="str">
        <f t="shared" si="97"/>
        <v>"1"</v>
      </c>
      <c r="AK211" s="1" t="str">
        <f t="shared" si="98"/>
        <v>"Off"</v>
      </c>
      <c r="AL211" s="1" t="str">
        <f t="shared" si="99"/>
        <v>"Off"</v>
      </c>
      <c r="AM211" s="1">
        <f t="shared" si="102"/>
        <v>227</v>
      </c>
      <c r="AN211" s="1">
        <f t="shared" si="101"/>
        <v>210</v>
      </c>
      <c r="AO211" s="1" t="str">
        <f>IF(CH!A211="","","""" &amp;CH!AN211&amp; """" &amp;","&amp;"""" &amp;CH!B211&amp; """"&amp;","&amp;CH!D211&amp;","&amp;CH!E211&amp;","&amp;CH!F211&amp;","&amp;CH!G211&amp;","&amp;CH!H211&amp;","&amp;CH!I211&amp;","&amp;CH!J211&amp;","&amp;CH!K211&amp;","&amp;CH!L211&amp;","&amp;CH!M211&amp;","&amp;CH!N211&amp;","&amp;CH!O211&amp;","&amp;CH!P211&amp;","&amp;CH!Q211&amp;","&amp;CH!R211&amp;","&amp;CH!S211&amp;","&amp;CH!T211&amp;","&amp;CH!U211&amp;","&amp;CH!V211&amp;","&amp;CH!W211&amp;","&amp;CH!X211&amp;","&amp;CH!Y211&amp;","&amp;CH!Z211&amp;","&amp;CH!AA211&amp;","&amp;CH!AB211&amp;","&amp;CH!AC211&amp;","&amp;CH!AD211&amp;","&amp;CH!AE211&amp;","&amp;CH!AF211&amp;","&amp;CH!AG211&amp;","&amp;CH!AH211&amp;","&amp;CH!AI211&amp;","&amp;CH!AJ211&amp;","&amp;CH!AK211&amp;","&amp;CH!AL211)</f>
        <v>"210","SR-YB34","432.10000","432.10000","D-Digital","Low","12.5K","Off","Off","YB34","Group Call","5102","YB0ZZZ","Always","Carrier","Off","1","1","1","Off","1","2","None","None","Off","Off","Off","Off","Normal Encryption","Off","Off","Off","Off","251.1","1","Off","Off"</v>
      </c>
    </row>
    <row r="212" spans="1:41" x14ac:dyDescent="0.25">
      <c r="A212" s="1">
        <v>228</v>
      </c>
      <c r="B212" s="1" t="str">
        <v>SR-YB35</v>
      </c>
      <c r="C212" s="1" t="str">
        <f t="shared" si="100"/>
        <v>"SR-YB35"</v>
      </c>
      <c r="D212" s="1" t="str">
        <f>IF(B212="","","""" &amp;TEXT(Channel!N212/100000,"0.00000")&amp; """")</f>
        <v>"432.10000"</v>
      </c>
      <c r="E212" s="1" t="str">
        <f>IF(B212="","","""" &amp;TEXT(Channel!O212/100000,"0.00000")&amp; """")</f>
        <v>"432.10000"</v>
      </c>
      <c r="F212" s="1" t="str">
        <f>IF(B212="","",IF(Channel!M212="A","""" &amp;"A-Analog"&amp; """","""" &amp;"D-Digital"&amp; """"))</f>
        <v>"D-Digital"</v>
      </c>
      <c r="G212" s="1" t="str">
        <f>IF(B212="","",IF(Channel!M212="A","""" &amp;"Turbo"&amp; """","""" &amp;"Low"&amp; """"))</f>
        <v>"Low"</v>
      </c>
      <c r="H212" s="1" t="str">
        <f>IF(B212="","",IF(Channel!M212="A","""" &amp;"25K"&amp; """","""" &amp;"12.5K"&amp; """"))</f>
        <v>"12.5K"</v>
      </c>
      <c r="I212" s="1" t="str">
        <f t="shared" si="78"/>
        <v>"Off"</v>
      </c>
      <c r="J212" s="10" t="str">
        <f>IF(B212="","",IF(Channel!P212=0,"""" &amp;"Off"&amp; """","""" &amp;Channel!P212/100000&amp; """"))</f>
        <v>"Off"</v>
      </c>
      <c r="K212" s="1" t="str">
        <f>IF(B212="","",IF(Channel!M212="A","""" &amp;"Lokal"&amp; """","""" &amp;MID(B212,4,10)&amp; """"))</f>
        <v>"YB35"</v>
      </c>
      <c r="L212" s="1" t="str">
        <f>IF(A212="","",IF(Channel!M212="A",""""&amp;"Group Call"&amp;"""",""&amp;LOOKUP(MID(B212,4,10),Talkgroup!$J$2:$L$100)&amp;""))</f>
        <v>"Group Call"</v>
      </c>
      <c r="M212" s="1" t="str">
        <f>IF(A212="","",IF(MID(K212,2,5)="Lokal",""""&amp;"9"&amp;"""","""" &amp;LOOKUP(MID(B212,4,10),Talkgroup!$J$2:$K$100)&amp; """"))</f>
        <v>"51003"</v>
      </c>
      <c r="N212" s="1" t="str">
        <f>IF(B212="","",IF(MID(B212,4,2)="JZ",IF(MID(B212,4,4)="JZKD","""" &amp;Input!$D$6&amp; """","""" &amp;Input!$D$4&amp; """"),IF(MID(B212,4,2)="PB","""" &amp;Input!$D$5&amp; """",IF(MID(B212,4,2)="PC","""" &amp;Input!$D$5&amp; """","""" &amp;Input!$D$3&amp; """"))))</f>
        <v>"YB0ZZZ"</v>
      </c>
      <c r="O212" s="1" t="str">
        <f>IF(B212="","",IF(Channel!M212="A","""" &amp;"Off"&amp; """","""" &amp;"Always"&amp; """"))</f>
        <v>"Always"</v>
      </c>
      <c r="P212" s="1" t="str">
        <f t="shared" si="79"/>
        <v>"Carrier"</v>
      </c>
      <c r="Q212" s="1" t="str">
        <f t="shared" si="80"/>
        <v>"Off"</v>
      </c>
      <c r="R212" s="1" t="str">
        <f t="shared" si="81"/>
        <v>"1"</v>
      </c>
      <c r="S212" s="1" t="str">
        <f t="shared" si="82"/>
        <v>"1"</v>
      </c>
      <c r="T212" s="1" t="str">
        <f t="shared" si="83"/>
        <v>"1"</v>
      </c>
      <c r="U212" s="1" t="str">
        <f t="shared" si="84"/>
        <v>"Off"</v>
      </c>
      <c r="V212" s="1" t="str">
        <f>IF(B212="","",""""&amp;IF(MID(B212,2,1)="M",Input!$H$6,IF(MID(B212,2,1)="L",Input!$N$5,Input!$K$5))&amp;"""")</f>
        <v>"1"</v>
      </c>
      <c r="W212" s="1" t="str">
        <f t="shared" si="85"/>
        <v>"2"</v>
      </c>
      <c r="X212" s="1" t="str">
        <f t="shared" si="86"/>
        <v>"None"</v>
      </c>
      <c r="Y212" s="1" t="str">
        <f t="shared" si="87"/>
        <v>"None"</v>
      </c>
      <c r="Z212" s="1" t="str">
        <f t="shared" si="88"/>
        <v>"Off"</v>
      </c>
      <c r="AA212" s="1" t="str">
        <f t="shared" si="89"/>
        <v>"Off"</v>
      </c>
      <c r="AB212" s="1" t="str">
        <f t="shared" si="90"/>
        <v>"Off"</v>
      </c>
      <c r="AC212" s="1" t="str">
        <f t="shared" si="91"/>
        <v>"Off"</v>
      </c>
      <c r="AD212" s="1" t="str">
        <f t="shared" si="92"/>
        <v>"Normal Encryption"</v>
      </c>
      <c r="AE212" s="1" t="str">
        <f t="shared" si="93"/>
        <v>"Off"</v>
      </c>
      <c r="AF212" s="1" t="str">
        <f t="shared" si="94"/>
        <v>"Off"</v>
      </c>
      <c r="AG212" s="1" t="str">
        <f t="shared" si="95"/>
        <v>"Off"</v>
      </c>
      <c r="AH212" s="1" t="str">
        <f t="shared" si="96"/>
        <v>"Off"</v>
      </c>
      <c r="AI212" s="1" t="str">
        <f>IF(B212="","",IF(Channel!M212="A","""" &amp;"88.5"&amp; """","""" &amp;"251.1"&amp; """"))</f>
        <v>"251.1"</v>
      </c>
      <c r="AJ212" s="1" t="str">
        <f t="shared" si="97"/>
        <v>"1"</v>
      </c>
      <c r="AK212" s="1" t="str">
        <f t="shared" si="98"/>
        <v>"Off"</v>
      </c>
      <c r="AL212" s="1" t="str">
        <f t="shared" si="99"/>
        <v>"Off"</v>
      </c>
      <c r="AM212" s="1">
        <f t="shared" si="102"/>
        <v>228</v>
      </c>
      <c r="AN212" s="1">
        <f t="shared" si="101"/>
        <v>211</v>
      </c>
      <c r="AO212" s="1" t="str">
        <f>IF(CH!A212="","","""" &amp;CH!AN212&amp; """" &amp;","&amp;"""" &amp;CH!B212&amp; """"&amp;","&amp;CH!D212&amp;","&amp;CH!E212&amp;","&amp;CH!F212&amp;","&amp;CH!G212&amp;","&amp;CH!H212&amp;","&amp;CH!I212&amp;","&amp;CH!J212&amp;","&amp;CH!K212&amp;","&amp;CH!L212&amp;","&amp;CH!M212&amp;","&amp;CH!N212&amp;","&amp;CH!O212&amp;","&amp;CH!P212&amp;","&amp;CH!Q212&amp;","&amp;CH!R212&amp;","&amp;CH!S212&amp;","&amp;CH!T212&amp;","&amp;CH!U212&amp;","&amp;CH!V212&amp;","&amp;CH!W212&amp;","&amp;CH!X212&amp;","&amp;CH!Y212&amp;","&amp;CH!Z212&amp;","&amp;CH!AA212&amp;","&amp;CH!AB212&amp;","&amp;CH!AC212&amp;","&amp;CH!AD212&amp;","&amp;CH!AE212&amp;","&amp;CH!AF212&amp;","&amp;CH!AG212&amp;","&amp;CH!AH212&amp;","&amp;CH!AI212&amp;","&amp;CH!AJ212&amp;","&amp;CH!AK212&amp;","&amp;CH!AL212)</f>
        <v>"211","SR-YB35","432.10000","432.10000","D-Digital","Low","12.5K","Off","Off","YB35","Group Call","51003","YB0ZZZ","Always","Carrier","Off","1","1","1","Off","1","2","None","None","Off","Off","Off","Off","Normal Encryption","Off","Off","Off","Off","251.1","1","Off","Off"</v>
      </c>
    </row>
    <row r="213" spans="1:41" x14ac:dyDescent="0.25">
      <c r="A213" s="1">
        <v>229</v>
      </c>
      <c r="B213" s="1" t="str">
        <v>SR-YB3522</v>
      </c>
      <c r="C213" s="1" t="str">
        <f t="shared" si="100"/>
        <v>"SR-YB3522"</v>
      </c>
      <c r="D213" s="1" t="str">
        <f>IF(B213="","","""" &amp;TEXT(Channel!N213/100000,"0.00000")&amp; """")</f>
        <v>"432.10000"</v>
      </c>
      <c r="E213" s="1" t="str">
        <f>IF(B213="","","""" &amp;TEXT(Channel!O213/100000,"0.00000")&amp; """")</f>
        <v>"432.10000"</v>
      </c>
      <c r="F213" s="1" t="str">
        <f>IF(B213="","",IF(Channel!M213="A","""" &amp;"A-Analog"&amp; """","""" &amp;"D-Digital"&amp; """"))</f>
        <v>"D-Digital"</v>
      </c>
      <c r="G213" s="1" t="str">
        <f>IF(B213="","",IF(Channel!M213="A","""" &amp;"Turbo"&amp; """","""" &amp;"Low"&amp; """"))</f>
        <v>"Low"</v>
      </c>
      <c r="H213" s="1" t="str">
        <f>IF(B213="","",IF(Channel!M213="A","""" &amp;"25K"&amp; """","""" &amp;"12.5K"&amp; """"))</f>
        <v>"12.5K"</v>
      </c>
      <c r="I213" s="1" t="str">
        <f t="shared" si="78"/>
        <v>"Off"</v>
      </c>
      <c r="J213" s="10" t="str">
        <f>IF(B213="","",IF(Channel!P213=0,"""" &amp;"Off"&amp; """","""" &amp;Channel!P213/100000&amp; """"))</f>
        <v>"Off"</v>
      </c>
      <c r="K213" s="1" t="str">
        <f>IF(B213="","",IF(Channel!M213="A","""" &amp;"Lokal"&amp; """","""" &amp;MID(B213,4,10)&amp; """"))</f>
        <v>"YB3522"</v>
      </c>
      <c r="L213" s="1" t="str">
        <f>IF(A213="","",IF(Channel!M213="A",""""&amp;"Group Call"&amp;"""",""&amp;LOOKUP(MID(B213,4,10),Talkgroup!$J$2:$L$100)&amp;""))</f>
        <v>"Group Call"</v>
      </c>
      <c r="M213" s="1" t="str">
        <f>IF(A213="","",IF(MID(K213,2,5)="Lokal",""""&amp;"9"&amp;"""","""" &amp;LOOKUP(MID(B213,4,10),Talkgroup!$J$2:$K$100)&amp; """"))</f>
        <v>"510322"</v>
      </c>
      <c r="N213" s="1" t="str">
        <f>IF(B213="","",IF(MID(B213,4,2)="JZ",IF(MID(B213,4,4)="JZKD","""" &amp;Input!$D$6&amp; """","""" &amp;Input!$D$4&amp; """"),IF(MID(B213,4,2)="PB","""" &amp;Input!$D$5&amp; """",IF(MID(B213,4,2)="PC","""" &amp;Input!$D$5&amp; """","""" &amp;Input!$D$3&amp; """"))))</f>
        <v>"YB0ZZZ"</v>
      </c>
      <c r="O213" s="1" t="str">
        <f>IF(B213="","",IF(Channel!M213="A","""" &amp;"Off"&amp; """","""" &amp;"Always"&amp; """"))</f>
        <v>"Always"</v>
      </c>
      <c r="P213" s="1" t="str">
        <f t="shared" si="79"/>
        <v>"Carrier"</v>
      </c>
      <c r="Q213" s="1" t="str">
        <f t="shared" si="80"/>
        <v>"Off"</v>
      </c>
      <c r="R213" s="1" t="str">
        <f t="shared" si="81"/>
        <v>"1"</v>
      </c>
      <c r="S213" s="1" t="str">
        <f t="shared" si="82"/>
        <v>"1"</v>
      </c>
      <c r="T213" s="1" t="str">
        <f t="shared" si="83"/>
        <v>"1"</v>
      </c>
      <c r="U213" s="1" t="str">
        <f t="shared" si="84"/>
        <v>"Off"</v>
      </c>
      <c r="V213" s="1" t="str">
        <f>IF(B213="","",""""&amp;IF(MID(B213,2,1)="M",Input!$H$6,IF(MID(B213,2,1)="L",Input!$N$5,Input!$K$5))&amp;"""")</f>
        <v>"1"</v>
      </c>
      <c r="W213" s="1" t="str">
        <f t="shared" si="85"/>
        <v>"2"</v>
      </c>
      <c r="X213" s="1" t="str">
        <f t="shared" si="86"/>
        <v>"None"</v>
      </c>
      <c r="Y213" s="1" t="str">
        <f t="shared" si="87"/>
        <v>"None"</v>
      </c>
      <c r="Z213" s="1" t="str">
        <f t="shared" si="88"/>
        <v>"Off"</v>
      </c>
      <c r="AA213" s="1" t="str">
        <f t="shared" si="89"/>
        <v>"Off"</v>
      </c>
      <c r="AB213" s="1" t="str">
        <f t="shared" si="90"/>
        <v>"Off"</v>
      </c>
      <c r="AC213" s="1" t="str">
        <f t="shared" si="91"/>
        <v>"Off"</v>
      </c>
      <c r="AD213" s="1" t="str">
        <f t="shared" si="92"/>
        <v>"Normal Encryption"</v>
      </c>
      <c r="AE213" s="1" t="str">
        <f t="shared" si="93"/>
        <v>"Off"</v>
      </c>
      <c r="AF213" s="1" t="str">
        <f t="shared" si="94"/>
        <v>"Off"</v>
      </c>
      <c r="AG213" s="1" t="str">
        <f t="shared" si="95"/>
        <v>"Off"</v>
      </c>
      <c r="AH213" s="1" t="str">
        <f t="shared" si="96"/>
        <v>"Off"</v>
      </c>
      <c r="AI213" s="1" t="str">
        <f>IF(B213="","",IF(Channel!M213="A","""" &amp;"88.5"&amp; """","""" &amp;"251.1"&amp; """"))</f>
        <v>"251.1"</v>
      </c>
      <c r="AJ213" s="1" t="str">
        <f t="shared" si="97"/>
        <v>"1"</v>
      </c>
      <c r="AK213" s="1" t="str">
        <f t="shared" si="98"/>
        <v>"Off"</v>
      </c>
      <c r="AL213" s="1" t="str">
        <f t="shared" si="99"/>
        <v>"Off"</v>
      </c>
      <c r="AM213" s="1">
        <f t="shared" si="102"/>
        <v>229</v>
      </c>
      <c r="AN213" s="1">
        <f t="shared" si="101"/>
        <v>212</v>
      </c>
      <c r="AO213" s="1" t="str">
        <f>IF(CH!A213="","","""" &amp;CH!AN213&amp; """" &amp;","&amp;"""" &amp;CH!B213&amp; """"&amp;","&amp;CH!D213&amp;","&amp;CH!E213&amp;","&amp;CH!F213&amp;","&amp;CH!G213&amp;","&amp;CH!H213&amp;","&amp;CH!I213&amp;","&amp;CH!J213&amp;","&amp;CH!K213&amp;","&amp;CH!L213&amp;","&amp;CH!M213&amp;","&amp;CH!N213&amp;","&amp;CH!O213&amp;","&amp;CH!P213&amp;","&amp;CH!Q213&amp;","&amp;CH!R213&amp;","&amp;CH!S213&amp;","&amp;CH!T213&amp;","&amp;CH!U213&amp;","&amp;CH!V213&amp;","&amp;CH!W213&amp;","&amp;CH!X213&amp;","&amp;CH!Y213&amp;","&amp;CH!Z213&amp;","&amp;CH!AA213&amp;","&amp;CH!AB213&amp;","&amp;CH!AC213&amp;","&amp;CH!AD213&amp;","&amp;CH!AE213&amp;","&amp;CH!AF213&amp;","&amp;CH!AG213&amp;","&amp;CH!AH213&amp;","&amp;CH!AI213&amp;","&amp;CH!AJ213&amp;","&amp;CH!AK213&amp;","&amp;CH!AL213)</f>
        <v>"212","SR-YB3522","432.10000","432.10000","D-Digital","Low","12.5K","Off","Off","YB3522","Group Call","510322","YB0ZZZ","Always","Carrier","Off","1","1","1","Off","1","2","None","None","Off","Off","Off","Off","Normal Encryption","Off","Off","Off","Off","251.1","1","Off","Off"</v>
      </c>
    </row>
    <row r="214" spans="1:41" x14ac:dyDescent="0.25">
      <c r="A214" s="1">
        <v>230</v>
      </c>
      <c r="B214" s="1" t="str">
        <v>SR-YBDXP</v>
      </c>
      <c r="C214" s="1" t="str">
        <f t="shared" si="100"/>
        <v>"SR-YBDXP"</v>
      </c>
      <c r="D214" s="1" t="str">
        <f>IF(B214="","","""" &amp;TEXT(Channel!N214/100000,"0.00000")&amp; """")</f>
        <v>"432.10000"</v>
      </c>
      <c r="E214" s="1" t="str">
        <f>IF(B214="","","""" &amp;TEXT(Channel!O214/100000,"0.00000")&amp; """")</f>
        <v>"432.10000"</v>
      </c>
      <c r="F214" s="1" t="str">
        <f>IF(B214="","",IF(Channel!M214="A","""" &amp;"A-Analog"&amp; """","""" &amp;"D-Digital"&amp; """"))</f>
        <v>"D-Digital"</v>
      </c>
      <c r="G214" s="1" t="str">
        <f>IF(B214="","",IF(Channel!M214="A","""" &amp;"Turbo"&amp; """","""" &amp;"Low"&amp; """"))</f>
        <v>"Low"</v>
      </c>
      <c r="H214" s="1" t="str">
        <f>IF(B214="","",IF(Channel!M214="A","""" &amp;"25K"&amp; """","""" &amp;"12.5K"&amp; """"))</f>
        <v>"12.5K"</v>
      </c>
      <c r="I214" s="1" t="str">
        <f t="shared" si="78"/>
        <v>"Off"</v>
      </c>
      <c r="J214" s="10" t="str">
        <f>IF(B214="","",IF(Channel!P214=0,"""" &amp;"Off"&amp; """","""" &amp;Channel!P214/100000&amp; """"))</f>
        <v>"Off"</v>
      </c>
      <c r="K214" s="1" t="str">
        <f>IF(B214="","",IF(Channel!M214="A","""" &amp;"Lokal"&amp; """","""" &amp;MID(B214,4,10)&amp; """"))</f>
        <v>"YBDXP"</v>
      </c>
      <c r="L214" s="1" t="str">
        <f>IF(A214="","",IF(Channel!M214="A",""""&amp;"Group Call"&amp;"""",""&amp;LOOKUP(MID(B214,4,10),Talkgroup!$J$2:$L$100)&amp;""))</f>
        <v>"Group Call"</v>
      </c>
      <c r="M214" s="1" t="str">
        <f>IF(A214="","",IF(MID(K214,2,5)="Lokal",""""&amp;"9"&amp;"""","""" &amp;LOOKUP(MID(B214,4,10),Talkgroup!$J$2:$K$100)&amp; """"))</f>
        <v>"510888"</v>
      </c>
      <c r="N214" s="1" t="str">
        <f>IF(B214="","",IF(MID(B214,4,2)="JZ",IF(MID(B214,4,4)="JZKD","""" &amp;Input!$D$6&amp; """","""" &amp;Input!$D$4&amp; """"),IF(MID(B214,4,2)="PB","""" &amp;Input!$D$5&amp; """",IF(MID(B214,4,2)="PC","""" &amp;Input!$D$5&amp; """","""" &amp;Input!$D$3&amp; """"))))</f>
        <v>"YB0ZZZ"</v>
      </c>
      <c r="O214" s="1" t="str">
        <f>IF(B214="","",IF(Channel!M214="A","""" &amp;"Off"&amp; """","""" &amp;"Always"&amp; """"))</f>
        <v>"Always"</v>
      </c>
      <c r="P214" s="1" t="str">
        <f t="shared" si="79"/>
        <v>"Carrier"</v>
      </c>
      <c r="Q214" s="1" t="str">
        <f t="shared" si="80"/>
        <v>"Off"</v>
      </c>
      <c r="R214" s="1" t="str">
        <f t="shared" si="81"/>
        <v>"1"</v>
      </c>
      <c r="S214" s="1" t="str">
        <f t="shared" si="82"/>
        <v>"1"</v>
      </c>
      <c r="T214" s="1" t="str">
        <f t="shared" si="83"/>
        <v>"1"</v>
      </c>
      <c r="U214" s="1" t="str">
        <f t="shared" si="84"/>
        <v>"Off"</v>
      </c>
      <c r="V214" s="1" t="str">
        <f>IF(B214="","",""""&amp;IF(MID(B214,2,1)="M",Input!$H$6,IF(MID(B214,2,1)="L",Input!$N$5,Input!$K$5))&amp;"""")</f>
        <v>"1"</v>
      </c>
      <c r="W214" s="1" t="str">
        <f t="shared" si="85"/>
        <v>"2"</v>
      </c>
      <c r="X214" s="1" t="str">
        <f t="shared" si="86"/>
        <v>"None"</v>
      </c>
      <c r="Y214" s="1" t="str">
        <f t="shared" si="87"/>
        <v>"None"</v>
      </c>
      <c r="Z214" s="1" t="str">
        <f t="shared" si="88"/>
        <v>"Off"</v>
      </c>
      <c r="AA214" s="1" t="str">
        <f t="shared" si="89"/>
        <v>"Off"</v>
      </c>
      <c r="AB214" s="1" t="str">
        <f t="shared" si="90"/>
        <v>"Off"</v>
      </c>
      <c r="AC214" s="1" t="str">
        <f t="shared" si="91"/>
        <v>"Off"</v>
      </c>
      <c r="AD214" s="1" t="str">
        <f t="shared" si="92"/>
        <v>"Normal Encryption"</v>
      </c>
      <c r="AE214" s="1" t="str">
        <f t="shared" si="93"/>
        <v>"Off"</v>
      </c>
      <c r="AF214" s="1" t="str">
        <f t="shared" si="94"/>
        <v>"Off"</v>
      </c>
      <c r="AG214" s="1" t="str">
        <f t="shared" si="95"/>
        <v>"Off"</v>
      </c>
      <c r="AH214" s="1" t="str">
        <f t="shared" si="96"/>
        <v>"Off"</v>
      </c>
      <c r="AI214" s="1" t="str">
        <f>IF(B214="","",IF(Channel!M214="A","""" &amp;"88.5"&amp; """","""" &amp;"251.1"&amp; """"))</f>
        <v>"251.1"</v>
      </c>
      <c r="AJ214" s="1" t="str">
        <f t="shared" si="97"/>
        <v>"1"</v>
      </c>
      <c r="AK214" s="1" t="str">
        <f t="shared" si="98"/>
        <v>"Off"</v>
      </c>
      <c r="AL214" s="1" t="str">
        <f t="shared" si="99"/>
        <v>"Off"</v>
      </c>
      <c r="AM214" s="1">
        <f t="shared" si="102"/>
        <v>230</v>
      </c>
      <c r="AN214" s="1">
        <f t="shared" si="101"/>
        <v>213</v>
      </c>
      <c r="AO214" s="1" t="str">
        <f>IF(CH!A214="","","""" &amp;CH!AN214&amp; """" &amp;","&amp;"""" &amp;CH!B214&amp; """"&amp;","&amp;CH!D214&amp;","&amp;CH!E214&amp;","&amp;CH!F214&amp;","&amp;CH!G214&amp;","&amp;CH!H214&amp;","&amp;CH!I214&amp;","&amp;CH!J214&amp;","&amp;CH!K214&amp;","&amp;CH!L214&amp;","&amp;CH!M214&amp;","&amp;CH!N214&amp;","&amp;CH!O214&amp;","&amp;CH!P214&amp;","&amp;CH!Q214&amp;","&amp;CH!R214&amp;","&amp;CH!S214&amp;","&amp;CH!T214&amp;","&amp;CH!U214&amp;","&amp;CH!V214&amp;","&amp;CH!W214&amp;","&amp;CH!X214&amp;","&amp;CH!Y214&amp;","&amp;CH!Z214&amp;","&amp;CH!AA214&amp;","&amp;CH!AB214&amp;","&amp;CH!AC214&amp;","&amp;CH!AD214&amp;","&amp;CH!AE214&amp;","&amp;CH!AF214&amp;","&amp;CH!AG214&amp;","&amp;CH!AH214&amp;","&amp;CH!AI214&amp;","&amp;CH!AJ214&amp;","&amp;CH!AK214&amp;","&amp;CH!AL214)</f>
        <v>"213","SR-YBDXP","432.10000","432.10000","D-Digital","Low","12.5K","Off","Off","YBDXP","Group Call","510888","YB0ZZZ","Always","Carrier","Off","1","1","1","Off","1","2","None","None","Off","Off","Off","Off","Normal Encryption","Off","Off","Off","Off","251.1","1","Off","Off"</v>
      </c>
    </row>
    <row r="215" spans="1:41" x14ac:dyDescent="0.25">
      <c r="A215" s="1">
        <v>234</v>
      </c>
      <c r="B215" s="1" t="str">
        <v>SR-YBFSI</v>
      </c>
      <c r="C215" s="1" t="str">
        <f t="shared" si="100"/>
        <v>"SR-YBFSI"</v>
      </c>
      <c r="D215" s="1" t="str">
        <f>IF(B215="","","""" &amp;TEXT(Channel!N215/100000,"0.00000")&amp; """")</f>
        <v>"432.10000"</v>
      </c>
      <c r="E215" s="1" t="str">
        <f>IF(B215="","","""" &amp;TEXT(Channel!O215/100000,"0.00000")&amp; """")</f>
        <v>"432.10000"</v>
      </c>
      <c r="F215" s="1" t="str">
        <f>IF(B215="","",IF(Channel!M215="A","""" &amp;"A-Analog"&amp; """","""" &amp;"D-Digital"&amp; """"))</f>
        <v>"D-Digital"</v>
      </c>
      <c r="G215" s="1" t="str">
        <f>IF(B215="","",IF(Channel!M215="A","""" &amp;"Turbo"&amp; """","""" &amp;"Low"&amp; """"))</f>
        <v>"Low"</v>
      </c>
      <c r="H215" s="1" t="str">
        <f>IF(B215="","",IF(Channel!M215="A","""" &amp;"25K"&amp; """","""" &amp;"12.5K"&amp; """"))</f>
        <v>"12.5K"</v>
      </c>
      <c r="I215" s="1" t="str">
        <f t="shared" si="78"/>
        <v>"Off"</v>
      </c>
      <c r="J215" s="10" t="str">
        <f>IF(B215="","",IF(Channel!P215=0,"""" &amp;"Off"&amp; """","""" &amp;Channel!P215/100000&amp; """"))</f>
        <v>"Off"</v>
      </c>
      <c r="K215" s="1" t="str">
        <f>IF(B215="","",IF(Channel!M215="A","""" &amp;"Lokal"&amp; """","""" &amp;MID(B215,4,10)&amp; """"))</f>
        <v>"YBFSI"</v>
      </c>
      <c r="L215" s="1" t="str">
        <f>IF(A215="","",IF(Channel!M215="A",""""&amp;"Group Call"&amp;"""",""&amp;LOOKUP(MID(B215,4,10),Talkgroup!$J$2:$L$100)&amp;""))</f>
        <v>"Group Call"</v>
      </c>
      <c r="M215" s="1" t="str">
        <f>IF(A215="","",IF(MID(K215,2,5)="Lokal",""""&amp;"9"&amp;"""","""" &amp;LOOKUP(MID(B215,4,10),Talkgroup!$J$2:$K$100)&amp; """"))</f>
        <v>"23426"</v>
      </c>
      <c r="N215" s="1" t="str">
        <f>IF(B215="","",IF(MID(B215,4,2)="JZ",IF(MID(B215,4,4)="JZKD","""" &amp;Input!$D$6&amp; """","""" &amp;Input!$D$4&amp; """"),IF(MID(B215,4,2)="PB","""" &amp;Input!$D$5&amp; """",IF(MID(B215,4,2)="PC","""" &amp;Input!$D$5&amp; """","""" &amp;Input!$D$3&amp; """"))))</f>
        <v>"YB0ZZZ"</v>
      </c>
      <c r="O215" s="1" t="str">
        <f>IF(B215="","",IF(Channel!M215="A","""" &amp;"Off"&amp; """","""" &amp;"Always"&amp; """"))</f>
        <v>"Always"</v>
      </c>
      <c r="P215" s="1" t="str">
        <f t="shared" si="79"/>
        <v>"Carrier"</v>
      </c>
      <c r="Q215" s="1" t="str">
        <f t="shared" si="80"/>
        <v>"Off"</v>
      </c>
      <c r="R215" s="1" t="str">
        <f t="shared" si="81"/>
        <v>"1"</v>
      </c>
      <c r="S215" s="1" t="str">
        <f t="shared" si="82"/>
        <v>"1"</v>
      </c>
      <c r="T215" s="1" t="str">
        <f t="shared" si="83"/>
        <v>"1"</v>
      </c>
      <c r="U215" s="1" t="str">
        <f t="shared" si="84"/>
        <v>"Off"</v>
      </c>
      <c r="V215" s="1" t="str">
        <f>IF(B215="","",""""&amp;IF(MID(B215,2,1)="M",Input!$H$6,IF(MID(B215,2,1)="L",Input!$N$5,Input!$K$5))&amp;"""")</f>
        <v>"1"</v>
      </c>
      <c r="W215" s="1" t="str">
        <f t="shared" si="85"/>
        <v>"2"</v>
      </c>
      <c r="X215" s="1" t="str">
        <f t="shared" si="86"/>
        <v>"None"</v>
      </c>
      <c r="Y215" s="1" t="str">
        <f t="shared" si="87"/>
        <v>"None"</v>
      </c>
      <c r="Z215" s="1" t="str">
        <f t="shared" si="88"/>
        <v>"Off"</v>
      </c>
      <c r="AA215" s="1" t="str">
        <f t="shared" si="89"/>
        <v>"Off"</v>
      </c>
      <c r="AB215" s="1" t="str">
        <f t="shared" si="90"/>
        <v>"Off"</v>
      </c>
      <c r="AC215" s="1" t="str">
        <f t="shared" si="91"/>
        <v>"Off"</v>
      </c>
      <c r="AD215" s="1" t="str">
        <f t="shared" si="92"/>
        <v>"Normal Encryption"</v>
      </c>
      <c r="AE215" s="1" t="str">
        <f t="shared" si="93"/>
        <v>"Off"</v>
      </c>
      <c r="AF215" s="1" t="str">
        <f t="shared" si="94"/>
        <v>"Off"</v>
      </c>
      <c r="AG215" s="1" t="str">
        <f t="shared" si="95"/>
        <v>"Off"</v>
      </c>
      <c r="AH215" s="1" t="str">
        <f t="shared" si="96"/>
        <v>"Off"</v>
      </c>
      <c r="AI215" s="1" t="str">
        <f>IF(B215="","",IF(Channel!M215="A","""" &amp;"88.5"&amp; """","""" &amp;"251.1"&amp; """"))</f>
        <v>"251.1"</v>
      </c>
      <c r="AJ215" s="1" t="str">
        <f t="shared" si="97"/>
        <v>"1"</v>
      </c>
      <c r="AK215" s="1" t="str">
        <f t="shared" si="98"/>
        <v>"Off"</v>
      </c>
      <c r="AL215" s="1" t="str">
        <f t="shared" si="99"/>
        <v>"Off"</v>
      </c>
      <c r="AM215" s="1">
        <f t="shared" si="102"/>
        <v>234</v>
      </c>
      <c r="AN215" s="1">
        <f t="shared" si="101"/>
        <v>214</v>
      </c>
      <c r="AO215" s="1" t="str">
        <f>IF(CH!A215="","","""" &amp;CH!AN215&amp; """" &amp;","&amp;"""" &amp;CH!B215&amp; """"&amp;","&amp;CH!D215&amp;","&amp;CH!E215&amp;","&amp;CH!F215&amp;","&amp;CH!G215&amp;","&amp;CH!H215&amp;","&amp;CH!I215&amp;","&amp;CH!J215&amp;","&amp;CH!K215&amp;","&amp;CH!L215&amp;","&amp;CH!M215&amp;","&amp;CH!N215&amp;","&amp;CH!O215&amp;","&amp;CH!P215&amp;","&amp;CH!Q215&amp;","&amp;CH!R215&amp;","&amp;CH!S215&amp;","&amp;CH!T215&amp;","&amp;CH!U215&amp;","&amp;CH!V215&amp;","&amp;CH!W215&amp;","&amp;CH!X215&amp;","&amp;CH!Y215&amp;","&amp;CH!Z215&amp;","&amp;CH!AA215&amp;","&amp;CH!AB215&amp;","&amp;CH!AC215&amp;","&amp;CH!AD215&amp;","&amp;CH!AE215&amp;","&amp;CH!AF215&amp;","&amp;CH!AG215&amp;","&amp;CH!AH215&amp;","&amp;CH!AI215&amp;","&amp;CH!AJ215&amp;","&amp;CH!AK215&amp;","&amp;CH!AL215)</f>
        <v>"214","SR-YBFSI","432.10000","432.10000","D-Digital","Low","12.5K","Off","Off","YBFSI","Group Call","23426","YB0ZZZ","Always","Carrier","Off","1","1","1","Off","1","2","None","None","Off","Off","Off","Off","Normal Encryption","Off","Off","Off","Off","251.1","1","Off","Off"</v>
      </c>
    </row>
    <row r="216" spans="1:41" x14ac:dyDescent="0.25">
      <c r="A216" s="1">
        <v>235</v>
      </c>
      <c r="B216" s="1" t="str">
        <v>SR-YBFSR</v>
      </c>
      <c r="C216" s="1" t="str">
        <f t="shared" si="100"/>
        <v>"SR-YBFSR"</v>
      </c>
      <c r="D216" s="1" t="str">
        <f>IF(B216="","","""" &amp;TEXT(Channel!N216/100000,"0.00000")&amp; """")</f>
        <v>"432.10000"</v>
      </c>
      <c r="E216" s="1" t="str">
        <f>IF(B216="","","""" &amp;TEXT(Channel!O216/100000,"0.00000")&amp; """")</f>
        <v>"432.10000"</v>
      </c>
      <c r="F216" s="1" t="str">
        <f>IF(B216="","",IF(Channel!M216="A","""" &amp;"A-Analog"&amp; """","""" &amp;"D-Digital"&amp; """"))</f>
        <v>"D-Digital"</v>
      </c>
      <c r="G216" s="1" t="str">
        <f>IF(B216="","",IF(Channel!M216="A","""" &amp;"Turbo"&amp; """","""" &amp;"Low"&amp; """"))</f>
        <v>"Low"</v>
      </c>
      <c r="H216" s="1" t="str">
        <f>IF(B216="","",IF(Channel!M216="A","""" &amp;"25K"&amp; """","""" &amp;"12.5K"&amp; """"))</f>
        <v>"12.5K"</v>
      </c>
      <c r="I216" s="1" t="str">
        <f t="shared" si="78"/>
        <v>"Off"</v>
      </c>
      <c r="J216" s="10" t="str">
        <f>IF(B216="","",IF(Channel!P216=0,"""" &amp;"Off"&amp; """","""" &amp;Channel!P216/100000&amp; """"))</f>
        <v>"Off"</v>
      </c>
      <c r="K216" s="1" t="str">
        <f>IF(B216="","",IF(Channel!M216="A","""" &amp;"Lokal"&amp; """","""" &amp;MID(B216,4,10)&amp; """"))</f>
        <v>"YBFSR"</v>
      </c>
      <c r="L216" s="1" t="str">
        <f>IF(A216="","",IF(Channel!M216="A",""""&amp;"Group Call"&amp;"""",""&amp;LOOKUP(MID(B216,4,10),Talkgroup!$J$2:$L$100)&amp;""))</f>
        <v>"Group Call"</v>
      </c>
      <c r="M216" s="1" t="str">
        <f>IF(A216="","",IF(MID(K216,2,5)="Lokal",""""&amp;"9"&amp;"""","""" &amp;LOOKUP(MID(B216,4,10),Talkgroup!$J$2:$K$100)&amp; """"))</f>
        <v>"2021"</v>
      </c>
      <c r="N216" s="1" t="str">
        <f>IF(B216="","",IF(MID(B216,4,2)="JZ",IF(MID(B216,4,4)="JZKD","""" &amp;Input!$D$6&amp; """","""" &amp;Input!$D$4&amp; """"),IF(MID(B216,4,2)="PB","""" &amp;Input!$D$5&amp; """",IF(MID(B216,4,2)="PC","""" &amp;Input!$D$5&amp; """","""" &amp;Input!$D$3&amp; """"))))</f>
        <v>"YB0ZZZ"</v>
      </c>
      <c r="O216" s="1" t="str">
        <f>IF(B216="","",IF(Channel!M216="A","""" &amp;"Off"&amp; """","""" &amp;"Always"&amp; """"))</f>
        <v>"Always"</v>
      </c>
      <c r="P216" s="1" t="str">
        <f t="shared" si="79"/>
        <v>"Carrier"</v>
      </c>
      <c r="Q216" s="1" t="str">
        <f t="shared" si="80"/>
        <v>"Off"</v>
      </c>
      <c r="R216" s="1" t="str">
        <f t="shared" si="81"/>
        <v>"1"</v>
      </c>
      <c r="S216" s="1" t="str">
        <f t="shared" si="82"/>
        <v>"1"</v>
      </c>
      <c r="T216" s="1" t="str">
        <f t="shared" si="83"/>
        <v>"1"</v>
      </c>
      <c r="U216" s="1" t="str">
        <f t="shared" si="84"/>
        <v>"Off"</v>
      </c>
      <c r="V216" s="1" t="str">
        <f>IF(B216="","",""""&amp;IF(MID(B216,2,1)="M",Input!$H$6,IF(MID(B216,2,1)="L",Input!$N$5,Input!$K$5))&amp;"""")</f>
        <v>"1"</v>
      </c>
      <c r="W216" s="1" t="str">
        <f t="shared" si="85"/>
        <v>"2"</v>
      </c>
      <c r="X216" s="1" t="str">
        <f t="shared" si="86"/>
        <v>"None"</v>
      </c>
      <c r="Y216" s="1" t="str">
        <f t="shared" si="87"/>
        <v>"None"</v>
      </c>
      <c r="Z216" s="1" t="str">
        <f t="shared" si="88"/>
        <v>"Off"</v>
      </c>
      <c r="AA216" s="1" t="str">
        <f t="shared" si="89"/>
        <v>"Off"</v>
      </c>
      <c r="AB216" s="1" t="str">
        <f t="shared" si="90"/>
        <v>"Off"</v>
      </c>
      <c r="AC216" s="1" t="str">
        <f t="shared" si="91"/>
        <v>"Off"</v>
      </c>
      <c r="AD216" s="1" t="str">
        <f t="shared" si="92"/>
        <v>"Normal Encryption"</v>
      </c>
      <c r="AE216" s="1" t="str">
        <f t="shared" si="93"/>
        <v>"Off"</v>
      </c>
      <c r="AF216" s="1" t="str">
        <f t="shared" si="94"/>
        <v>"Off"</v>
      </c>
      <c r="AG216" s="1" t="str">
        <f t="shared" si="95"/>
        <v>"Off"</v>
      </c>
      <c r="AH216" s="1" t="str">
        <f t="shared" si="96"/>
        <v>"Off"</v>
      </c>
      <c r="AI216" s="1" t="str">
        <f>IF(B216="","",IF(Channel!M216="A","""" &amp;"88.5"&amp; """","""" &amp;"251.1"&amp; """"))</f>
        <v>"251.1"</v>
      </c>
      <c r="AJ216" s="1" t="str">
        <f t="shared" si="97"/>
        <v>"1"</v>
      </c>
      <c r="AK216" s="1" t="str">
        <f t="shared" si="98"/>
        <v>"Off"</v>
      </c>
      <c r="AL216" s="1" t="str">
        <f t="shared" si="99"/>
        <v>"Off"</v>
      </c>
      <c r="AM216" s="1">
        <f t="shared" si="102"/>
        <v>235</v>
      </c>
      <c r="AN216" s="1">
        <f t="shared" si="101"/>
        <v>215</v>
      </c>
      <c r="AO216" s="1" t="str">
        <f>IF(CH!A216="","","""" &amp;CH!AN216&amp; """" &amp;","&amp;"""" &amp;CH!B216&amp; """"&amp;","&amp;CH!D216&amp;","&amp;CH!E216&amp;","&amp;CH!F216&amp;","&amp;CH!G216&amp;","&amp;CH!H216&amp;","&amp;CH!I216&amp;","&amp;CH!J216&amp;","&amp;CH!K216&amp;","&amp;CH!L216&amp;","&amp;CH!M216&amp;","&amp;CH!N216&amp;","&amp;CH!O216&amp;","&amp;CH!P216&amp;","&amp;CH!Q216&amp;","&amp;CH!R216&amp;","&amp;CH!S216&amp;","&amp;CH!T216&amp;","&amp;CH!U216&amp;","&amp;CH!V216&amp;","&amp;CH!W216&amp;","&amp;CH!X216&amp;","&amp;CH!Y216&amp;","&amp;CH!Z216&amp;","&amp;CH!AA216&amp;","&amp;CH!AB216&amp;","&amp;CH!AC216&amp;","&amp;CH!AD216&amp;","&amp;CH!AE216&amp;","&amp;CH!AF216&amp;","&amp;CH!AG216&amp;","&amp;CH!AH216&amp;","&amp;CH!AI216&amp;","&amp;CH!AJ216&amp;","&amp;CH!AK216&amp;","&amp;CH!AL216)</f>
        <v>"215","SR-YBFSR","432.10000","432.10000","D-Digital","Low","12.5K","Off","Off","YBFSR","Group Call","2021","YB0ZZZ","Always","Carrier","Off","1","1","1","Off","1","2","None","None","Off","Off","Off","Off","Normal Encryption","Off","Off","Off","Off","251.1","1","Off","Off"</v>
      </c>
    </row>
    <row r="217" spans="1:41" x14ac:dyDescent="0.25">
      <c r="A217" s="1">
        <v>183</v>
      </c>
      <c r="B217" s="1" t="str">
        <v>SR-YBJI</v>
      </c>
      <c r="C217" s="1" t="str">
        <f t="shared" si="100"/>
        <v>"SR-YBJI"</v>
      </c>
      <c r="D217" s="1" t="str">
        <f>IF(B217="","","""" &amp;TEXT(Channel!N217/100000,"0.00000")&amp; """")</f>
        <v>"432.10000"</v>
      </c>
      <c r="E217" s="1" t="str">
        <f>IF(B217="","","""" &amp;TEXT(Channel!O217/100000,"0.00000")&amp; """")</f>
        <v>"432.10000"</v>
      </c>
      <c r="F217" s="1" t="str">
        <f>IF(B217="","",IF(Channel!M217="A","""" &amp;"A-Analog"&amp; """","""" &amp;"D-Digital"&amp; """"))</f>
        <v>"D-Digital"</v>
      </c>
      <c r="G217" s="1" t="str">
        <f>IF(B217="","",IF(Channel!M217="A","""" &amp;"Turbo"&amp; """","""" &amp;"Low"&amp; """"))</f>
        <v>"Low"</v>
      </c>
      <c r="H217" s="1" t="str">
        <f>IF(B217="","",IF(Channel!M217="A","""" &amp;"25K"&amp; """","""" &amp;"12.5K"&amp; """"))</f>
        <v>"12.5K"</v>
      </c>
      <c r="I217" s="1" t="str">
        <f t="shared" si="78"/>
        <v>"Off"</v>
      </c>
      <c r="J217" s="10" t="str">
        <f>IF(B217="","",IF(Channel!P217=0,"""" &amp;"Off"&amp; """","""" &amp;Channel!P217/100000&amp; """"))</f>
        <v>"Off"</v>
      </c>
      <c r="K217" s="1" t="str">
        <f>IF(B217="","",IF(Channel!M217="A","""" &amp;"Lokal"&amp; """","""" &amp;MID(B217,4,10)&amp; """"))</f>
        <v>"YBJI"</v>
      </c>
      <c r="L217" s="1" t="str">
        <f>IF(A217="","",IF(Channel!M217="A",""""&amp;"Group Call"&amp;"""",""&amp;LOOKUP(MID(B217,4,10),Talkgroup!$J$2:$L$100)&amp;""))</f>
        <v>"Group Call"</v>
      </c>
      <c r="M217" s="1" t="str">
        <f>IF(A217="","",IF(MID(K217,2,5)="Lokal",""""&amp;"9"&amp;"""","""" &amp;LOOKUP(MID(B217,4,10),Talkgroup!$J$2:$K$100)&amp; """"))</f>
        <v>"510907"</v>
      </c>
      <c r="N217" s="1" t="str">
        <f>IF(B217="","",IF(MID(B217,4,2)="JZ",IF(MID(B217,4,4)="JZKD","""" &amp;Input!$D$6&amp; """","""" &amp;Input!$D$4&amp; """"),IF(MID(B217,4,2)="PB","""" &amp;Input!$D$5&amp; """",IF(MID(B217,4,2)="PC","""" &amp;Input!$D$5&amp; """","""" &amp;Input!$D$3&amp; """"))))</f>
        <v>"YB0ZZZ"</v>
      </c>
      <c r="O217" s="1" t="str">
        <f>IF(B217="","",IF(Channel!M217="A","""" &amp;"Off"&amp; """","""" &amp;"Always"&amp; """"))</f>
        <v>"Always"</v>
      </c>
      <c r="P217" s="1" t="str">
        <f t="shared" si="79"/>
        <v>"Carrier"</v>
      </c>
      <c r="Q217" s="1" t="str">
        <f t="shared" si="80"/>
        <v>"Off"</v>
      </c>
      <c r="R217" s="1" t="str">
        <f t="shared" si="81"/>
        <v>"1"</v>
      </c>
      <c r="S217" s="1" t="str">
        <f t="shared" si="82"/>
        <v>"1"</v>
      </c>
      <c r="T217" s="1" t="str">
        <f t="shared" si="83"/>
        <v>"1"</v>
      </c>
      <c r="U217" s="1" t="str">
        <f t="shared" si="84"/>
        <v>"Off"</v>
      </c>
      <c r="V217" s="1" t="str">
        <f>IF(B217="","",""""&amp;IF(MID(B217,2,1)="M",Input!$H$6,IF(MID(B217,2,1)="L",Input!$N$5,Input!$K$5))&amp;"""")</f>
        <v>"1"</v>
      </c>
      <c r="W217" s="1" t="str">
        <f t="shared" si="85"/>
        <v>"2"</v>
      </c>
      <c r="X217" s="1" t="str">
        <f t="shared" si="86"/>
        <v>"None"</v>
      </c>
      <c r="Y217" s="1" t="str">
        <f t="shared" si="87"/>
        <v>"None"</v>
      </c>
      <c r="Z217" s="1" t="str">
        <f t="shared" si="88"/>
        <v>"Off"</v>
      </c>
      <c r="AA217" s="1" t="str">
        <f t="shared" si="89"/>
        <v>"Off"</v>
      </c>
      <c r="AB217" s="1" t="str">
        <f t="shared" si="90"/>
        <v>"Off"</v>
      </c>
      <c r="AC217" s="1" t="str">
        <f t="shared" si="91"/>
        <v>"Off"</v>
      </c>
      <c r="AD217" s="1" t="str">
        <f t="shared" si="92"/>
        <v>"Normal Encryption"</v>
      </c>
      <c r="AE217" s="1" t="str">
        <f t="shared" si="93"/>
        <v>"Off"</v>
      </c>
      <c r="AF217" s="1" t="str">
        <f t="shared" si="94"/>
        <v>"Off"</v>
      </c>
      <c r="AG217" s="1" t="str">
        <f t="shared" si="95"/>
        <v>"Off"</v>
      </c>
      <c r="AH217" s="1" t="str">
        <f t="shared" si="96"/>
        <v>"Off"</v>
      </c>
      <c r="AI217" s="1" t="str">
        <f>IF(B217="","",IF(Channel!M217="A","""" &amp;"88.5"&amp; """","""" &amp;"251.1"&amp; """"))</f>
        <v>"251.1"</v>
      </c>
      <c r="AJ217" s="1" t="str">
        <f t="shared" si="97"/>
        <v>"1"</v>
      </c>
      <c r="AK217" s="1" t="str">
        <f t="shared" si="98"/>
        <v>"Off"</v>
      </c>
      <c r="AL217" s="1" t="str">
        <f t="shared" si="99"/>
        <v>"Off"</v>
      </c>
      <c r="AM217" s="1">
        <f t="shared" si="102"/>
        <v>183</v>
      </c>
      <c r="AN217" s="1">
        <f t="shared" si="101"/>
        <v>216</v>
      </c>
      <c r="AO217" s="1" t="str">
        <f>IF(CH!A217="","","""" &amp;CH!AN217&amp; """" &amp;","&amp;"""" &amp;CH!B217&amp; """"&amp;","&amp;CH!D217&amp;","&amp;CH!E217&amp;","&amp;CH!F217&amp;","&amp;CH!G217&amp;","&amp;CH!H217&amp;","&amp;CH!I217&amp;","&amp;CH!J217&amp;","&amp;CH!K217&amp;","&amp;CH!L217&amp;","&amp;CH!M217&amp;","&amp;CH!N217&amp;","&amp;CH!O217&amp;","&amp;CH!P217&amp;","&amp;CH!Q217&amp;","&amp;CH!R217&amp;","&amp;CH!S217&amp;","&amp;CH!T217&amp;","&amp;CH!U217&amp;","&amp;CH!V217&amp;","&amp;CH!W217&amp;","&amp;CH!X217&amp;","&amp;CH!Y217&amp;","&amp;CH!Z217&amp;","&amp;CH!AA217&amp;","&amp;CH!AB217&amp;","&amp;CH!AC217&amp;","&amp;CH!AD217&amp;","&amp;CH!AE217&amp;","&amp;CH!AF217&amp;","&amp;CH!AG217&amp;","&amp;CH!AH217&amp;","&amp;CH!AI217&amp;","&amp;CH!AJ217&amp;","&amp;CH!AK217&amp;","&amp;CH!AL217)</f>
        <v>"216","SR-YBJI","432.10000","432.10000","D-Digital","Low","12.5K","Off","Off","YBJI","Group Call","510907","YB0ZZZ","Always","Carrier","Off","1","1","1","Off","1","2","None","None","Off","Off","Off","Off","Normal Encryption","Off","Off","Off","Off","251.1","1","Off","Off"</v>
      </c>
    </row>
    <row r="218" spans="1:41" x14ac:dyDescent="0.25">
      <c r="A218" s="1">
        <v>182</v>
      </c>
      <c r="B218" s="1" t="str">
        <v>SR-YBJW</v>
      </c>
      <c r="C218" s="1" t="str">
        <f t="shared" si="100"/>
        <v>"SR-YBJW"</v>
      </c>
      <c r="D218" s="1" t="str">
        <f>IF(B218="","","""" &amp;TEXT(Channel!N218/100000,"0.00000")&amp; """")</f>
        <v>"432.10000"</v>
      </c>
      <c r="E218" s="1" t="str">
        <f>IF(B218="","","""" &amp;TEXT(Channel!O218/100000,"0.00000")&amp; """")</f>
        <v>"432.10000"</v>
      </c>
      <c r="F218" s="1" t="str">
        <f>IF(B218="","",IF(Channel!M218="A","""" &amp;"A-Analog"&amp; """","""" &amp;"D-Digital"&amp; """"))</f>
        <v>"D-Digital"</v>
      </c>
      <c r="G218" s="1" t="str">
        <f>IF(B218="","",IF(Channel!M218="A","""" &amp;"Turbo"&amp; """","""" &amp;"Low"&amp; """"))</f>
        <v>"Low"</v>
      </c>
      <c r="H218" s="1" t="str">
        <f>IF(B218="","",IF(Channel!M218="A","""" &amp;"25K"&amp; """","""" &amp;"12.5K"&amp; """"))</f>
        <v>"12.5K"</v>
      </c>
      <c r="I218" s="1" t="str">
        <f t="shared" si="78"/>
        <v>"Off"</v>
      </c>
      <c r="J218" s="10" t="str">
        <f>IF(B218="","",IF(Channel!P218=0,"""" &amp;"Off"&amp; """","""" &amp;Channel!P218/100000&amp; """"))</f>
        <v>"Off"</v>
      </c>
      <c r="K218" s="1" t="str">
        <f>IF(B218="","",IF(Channel!M218="A","""" &amp;"Lokal"&amp; """","""" &amp;MID(B218,4,10)&amp; """"))</f>
        <v>"YBJW"</v>
      </c>
      <c r="L218" s="1" t="str">
        <f>IF(A218="","",IF(Channel!M218="A",""""&amp;"Group Call"&amp;"""",""&amp;LOOKUP(MID(B218,4,10),Talkgroup!$J$2:$L$100)&amp;""))</f>
        <v>"Group Call"</v>
      </c>
      <c r="M218" s="1" t="str">
        <f>IF(A218="","",IF(MID(K218,2,5)="Lokal",""""&amp;"9"&amp;"""","""" &amp;LOOKUP(MID(B218,4,10),Talkgroup!$J$2:$K$100)&amp; """"))</f>
        <v>"907"</v>
      </c>
      <c r="N218" s="1" t="str">
        <f>IF(B218="","",IF(MID(B218,4,2)="JZ",IF(MID(B218,4,4)="JZKD","""" &amp;Input!$D$6&amp; """","""" &amp;Input!$D$4&amp; """"),IF(MID(B218,4,2)="PB","""" &amp;Input!$D$5&amp; """",IF(MID(B218,4,2)="PC","""" &amp;Input!$D$5&amp; """","""" &amp;Input!$D$3&amp; """"))))</f>
        <v>"YB0ZZZ"</v>
      </c>
      <c r="O218" s="1" t="str">
        <f>IF(B218="","",IF(Channel!M218="A","""" &amp;"Off"&amp; """","""" &amp;"Always"&amp; """"))</f>
        <v>"Always"</v>
      </c>
      <c r="P218" s="1" t="str">
        <f t="shared" si="79"/>
        <v>"Carrier"</v>
      </c>
      <c r="Q218" s="1" t="str">
        <f t="shared" si="80"/>
        <v>"Off"</v>
      </c>
      <c r="R218" s="1" t="str">
        <f t="shared" si="81"/>
        <v>"1"</v>
      </c>
      <c r="S218" s="1" t="str">
        <f t="shared" si="82"/>
        <v>"1"</v>
      </c>
      <c r="T218" s="1" t="str">
        <f t="shared" si="83"/>
        <v>"1"</v>
      </c>
      <c r="U218" s="1" t="str">
        <f t="shared" si="84"/>
        <v>"Off"</v>
      </c>
      <c r="V218" s="1" t="str">
        <f>IF(B218="","",""""&amp;IF(MID(B218,2,1)="M",Input!$H$6,IF(MID(B218,2,1)="L",Input!$N$5,Input!$K$5))&amp;"""")</f>
        <v>"1"</v>
      </c>
      <c r="W218" s="1" t="str">
        <f t="shared" si="85"/>
        <v>"2"</v>
      </c>
      <c r="X218" s="1" t="str">
        <f t="shared" si="86"/>
        <v>"None"</v>
      </c>
      <c r="Y218" s="1" t="str">
        <f t="shared" si="87"/>
        <v>"None"</v>
      </c>
      <c r="Z218" s="1" t="str">
        <f t="shared" si="88"/>
        <v>"Off"</v>
      </c>
      <c r="AA218" s="1" t="str">
        <f t="shared" si="89"/>
        <v>"Off"</v>
      </c>
      <c r="AB218" s="1" t="str">
        <f t="shared" si="90"/>
        <v>"Off"</v>
      </c>
      <c r="AC218" s="1" t="str">
        <f t="shared" si="91"/>
        <v>"Off"</v>
      </c>
      <c r="AD218" s="1" t="str">
        <f t="shared" si="92"/>
        <v>"Normal Encryption"</v>
      </c>
      <c r="AE218" s="1" t="str">
        <f t="shared" si="93"/>
        <v>"Off"</v>
      </c>
      <c r="AF218" s="1" t="str">
        <f t="shared" si="94"/>
        <v>"Off"</v>
      </c>
      <c r="AG218" s="1" t="str">
        <f t="shared" si="95"/>
        <v>"Off"</v>
      </c>
      <c r="AH218" s="1" t="str">
        <f t="shared" si="96"/>
        <v>"Off"</v>
      </c>
      <c r="AI218" s="1" t="str">
        <f>IF(B218="","",IF(Channel!M218="A","""" &amp;"88.5"&amp; """","""" &amp;"251.1"&amp; """"))</f>
        <v>"251.1"</v>
      </c>
      <c r="AJ218" s="1" t="str">
        <f t="shared" si="97"/>
        <v>"1"</v>
      </c>
      <c r="AK218" s="1" t="str">
        <f t="shared" si="98"/>
        <v>"Off"</v>
      </c>
      <c r="AL218" s="1" t="str">
        <f t="shared" si="99"/>
        <v>"Off"</v>
      </c>
      <c r="AM218" s="1">
        <f t="shared" si="102"/>
        <v>182</v>
      </c>
      <c r="AN218" s="1">
        <f t="shared" si="101"/>
        <v>217</v>
      </c>
      <c r="AO218" s="1" t="str">
        <f>IF(CH!A218="","","""" &amp;CH!AN218&amp; """" &amp;","&amp;"""" &amp;CH!B218&amp; """"&amp;","&amp;CH!D218&amp;","&amp;CH!E218&amp;","&amp;CH!F218&amp;","&amp;CH!G218&amp;","&amp;CH!H218&amp;","&amp;CH!I218&amp;","&amp;CH!J218&amp;","&amp;CH!K218&amp;","&amp;CH!L218&amp;","&amp;CH!M218&amp;","&amp;CH!N218&amp;","&amp;CH!O218&amp;","&amp;CH!P218&amp;","&amp;CH!Q218&amp;","&amp;CH!R218&amp;","&amp;CH!S218&amp;","&amp;CH!T218&amp;","&amp;CH!U218&amp;","&amp;CH!V218&amp;","&amp;CH!W218&amp;","&amp;CH!X218&amp;","&amp;CH!Y218&amp;","&amp;CH!Z218&amp;","&amp;CH!AA218&amp;","&amp;CH!AB218&amp;","&amp;CH!AC218&amp;","&amp;CH!AD218&amp;","&amp;CH!AE218&amp;","&amp;CH!AF218&amp;","&amp;CH!AG218&amp;","&amp;CH!AH218&amp;","&amp;CH!AI218&amp;","&amp;CH!AJ218&amp;","&amp;CH!AK218&amp;","&amp;CH!AL218)</f>
        <v>"217","SR-YBJW","432.10000","432.10000","D-Digital","Low","12.5K","Off","Off","YBJW","Group Call","907","YB0ZZZ","Always","Carrier","Off","1","1","1","Off","1","2","None","None","Off","Off","Off","Off","Normal Encryption","Off","Off","Off","Off","251.1","1","Off","Off"</v>
      </c>
    </row>
    <row r="219" spans="1:41" x14ac:dyDescent="0.25">
      <c r="A219" s="1">
        <v>231</v>
      </c>
      <c r="B219" s="1" t="str">
        <v>SR-YBK2PI</v>
      </c>
      <c r="C219" s="1" t="str">
        <f t="shared" si="100"/>
        <v>"SR-YBK2PI"</v>
      </c>
      <c r="D219" s="1" t="str">
        <f>IF(B219="","","""" &amp;TEXT(Channel!N219/100000,"0.00000")&amp; """")</f>
        <v>"432.10000"</v>
      </c>
      <c r="E219" s="1" t="str">
        <f>IF(B219="","","""" &amp;TEXT(Channel!O219/100000,"0.00000")&amp; """")</f>
        <v>"432.10000"</v>
      </c>
      <c r="F219" s="1" t="str">
        <f>IF(B219="","",IF(Channel!M219="A","""" &amp;"A-Analog"&amp; """","""" &amp;"D-Digital"&amp; """"))</f>
        <v>"D-Digital"</v>
      </c>
      <c r="G219" s="1" t="str">
        <f>IF(B219="","",IF(Channel!M219="A","""" &amp;"Turbo"&amp; """","""" &amp;"Low"&amp; """"))</f>
        <v>"Low"</v>
      </c>
      <c r="H219" s="1" t="str">
        <f>IF(B219="","",IF(Channel!M219="A","""" &amp;"25K"&amp; """","""" &amp;"12.5K"&amp; """"))</f>
        <v>"12.5K"</v>
      </c>
      <c r="I219" s="1" t="str">
        <f t="shared" si="78"/>
        <v>"Off"</v>
      </c>
      <c r="J219" s="10" t="str">
        <f>IF(B219="","",IF(Channel!P219=0,"""" &amp;"Off"&amp; """","""" &amp;Channel!P219/100000&amp; """"))</f>
        <v>"Off"</v>
      </c>
      <c r="K219" s="1" t="str">
        <f>IF(B219="","",IF(Channel!M219="A","""" &amp;"Lokal"&amp; """","""" &amp;MID(B219,4,10)&amp; """"))</f>
        <v>"YBK2PI"</v>
      </c>
      <c r="L219" s="1" t="str">
        <f>IF(A219="","",IF(Channel!M219="A",""""&amp;"Group Call"&amp;"""",""&amp;LOOKUP(MID(B219,4,10),Talkgroup!$J$2:$L$100)&amp;""))</f>
        <v>"Group Call"</v>
      </c>
      <c r="M219" s="1" t="str">
        <f>IF(A219="","",IF(MID(K219,2,5)="Lokal",""""&amp;"9"&amp;"""","""" &amp;LOOKUP(MID(B219,4,10),Talkgroup!$J$2:$K$100)&amp; """"))</f>
        <v>"510555"</v>
      </c>
      <c r="N219" s="1" t="str">
        <f>IF(B219="","",IF(MID(B219,4,2)="JZ",IF(MID(B219,4,4)="JZKD","""" &amp;Input!$D$6&amp; """","""" &amp;Input!$D$4&amp; """"),IF(MID(B219,4,2)="PB","""" &amp;Input!$D$5&amp; """",IF(MID(B219,4,2)="PC","""" &amp;Input!$D$5&amp; """","""" &amp;Input!$D$3&amp; """"))))</f>
        <v>"YB0ZZZ"</v>
      </c>
      <c r="O219" s="1" t="str">
        <f>IF(B219="","",IF(Channel!M219="A","""" &amp;"Off"&amp; """","""" &amp;"Always"&amp; """"))</f>
        <v>"Always"</v>
      </c>
      <c r="P219" s="1" t="str">
        <f t="shared" si="79"/>
        <v>"Carrier"</v>
      </c>
      <c r="Q219" s="1" t="str">
        <f t="shared" si="80"/>
        <v>"Off"</v>
      </c>
      <c r="R219" s="1" t="str">
        <f t="shared" si="81"/>
        <v>"1"</v>
      </c>
      <c r="S219" s="1" t="str">
        <f t="shared" si="82"/>
        <v>"1"</v>
      </c>
      <c r="T219" s="1" t="str">
        <f t="shared" si="83"/>
        <v>"1"</v>
      </c>
      <c r="U219" s="1" t="str">
        <f t="shared" si="84"/>
        <v>"Off"</v>
      </c>
      <c r="V219" s="1" t="str">
        <f>IF(B219="","",""""&amp;IF(MID(B219,2,1)="M",Input!$H$6,IF(MID(B219,2,1)="L",Input!$N$5,Input!$K$5))&amp;"""")</f>
        <v>"1"</v>
      </c>
      <c r="W219" s="1" t="str">
        <f t="shared" si="85"/>
        <v>"2"</v>
      </c>
      <c r="X219" s="1" t="str">
        <f t="shared" si="86"/>
        <v>"None"</v>
      </c>
      <c r="Y219" s="1" t="str">
        <f t="shared" si="87"/>
        <v>"None"</v>
      </c>
      <c r="Z219" s="1" t="str">
        <f t="shared" si="88"/>
        <v>"Off"</v>
      </c>
      <c r="AA219" s="1" t="str">
        <f t="shared" si="89"/>
        <v>"Off"</v>
      </c>
      <c r="AB219" s="1" t="str">
        <f t="shared" si="90"/>
        <v>"Off"</v>
      </c>
      <c r="AC219" s="1" t="str">
        <f t="shared" si="91"/>
        <v>"Off"</v>
      </c>
      <c r="AD219" s="1" t="str">
        <f t="shared" si="92"/>
        <v>"Normal Encryption"</v>
      </c>
      <c r="AE219" s="1" t="str">
        <f t="shared" si="93"/>
        <v>"Off"</v>
      </c>
      <c r="AF219" s="1" t="str">
        <f t="shared" si="94"/>
        <v>"Off"</v>
      </c>
      <c r="AG219" s="1" t="str">
        <f t="shared" si="95"/>
        <v>"Off"</v>
      </c>
      <c r="AH219" s="1" t="str">
        <f t="shared" si="96"/>
        <v>"Off"</v>
      </c>
      <c r="AI219" s="1" t="str">
        <f>IF(B219="","",IF(Channel!M219="A","""" &amp;"88.5"&amp; """","""" &amp;"251.1"&amp; """"))</f>
        <v>"251.1"</v>
      </c>
      <c r="AJ219" s="1" t="str">
        <f t="shared" si="97"/>
        <v>"1"</v>
      </c>
      <c r="AK219" s="1" t="str">
        <f t="shared" si="98"/>
        <v>"Off"</v>
      </c>
      <c r="AL219" s="1" t="str">
        <f t="shared" si="99"/>
        <v>"Off"</v>
      </c>
      <c r="AM219" s="1">
        <f t="shared" si="102"/>
        <v>231</v>
      </c>
      <c r="AN219" s="1">
        <f t="shared" si="101"/>
        <v>218</v>
      </c>
      <c r="AO219" s="1" t="str">
        <f>IF(CH!A219="","","""" &amp;CH!AN219&amp; """" &amp;","&amp;"""" &amp;CH!B219&amp; """"&amp;","&amp;CH!D219&amp;","&amp;CH!E219&amp;","&amp;CH!F219&amp;","&amp;CH!G219&amp;","&amp;CH!H219&amp;","&amp;CH!I219&amp;","&amp;CH!J219&amp;","&amp;CH!K219&amp;","&amp;CH!L219&amp;","&amp;CH!M219&amp;","&amp;CH!N219&amp;","&amp;CH!O219&amp;","&amp;CH!P219&amp;","&amp;CH!Q219&amp;","&amp;CH!R219&amp;","&amp;CH!S219&amp;","&amp;CH!T219&amp;","&amp;CH!U219&amp;","&amp;CH!V219&amp;","&amp;CH!W219&amp;","&amp;CH!X219&amp;","&amp;CH!Y219&amp;","&amp;CH!Z219&amp;","&amp;CH!AA219&amp;","&amp;CH!AB219&amp;","&amp;CH!AC219&amp;","&amp;CH!AD219&amp;","&amp;CH!AE219&amp;","&amp;CH!AF219&amp;","&amp;CH!AG219&amp;","&amp;CH!AH219&amp;","&amp;CH!AI219&amp;","&amp;CH!AJ219&amp;","&amp;CH!AK219&amp;","&amp;CH!AL219)</f>
        <v>"218","SR-YBK2PI","432.10000","432.10000","D-Digital","Low","12.5K","Off","Off","YBK2PI","Group Call","510555","YB0ZZZ","Always","Carrier","Off","1","1","1","Off","1","2","None","None","Off","Off","Off","Off","Normal Encryption","Off","Off","Off","Off","251.1","1","Off","Off"</v>
      </c>
    </row>
    <row r="220" spans="1:41" x14ac:dyDescent="0.25">
      <c r="A220" s="1">
        <v>232</v>
      </c>
      <c r="B220" s="1" t="str">
        <v>SR-YBRC</v>
      </c>
      <c r="C220" s="1" t="str">
        <f t="shared" si="100"/>
        <v>"SR-YBRC"</v>
      </c>
      <c r="D220" s="1" t="str">
        <f>IF(B220="","","""" &amp;TEXT(Channel!N220/100000,"0.00000")&amp; """")</f>
        <v>"432.10000"</v>
      </c>
      <c r="E220" s="1" t="str">
        <f>IF(B220="","","""" &amp;TEXT(Channel!O220/100000,"0.00000")&amp; """")</f>
        <v>"432.10000"</v>
      </c>
      <c r="F220" s="1" t="str">
        <f>IF(B220="","",IF(Channel!M220="A","""" &amp;"A-Analog"&amp; """","""" &amp;"D-Digital"&amp; """"))</f>
        <v>"D-Digital"</v>
      </c>
      <c r="G220" s="1" t="str">
        <f>IF(B220="","",IF(Channel!M220="A","""" &amp;"Turbo"&amp; """","""" &amp;"Low"&amp; """"))</f>
        <v>"Low"</v>
      </c>
      <c r="H220" s="1" t="str">
        <f>IF(B220="","",IF(Channel!M220="A","""" &amp;"25K"&amp; """","""" &amp;"12.5K"&amp; """"))</f>
        <v>"12.5K"</v>
      </c>
      <c r="I220" s="1" t="str">
        <f t="shared" si="78"/>
        <v>"Off"</v>
      </c>
      <c r="J220" s="10" t="str">
        <f>IF(B220="","",IF(Channel!P220=0,"""" &amp;"Off"&amp; """","""" &amp;Channel!P220/100000&amp; """"))</f>
        <v>"Off"</v>
      </c>
      <c r="K220" s="1" t="str">
        <f>IF(B220="","",IF(Channel!M220="A","""" &amp;"Lokal"&amp; """","""" &amp;MID(B220,4,10)&amp; """"))</f>
        <v>"YBRC"</v>
      </c>
      <c r="L220" s="1" t="str">
        <f>IF(A220="","",IF(Channel!M220="A",""""&amp;"Group Call"&amp;"""",""&amp;LOOKUP(MID(B220,4,10),Talkgroup!$J$2:$L$100)&amp;""))</f>
        <v>"Group Call"</v>
      </c>
      <c r="M220" s="1" t="str">
        <f>IF(A220="","",IF(MID(K220,2,5)="Lokal",""""&amp;"9"&amp;"""","""" &amp;LOOKUP(MID(B220,4,10),Talkgroup!$J$2:$K$100)&amp; """"))</f>
        <v>"51075"</v>
      </c>
      <c r="N220" s="1" t="str">
        <f>IF(B220="","",IF(MID(B220,4,2)="JZ",IF(MID(B220,4,4)="JZKD","""" &amp;Input!$D$6&amp; """","""" &amp;Input!$D$4&amp; """"),IF(MID(B220,4,2)="PB","""" &amp;Input!$D$5&amp; """",IF(MID(B220,4,2)="PC","""" &amp;Input!$D$5&amp; """","""" &amp;Input!$D$3&amp; """"))))</f>
        <v>"YB0ZZZ"</v>
      </c>
      <c r="O220" s="1" t="str">
        <f>IF(B220="","",IF(Channel!M220="A","""" &amp;"Off"&amp; """","""" &amp;"Always"&amp; """"))</f>
        <v>"Always"</v>
      </c>
      <c r="P220" s="1" t="str">
        <f t="shared" si="79"/>
        <v>"Carrier"</v>
      </c>
      <c r="Q220" s="1" t="str">
        <f t="shared" si="80"/>
        <v>"Off"</v>
      </c>
      <c r="R220" s="1" t="str">
        <f t="shared" si="81"/>
        <v>"1"</v>
      </c>
      <c r="S220" s="1" t="str">
        <f t="shared" si="82"/>
        <v>"1"</v>
      </c>
      <c r="T220" s="1" t="str">
        <f t="shared" si="83"/>
        <v>"1"</v>
      </c>
      <c r="U220" s="1" t="str">
        <f t="shared" si="84"/>
        <v>"Off"</v>
      </c>
      <c r="V220" s="1" t="str">
        <f>IF(B220="","",""""&amp;IF(MID(B220,2,1)="M",Input!$H$6,IF(MID(B220,2,1)="L",Input!$N$5,Input!$K$5))&amp;"""")</f>
        <v>"1"</v>
      </c>
      <c r="W220" s="1" t="str">
        <f t="shared" si="85"/>
        <v>"2"</v>
      </c>
      <c r="X220" s="1" t="str">
        <f t="shared" si="86"/>
        <v>"None"</v>
      </c>
      <c r="Y220" s="1" t="str">
        <f t="shared" si="87"/>
        <v>"None"</v>
      </c>
      <c r="Z220" s="1" t="str">
        <f t="shared" si="88"/>
        <v>"Off"</v>
      </c>
      <c r="AA220" s="1" t="str">
        <f t="shared" si="89"/>
        <v>"Off"</v>
      </c>
      <c r="AB220" s="1" t="str">
        <f t="shared" si="90"/>
        <v>"Off"</v>
      </c>
      <c r="AC220" s="1" t="str">
        <f t="shared" si="91"/>
        <v>"Off"</v>
      </c>
      <c r="AD220" s="1" t="str">
        <f t="shared" si="92"/>
        <v>"Normal Encryption"</v>
      </c>
      <c r="AE220" s="1" t="str">
        <f t="shared" si="93"/>
        <v>"Off"</v>
      </c>
      <c r="AF220" s="1" t="str">
        <f t="shared" si="94"/>
        <v>"Off"</v>
      </c>
      <c r="AG220" s="1" t="str">
        <f t="shared" si="95"/>
        <v>"Off"</v>
      </c>
      <c r="AH220" s="1" t="str">
        <f t="shared" si="96"/>
        <v>"Off"</v>
      </c>
      <c r="AI220" s="1" t="str">
        <f>IF(B220="","",IF(Channel!M220="A","""" &amp;"88.5"&amp; """","""" &amp;"251.1"&amp; """"))</f>
        <v>"251.1"</v>
      </c>
      <c r="AJ220" s="1" t="str">
        <f t="shared" si="97"/>
        <v>"1"</v>
      </c>
      <c r="AK220" s="1" t="str">
        <f t="shared" si="98"/>
        <v>"Off"</v>
      </c>
      <c r="AL220" s="1" t="str">
        <f t="shared" si="99"/>
        <v>"Off"</v>
      </c>
      <c r="AM220" s="1">
        <f t="shared" si="102"/>
        <v>232</v>
      </c>
      <c r="AN220" s="1">
        <f t="shared" si="101"/>
        <v>219</v>
      </c>
      <c r="AO220" s="1" t="str">
        <f>IF(CH!A220="","","""" &amp;CH!AN220&amp; """" &amp;","&amp;"""" &amp;CH!B220&amp; """"&amp;","&amp;CH!D220&amp;","&amp;CH!E220&amp;","&amp;CH!F220&amp;","&amp;CH!G220&amp;","&amp;CH!H220&amp;","&amp;CH!I220&amp;","&amp;CH!J220&amp;","&amp;CH!K220&amp;","&amp;CH!L220&amp;","&amp;CH!M220&amp;","&amp;CH!N220&amp;","&amp;CH!O220&amp;","&amp;CH!P220&amp;","&amp;CH!Q220&amp;","&amp;CH!R220&amp;","&amp;CH!S220&amp;","&amp;CH!T220&amp;","&amp;CH!U220&amp;","&amp;CH!V220&amp;","&amp;CH!W220&amp;","&amp;CH!X220&amp;","&amp;CH!Y220&amp;","&amp;CH!Z220&amp;","&amp;CH!AA220&amp;","&amp;CH!AB220&amp;","&amp;CH!AC220&amp;","&amp;CH!AD220&amp;","&amp;CH!AE220&amp;","&amp;CH!AF220&amp;","&amp;CH!AG220&amp;","&amp;CH!AH220&amp;","&amp;CH!AI220&amp;","&amp;CH!AJ220&amp;","&amp;CH!AK220&amp;","&amp;CH!AL220)</f>
        <v>"219","SR-YBRC","432.10000","432.10000","D-Digital","Low","12.5K","Off","Off","YBRC","Group Call","51075","YB0ZZZ","Always","Carrier","Off","1","1","1","Off","1","2","None","None","Off","Off","Off","Off","Normal Encryption","Off","Off","Off","Off","251.1","1","Off","Off"</v>
      </c>
    </row>
    <row r="221" spans="1:41" x14ac:dyDescent="0.25">
      <c r="A221" s="1">
        <v>233</v>
      </c>
      <c r="B221" s="1" t="str">
        <v>SR-YBWW</v>
      </c>
      <c r="C221" s="1" t="str">
        <f t="shared" si="100"/>
        <v>"SR-YBWW"</v>
      </c>
      <c r="D221" s="1" t="str">
        <f>IF(B221="","","""" &amp;TEXT(Channel!N221/100000,"0.00000")&amp; """")</f>
        <v>"432.10000"</v>
      </c>
      <c r="E221" s="1" t="str">
        <f>IF(B221="","","""" &amp;TEXT(Channel!O221/100000,"0.00000")&amp; """")</f>
        <v>"432.10000"</v>
      </c>
      <c r="F221" s="1" t="str">
        <f>IF(B221="","",IF(Channel!M221="A","""" &amp;"A-Analog"&amp; """","""" &amp;"D-Digital"&amp; """"))</f>
        <v>"D-Digital"</v>
      </c>
      <c r="G221" s="1" t="str">
        <f>IF(B221="","",IF(Channel!M221="A","""" &amp;"Turbo"&amp; """","""" &amp;"Low"&amp; """"))</f>
        <v>"Low"</v>
      </c>
      <c r="H221" s="1" t="str">
        <f>IF(B221="","",IF(Channel!M221="A","""" &amp;"25K"&amp; """","""" &amp;"12.5K"&amp; """"))</f>
        <v>"12.5K"</v>
      </c>
      <c r="I221" s="1" t="str">
        <f t="shared" si="78"/>
        <v>"Off"</v>
      </c>
      <c r="J221" s="10" t="str">
        <f>IF(B221="","",IF(Channel!P221=0,"""" &amp;"Off"&amp; """","""" &amp;Channel!P221/100000&amp; """"))</f>
        <v>"Off"</v>
      </c>
      <c r="K221" s="1" t="str">
        <f>IF(B221="","",IF(Channel!M221="A","""" &amp;"Lokal"&amp; """","""" &amp;MID(B221,4,10)&amp; """"))</f>
        <v>"YBWW"</v>
      </c>
      <c r="L221" s="1" t="str">
        <f>IF(A221="","",IF(Channel!M221="A",""""&amp;"Group Call"&amp;"""",""&amp;LOOKUP(MID(B221,4,10),Talkgroup!$J$2:$L$100)&amp;""))</f>
        <v>"Group Call"</v>
      </c>
      <c r="M221" s="1" t="str">
        <f>IF(A221="","",IF(MID(K221,2,5)="Lokal",""""&amp;"9"&amp;"""","""" &amp;LOOKUP(MID(B221,4,10),Talkgroup!$J$2:$K$100)&amp; """"))</f>
        <v>"91"</v>
      </c>
      <c r="N221" s="1" t="str">
        <f>IF(B221="","",IF(MID(B221,4,2)="JZ",IF(MID(B221,4,4)="JZKD","""" &amp;Input!$D$6&amp; """","""" &amp;Input!$D$4&amp; """"),IF(MID(B221,4,2)="PB","""" &amp;Input!$D$5&amp; """",IF(MID(B221,4,2)="PC","""" &amp;Input!$D$5&amp; """","""" &amp;Input!$D$3&amp; """"))))</f>
        <v>"YB0ZZZ"</v>
      </c>
      <c r="O221" s="1" t="str">
        <f>IF(B221="","",IF(Channel!M221="A","""" &amp;"Off"&amp; """","""" &amp;"Always"&amp; """"))</f>
        <v>"Always"</v>
      </c>
      <c r="P221" s="1" t="str">
        <f t="shared" si="79"/>
        <v>"Carrier"</v>
      </c>
      <c r="Q221" s="1" t="str">
        <f t="shared" si="80"/>
        <v>"Off"</v>
      </c>
      <c r="R221" s="1" t="str">
        <f t="shared" si="81"/>
        <v>"1"</v>
      </c>
      <c r="S221" s="1" t="str">
        <f t="shared" si="82"/>
        <v>"1"</v>
      </c>
      <c r="T221" s="1" t="str">
        <f t="shared" si="83"/>
        <v>"1"</v>
      </c>
      <c r="U221" s="1" t="str">
        <f t="shared" si="84"/>
        <v>"Off"</v>
      </c>
      <c r="V221" s="1" t="str">
        <f>IF(B221="","",""""&amp;IF(MID(B221,2,1)="M",Input!$H$6,IF(MID(B221,2,1)="L",Input!$N$5,Input!$K$5))&amp;"""")</f>
        <v>"1"</v>
      </c>
      <c r="W221" s="1" t="str">
        <f t="shared" si="85"/>
        <v>"2"</v>
      </c>
      <c r="X221" s="1" t="str">
        <f t="shared" si="86"/>
        <v>"None"</v>
      </c>
      <c r="Y221" s="1" t="str">
        <f t="shared" si="87"/>
        <v>"None"</v>
      </c>
      <c r="Z221" s="1" t="str">
        <f t="shared" si="88"/>
        <v>"Off"</v>
      </c>
      <c r="AA221" s="1" t="str">
        <f t="shared" si="89"/>
        <v>"Off"</v>
      </c>
      <c r="AB221" s="1" t="str">
        <f t="shared" si="90"/>
        <v>"Off"</v>
      </c>
      <c r="AC221" s="1" t="str">
        <f t="shared" si="91"/>
        <v>"Off"</v>
      </c>
      <c r="AD221" s="1" t="str">
        <f t="shared" si="92"/>
        <v>"Normal Encryption"</v>
      </c>
      <c r="AE221" s="1" t="str">
        <f t="shared" si="93"/>
        <v>"Off"</v>
      </c>
      <c r="AF221" s="1" t="str">
        <f t="shared" si="94"/>
        <v>"Off"</v>
      </c>
      <c r="AG221" s="1" t="str">
        <f t="shared" si="95"/>
        <v>"Off"</v>
      </c>
      <c r="AH221" s="1" t="str">
        <f t="shared" si="96"/>
        <v>"Off"</v>
      </c>
      <c r="AI221" s="1" t="str">
        <f>IF(B221="","",IF(Channel!M221="A","""" &amp;"88.5"&amp; """","""" &amp;"251.1"&amp; """"))</f>
        <v>"251.1"</v>
      </c>
      <c r="AJ221" s="1" t="str">
        <f t="shared" si="97"/>
        <v>"1"</v>
      </c>
      <c r="AK221" s="1" t="str">
        <f t="shared" si="98"/>
        <v>"Off"</v>
      </c>
      <c r="AL221" s="1" t="str">
        <f t="shared" si="99"/>
        <v>"Off"</v>
      </c>
      <c r="AM221" s="1">
        <f t="shared" si="102"/>
        <v>233</v>
      </c>
      <c r="AN221" s="1">
        <f t="shared" si="101"/>
        <v>220</v>
      </c>
      <c r="AO221" s="1" t="str">
        <f>IF(CH!A221="","","""" &amp;CH!AN221&amp; """" &amp;","&amp;"""" &amp;CH!B221&amp; """"&amp;","&amp;CH!D221&amp;","&amp;CH!E221&amp;","&amp;CH!F221&amp;","&amp;CH!G221&amp;","&amp;CH!H221&amp;","&amp;CH!I221&amp;","&amp;CH!J221&amp;","&amp;CH!K221&amp;","&amp;CH!L221&amp;","&amp;CH!M221&amp;","&amp;CH!N221&amp;","&amp;CH!O221&amp;","&amp;CH!P221&amp;","&amp;CH!Q221&amp;","&amp;CH!R221&amp;","&amp;CH!S221&amp;","&amp;CH!T221&amp;","&amp;CH!U221&amp;","&amp;CH!V221&amp;","&amp;CH!W221&amp;","&amp;CH!X221&amp;","&amp;CH!Y221&amp;","&amp;CH!Z221&amp;","&amp;CH!AA221&amp;","&amp;CH!AB221&amp;","&amp;CH!AC221&amp;","&amp;CH!AD221&amp;","&amp;CH!AE221&amp;","&amp;CH!AF221&amp;","&amp;CH!AG221&amp;","&amp;CH!AH221&amp;","&amp;CH!AI221&amp;","&amp;CH!AJ221&amp;","&amp;CH!AK221&amp;","&amp;CH!AL221)</f>
        <v>"220","SR-YBWW","432.10000","432.10000","D-Digital","Low","12.5K","Off","Off","YBWW","Group Call","91","YB0ZZZ","Always","Carrier","Off","1","1","1","Off","1","2","None","None","Off","Off","Off","Off","Normal Encryption","Off","Off","Off","Off","251.1","1","Off","Off"</v>
      </c>
    </row>
    <row r="222" spans="1:41" x14ac:dyDescent="0.25">
      <c r="C222" s="1" t="str">
        <f t="shared" si="100"/>
        <v/>
      </c>
      <c r="D222" s="1" t="str">
        <f>IF(B222="","","""" &amp;TEXT(Channel!N222/100000,"0.00000")&amp; """")</f>
        <v/>
      </c>
      <c r="E222" s="1" t="str">
        <f>IF(B222="","","""" &amp;TEXT(Channel!O222/100000,"0.00000")&amp; """")</f>
        <v/>
      </c>
      <c r="F222" s="1" t="str">
        <f>IF(B222="","",IF(Channel!M222="A","""" &amp;"A-Analog"&amp; """","""" &amp;"D-Digital"&amp; """"))</f>
        <v/>
      </c>
      <c r="G222" s="1" t="str">
        <f>IF(B222="","",IF(Channel!M222="A","""" &amp;"Turbo"&amp; """","""" &amp;"Low"&amp; """"))</f>
        <v/>
      </c>
      <c r="H222" s="1" t="str">
        <f>IF(B222="","",IF(Channel!M222="A","""" &amp;"25K"&amp; """","""" &amp;"12.5K"&amp; """"))</f>
        <v/>
      </c>
      <c r="I222" s="1" t="str">
        <f t="shared" si="78"/>
        <v/>
      </c>
      <c r="J222" s="10" t="str">
        <f>IF(B222="","",IF(Channel!P222=0,"""" &amp;"Off"&amp; """","""" &amp;Channel!P222/100000&amp; """"))</f>
        <v/>
      </c>
      <c r="K222" s="1" t="str">
        <f>IF(B222="","",IF(Channel!M222="A","""" &amp;"Lokal"&amp; """","""" &amp;MID(B222,4,10)&amp; """"))</f>
        <v/>
      </c>
      <c r="L222" s="1" t="str">
        <f>IF(A222="","",IF(Channel!M222="A",""""&amp;"Group Call"&amp;"""",""&amp;LOOKUP(MID(B222,4,10),Talkgroup!$J$2:$L$100)&amp;""))</f>
        <v/>
      </c>
      <c r="M222" s="1" t="str">
        <f>IF(A222="","",IF(MID(K222,2,5)="Lokal",""""&amp;"9"&amp;"""","""" &amp;LOOKUP(MID(B222,4,10),Talkgroup!$J$2:$K$100)&amp; """"))</f>
        <v/>
      </c>
      <c r="N222" s="1" t="str">
        <f>IF(B222="","",IF(MID(B222,4,2)="JZ",IF(MID(B222,4,4)="JZKD","""" &amp;Input!$D$6&amp; """","""" &amp;Input!$D$4&amp; """"),IF(MID(B222,4,2)="PB","""" &amp;Input!$D$5&amp; """",IF(MID(B222,4,2)="PC","""" &amp;Input!$D$5&amp; """","""" &amp;Input!$D$3&amp; """"))))</f>
        <v/>
      </c>
      <c r="O222" s="1" t="str">
        <f>IF(B222="","",IF(Channel!M222="A","""" &amp;"Off"&amp; """","""" &amp;"Always"&amp; """"))</f>
        <v/>
      </c>
      <c r="P222" s="1" t="str">
        <f t="shared" si="79"/>
        <v/>
      </c>
      <c r="Q222" s="1" t="str">
        <f t="shared" si="80"/>
        <v/>
      </c>
      <c r="R222" s="1" t="str">
        <f t="shared" si="81"/>
        <v/>
      </c>
      <c r="S222" s="1" t="str">
        <f t="shared" si="82"/>
        <v/>
      </c>
      <c r="T222" s="1" t="str">
        <f t="shared" si="83"/>
        <v/>
      </c>
      <c r="U222" s="1" t="str">
        <f t="shared" si="84"/>
        <v/>
      </c>
      <c r="V222" s="1" t="str">
        <f>IF(B222="","",""""&amp;IF(MID(B222,2,1)="M",Input!$H$6,IF(MID(B222,2,1)="L",Input!$N$5,Input!$K$5))&amp;"""")</f>
        <v/>
      </c>
      <c r="W222" s="1" t="str">
        <f t="shared" si="85"/>
        <v/>
      </c>
      <c r="X222" s="1" t="str">
        <f t="shared" si="86"/>
        <v/>
      </c>
      <c r="Y222" s="1" t="str">
        <f t="shared" si="87"/>
        <v/>
      </c>
      <c r="Z222" s="1" t="str">
        <f t="shared" si="88"/>
        <v/>
      </c>
      <c r="AA222" s="1" t="str">
        <f t="shared" si="89"/>
        <v/>
      </c>
      <c r="AB222" s="1" t="str">
        <f t="shared" si="90"/>
        <v/>
      </c>
      <c r="AC222" s="1" t="str">
        <f t="shared" si="91"/>
        <v/>
      </c>
      <c r="AD222" s="1" t="str">
        <f t="shared" si="92"/>
        <v/>
      </c>
      <c r="AE222" s="1" t="str">
        <f t="shared" si="93"/>
        <v/>
      </c>
      <c r="AF222" s="1" t="str">
        <f t="shared" si="94"/>
        <v/>
      </c>
      <c r="AG222" s="1" t="str">
        <f t="shared" si="95"/>
        <v/>
      </c>
      <c r="AH222" s="1" t="str">
        <f t="shared" si="96"/>
        <v/>
      </c>
      <c r="AI222" s="1" t="str">
        <f>IF(B222="","",IF(Channel!M222="A","""" &amp;"88.5"&amp; """","""" &amp;"251.1"&amp; """"))</f>
        <v/>
      </c>
      <c r="AJ222" s="1" t="str">
        <f t="shared" si="97"/>
        <v/>
      </c>
      <c r="AK222" s="1" t="str">
        <f t="shared" si="98"/>
        <v/>
      </c>
      <c r="AL222" s="1" t="str">
        <f t="shared" si="99"/>
        <v/>
      </c>
      <c r="AM222" s="1">
        <f t="shared" si="102"/>
        <v>0</v>
      </c>
      <c r="AN222" s="1">
        <f t="shared" si="101"/>
        <v>0</v>
      </c>
      <c r="AO222" s="1" t="str">
        <f>IF(CH!A222="","","""" &amp;CH!AN222&amp; """" &amp;","&amp;"""" &amp;CH!B222&amp; """"&amp;","&amp;CH!D222&amp;","&amp;CH!E222&amp;","&amp;CH!F222&amp;","&amp;CH!G222&amp;","&amp;CH!H222&amp;","&amp;CH!I222&amp;","&amp;CH!J222&amp;","&amp;CH!K222&amp;","&amp;CH!L222&amp;","&amp;CH!M222&amp;","&amp;CH!N222&amp;","&amp;CH!O222&amp;","&amp;CH!P222&amp;","&amp;CH!Q222&amp;","&amp;CH!R222&amp;","&amp;CH!S222&amp;","&amp;CH!T222&amp;","&amp;CH!U222&amp;","&amp;CH!V222&amp;","&amp;CH!W222&amp;","&amp;CH!X222&amp;","&amp;CH!Y222&amp;","&amp;CH!Z222&amp;","&amp;CH!AA222&amp;","&amp;CH!AB222&amp;","&amp;CH!AC222&amp;","&amp;CH!AD222&amp;","&amp;CH!AE222&amp;","&amp;CH!AF222&amp;","&amp;CH!AG222&amp;","&amp;CH!AH222&amp;","&amp;CH!AI222&amp;","&amp;CH!AJ222&amp;","&amp;CH!AK222&amp;","&amp;CH!AL222)</f>
        <v/>
      </c>
    </row>
    <row r="223" spans="1:41" x14ac:dyDescent="0.25">
      <c r="C223" s="1" t="str">
        <f t="shared" si="100"/>
        <v/>
      </c>
      <c r="D223" s="1" t="str">
        <f>IF(B223="","","""" &amp;TEXT(Channel!N223/100000,"0.00000")&amp; """")</f>
        <v/>
      </c>
      <c r="E223" s="1" t="str">
        <f>IF(B223="","","""" &amp;TEXT(Channel!O223/100000,"0.00000")&amp; """")</f>
        <v/>
      </c>
      <c r="F223" s="1" t="str">
        <f>IF(B223="","",IF(Channel!M223="A","""" &amp;"A-Analog"&amp; """","""" &amp;"D-Digital"&amp; """"))</f>
        <v/>
      </c>
      <c r="G223" s="1" t="str">
        <f>IF(B223="","",IF(Channel!M223="A","""" &amp;"Turbo"&amp; """","""" &amp;"Low"&amp; """"))</f>
        <v/>
      </c>
      <c r="H223" s="1" t="str">
        <f>IF(B223="","",IF(Channel!M223="A","""" &amp;"25K"&amp; """","""" &amp;"12.5K"&amp; """"))</f>
        <v/>
      </c>
      <c r="I223" s="1" t="str">
        <f t="shared" si="78"/>
        <v/>
      </c>
      <c r="J223" s="10" t="str">
        <f>IF(B223="","",IF(Channel!P223=0,"""" &amp;"Off"&amp; """","""" &amp;Channel!P223/100000&amp; """"))</f>
        <v/>
      </c>
      <c r="K223" s="1" t="str">
        <f>IF(B223="","",IF(Channel!M223="A","""" &amp;"Lokal"&amp; """","""" &amp;MID(B223,4,10)&amp; """"))</f>
        <v/>
      </c>
      <c r="L223" s="1" t="str">
        <f>IF(A223="","",IF(Channel!M223="A",""""&amp;"Group Call"&amp;"""",""&amp;LOOKUP(MID(B223,4,10),Talkgroup!$J$2:$L$100)&amp;""))</f>
        <v/>
      </c>
      <c r="M223" s="1" t="str">
        <f>IF(A223="","",IF(MID(K223,2,5)="Lokal",""""&amp;"9"&amp;"""","""" &amp;LOOKUP(MID(B223,4,10),Talkgroup!$J$2:$K$100)&amp; """"))</f>
        <v/>
      </c>
      <c r="N223" s="1" t="str">
        <f>IF(B223="","",IF(MID(B223,4,2)="JZ",IF(MID(B223,4,4)="JZKD","""" &amp;Input!$D$6&amp; """","""" &amp;Input!$D$4&amp; """"),IF(MID(B223,4,2)="PB","""" &amp;Input!$D$5&amp; """",IF(MID(B223,4,2)="PC","""" &amp;Input!$D$5&amp; """","""" &amp;Input!$D$3&amp; """"))))</f>
        <v/>
      </c>
      <c r="O223" s="1" t="str">
        <f>IF(B223="","",IF(Channel!M223="A","""" &amp;"Off"&amp; """","""" &amp;"Always"&amp; """"))</f>
        <v/>
      </c>
      <c r="P223" s="1" t="str">
        <f t="shared" si="79"/>
        <v/>
      </c>
      <c r="Q223" s="1" t="str">
        <f t="shared" si="80"/>
        <v/>
      </c>
      <c r="R223" s="1" t="str">
        <f t="shared" si="81"/>
        <v/>
      </c>
      <c r="S223" s="1" t="str">
        <f t="shared" si="82"/>
        <v/>
      </c>
      <c r="T223" s="1" t="str">
        <f t="shared" si="83"/>
        <v/>
      </c>
      <c r="U223" s="1" t="str">
        <f t="shared" si="84"/>
        <v/>
      </c>
      <c r="V223" s="1" t="str">
        <f>IF(B223="","",""""&amp;IF(MID(B223,2,1)="M",Input!$H$6,IF(MID(B223,2,1)="L",Input!$N$5,Input!$K$5))&amp;"""")</f>
        <v/>
      </c>
      <c r="W223" s="1" t="str">
        <f t="shared" si="85"/>
        <v/>
      </c>
      <c r="X223" s="1" t="str">
        <f t="shared" si="86"/>
        <v/>
      </c>
      <c r="Y223" s="1" t="str">
        <f t="shared" si="87"/>
        <v/>
      </c>
      <c r="Z223" s="1" t="str">
        <f t="shared" si="88"/>
        <v/>
      </c>
      <c r="AA223" s="1" t="str">
        <f t="shared" si="89"/>
        <v/>
      </c>
      <c r="AB223" s="1" t="str">
        <f t="shared" si="90"/>
        <v/>
      </c>
      <c r="AC223" s="1" t="str">
        <f t="shared" si="91"/>
        <v/>
      </c>
      <c r="AD223" s="1" t="str">
        <f t="shared" si="92"/>
        <v/>
      </c>
      <c r="AE223" s="1" t="str">
        <f t="shared" si="93"/>
        <v/>
      </c>
      <c r="AF223" s="1" t="str">
        <f t="shared" si="94"/>
        <v/>
      </c>
      <c r="AG223" s="1" t="str">
        <f t="shared" si="95"/>
        <v/>
      </c>
      <c r="AH223" s="1" t="str">
        <f t="shared" si="96"/>
        <v/>
      </c>
      <c r="AI223" s="1" t="str">
        <f>IF(B223="","",IF(Channel!M223="A","""" &amp;"88.5"&amp; """","""" &amp;"251.1"&amp; """"))</f>
        <v/>
      </c>
      <c r="AJ223" s="1" t="str">
        <f t="shared" si="97"/>
        <v/>
      </c>
      <c r="AK223" s="1" t="str">
        <f t="shared" si="98"/>
        <v/>
      </c>
      <c r="AL223" s="1" t="str">
        <f t="shared" si="99"/>
        <v/>
      </c>
      <c r="AM223" s="1">
        <f t="shared" si="102"/>
        <v>0</v>
      </c>
      <c r="AN223" s="1">
        <f t="shared" si="101"/>
        <v>0</v>
      </c>
      <c r="AO223" s="1" t="str">
        <f>IF(CH!A223="","","""" &amp;CH!AN223&amp; """" &amp;","&amp;"""" &amp;CH!B223&amp; """"&amp;","&amp;CH!D223&amp;","&amp;CH!E223&amp;","&amp;CH!F223&amp;","&amp;CH!G223&amp;","&amp;CH!H223&amp;","&amp;CH!I223&amp;","&amp;CH!J223&amp;","&amp;CH!K223&amp;","&amp;CH!L223&amp;","&amp;CH!M223&amp;","&amp;CH!N223&amp;","&amp;CH!O223&amp;","&amp;CH!P223&amp;","&amp;CH!Q223&amp;","&amp;CH!R223&amp;","&amp;CH!S223&amp;","&amp;CH!T223&amp;","&amp;CH!U223&amp;","&amp;CH!V223&amp;","&amp;CH!W223&amp;","&amp;CH!X223&amp;","&amp;CH!Y223&amp;","&amp;CH!Z223&amp;","&amp;CH!AA223&amp;","&amp;CH!AB223&amp;","&amp;CH!AC223&amp;","&amp;CH!AD223&amp;","&amp;CH!AE223&amp;","&amp;CH!AF223&amp;","&amp;CH!AG223&amp;","&amp;CH!AH223&amp;","&amp;CH!AI223&amp;","&amp;CH!AJ223&amp;","&amp;CH!AK223&amp;","&amp;CH!AL223)</f>
        <v/>
      </c>
    </row>
    <row r="224" spans="1:41" x14ac:dyDescent="0.25">
      <c r="C224" s="1" t="str">
        <f t="shared" si="100"/>
        <v/>
      </c>
      <c r="D224" s="1" t="str">
        <f>IF(B224="","","""" &amp;TEXT(Channel!N224/100000,"0.00000")&amp; """")</f>
        <v/>
      </c>
      <c r="E224" s="1" t="str">
        <f>IF(B224="","","""" &amp;TEXT(Channel!O224/100000,"0.00000")&amp; """")</f>
        <v/>
      </c>
      <c r="F224" s="1" t="str">
        <f>IF(B224="","",IF(Channel!M224="A","""" &amp;"A-Analog"&amp; """","""" &amp;"D-Digital"&amp; """"))</f>
        <v/>
      </c>
      <c r="G224" s="1" t="str">
        <f>IF(B224="","",IF(Channel!M224="A","""" &amp;"Turbo"&amp; """","""" &amp;"Low"&amp; """"))</f>
        <v/>
      </c>
      <c r="H224" s="1" t="str">
        <f>IF(B224="","",IF(Channel!M224="A","""" &amp;"25K"&amp; """","""" &amp;"12.5K"&amp; """"))</f>
        <v/>
      </c>
      <c r="I224" s="1" t="str">
        <f t="shared" si="78"/>
        <v/>
      </c>
      <c r="J224" s="10" t="str">
        <f>IF(B224="","",IF(Channel!P224=0,"""" &amp;"Off"&amp; """","""" &amp;Channel!P224/100000&amp; """"))</f>
        <v/>
      </c>
      <c r="K224" s="1" t="str">
        <f>IF(B224="","",IF(Channel!M224="A","""" &amp;"Lokal"&amp; """","""" &amp;MID(B224,4,10)&amp; """"))</f>
        <v/>
      </c>
      <c r="L224" s="1" t="str">
        <f>IF(A224="","",IF(Channel!M224="A",""""&amp;"Group Call"&amp;"""",""&amp;LOOKUP(MID(B224,4,10),Talkgroup!$J$2:$L$100)&amp;""))</f>
        <v/>
      </c>
      <c r="M224" s="1" t="str">
        <f>IF(A224="","",IF(MID(K224,2,5)="Lokal",""""&amp;"9"&amp;"""","""" &amp;LOOKUP(MID(B224,4,10),Talkgroup!$J$2:$K$100)&amp; """"))</f>
        <v/>
      </c>
      <c r="N224" s="1" t="str">
        <f>IF(B224="","",IF(MID(B224,4,2)="JZ",IF(MID(B224,4,4)="JZKD","""" &amp;Input!$D$6&amp; """","""" &amp;Input!$D$4&amp; """"),IF(MID(B224,4,2)="PB","""" &amp;Input!$D$5&amp; """",IF(MID(B224,4,2)="PC","""" &amp;Input!$D$5&amp; """","""" &amp;Input!$D$3&amp; """"))))</f>
        <v/>
      </c>
      <c r="O224" s="1" t="str">
        <f>IF(B224="","",IF(Channel!M224="A","""" &amp;"Off"&amp; """","""" &amp;"Always"&amp; """"))</f>
        <v/>
      </c>
      <c r="P224" s="1" t="str">
        <f t="shared" si="79"/>
        <v/>
      </c>
      <c r="Q224" s="1" t="str">
        <f t="shared" si="80"/>
        <v/>
      </c>
      <c r="R224" s="1" t="str">
        <f t="shared" si="81"/>
        <v/>
      </c>
      <c r="S224" s="1" t="str">
        <f t="shared" si="82"/>
        <v/>
      </c>
      <c r="T224" s="1" t="str">
        <f t="shared" si="83"/>
        <v/>
      </c>
      <c r="U224" s="1" t="str">
        <f t="shared" si="84"/>
        <v/>
      </c>
      <c r="V224" s="1" t="str">
        <f>IF(B224="","",""""&amp;IF(MID(B224,2,1)="M",Input!$H$6,IF(MID(B224,2,1)="L",Input!$N$5,Input!$K$5))&amp;"""")</f>
        <v/>
      </c>
      <c r="W224" s="1" t="str">
        <f t="shared" si="85"/>
        <v/>
      </c>
      <c r="X224" s="1" t="str">
        <f t="shared" si="86"/>
        <v/>
      </c>
      <c r="Y224" s="1" t="str">
        <f t="shared" si="87"/>
        <v/>
      </c>
      <c r="Z224" s="1" t="str">
        <f t="shared" si="88"/>
        <v/>
      </c>
      <c r="AA224" s="1" t="str">
        <f t="shared" si="89"/>
        <v/>
      </c>
      <c r="AB224" s="1" t="str">
        <f t="shared" si="90"/>
        <v/>
      </c>
      <c r="AC224" s="1" t="str">
        <f t="shared" si="91"/>
        <v/>
      </c>
      <c r="AD224" s="1" t="str">
        <f t="shared" si="92"/>
        <v/>
      </c>
      <c r="AE224" s="1" t="str">
        <f t="shared" si="93"/>
        <v/>
      </c>
      <c r="AF224" s="1" t="str">
        <f t="shared" si="94"/>
        <v/>
      </c>
      <c r="AG224" s="1" t="str">
        <f t="shared" si="95"/>
        <v/>
      </c>
      <c r="AH224" s="1" t="str">
        <f t="shared" si="96"/>
        <v/>
      </c>
      <c r="AI224" s="1" t="str">
        <f>IF(B224="","",IF(Channel!M224="A","""" &amp;"88.5"&amp; """","""" &amp;"251.1"&amp; """"))</f>
        <v/>
      </c>
      <c r="AJ224" s="1" t="str">
        <f t="shared" si="97"/>
        <v/>
      </c>
      <c r="AK224" s="1" t="str">
        <f t="shared" si="98"/>
        <v/>
      </c>
      <c r="AL224" s="1" t="str">
        <f t="shared" si="99"/>
        <v/>
      </c>
      <c r="AM224" s="1">
        <f t="shared" si="102"/>
        <v>0</v>
      </c>
      <c r="AN224" s="1">
        <f t="shared" si="101"/>
        <v>0</v>
      </c>
      <c r="AO224" s="1" t="str">
        <f>IF(CH!A224="","","""" &amp;CH!AN224&amp; """" &amp;","&amp;"""" &amp;CH!B224&amp; """"&amp;","&amp;CH!D224&amp;","&amp;CH!E224&amp;","&amp;CH!F224&amp;","&amp;CH!G224&amp;","&amp;CH!H224&amp;","&amp;CH!I224&amp;","&amp;CH!J224&amp;","&amp;CH!K224&amp;","&amp;CH!L224&amp;","&amp;CH!M224&amp;","&amp;CH!N224&amp;","&amp;CH!O224&amp;","&amp;CH!P224&amp;","&amp;CH!Q224&amp;","&amp;CH!R224&amp;","&amp;CH!S224&amp;","&amp;CH!T224&amp;","&amp;CH!U224&amp;","&amp;CH!V224&amp;","&amp;CH!W224&amp;","&amp;CH!X224&amp;","&amp;CH!Y224&amp;","&amp;CH!Z224&amp;","&amp;CH!AA224&amp;","&amp;CH!AB224&amp;","&amp;CH!AC224&amp;","&amp;CH!AD224&amp;","&amp;CH!AE224&amp;","&amp;CH!AF224&amp;","&amp;CH!AG224&amp;","&amp;CH!AH224&amp;","&amp;CH!AI224&amp;","&amp;CH!AJ224&amp;","&amp;CH!AK224&amp;","&amp;CH!AL224)</f>
        <v/>
      </c>
    </row>
    <row r="225" spans="3:41" x14ac:dyDescent="0.25">
      <c r="C225" s="1" t="str">
        <f t="shared" si="100"/>
        <v/>
      </c>
      <c r="D225" s="1" t="str">
        <f>IF(B225="","","""" &amp;TEXT(Channel!N225/100000,"0.00000")&amp; """")</f>
        <v/>
      </c>
      <c r="E225" s="1" t="str">
        <f>IF(B225="","","""" &amp;TEXT(Channel!O225/100000,"0.00000")&amp; """")</f>
        <v/>
      </c>
      <c r="F225" s="1" t="str">
        <f>IF(B225="","",IF(Channel!M225="A","""" &amp;"A-Analog"&amp; """","""" &amp;"D-Digital"&amp; """"))</f>
        <v/>
      </c>
      <c r="G225" s="1" t="str">
        <f>IF(B225="","",IF(Channel!M225="A","""" &amp;"Turbo"&amp; """","""" &amp;"Low"&amp; """"))</f>
        <v/>
      </c>
      <c r="H225" s="1" t="str">
        <f>IF(B225="","",IF(Channel!M225="A","""" &amp;"25K"&amp; """","""" &amp;"12.5K"&amp; """"))</f>
        <v/>
      </c>
      <c r="I225" s="1" t="str">
        <f t="shared" si="78"/>
        <v/>
      </c>
      <c r="J225" s="10" t="str">
        <f>IF(B225="","",IF(Channel!P225=0,"""" &amp;"Off"&amp; """","""" &amp;Channel!P225/100000&amp; """"))</f>
        <v/>
      </c>
      <c r="K225" s="1" t="str">
        <f>IF(B225="","",IF(Channel!M225="A","""" &amp;"Lokal"&amp; """","""" &amp;MID(B225,4,10)&amp; """"))</f>
        <v/>
      </c>
      <c r="L225" s="1" t="str">
        <f>IF(A225="","",IF(Channel!M225="A",""""&amp;"Group Call"&amp;"""",""&amp;LOOKUP(MID(B225,4,10),Talkgroup!$J$2:$L$100)&amp;""))</f>
        <v/>
      </c>
      <c r="M225" s="1" t="str">
        <f>IF(A225="","",IF(MID(K225,2,5)="Lokal",""""&amp;"9"&amp;"""","""" &amp;LOOKUP(MID(B225,4,10),Talkgroup!$J$2:$K$100)&amp; """"))</f>
        <v/>
      </c>
      <c r="N225" s="1" t="str">
        <f>IF(B225="","",IF(MID(B225,4,2)="JZ",IF(MID(B225,4,4)="JZKD","""" &amp;Input!$D$6&amp; """","""" &amp;Input!$D$4&amp; """"),IF(MID(B225,4,2)="PB","""" &amp;Input!$D$5&amp; """",IF(MID(B225,4,2)="PC","""" &amp;Input!$D$5&amp; """","""" &amp;Input!$D$3&amp; """"))))</f>
        <v/>
      </c>
      <c r="O225" s="1" t="str">
        <f>IF(B225="","",IF(Channel!M225="A","""" &amp;"Off"&amp; """","""" &amp;"Always"&amp; """"))</f>
        <v/>
      </c>
      <c r="P225" s="1" t="str">
        <f t="shared" si="79"/>
        <v/>
      </c>
      <c r="Q225" s="1" t="str">
        <f t="shared" si="80"/>
        <v/>
      </c>
      <c r="R225" s="1" t="str">
        <f t="shared" si="81"/>
        <v/>
      </c>
      <c r="S225" s="1" t="str">
        <f t="shared" si="82"/>
        <v/>
      </c>
      <c r="T225" s="1" t="str">
        <f t="shared" si="83"/>
        <v/>
      </c>
      <c r="U225" s="1" t="str">
        <f t="shared" si="84"/>
        <v/>
      </c>
      <c r="V225" s="1" t="str">
        <f>IF(B225="","",""""&amp;IF(MID(B225,2,1)="M",Input!$H$6,IF(MID(B225,2,1)="L",Input!$N$5,Input!$K$5))&amp;"""")</f>
        <v/>
      </c>
      <c r="W225" s="1" t="str">
        <f t="shared" si="85"/>
        <v/>
      </c>
      <c r="X225" s="1" t="str">
        <f t="shared" si="86"/>
        <v/>
      </c>
      <c r="Y225" s="1" t="str">
        <f t="shared" si="87"/>
        <v/>
      </c>
      <c r="Z225" s="1" t="str">
        <f t="shared" si="88"/>
        <v/>
      </c>
      <c r="AA225" s="1" t="str">
        <f t="shared" si="89"/>
        <v/>
      </c>
      <c r="AB225" s="1" t="str">
        <f t="shared" si="90"/>
        <v/>
      </c>
      <c r="AC225" s="1" t="str">
        <f t="shared" si="91"/>
        <v/>
      </c>
      <c r="AD225" s="1" t="str">
        <f t="shared" si="92"/>
        <v/>
      </c>
      <c r="AE225" s="1" t="str">
        <f t="shared" si="93"/>
        <v/>
      </c>
      <c r="AF225" s="1" t="str">
        <f t="shared" si="94"/>
        <v/>
      </c>
      <c r="AG225" s="1" t="str">
        <f t="shared" si="95"/>
        <v/>
      </c>
      <c r="AH225" s="1" t="str">
        <f t="shared" si="96"/>
        <v/>
      </c>
      <c r="AI225" s="1" t="str">
        <f>IF(B225="","",IF(Channel!M225="A","""" &amp;"88.5"&amp; """","""" &amp;"251.1"&amp; """"))</f>
        <v/>
      </c>
      <c r="AJ225" s="1" t="str">
        <f t="shared" si="97"/>
        <v/>
      </c>
      <c r="AK225" s="1" t="str">
        <f t="shared" si="98"/>
        <v/>
      </c>
      <c r="AL225" s="1" t="str">
        <f t="shared" si="99"/>
        <v/>
      </c>
      <c r="AM225" s="1">
        <f t="shared" si="102"/>
        <v>0</v>
      </c>
      <c r="AN225" s="1">
        <f t="shared" si="101"/>
        <v>0</v>
      </c>
      <c r="AO225" s="1" t="str">
        <f>IF(CH!A225="","","""" &amp;CH!AN225&amp; """" &amp;","&amp;"""" &amp;CH!B225&amp; """"&amp;","&amp;CH!D225&amp;","&amp;CH!E225&amp;","&amp;CH!F225&amp;","&amp;CH!G225&amp;","&amp;CH!H225&amp;","&amp;CH!I225&amp;","&amp;CH!J225&amp;","&amp;CH!K225&amp;","&amp;CH!L225&amp;","&amp;CH!M225&amp;","&amp;CH!N225&amp;","&amp;CH!O225&amp;","&amp;CH!P225&amp;","&amp;CH!Q225&amp;","&amp;CH!R225&amp;","&amp;CH!S225&amp;","&amp;CH!T225&amp;","&amp;CH!U225&amp;","&amp;CH!V225&amp;","&amp;CH!W225&amp;","&amp;CH!X225&amp;","&amp;CH!Y225&amp;","&amp;CH!Z225&amp;","&amp;CH!AA225&amp;","&amp;CH!AB225&amp;","&amp;CH!AC225&amp;","&amp;CH!AD225&amp;","&amp;CH!AE225&amp;","&amp;CH!AF225&amp;","&amp;CH!AG225&amp;","&amp;CH!AH225&amp;","&amp;CH!AI225&amp;","&amp;CH!AJ225&amp;","&amp;CH!AK225&amp;","&amp;CH!AL225)</f>
        <v/>
      </c>
    </row>
    <row r="226" spans="3:41" x14ac:dyDescent="0.25">
      <c r="C226" s="1" t="str">
        <f t="shared" si="100"/>
        <v/>
      </c>
      <c r="D226" s="1" t="str">
        <f>IF(B226="","","""" &amp;TEXT(Channel!N226/100000,"0.00000")&amp; """")</f>
        <v/>
      </c>
      <c r="E226" s="1" t="str">
        <f>IF(B226="","","""" &amp;TEXT(Channel!O226/100000,"0.00000")&amp; """")</f>
        <v/>
      </c>
      <c r="F226" s="1" t="str">
        <f>IF(B226="","",IF(Channel!M226="A","""" &amp;"A-Analog"&amp; """","""" &amp;"D-Digital"&amp; """"))</f>
        <v/>
      </c>
      <c r="G226" s="1" t="str">
        <f>IF(B226="","",IF(Channel!M226="A","""" &amp;"Turbo"&amp; """","""" &amp;"Low"&amp; """"))</f>
        <v/>
      </c>
      <c r="H226" s="1" t="str">
        <f>IF(B226="","",IF(Channel!M226="A","""" &amp;"25K"&amp; """","""" &amp;"12.5K"&amp; """"))</f>
        <v/>
      </c>
      <c r="I226" s="1" t="str">
        <f t="shared" si="78"/>
        <v/>
      </c>
      <c r="J226" s="10" t="str">
        <f>IF(B226="","",IF(Channel!P226=0,"""" &amp;"Off"&amp; """","""" &amp;Channel!P226/100000&amp; """"))</f>
        <v/>
      </c>
      <c r="K226" s="1" t="str">
        <f>IF(B226="","",IF(Channel!M226="A","""" &amp;"Lokal"&amp; """","""" &amp;MID(B226,4,10)&amp; """"))</f>
        <v/>
      </c>
      <c r="L226" s="1" t="str">
        <f>IF(A226="","",IF(Channel!M226="A",""""&amp;"Group Call"&amp;"""",""&amp;LOOKUP(MID(B226,4,10),Talkgroup!$J$2:$L$100)&amp;""))</f>
        <v/>
      </c>
      <c r="M226" s="1" t="str">
        <f>IF(A226="","",IF(MID(K226,2,5)="Lokal",""""&amp;"9"&amp;"""","""" &amp;LOOKUP(MID(B226,4,10),Talkgroup!$J$2:$K$100)&amp; """"))</f>
        <v/>
      </c>
      <c r="N226" s="1" t="str">
        <f>IF(B226="","",IF(MID(B226,4,2)="JZ",IF(MID(B226,4,4)="JZKD","""" &amp;Input!$D$6&amp; """","""" &amp;Input!$D$4&amp; """"),IF(MID(B226,4,2)="PB","""" &amp;Input!$D$5&amp; """",IF(MID(B226,4,2)="PC","""" &amp;Input!$D$5&amp; """","""" &amp;Input!$D$3&amp; """"))))</f>
        <v/>
      </c>
      <c r="O226" s="1" t="str">
        <f>IF(B226="","",IF(Channel!M226="A","""" &amp;"Off"&amp; """","""" &amp;"Always"&amp; """"))</f>
        <v/>
      </c>
      <c r="P226" s="1" t="str">
        <f t="shared" si="79"/>
        <v/>
      </c>
      <c r="Q226" s="1" t="str">
        <f t="shared" si="80"/>
        <v/>
      </c>
      <c r="R226" s="1" t="str">
        <f t="shared" si="81"/>
        <v/>
      </c>
      <c r="S226" s="1" t="str">
        <f t="shared" si="82"/>
        <v/>
      </c>
      <c r="T226" s="1" t="str">
        <f t="shared" si="83"/>
        <v/>
      </c>
      <c r="U226" s="1" t="str">
        <f t="shared" si="84"/>
        <v/>
      </c>
      <c r="V226" s="1" t="str">
        <f>IF(B226="","",""""&amp;IF(MID(B226,2,1)="M",Input!$H$6,IF(MID(B226,2,1)="L",Input!$N$5,Input!$K$5))&amp;"""")</f>
        <v/>
      </c>
      <c r="W226" s="1" t="str">
        <f t="shared" si="85"/>
        <v/>
      </c>
      <c r="X226" s="1" t="str">
        <f t="shared" si="86"/>
        <v/>
      </c>
      <c r="Y226" s="1" t="str">
        <f t="shared" si="87"/>
        <v/>
      </c>
      <c r="Z226" s="1" t="str">
        <f t="shared" si="88"/>
        <v/>
      </c>
      <c r="AA226" s="1" t="str">
        <f t="shared" si="89"/>
        <v/>
      </c>
      <c r="AB226" s="1" t="str">
        <f t="shared" si="90"/>
        <v/>
      </c>
      <c r="AC226" s="1" t="str">
        <f t="shared" si="91"/>
        <v/>
      </c>
      <c r="AD226" s="1" t="str">
        <f t="shared" si="92"/>
        <v/>
      </c>
      <c r="AE226" s="1" t="str">
        <f t="shared" si="93"/>
        <v/>
      </c>
      <c r="AF226" s="1" t="str">
        <f t="shared" si="94"/>
        <v/>
      </c>
      <c r="AG226" s="1" t="str">
        <f t="shared" si="95"/>
        <v/>
      </c>
      <c r="AH226" s="1" t="str">
        <f t="shared" si="96"/>
        <v/>
      </c>
      <c r="AI226" s="1" t="str">
        <f>IF(B226="","",IF(Channel!M226="A","""" &amp;"88.5"&amp; """","""" &amp;"251.1"&amp; """"))</f>
        <v/>
      </c>
      <c r="AJ226" s="1" t="str">
        <f t="shared" si="97"/>
        <v/>
      </c>
      <c r="AK226" s="1" t="str">
        <f t="shared" si="98"/>
        <v/>
      </c>
      <c r="AL226" s="1" t="str">
        <f t="shared" si="99"/>
        <v/>
      </c>
      <c r="AM226" s="1">
        <f t="shared" si="102"/>
        <v>0</v>
      </c>
      <c r="AN226" s="1">
        <f t="shared" si="101"/>
        <v>0</v>
      </c>
      <c r="AO226" s="1" t="str">
        <f>IF(CH!A226="","","""" &amp;CH!AN226&amp; """" &amp;","&amp;"""" &amp;CH!B226&amp; """"&amp;","&amp;CH!D226&amp;","&amp;CH!E226&amp;","&amp;CH!F226&amp;","&amp;CH!G226&amp;","&amp;CH!H226&amp;","&amp;CH!I226&amp;","&amp;CH!J226&amp;","&amp;CH!K226&amp;","&amp;CH!L226&amp;","&amp;CH!M226&amp;","&amp;CH!N226&amp;","&amp;CH!O226&amp;","&amp;CH!P226&amp;","&amp;CH!Q226&amp;","&amp;CH!R226&amp;","&amp;CH!S226&amp;","&amp;CH!T226&amp;","&amp;CH!U226&amp;","&amp;CH!V226&amp;","&amp;CH!W226&amp;","&amp;CH!X226&amp;","&amp;CH!Y226&amp;","&amp;CH!Z226&amp;","&amp;CH!AA226&amp;","&amp;CH!AB226&amp;","&amp;CH!AC226&amp;","&amp;CH!AD226&amp;","&amp;CH!AE226&amp;","&amp;CH!AF226&amp;","&amp;CH!AG226&amp;","&amp;CH!AH226&amp;","&amp;CH!AI226&amp;","&amp;CH!AJ226&amp;","&amp;CH!AK226&amp;","&amp;CH!AL226)</f>
        <v/>
      </c>
    </row>
    <row r="227" spans="3:41" x14ac:dyDescent="0.25">
      <c r="C227" s="1" t="str">
        <f t="shared" si="100"/>
        <v/>
      </c>
      <c r="D227" s="1" t="str">
        <f>IF(B227="","","""" &amp;TEXT(Channel!N227/100000,"0.00000")&amp; """")</f>
        <v/>
      </c>
      <c r="E227" s="1" t="str">
        <f>IF(B227="","","""" &amp;TEXT(Channel!O227/100000,"0.00000")&amp; """")</f>
        <v/>
      </c>
      <c r="F227" s="1" t="str">
        <f>IF(B227="","",IF(Channel!M227="A","""" &amp;"A-Analog"&amp; """","""" &amp;"D-Digital"&amp; """"))</f>
        <v/>
      </c>
      <c r="G227" s="1" t="str">
        <f>IF(B227="","",IF(Channel!M227="A","""" &amp;"Turbo"&amp; """","""" &amp;"Low"&amp; """"))</f>
        <v/>
      </c>
      <c r="H227" s="1" t="str">
        <f>IF(B227="","",IF(Channel!M227="A","""" &amp;"25K"&amp; """","""" &amp;"12.5K"&amp; """"))</f>
        <v/>
      </c>
      <c r="I227" s="1" t="str">
        <f t="shared" si="78"/>
        <v/>
      </c>
      <c r="J227" s="10" t="str">
        <f>IF(B227="","",IF(Channel!P227=0,"""" &amp;"Off"&amp; """","""" &amp;Channel!P227/100000&amp; """"))</f>
        <v/>
      </c>
      <c r="K227" s="1" t="str">
        <f>IF(B227="","",IF(Channel!M227="A","""" &amp;"Lokal"&amp; """","""" &amp;MID(B227,4,10)&amp; """"))</f>
        <v/>
      </c>
      <c r="L227" s="1" t="str">
        <f>IF(A227="","",IF(Channel!M227="A",""""&amp;"Group Call"&amp;"""",""&amp;LOOKUP(MID(B227,4,10),Talkgroup!$J$2:$L$100)&amp;""))</f>
        <v/>
      </c>
      <c r="M227" s="1" t="str">
        <f>IF(A227="","",IF(MID(K227,2,5)="Lokal",""""&amp;"9"&amp;"""","""" &amp;LOOKUP(MID(B227,4,10),Talkgroup!$J$2:$K$100)&amp; """"))</f>
        <v/>
      </c>
      <c r="N227" s="1" t="str">
        <f>IF(B227="","",IF(MID(B227,4,2)="JZ",IF(MID(B227,4,4)="JZKD","""" &amp;Input!$D$6&amp; """","""" &amp;Input!$D$4&amp; """"),IF(MID(B227,4,2)="PB","""" &amp;Input!$D$5&amp; """",IF(MID(B227,4,2)="PC","""" &amp;Input!$D$5&amp; """","""" &amp;Input!$D$3&amp; """"))))</f>
        <v/>
      </c>
      <c r="O227" s="1" t="str">
        <f>IF(B227="","",IF(Channel!M227="A","""" &amp;"Off"&amp; """","""" &amp;"Always"&amp; """"))</f>
        <v/>
      </c>
      <c r="P227" s="1" t="str">
        <f t="shared" si="79"/>
        <v/>
      </c>
      <c r="Q227" s="1" t="str">
        <f t="shared" si="80"/>
        <v/>
      </c>
      <c r="R227" s="1" t="str">
        <f t="shared" si="81"/>
        <v/>
      </c>
      <c r="S227" s="1" t="str">
        <f t="shared" si="82"/>
        <v/>
      </c>
      <c r="T227" s="1" t="str">
        <f t="shared" si="83"/>
        <v/>
      </c>
      <c r="U227" s="1" t="str">
        <f t="shared" si="84"/>
        <v/>
      </c>
      <c r="V227" s="1" t="str">
        <f>IF(B227="","",""""&amp;IF(MID(B227,2,1)="M",Input!$H$6,IF(MID(B227,2,1)="L",Input!$N$5,Input!$K$5))&amp;"""")</f>
        <v/>
      </c>
      <c r="W227" s="1" t="str">
        <f t="shared" si="85"/>
        <v/>
      </c>
      <c r="X227" s="1" t="str">
        <f t="shared" si="86"/>
        <v/>
      </c>
      <c r="Y227" s="1" t="str">
        <f t="shared" si="87"/>
        <v/>
      </c>
      <c r="Z227" s="1" t="str">
        <f t="shared" si="88"/>
        <v/>
      </c>
      <c r="AA227" s="1" t="str">
        <f t="shared" si="89"/>
        <v/>
      </c>
      <c r="AB227" s="1" t="str">
        <f t="shared" si="90"/>
        <v/>
      </c>
      <c r="AC227" s="1" t="str">
        <f t="shared" si="91"/>
        <v/>
      </c>
      <c r="AD227" s="1" t="str">
        <f t="shared" si="92"/>
        <v/>
      </c>
      <c r="AE227" s="1" t="str">
        <f t="shared" si="93"/>
        <v/>
      </c>
      <c r="AF227" s="1" t="str">
        <f t="shared" si="94"/>
        <v/>
      </c>
      <c r="AG227" s="1" t="str">
        <f t="shared" si="95"/>
        <v/>
      </c>
      <c r="AH227" s="1" t="str">
        <f t="shared" si="96"/>
        <v/>
      </c>
      <c r="AI227" s="1" t="str">
        <f>IF(B227="","",IF(Channel!M227="A","""" &amp;"88.5"&amp; """","""" &amp;"251.1"&amp; """"))</f>
        <v/>
      </c>
      <c r="AJ227" s="1" t="str">
        <f t="shared" si="97"/>
        <v/>
      </c>
      <c r="AK227" s="1" t="str">
        <f t="shared" si="98"/>
        <v/>
      </c>
      <c r="AL227" s="1" t="str">
        <f t="shared" si="99"/>
        <v/>
      </c>
      <c r="AM227" s="1">
        <f t="shared" si="102"/>
        <v>0</v>
      </c>
      <c r="AN227" s="1">
        <f t="shared" si="101"/>
        <v>0</v>
      </c>
      <c r="AO227" s="1" t="str">
        <f>IF(CH!A227="","","""" &amp;CH!AN227&amp; """" &amp;","&amp;"""" &amp;CH!B227&amp; """"&amp;","&amp;CH!D227&amp;","&amp;CH!E227&amp;","&amp;CH!F227&amp;","&amp;CH!G227&amp;","&amp;CH!H227&amp;","&amp;CH!I227&amp;","&amp;CH!J227&amp;","&amp;CH!K227&amp;","&amp;CH!L227&amp;","&amp;CH!M227&amp;","&amp;CH!N227&amp;","&amp;CH!O227&amp;","&amp;CH!P227&amp;","&amp;CH!Q227&amp;","&amp;CH!R227&amp;","&amp;CH!S227&amp;","&amp;CH!T227&amp;","&amp;CH!U227&amp;","&amp;CH!V227&amp;","&amp;CH!W227&amp;","&amp;CH!X227&amp;","&amp;CH!Y227&amp;","&amp;CH!Z227&amp;","&amp;CH!AA227&amp;","&amp;CH!AB227&amp;","&amp;CH!AC227&amp;","&amp;CH!AD227&amp;","&amp;CH!AE227&amp;","&amp;CH!AF227&amp;","&amp;CH!AG227&amp;","&amp;CH!AH227&amp;","&amp;CH!AI227&amp;","&amp;CH!AJ227&amp;","&amp;CH!AK227&amp;","&amp;CH!AL227)</f>
        <v/>
      </c>
    </row>
    <row r="228" spans="3:41" x14ac:dyDescent="0.25">
      <c r="C228" s="1" t="str">
        <f t="shared" si="100"/>
        <v/>
      </c>
      <c r="D228" s="1" t="str">
        <f>IF(B228="","","""" &amp;TEXT(Channel!N228/100000,"0.00000")&amp; """")</f>
        <v/>
      </c>
      <c r="E228" s="1" t="str">
        <f>IF(B228="","","""" &amp;TEXT(Channel!O228/100000,"0.00000")&amp; """")</f>
        <v/>
      </c>
      <c r="F228" s="1" t="str">
        <f>IF(B228="","",IF(Channel!M228="A","""" &amp;"A-Analog"&amp; """","""" &amp;"D-Digital"&amp; """"))</f>
        <v/>
      </c>
      <c r="G228" s="1" t="str">
        <f>IF(B228="","",IF(Channel!M228="A","""" &amp;"Turbo"&amp; """","""" &amp;"Low"&amp; """"))</f>
        <v/>
      </c>
      <c r="H228" s="1" t="str">
        <f>IF(B228="","",IF(Channel!M228="A","""" &amp;"25K"&amp; """","""" &amp;"12.5K"&amp; """"))</f>
        <v/>
      </c>
      <c r="I228" s="1" t="str">
        <f t="shared" si="78"/>
        <v/>
      </c>
      <c r="J228" s="10" t="str">
        <f>IF(B228="","",IF(Channel!P228=0,"""" &amp;"Off"&amp; """","""" &amp;Channel!P228/100000&amp; """"))</f>
        <v/>
      </c>
      <c r="K228" s="1" t="str">
        <f>IF(B228="","",IF(Channel!M228="A","""" &amp;"Lokal"&amp; """","""" &amp;MID(B228,4,10)&amp; """"))</f>
        <v/>
      </c>
      <c r="L228" s="1" t="str">
        <f>IF(A228="","",IF(Channel!M228="A",""""&amp;"Group Call"&amp;"""",""&amp;LOOKUP(MID(B228,4,10),Talkgroup!$J$2:$L$100)&amp;""))</f>
        <v/>
      </c>
      <c r="M228" s="1" t="str">
        <f>IF(A228="","",IF(MID(K228,2,5)="Lokal",""""&amp;"9"&amp;"""","""" &amp;LOOKUP(MID(B228,4,10),Talkgroup!$J$2:$K$100)&amp; """"))</f>
        <v/>
      </c>
      <c r="N228" s="1" t="str">
        <f>IF(B228="","",IF(MID(B228,4,2)="JZ",IF(MID(B228,4,4)="JZKD","""" &amp;Input!$D$6&amp; """","""" &amp;Input!$D$4&amp; """"),IF(MID(B228,4,2)="PB","""" &amp;Input!$D$5&amp; """",IF(MID(B228,4,2)="PC","""" &amp;Input!$D$5&amp; """","""" &amp;Input!$D$3&amp; """"))))</f>
        <v/>
      </c>
      <c r="O228" s="1" t="str">
        <f>IF(B228="","",IF(Channel!M228="A","""" &amp;"Off"&amp; """","""" &amp;"Always"&amp; """"))</f>
        <v/>
      </c>
      <c r="P228" s="1" t="str">
        <f t="shared" si="79"/>
        <v/>
      </c>
      <c r="Q228" s="1" t="str">
        <f t="shared" si="80"/>
        <v/>
      </c>
      <c r="R228" s="1" t="str">
        <f t="shared" si="81"/>
        <v/>
      </c>
      <c r="S228" s="1" t="str">
        <f t="shared" si="82"/>
        <v/>
      </c>
      <c r="T228" s="1" t="str">
        <f t="shared" si="83"/>
        <v/>
      </c>
      <c r="U228" s="1" t="str">
        <f t="shared" si="84"/>
        <v/>
      </c>
      <c r="V228" s="1" t="str">
        <f>IF(B228="","",""""&amp;IF(MID(B228,2,1)="M",Input!$H$6,IF(MID(B228,2,1)="L",Input!$N$5,Input!$K$5))&amp;"""")</f>
        <v/>
      </c>
      <c r="W228" s="1" t="str">
        <f t="shared" si="85"/>
        <v/>
      </c>
      <c r="X228" s="1" t="str">
        <f t="shared" si="86"/>
        <v/>
      </c>
      <c r="Y228" s="1" t="str">
        <f t="shared" si="87"/>
        <v/>
      </c>
      <c r="Z228" s="1" t="str">
        <f t="shared" si="88"/>
        <v/>
      </c>
      <c r="AA228" s="1" t="str">
        <f t="shared" si="89"/>
        <v/>
      </c>
      <c r="AB228" s="1" t="str">
        <f t="shared" si="90"/>
        <v/>
      </c>
      <c r="AC228" s="1" t="str">
        <f t="shared" si="91"/>
        <v/>
      </c>
      <c r="AD228" s="1" t="str">
        <f t="shared" si="92"/>
        <v/>
      </c>
      <c r="AE228" s="1" t="str">
        <f t="shared" si="93"/>
        <v/>
      </c>
      <c r="AF228" s="1" t="str">
        <f t="shared" si="94"/>
        <v/>
      </c>
      <c r="AG228" s="1" t="str">
        <f t="shared" si="95"/>
        <v/>
      </c>
      <c r="AH228" s="1" t="str">
        <f t="shared" si="96"/>
        <v/>
      </c>
      <c r="AI228" s="1" t="str">
        <f>IF(B228="","",IF(Channel!M228="A","""" &amp;"88.5"&amp; """","""" &amp;"251.1"&amp; """"))</f>
        <v/>
      </c>
      <c r="AJ228" s="1" t="str">
        <f t="shared" si="97"/>
        <v/>
      </c>
      <c r="AK228" s="1" t="str">
        <f t="shared" si="98"/>
        <v/>
      </c>
      <c r="AL228" s="1" t="str">
        <f t="shared" si="99"/>
        <v/>
      </c>
      <c r="AM228" s="1">
        <f t="shared" si="102"/>
        <v>0</v>
      </c>
      <c r="AN228" s="1">
        <f t="shared" si="101"/>
        <v>0</v>
      </c>
      <c r="AO228" s="1" t="str">
        <f>IF(CH!A228="","","""" &amp;CH!AN228&amp; """" &amp;","&amp;"""" &amp;CH!B228&amp; """"&amp;","&amp;CH!D228&amp;","&amp;CH!E228&amp;","&amp;CH!F228&amp;","&amp;CH!G228&amp;","&amp;CH!H228&amp;","&amp;CH!I228&amp;","&amp;CH!J228&amp;","&amp;CH!K228&amp;","&amp;CH!L228&amp;","&amp;CH!M228&amp;","&amp;CH!N228&amp;","&amp;CH!O228&amp;","&amp;CH!P228&amp;","&amp;CH!Q228&amp;","&amp;CH!R228&amp;","&amp;CH!S228&amp;","&amp;CH!T228&amp;","&amp;CH!U228&amp;","&amp;CH!V228&amp;","&amp;CH!W228&amp;","&amp;CH!X228&amp;","&amp;CH!Y228&amp;","&amp;CH!Z228&amp;","&amp;CH!AA228&amp;","&amp;CH!AB228&amp;","&amp;CH!AC228&amp;","&amp;CH!AD228&amp;","&amp;CH!AE228&amp;","&amp;CH!AF228&amp;","&amp;CH!AG228&amp;","&amp;CH!AH228&amp;","&amp;CH!AI228&amp;","&amp;CH!AJ228&amp;","&amp;CH!AK228&amp;","&amp;CH!AL228)</f>
        <v/>
      </c>
    </row>
    <row r="229" spans="3:41" x14ac:dyDescent="0.25">
      <c r="C229" s="1" t="str">
        <f t="shared" si="100"/>
        <v/>
      </c>
      <c r="D229" s="1" t="str">
        <f>IF(B229="","","""" &amp;TEXT(Channel!N229/100000,"0.00000")&amp; """")</f>
        <v/>
      </c>
      <c r="E229" s="1" t="str">
        <f>IF(B229="","","""" &amp;TEXT(Channel!O229/100000,"0.00000")&amp; """")</f>
        <v/>
      </c>
      <c r="F229" s="1" t="str">
        <f>IF(B229="","",IF(Channel!M229="A","""" &amp;"A-Analog"&amp; """","""" &amp;"D-Digital"&amp; """"))</f>
        <v/>
      </c>
      <c r="G229" s="1" t="str">
        <f>IF(B229="","",IF(Channel!M229="A","""" &amp;"Turbo"&amp; """","""" &amp;"Low"&amp; """"))</f>
        <v/>
      </c>
      <c r="H229" s="1" t="str">
        <f>IF(B229="","",IF(Channel!M229="A","""" &amp;"25K"&amp; """","""" &amp;"12.5K"&amp; """"))</f>
        <v/>
      </c>
      <c r="I229" s="1" t="str">
        <f t="shared" si="78"/>
        <v/>
      </c>
      <c r="J229" s="10" t="str">
        <f>IF(B229="","",IF(Channel!P229=0,"""" &amp;"Off"&amp; """","""" &amp;Channel!P229/100000&amp; """"))</f>
        <v/>
      </c>
      <c r="K229" s="1" t="str">
        <f>IF(B229="","",IF(Channel!M229="A","""" &amp;"Lokal"&amp; """","""" &amp;MID(B229,4,10)&amp; """"))</f>
        <v/>
      </c>
      <c r="L229" s="1" t="str">
        <f>IF(A229="","",IF(Channel!M229="A",""""&amp;"Group Call"&amp;"""",""&amp;LOOKUP(MID(B229,4,10),Talkgroup!$J$2:$L$100)&amp;""))</f>
        <v/>
      </c>
      <c r="M229" s="1" t="str">
        <f>IF(A229="","",IF(MID(K229,2,5)="Lokal",""""&amp;"9"&amp;"""","""" &amp;LOOKUP(MID(B229,4,10),Talkgroup!$J$2:$K$100)&amp; """"))</f>
        <v/>
      </c>
      <c r="N229" s="1" t="str">
        <f>IF(B229="","",IF(MID(B229,4,2)="JZ",IF(MID(B229,4,4)="JZKD","""" &amp;Input!$D$6&amp; """","""" &amp;Input!$D$4&amp; """"),IF(MID(B229,4,2)="PB","""" &amp;Input!$D$5&amp; """",IF(MID(B229,4,2)="PC","""" &amp;Input!$D$5&amp; """","""" &amp;Input!$D$3&amp; """"))))</f>
        <v/>
      </c>
      <c r="O229" s="1" t="str">
        <f>IF(B229="","",IF(Channel!M229="A","""" &amp;"Off"&amp; """","""" &amp;"Always"&amp; """"))</f>
        <v/>
      </c>
      <c r="P229" s="1" t="str">
        <f t="shared" si="79"/>
        <v/>
      </c>
      <c r="Q229" s="1" t="str">
        <f t="shared" si="80"/>
        <v/>
      </c>
      <c r="R229" s="1" t="str">
        <f t="shared" si="81"/>
        <v/>
      </c>
      <c r="S229" s="1" t="str">
        <f t="shared" si="82"/>
        <v/>
      </c>
      <c r="T229" s="1" t="str">
        <f t="shared" si="83"/>
        <v/>
      </c>
      <c r="U229" s="1" t="str">
        <f t="shared" si="84"/>
        <v/>
      </c>
      <c r="V229" s="1" t="str">
        <f>IF(B229="","",""""&amp;IF(MID(B229,2,1)="M",Input!$H$6,IF(MID(B229,2,1)="L",Input!$N$5,Input!$K$5))&amp;"""")</f>
        <v/>
      </c>
      <c r="W229" s="1" t="str">
        <f t="shared" si="85"/>
        <v/>
      </c>
      <c r="X229" s="1" t="str">
        <f t="shared" si="86"/>
        <v/>
      </c>
      <c r="Y229" s="1" t="str">
        <f t="shared" si="87"/>
        <v/>
      </c>
      <c r="Z229" s="1" t="str">
        <f t="shared" si="88"/>
        <v/>
      </c>
      <c r="AA229" s="1" t="str">
        <f t="shared" si="89"/>
        <v/>
      </c>
      <c r="AB229" s="1" t="str">
        <f t="shared" si="90"/>
        <v/>
      </c>
      <c r="AC229" s="1" t="str">
        <f t="shared" si="91"/>
        <v/>
      </c>
      <c r="AD229" s="1" t="str">
        <f t="shared" si="92"/>
        <v/>
      </c>
      <c r="AE229" s="1" t="str">
        <f t="shared" si="93"/>
        <v/>
      </c>
      <c r="AF229" s="1" t="str">
        <f t="shared" si="94"/>
        <v/>
      </c>
      <c r="AG229" s="1" t="str">
        <f t="shared" si="95"/>
        <v/>
      </c>
      <c r="AH229" s="1" t="str">
        <f t="shared" si="96"/>
        <v/>
      </c>
      <c r="AI229" s="1" t="str">
        <f>IF(B229="","",IF(Channel!M229="A","""" &amp;"88.5"&amp; """","""" &amp;"251.1"&amp; """"))</f>
        <v/>
      </c>
      <c r="AJ229" s="1" t="str">
        <f t="shared" si="97"/>
        <v/>
      </c>
      <c r="AK229" s="1" t="str">
        <f t="shared" si="98"/>
        <v/>
      </c>
      <c r="AL229" s="1" t="str">
        <f t="shared" si="99"/>
        <v/>
      </c>
      <c r="AM229" s="1">
        <f t="shared" si="102"/>
        <v>0</v>
      </c>
      <c r="AN229" s="1">
        <f t="shared" si="101"/>
        <v>0</v>
      </c>
      <c r="AO229" s="1" t="str">
        <f>IF(CH!A229="","","""" &amp;CH!AN229&amp; """" &amp;","&amp;"""" &amp;CH!B229&amp; """"&amp;","&amp;CH!D229&amp;","&amp;CH!E229&amp;","&amp;CH!F229&amp;","&amp;CH!G229&amp;","&amp;CH!H229&amp;","&amp;CH!I229&amp;","&amp;CH!J229&amp;","&amp;CH!K229&amp;","&amp;CH!L229&amp;","&amp;CH!M229&amp;","&amp;CH!N229&amp;","&amp;CH!O229&amp;","&amp;CH!P229&amp;","&amp;CH!Q229&amp;","&amp;CH!R229&amp;","&amp;CH!S229&amp;","&amp;CH!T229&amp;","&amp;CH!U229&amp;","&amp;CH!V229&amp;","&amp;CH!W229&amp;","&amp;CH!X229&amp;","&amp;CH!Y229&amp;","&amp;CH!Z229&amp;","&amp;CH!AA229&amp;","&amp;CH!AB229&amp;","&amp;CH!AC229&amp;","&amp;CH!AD229&amp;","&amp;CH!AE229&amp;","&amp;CH!AF229&amp;","&amp;CH!AG229&amp;","&amp;CH!AH229&amp;","&amp;CH!AI229&amp;","&amp;CH!AJ229&amp;","&amp;CH!AK229&amp;","&amp;CH!AL229)</f>
        <v/>
      </c>
    </row>
    <row r="230" spans="3:41" x14ac:dyDescent="0.25">
      <c r="C230" s="1" t="str">
        <f t="shared" si="100"/>
        <v/>
      </c>
      <c r="D230" s="1" t="str">
        <f>IF(B230="","","""" &amp;TEXT(Channel!N230/100000,"0.00000")&amp; """")</f>
        <v/>
      </c>
      <c r="E230" s="1" t="str">
        <f>IF(B230="","","""" &amp;TEXT(Channel!O230/100000,"0.00000")&amp; """")</f>
        <v/>
      </c>
      <c r="F230" s="1" t="str">
        <f>IF(B230="","",IF(Channel!M230="A","""" &amp;"A-Analog"&amp; """","""" &amp;"D-Digital"&amp; """"))</f>
        <v/>
      </c>
      <c r="G230" s="1" t="str">
        <f>IF(B230="","",IF(Channel!M230="A","""" &amp;"Turbo"&amp; """","""" &amp;"Low"&amp; """"))</f>
        <v/>
      </c>
      <c r="H230" s="1" t="str">
        <f>IF(B230="","",IF(Channel!M230="A","""" &amp;"25K"&amp; """","""" &amp;"12.5K"&amp; """"))</f>
        <v/>
      </c>
      <c r="I230" s="1" t="str">
        <f t="shared" si="78"/>
        <v/>
      </c>
      <c r="J230" s="10" t="str">
        <f>IF(B230="","",IF(Channel!P230=0,"""" &amp;"Off"&amp; """","""" &amp;Channel!P230/100000&amp; """"))</f>
        <v/>
      </c>
      <c r="K230" s="1" t="str">
        <f>IF(B230="","",IF(Channel!M230="A","""" &amp;"Lokal"&amp; """","""" &amp;MID(B230,4,10)&amp; """"))</f>
        <v/>
      </c>
      <c r="L230" s="1" t="str">
        <f>IF(A230="","",IF(Channel!M230="A",""""&amp;"Group Call"&amp;"""",""&amp;LOOKUP(MID(B230,4,10),Talkgroup!$J$2:$L$100)&amp;""))</f>
        <v/>
      </c>
      <c r="M230" s="1" t="str">
        <f>IF(A230="","",IF(MID(K230,2,5)="Lokal",""""&amp;"9"&amp;"""","""" &amp;LOOKUP(MID(B230,4,10),Talkgroup!$J$2:$K$100)&amp; """"))</f>
        <v/>
      </c>
      <c r="N230" s="1" t="str">
        <f>IF(B230="","",IF(MID(B230,4,2)="JZ",IF(MID(B230,4,4)="JZKD","""" &amp;Input!$D$6&amp; """","""" &amp;Input!$D$4&amp; """"),IF(MID(B230,4,2)="PB","""" &amp;Input!$D$5&amp; """",IF(MID(B230,4,2)="PC","""" &amp;Input!$D$5&amp; """","""" &amp;Input!$D$3&amp; """"))))</f>
        <v/>
      </c>
      <c r="O230" s="1" t="str">
        <f>IF(B230="","",IF(Channel!M230="A","""" &amp;"Off"&amp; """","""" &amp;"Always"&amp; """"))</f>
        <v/>
      </c>
      <c r="P230" s="1" t="str">
        <f t="shared" si="79"/>
        <v/>
      </c>
      <c r="Q230" s="1" t="str">
        <f t="shared" si="80"/>
        <v/>
      </c>
      <c r="R230" s="1" t="str">
        <f t="shared" si="81"/>
        <v/>
      </c>
      <c r="S230" s="1" t="str">
        <f t="shared" si="82"/>
        <v/>
      </c>
      <c r="T230" s="1" t="str">
        <f t="shared" si="83"/>
        <v/>
      </c>
      <c r="U230" s="1" t="str">
        <f t="shared" si="84"/>
        <v/>
      </c>
      <c r="V230" s="1" t="str">
        <f>IF(B230="","",""""&amp;IF(MID(B230,2,1)="M",Input!$H$6,IF(MID(B230,2,1)="L",Input!$N$5,Input!$K$5))&amp;"""")</f>
        <v/>
      </c>
      <c r="W230" s="1" t="str">
        <f t="shared" si="85"/>
        <v/>
      </c>
      <c r="X230" s="1" t="str">
        <f t="shared" si="86"/>
        <v/>
      </c>
      <c r="Y230" s="1" t="str">
        <f t="shared" si="87"/>
        <v/>
      </c>
      <c r="Z230" s="1" t="str">
        <f t="shared" si="88"/>
        <v/>
      </c>
      <c r="AA230" s="1" t="str">
        <f t="shared" si="89"/>
        <v/>
      </c>
      <c r="AB230" s="1" t="str">
        <f t="shared" si="90"/>
        <v/>
      </c>
      <c r="AC230" s="1" t="str">
        <f t="shared" si="91"/>
        <v/>
      </c>
      <c r="AD230" s="1" t="str">
        <f t="shared" si="92"/>
        <v/>
      </c>
      <c r="AE230" s="1" t="str">
        <f t="shared" si="93"/>
        <v/>
      </c>
      <c r="AF230" s="1" t="str">
        <f t="shared" si="94"/>
        <v/>
      </c>
      <c r="AG230" s="1" t="str">
        <f t="shared" si="95"/>
        <v/>
      </c>
      <c r="AH230" s="1" t="str">
        <f t="shared" si="96"/>
        <v/>
      </c>
      <c r="AI230" s="1" t="str">
        <f>IF(B230="","",IF(Channel!M230="A","""" &amp;"88.5"&amp; """","""" &amp;"251.1"&amp; """"))</f>
        <v/>
      </c>
      <c r="AJ230" s="1" t="str">
        <f t="shared" si="97"/>
        <v/>
      </c>
      <c r="AK230" s="1" t="str">
        <f t="shared" si="98"/>
        <v/>
      </c>
      <c r="AL230" s="1" t="str">
        <f t="shared" si="99"/>
        <v/>
      </c>
      <c r="AM230" s="1">
        <f t="shared" si="102"/>
        <v>0</v>
      </c>
      <c r="AN230" s="1">
        <f t="shared" si="101"/>
        <v>0</v>
      </c>
      <c r="AO230" s="1" t="str">
        <f>IF(CH!A230="","","""" &amp;CH!AN230&amp; """" &amp;","&amp;"""" &amp;CH!B230&amp; """"&amp;","&amp;CH!D230&amp;","&amp;CH!E230&amp;","&amp;CH!F230&amp;","&amp;CH!G230&amp;","&amp;CH!H230&amp;","&amp;CH!I230&amp;","&amp;CH!J230&amp;","&amp;CH!K230&amp;","&amp;CH!L230&amp;","&amp;CH!M230&amp;","&amp;CH!N230&amp;","&amp;CH!O230&amp;","&amp;CH!P230&amp;","&amp;CH!Q230&amp;","&amp;CH!R230&amp;","&amp;CH!S230&amp;","&amp;CH!T230&amp;","&amp;CH!U230&amp;","&amp;CH!V230&amp;","&amp;CH!W230&amp;","&amp;CH!X230&amp;","&amp;CH!Y230&amp;","&amp;CH!Z230&amp;","&amp;CH!AA230&amp;","&amp;CH!AB230&amp;","&amp;CH!AC230&amp;","&amp;CH!AD230&amp;","&amp;CH!AE230&amp;","&amp;CH!AF230&amp;","&amp;CH!AG230&amp;","&amp;CH!AH230&amp;","&amp;CH!AI230&amp;","&amp;CH!AJ230&amp;","&amp;CH!AK230&amp;","&amp;CH!AL230)</f>
        <v/>
      </c>
    </row>
    <row r="231" spans="3:41" x14ac:dyDescent="0.25">
      <c r="C231" s="1" t="str">
        <f t="shared" si="100"/>
        <v/>
      </c>
      <c r="D231" s="1" t="str">
        <f>IF(B231="","","""" &amp;TEXT(Channel!N231/100000,"0.00000")&amp; """")</f>
        <v/>
      </c>
      <c r="E231" s="1" t="str">
        <f>IF(B231="","","""" &amp;TEXT(Channel!O231/100000,"0.00000")&amp; """")</f>
        <v/>
      </c>
      <c r="F231" s="1" t="str">
        <f>IF(B231="","",IF(Channel!M231="A","""" &amp;"A-Analog"&amp; """","""" &amp;"D-Digital"&amp; """"))</f>
        <v/>
      </c>
      <c r="G231" s="1" t="str">
        <f>IF(B231="","",IF(Channel!M231="A","""" &amp;"Turbo"&amp; """","""" &amp;"Low"&amp; """"))</f>
        <v/>
      </c>
      <c r="H231" s="1" t="str">
        <f>IF(B231="","",IF(Channel!M231="A","""" &amp;"25K"&amp; """","""" &amp;"12.5K"&amp; """"))</f>
        <v/>
      </c>
      <c r="I231" s="1" t="str">
        <f t="shared" si="78"/>
        <v/>
      </c>
      <c r="J231" s="10" t="str">
        <f>IF(B231="","",IF(Channel!P231=0,"""" &amp;"Off"&amp; """","""" &amp;Channel!P231/100000&amp; """"))</f>
        <v/>
      </c>
      <c r="K231" s="1" t="str">
        <f>IF(B231="","",IF(Channel!M231="A","""" &amp;"Lokal"&amp; """","""" &amp;MID(B231,4,10)&amp; """"))</f>
        <v/>
      </c>
      <c r="L231" s="1" t="str">
        <f>IF(A231="","",IF(Channel!M231="A",""""&amp;"Group Call"&amp;"""",""&amp;LOOKUP(MID(B231,4,10),Talkgroup!$J$2:$L$100)&amp;""))</f>
        <v/>
      </c>
      <c r="M231" s="1" t="str">
        <f>IF(A231="","",IF(MID(K231,2,5)="Lokal",""""&amp;"9"&amp;"""","""" &amp;LOOKUP(MID(B231,4,10),Talkgroup!$J$2:$K$100)&amp; """"))</f>
        <v/>
      </c>
      <c r="N231" s="1" t="str">
        <f>IF(B231="","",IF(MID(B231,4,2)="JZ",IF(MID(B231,4,4)="JZKD","""" &amp;Input!$D$6&amp; """","""" &amp;Input!$D$4&amp; """"),IF(MID(B231,4,2)="PB","""" &amp;Input!$D$5&amp; """",IF(MID(B231,4,2)="PC","""" &amp;Input!$D$5&amp; """","""" &amp;Input!$D$3&amp; """"))))</f>
        <v/>
      </c>
      <c r="O231" s="1" t="str">
        <f>IF(B231="","",IF(Channel!M231="A","""" &amp;"Off"&amp; """","""" &amp;"Always"&amp; """"))</f>
        <v/>
      </c>
      <c r="P231" s="1" t="str">
        <f t="shared" si="79"/>
        <v/>
      </c>
      <c r="Q231" s="1" t="str">
        <f t="shared" si="80"/>
        <v/>
      </c>
      <c r="R231" s="1" t="str">
        <f t="shared" si="81"/>
        <v/>
      </c>
      <c r="S231" s="1" t="str">
        <f t="shared" si="82"/>
        <v/>
      </c>
      <c r="T231" s="1" t="str">
        <f t="shared" si="83"/>
        <v/>
      </c>
      <c r="U231" s="1" t="str">
        <f t="shared" si="84"/>
        <v/>
      </c>
      <c r="V231" s="1" t="str">
        <f>IF(B231="","",""""&amp;IF(MID(B231,2,1)="M",Input!$H$6,IF(MID(B231,2,1)="L",Input!$N$5,Input!$K$5))&amp;"""")</f>
        <v/>
      </c>
      <c r="W231" s="1" t="str">
        <f t="shared" si="85"/>
        <v/>
      </c>
      <c r="X231" s="1" t="str">
        <f t="shared" si="86"/>
        <v/>
      </c>
      <c r="Y231" s="1" t="str">
        <f t="shared" si="87"/>
        <v/>
      </c>
      <c r="Z231" s="1" t="str">
        <f t="shared" si="88"/>
        <v/>
      </c>
      <c r="AA231" s="1" t="str">
        <f t="shared" si="89"/>
        <v/>
      </c>
      <c r="AB231" s="1" t="str">
        <f t="shared" si="90"/>
        <v/>
      </c>
      <c r="AC231" s="1" t="str">
        <f t="shared" si="91"/>
        <v/>
      </c>
      <c r="AD231" s="1" t="str">
        <f t="shared" si="92"/>
        <v/>
      </c>
      <c r="AE231" s="1" t="str">
        <f t="shared" si="93"/>
        <v/>
      </c>
      <c r="AF231" s="1" t="str">
        <f t="shared" si="94"/>
        <v/>
      </c>
      <c r="AG231" s="1" t="str">
        <f t="shared" si="95"/>
        <v/>
      </c>
      <c r="AH231" s="1" t="str">
        <f t="shared" si="96"/>
        <v/>
      </c>
      <c r="AI231" s="1" t="str">
        <f>IF(B231="","",IF(Channel!M231="A","""" &amp;"88.5"&amp; """","""" &amp;"251.1"&amp; """"))</f>
        <v/>
      </c>
      <c r="AJ231" s="1" t="str">
        <f t="shared" si="97"/>
        <v/>
      </c>
      <c r="AK231" s="1" t="str">
        <f t="shared" si="98"/>
        <v/>
      </c>
      <c r="AL231" s="1" t="str">
        <f t="shared" si="99"/>
        <v/>
      </c>
      <c r="AM231" s="1">
        <f t="shared" si="102"/>
        <v>0</v>
      </c>
      <c r="AN231" s="1">
        <f t="shared" si="101"/>
        <v>0</v>
      </c>
      <c r="AO231" s="1" t="str">
        <f>IF(CH!A231="","","""" &amp;CH!AN231&amp; """" &amp;","&amp;"""" &amp;CH!B231&amp; """"&amp;","&amp;CH!D231&amp;","&amp;CH!E231&amp;","&amp;CH!F231&amp;","&amp;CH!G231&amp;","&amp;CH!H231&amp;","&amp;CH!I231&amp;","&amp;CH!J231&amp;","&amp;CH!K231&amp;","&amp;CH!L231&amp;","&amp;CH!M231&amp;","&amp;CH!N231&amp;","&amp;CH!O231&amp;","&amp;CH!P231&amp;","&amp;CH!Q231&amp;","&amp;CH!R231&amp;","&amp;CH!S231&amp;","&amp;CH!T231&amp;","&amp;CH!U231&amp;","&amp;CH!V231&amp;","&amp;CH!W231&amp;","&amp;CH!X231&amp;","&amp;CH!Y231&amp;","&amp;CH!Z231&amp;","&amp;CH!AA231&amp;","&amp;CH!AB231&amp;","&amp;CH!AC231&amp;","&amp;CH!AD231&amp;","&amp;CH!AE231&amp;","&amp;CH!AF231&amp;","&amp;CH!AG231&amp;","&amp;CH!AH231&amp;","&amp;CH!AI231&amp;","&amp;CH!AJ231&amp;","&amp;CH!AK231&amp;","&amp;CH!AL231)</f>
        <v/>
      </c>
    </row>
    <row r="232" spans="3:41" x14ac:dyDescent="0.25">
      <c r="C232" s="1" t="str">
        <f t="shared" si="100"/>
        <v/>
      </c>
      <c r="D232" s="1" t="str">
        <f>IF(B232="","","""" &amp;TEXT(Channel!N232/100000,"0.00000")&amp; """")</f>
        <v/>
      </c>
      <c r="E232" s="1" t="str">
        <f>IF(B232="","","""" &amp;TEXT(Channel!O232/100000,"0.00000")&amp; """")</f>
        <v/>
      </c>
      <c r="F232" s="1" t="str">
        <f>IF(B232="","",IF(Channel!M232="A","""" &amp;"A-Analog"&amp; """","""" &amp;"D-Digital"&amp; """"))</f>
        <v/>
      </c>
      <c r="G232" s="1" t="str">
        <f>IF(B232="","",IF(Channel!M232="A","""" &amp;"Turbo"&amp; """","""" &amp;"Low"&amp; """"))</f>
        <v/>
      </c>
      <c r="H232" s="1" t="str">
        <f>IF(B232="","",IF(Channel!M232="A","""" &amp;"25K"&amp; """","""" &amp;"12.5K"&amp; """"))</f>
        <v/>
      </c>
      <c r="I232" s="1" t="str">
        <f t="shared" si="78"/>
        <v/>
      </c>
      <c r="J232" s="10" t="str">
        <f>IF(B232="","",IF(Channel!P232=0,"""" &amp;"Off"&amp; """","""" &amp;Channel!P232/100000&amp; """"))</f>
        <v/>
      </c>
      <c r="K232" s="1" t="str">
        <f>IF(B232="","",IF(Channel!M232="A","""" &amp;"Lokal"&amp; """","""" &amp;MID(B232,4,10)&amp; """"))</f>
        <v/>
      </c>
      <c r="L232" s="1" t="str">
        <f>IF(A232="","",IF(Channel!M232="A",""""&amp;"Group Call"&amp;"""",""&amp;LOOKUP(MID(B232,4,10),Talkgroup!$J$2:$L$100)&amp;""))</f>
        <v/>
      </c>
      <c r="M232" s="1" t="str">
        <f>IF(A232="","",IF(MID(K232,2,5)="Lokal",""""&amp;"9"&amp;"""","""" &amp;LOOKUP(MID(B232,4,10),Talkgroup!$J$2:$K$100)&amp; """"))</f>
        <v/>
      </c>
      <c r="N232" s="1" t="str">
        <f>IF(B232="","",IF(MID(B232,4,2)="JZ",IF(MID(B232,4,4)="JZKD","""" &amp;Input!$D$6&amp; """","""" &amp;Input!$D$4&amp; """"),IF(MID(B232,4,2)="PB","""" &amp;Input!$D$5&amp; """",IF(MID(B232,4,2)="PC","""" &amp;Input!$D$5&amp; """","""" &amp;Input!$D$3&amp; """"))))</f>
        <v/>
      </c>
      <c r="O232" s="1" t="str">
        <f>IF(B232="","",IF(Channel!M232="A","""" &amp;"Off"&amp; """","""" &amp;"Always"&amp; """"))</f>
        <v/>
      </c>
      <c r="P232" s="1" t="str">
        <f t="shared" si="79"/>
        <v/>
      </c>
      <c r="Q232" s="1" t="str">
        <f t="shared" si="80"/>
        <v/>
      </c>
      <c r="R232" s="1" t="str">
        <f t="shared" si="81"/>
        <v/>
      </c>
      <c r="S232" s="1" t="str">
        <f t="shared" si="82"/>
        <v/>
      </c>
      <c r="T232" s="1" t="str">
        <f t="shared" si="83"/>
        <v/>
      </c>
      <c r="U232" s="1" t="str">
        <f t="shared" si="84"/>
        <v/>
      </c>
      <c r="V232" s="1" t="str">
        <f>IF(B232="","",""""&amp;IF(MID(B232,2,1)="M",Input!$H$6,IF(MID(B232,2,1)="L",Input!$N$5,Input!$K$5))&amp;"""")</f>
        <v/>
      </c>
      <c r="W232" s="1" t="str">
        <f t="shared" si="85"/>
        <v/>
      </c>
      <c r="X232" s="1" t="str">
        <f t="shared" si="86"/>
        <v/>
      </c>
      <c r="Y232" s="1" t="str">
        <f t="shared" si="87"/>
        <v/>
      </c>
      <c r="Z232" s="1" t="str">
        <f t="shared" si="88"/>
        <v/>
      </c>
      <c r="AA232" s="1" t="str">
        <f t="shared" si="89"/>
        <v/>
      </c>
      <c r="AB232" s="1" t="str">
        <f t="shared" si="90"/>
        <v/>
      </c>
      <c r="AC232" s="1" t="str">
        <f t="shared" si="91"/>
        <v/>
      </c>
      <c r="AD232" s="1" t="str">
        <f t="shared" si="92"/>
        <v/>
      </c>
      <c r="AE232" s="1" t="str">
        <f t="shared" si="93"/>
        <v/>
      </c>
      <c r="AF232" s="1" t="str">
        <f t="shared" si="94"/>
        <v/>
      </c>
      <c r="AG232" s="1" t="str">
        <f t="shared" si="95"/>
        <v/>
      </c>
      <c r="AH232" s="1" t="str">
        <f t="shared" si="96"/>
        <v/>
      </c>
      <c r="AI232" s="1" t="str">
        <f>IF(B232="","",IF(Channel!M232="A","""" &amp;"88.5"&amp; """","""" &amp;"251.1"&amp; """"))</f>
        <v/>
      </c>
      <c r="AJ232" s="1" t="str">
        <f t="shared" si="97"/>
        <v/>
      </c>
      <c r="AK232" s="1" t="str">
        <f t="shared" si="98"/>
        <v/>
      </c>
      <c r="AL232" s="1" t="str">
        <f t="shared" si="99"/>
        <v/>
      </c>
      <c r="AM232" s="1">
        <f t="shared" si="102"/>
        <v>0</v>
      </c>
      <c r="AN232" s="1">
        <f t="shared" si="101"/>
        <v>0</v>
      </c>
      <c r="AO232" s="1" t="str">
        <f>IF(CH!A232="","","""" &amp;CH!AN232&amp; """" &amp;","&amp;"""" &amp;CH!B232&amp; """"&amp;","&amp;CH!D232&amp;","&amp;CH!E232&amp;","&amp;CH!F232&amp;","&amp;CH!G232&amp;","&amp;CH!H232&amp;","&amp;CH!I232&amp;","&amp;CH!J232&amp;","&amp;CH!K232&amp;","&amp;CH!L232&amp;","&amp;CH!M232&amp;","&amp;CH!N232&amp;","&amp;CH!O232&amp;","&amp;CH!P232&amp;","&amp;CH!Q232&amp;","&amp;CH!R232&amp;","&amp;CH!S232&amp;","&amp;CH!T232&amp;","&amp;CH!U232&amp;","&amp;CH!V232&amp;","&amp;CH!W232&amp;","&amp;CH!X232&amp;","&amp;CH!Y232&amp;","&amp;CH!Z232&amp;","&amp;CH!AA232&amp;","&amp;CH!AB232&amp;","&amp;CH!AC232&amp;","&amp;CH!AD232&amp;","&amp;CH!AE232&amp;","&amp;CH!AF232&amp;","&amp;CH!AG232&amp;","&amp;CH!AH232&amp;","&amp;CH!AI232&amp;","&amp;CH!AJ232&amp;","&amp;CH!AK232&amp;","&amp;CH!AL232)</f>
        <v/>
      </c>
    </row>
    <row r="233" spans="3:41" x14ac:dyDescent="0.25">
      <c r="C233" s="1" t="str">
        <f t="shared" si="100"/>
        <v/>
      </c>
      <c r="D233" s="1" t="str">
        <f>IF(B233="","","""" &amp;TEXT(Channel!N233/100000,"0.00000")&amp; """")</f>
        <v/>
      </c>
      <c r="E233" s="1" t="str">
        <f>IF(B233="","","""" &amp;TEXT(Channel!O233/100000,"0.00000")&amp; """")</f>
        <v/>
      </c>
      <c r="F233" s="1" t="str">
        <f>IF(B233="","",IF(Channel!M233="A","""" &amp;"A-Analog"&amp; """","""" &amp;"D-Digital"&amp; """"))</f>
        <v/>
      </c>
      <c r="G233" s="1" t="str">
        <f>IF(B233="","",IF(Channel!M233="A","""" &amp;"Turbo"&amp; """","""" &amp;"Low"&amp; """"))</f>
        <v/>
      </c>
      <c r="H233" s="1" t="str">
        <f>IF(B233="","",IF(Channel!M233="A","""" &amp;"25K"&amp; """","""" &amp;"12.5K"&amp; """"))</f>
        <v/>
      </c>
      <c r="I233" s="1" t="str">
        <f t="shared" si="78"/>
        <v/>
      </c>
      <c r="J233" s="10" t="str">
        <f>IF(B233="","",IF(Channel!P233=0,"""" &amp;"Off"&amp; """","""" &amp;Channel!P233/100000&amp; """"))</f>
        <v/>
      </c>
      <c r="K233" s="1" t="str">
        <f>IF(B233="","",IF(Channel!M233="A","""" &amp;"Lokal"&amp; """","""" &amp;MID(B233,4,10)&amp; """"))</f>
        <v/>
      </c>
      <c r="L233" s="1" t="str">
        <f>IF(A233="","",IF(Channel!M233="A",""""&amp;"Group Call"&amp;"""",""&amp;LOOKUP(MID(B233,4,10),Talkgroup!$J$2:$L$100)&amp;""))</f>
        <v/>
      </c>
      <c r="M233" s="1" t="str">
        <f>IF(A233="","",IF(MID(K233,2,5)="Lokal",""""&amp;"9"&amp;"""","""" &amp;LOOKUP(MID(B233,4,10),Talkgroup!$J$2:$K$100)&amp; """"))</f>
        <v/>
      </c>
      <c r="N233" s="1" t="str">
        <f>IF(B233="","",IF(MID(B233,4,2)="JZ",IF(MID(B233,4,4)="JZKD","""" &amp;Input!$D$6&amp; """","""" &amp;Input!$D$4&amp; """"),IF(MID(B233,4,2)="PB","""" &amp;Input!$D$5&amp; """",IF(MID(B233,4,2)="PC","""" &amp;Input!$D$5&amp; """","""" &amp;Input!$D$3&amp; """"))))</f>
        <v/>
      </c>
      <c r="O233" s="1" t="str">
        <f>IF(B233="","",IF(Channel!M233="A","""" &amp;"Off"&amp; """","""" &amp;"Always"&amp; """"))</f>
        <v/>
      </c>
      <c r="P233" s="1" t="str">
        <f t="shared" si="79"/>
        <v/>
      </c>
      <c r="Q233" s="1" t="str">
        <f t="shared" si="80"/>
        <v/>
      </c>
      <c r="R233" s="1" t="str">
        <f t="shared" si="81"/>
        <v/>
      </c>
      <c r="S233" s="1" t="str">
        <f t="shared" si="82"/>
        <v/>
      </c>
      <c r="T233" s="1" t="str">
        <f t="shared" si="83"/>
        <v/>
      </c>
      <c r="U233" s="1" t="str">
        <f t="shared" si="84"/>
        <v/>
      </c>
      <c r="V233" s="1" t="str">
        <f>IF(B233="","",""""&amp;IF(MID(B233,2,1)="M",Input!$H$6,IF(MID(B233,2,1)="L",Input!$N$5,Input!$K$5))&amp;"""")</f>
        <v/>
      </c>
      <c r="W233" s="1" t="str">
        <f t="shared" si="85"/>
        <v/>
      </c>
      <c r="X233" s="1" t="str">
        <f t="shared" si="86"/>
        <v/>
      </c>
      <c r="Y233" s="1" t="str">
        <f t="shared" si="87"/>
        <v/>
      </c>
      <c r="Z233" s="1" t="str">
        <f t="shared" si="88"/>
        <v/>
      </c>
      <c r="AA233" s="1" t="str">
        <f t="shared" si="89"/>
        <v/>
      </c>
      <c r="AB233" s="1" t="str">
        <f t="shared" si="90"/>
        <v/>
      </c>
      <c r="AC233" s="1" t="str">
        <f t="shared" si="91"/>
        <v/>
      </c>
      <c r="AD233" s="1" t="str">
        <f t="shared" si="92"/>
        <v/>
      </c>
      <c r="AE233" s="1" t="str">
        <f t="shared" si="93"/>
        <v/>
      </c>
      <c r="AF233" s="1" t="str">
        <f t="shared" si="94"/>
        <v/>
      </c>
      <c r="AG233" s="1" t="str">
        <f t="shared" si="95"/>
        <v/>
      </c>
      <c r="AH233" s="1" t="str">
        <f t="shared" si="96"/>
        <v/>
      </c>
      <c r="AI233" s="1" t="str">
        <f>IF(B233="","",IF(Channel!M233="A","""" &amp;"88.5"&amp; """","""" &amp;"251.1"&amp; """"))</f>
        <v/>
      </c>
      <c r="AJ233" s="1" t="str">
        <f t="shared" si="97"/>
        <v/>
      </c>
      <c r="AK233" s="1" t="str">
        <f t="shared" si="98"/>
        <v/>
      </c>
      <c r="AL233" s="1" t="str">
        <f t="shared" si="99"/>
        <v/>
      </c>
      <c r="AM233" s="1">
        <f t="shared" si="102"/>
        <v>0</v>
      </c>
      <c r="AN233" s="1">
        <f t="shared" si="101"/>
        <v>0</v>
      </c>
      <c r="AO233" s="1" t="str">
        <f>IF(CH!A233="","","""" &amp;CH!AN233&amp; """" &amp;","&amp;"""" &amp;CH!B233&amp; """"&amp;","&amp;CH!D233&amp;","&amp;CH!E233&amp;","&amp;CH!F233&amp;","&amp;CH!G233&amp;","&amp;CH!H233&amp;","&amp;CH!I233&amp;","&amp;CH!J233&amp;","&amp;CH!K233&amp;","&amp;CH!L233&amp;","&amp;CH!M233&amp;","&amp;CH!N233&amp;","&amp;CH!O233&amp;","&amp;CH!P233&amp;","&amp;CH!Q233&amp;","&amp;CH!R233&amp;","&amp;CH!S233&amp;","&amp;CH!T233&amp;","&amp;CH!U233&amp;","&amp;CH!V233&amp;","&amp;CH!W233&amp;","&amp;CH!X233&amp;","&amp;CH!Y233&amp;","&amp;CH!Z233&amp;","&amp;CH!AA233&amp;","&amp;CH!AB233&amp;","&amp;CH!AC233&amp;","&amp;CH!AD233&amp;","&amp;CH!AE233&amp;","&amp;CH!AF233&amp;","&amp;CH!AG233&amp;","&amp;CH!AH233&amp;","&amp;CH!AI233&amp;","&amp;CH!AJ233&amp;","&amp;CH!AK233&amp;","&amp;CH!AL233)</f>
        <v/>
      </c>
    </row>
    <row r="234" spans="3:41" x14ac:dyDescent="0.25">
      <c r="C234" s="1" t="str">
        <f t="shared" si="100"/>
        <v/>
      </c>
      <c r="D234" s="1" t="str">
        <f>IF(B234="","","""" &amp;TEXT(Channel!N234/100000,"0.00000")&amp; """")</f>
        <v/>
      </c>
      <c r="E234" s="1" t="str">
        <f>IF(B234="","","""" &amp;TEXT(Channel!O234/100000,"0.00000")&amp; """")</f>
        <v/>
      </c>
      <c r="F234" s="1" t="str">
        <f>IF(B234="","",IF(Channel!M234="A","""" &amp;"A-Analog"&amp; """","""" &amp;"D-Digital"&amp; """"))</f>
        <v/>
      </c>
      <c r="G234" s="1" t="str">
        <f>IF(B234="","",IF(Channel!M234="A","""" &amp;"Turbo"&amp; """","""" &amp;"Low"&amp; """"))</f>
        <v/>
      </c>
      <c r="H234" s="1" t="str">
        <f>IF(B234="","",IF(Channel!M234="A","""" &amp;"25K"&amp; """","""" &amp;"12.5K"&amp; """"))</f>
        <v/>
      </c>
      <c r="I234" s="1" t="str">
        <f t="shared" si="78"/>
        <v/>
      </c>
      <c r="J234" s="10" t="str">
        <f>IF(B234="","",IF(Channel!P234=0,"""" &amp;"Off"&amp; """","""" &amp;Channel!P234/100000&amp; """"))</f>
        <v/>
      </c>
      <c r="K234" s="1" t="str">
        <f>IF(B234="","",IF(Channel!M234="A","""" &amp;"Lokal"&amp; """","""" &amp;MID(B234,4,10)&amp; """"))</f>
        <v/>
      </c>
      <c r="L234" s="1" t="str">
        <f>IF(A234="","",IF(Channel!M234="A",""""&amp;"Group Call"&amp;"""",""&amp;LOOKUP(MID(B234,4,10),Talkgroup!$J$2:$L$100)&amp;""))</f>
        <v/>
      </c>
      <c r="M234" s="1" t="str">
        <f>IF(A234="","",IF(MID(K234,2,5)="Lokal",""""&amp;"9"&amp;"""","""" &amp;LOOKUP(MID(B234,4,10),Talkgroup!$J$2:$K$100)&amp; """"))</f>
        <v/>
      </c>
      <c r="N234" s="1" t="str">
        <f>IF(B234="","",IF(MID(B234,4,2)="JZ",IF(MID(B234,4,4)="JZKD","""" &amp;Input!$D$6&amp; """","""" &amp;Input!$D$4&amp; """"),IF(MID(B234,4,2)="PB","""" &amp;Input!$D$5&amp; """",IF(MID(B234,4,2)="PC","""" &amp;Input!$D$5&amp; """","""" &amp;Input!$D$3&amp; """"))))</f>
        <v/>
      </c>
      <c r="O234" s="1" t="str">
        <f>IF(B234="","",IF(Channel!M234="A","""" &amp;"Off"&amp; """","""" &amp;"Always"&amp; """"))</f>
        <v/>
      </c>
      <c r="P234" s="1" t="str">
        <f t="shared" si="79"/>
        <v/>
      </c>
      <c r="Q234" s="1" t="str">
        <f t="shared" si="80"/>
        <v/>
      </c>
      <c r="R234" s="1" t="str">
        <f t="shared" si="81"/>
        <v/>
      </c>
      <c r="S234" s="1" t="str">
        <f t="shared" si="82"/>
        <v/>
      </c>
      <c r="T234" s="1" t="str">
        <f t="shared" si="83"/>
        <v/>
      </c>
      <c r="U234" s="1" t="str">
        <f t="shared" si="84"/>
        <v/>
      </c>
      <c r="V234" s="1" t="str">
        <f>IF(B234="","",""""&amp;IF(MID(B234,2,1)="M",Input!$H$6,IF(MID(B234,2,1)="L",Input!$N$5,Input!$K$5))&amp;"""")</f>
        <v/>
      </c>
      <c r="W234" s="1" t="str">
        <f t="shared" si="85"/>
        <v/>
      </c>
      <c r="X234" s="1" t="str">
        <f t="shared" si="86"/>
        <v/>
      </c>
      <c r="Y234" s="1" t="str">
        <f t="shared" si="87"/>
        <v/>
      </c>
      <c r="Z234" s="1" t="str">
        <f t="shared" si="88"/>
        <v/>
      </c>
      <c r="AA234" s="1" t="str">
        <f t="shared" si="89"/>
        <v/>
      </c>
      <c r="AB234" s="1" t="str">
        <f t="shared" si="90"/>
        <v/>
      </c>
      <c r="AC234" s="1" t="str">
        <f t="shared" si="91"/>
        <v/>
      </c>
      <c r="AD234" s="1" t="str">
        <f t="shared" si="92"/>
        <v/>
      </c>
      <c r="AE234" s="1" t="str">
        <f t="shared" si="93"/>
        <v/>
      </c>
      <c r="AF234" s="1" t="str">
        <f t="shared" si="94"/>
        <v/>
      </c>
      <c r="AG234" s="1" t="str">
        <f t="shared" si="95"/>
        <v/>
      </c>
      <c r="AH234" s="1" t="str">
        <f t="shared" si="96"/>
        <v/>
      </c>
      <c r="AI234" s="1" t="str">
        <f>IF(B234="","",IF(Channel!M234="A","""" &amp;"88.5"&amp; """","""" &amp;"251.1"&amp; """"))</f>
        <v/>
      </c>
      <c r="AJ234" s="1" t="str">
        <f t="shared" si="97"/>
        <v/>
      </c>
      <c r="AK234" s="1" t="str">
        <f t="shared" si="98"/>
        <v/>
      </c>
      <c r="AL234" s="1" t="str">
        <f t="shared" si="99"/>
        <v/>
      </c>
      <c r="AM234" s="1">
        <f t="shared" si="102"/>
        <v>0</v>
      </c>
      <c r="AN234" s="1">
        <f t="shared" si="101"/>
        <v>0</v>
      </c>
      <c r="AO234" s="1" t="str">
        <f>IF(CH!A234="","","""" &amp;CH!AN234&amp; """" &amp;","&amp;"""" &amp;CH!B234&amp; """"&amp;","&amp;CH!D234&amp;","&amp;CH!E234&amp;","&amp;CH!F234&amp;","&amp;CH!G234&amp;","&amp;CH!H234&amp;","&amp;CH!I234&amp;","&amp;CH!J234&amp;","&amp;CH!K234&amp;","&amp;CH!L234&amp;","&amp;CH!M234&amp;","&amp;CH!N234&amp;","&amp;CH!O234&amp;","&amp;CH!P234&amp;","&amp;CH!Q234&amp;","&amp;CH!R234&amp;","&amp;CH!S234&amp;","&amp;CH!T234&amp;","&amp;CH!U234&amp;","&amp;CH!V234&amp;","&amp;CH!W234&amp;","&amp;CH!X234&amp;","&amp;CH!Y234&amp;","&amp;CH!Z234&amp;","&amp;CH!AA234&amp;","&amp;CH!AB234&amp;","&amp;CH!AC234&amp;","&amp;CH!AD234&amp;","&amp;CH!AE234&amp;","&amp;CH!AF234&amp;","&amp;CH!AG234&amp;","&amp;CH!AH234&amp;","&amp;CH!AI234&amp;","&amp;CH!AJ234&amp;","&amp;CH!AK234&amp;","&amp;CH!AL234)</f>
        <v/>
      </c>
    </row>
    <row r="235" spans="3:41" x14ac:dyDescent="0.25">
      <c r="C235" s="1" t="str">
        <f t="shared" si="100"/>
        <v/>
      </c>
      <c r="D235" s="1" t="str">
        <f>IF(B235="","","""" &amp;TEXT(Channel!N235/100000,"0.00000")&amp; """")</f>
        <v/>
      </c>
      <c r="E235" s="1" t="str">
        <f>IF(B235="","","""" &amp;TEXT(Channel!O235/100000,"0.00000")&amp; """")</f>
        <v/>
      </c>
      <c r="F235" s="1" t="str">
        <f>IF(B235="","",IF(Channel!M235="A","""" &amp;"A-Analog"&amp; """","""" &amp;"D-Digital"&amp; """"))</f>
        <v/>
      </c>
      <c r="G235" s="1" t="str">
        <f>IF(B235="","",IF(Channel!M235="A","""" &amp;"Turbo"&amp; """","""" &amp;"Low"&amp; """"))</f>
        <v/>
      </c>
      <c r="H235" s="1" t="str">
        <f>IF(B235="","",IF(Channel!M235="A","""" &amp;"25K"&amp; """","""" &amp;"12.5K"&amp; """"))</f>
        <v/>
      </c>
      <c r="I235" s="1" t="str">
        <f t="shared" si="78"/>
        <v/>
      </c>
      <c r="J235" s="10" t="str">
        <f>IF(B235="","",IF(Channel!P235=0,"""" &amp;"Off"&amp; """","""" &amp;Channel!P235/100000&amp; """"))</f>
        <v/>
      </c>
      <c r="K235" s="1" t="str">
        <f>IF(B235="","",IF(Channel!M235="A","""" &amp;"Lokal"&amp; """","""" &amp;MID(B235,4,10)&amp; """"))</f>
        <v/>
      </c>
      <c r="L235" s="1" t="str">
        <f>IF(A235="","",IF(Channel!M235="A",""""&amp;"Group Call"&amp;"""",""&amp;LOOKUP(MID(B235,4,10),Talkgroup!$J$2:$L$100)&amp;""))</f>
        <v/>
      </c>
      <c r="M235" s="1" t="str">
        <f>IF(A235="","",IF(MID(K235,2,5)="Lokal",""""&amp;"9"&amp;"""","""" &amp;LOOKUP(MID(B235,4,10),Talkgroup!$J$2:$K$100)&amp; """"))</f>
        <v/>
      </c>
      <c r="N235" s="1" t="str">
        <f>IF(B235="","",IF(MID(B235,4,2)="JZ",IF(MID(B235,4,4)="JZKD","""" &amp;Input!$D$6&amp; """","""" &amp;Input!$D$4&amp; """"),IF(MID(B235,4,2)="PB","""" &amp;Input!$D$5&amp; """",IF(MID(B235,4,2)="PC","""" &amp;Input!$D$5&amp; """","""" &amp;Input!$D$3&amp; """"))))</f>
        <v/>
      </c>
      <c r="O235" s="1" t="str">
        <f>IF(B235="","",IF(Channel!M235="A","""" &amp;"Off"&amp; """","""" &amp;"Always"&amp; """"))</f>
        <v/>
      </c>
      <c r="P235" s="1" t="str">
        <f t="shared" si="79"/>
        <v/>
      </c>
      <c r="Q235" s="1" t="str">
        <f t="shared" si="80"/>
        <v/>
      </c>
      <c r="R235" s="1" t="str">
        <f t="shared" si="81"/>
        <v/>
      </c>
      <c r="S235" s="1" t="str">
        <f t="shared" si="82"/>
        <v/>
      </c>
      <c r="T235" s="1" t="str">
        <f t="shared" si="83"/>
        <v/>
      </c>
      <c r="U235" s="1" t="str">
        <f t="shared" si="84"/>
        <v/>
      </c>
      <c r="V235" s="1" t="str">
        <f>IF(B235="","",""""&amp;IF(MID(B235,2,1)="M",Input!$H$6,IF(MID(B235,2,1)="L",Input!$N$5,Input!$K$5))&amp;"""")</f>
        <v/>
      </c>
      <c r="W235" s="1" t="str">
        <f t="shared" si="85"/>
        <v/>
      </c>
      <c r="X235" s="1" t="str">
        <f t="shared" si="86"/>
        <v/>
      </c>
      <c r="Y235" s="1" t="str">
        <f t="shared" si="87"/>
        <v/>
      </c>
      <c r="Z235" s="1" t="str">
        <f t="shared" si="88"/>
        <v/>
      </c>
      <c r="AA235" s="1" t="str">
        <f t="shared" si="89"/>
        <v/>
      </c>
      <c r="AB235" s="1" t="str">
        <f t="shared" si="90"/>
        <v/>
      </c>
      <c r="AC235" s="1" t="str">
        <f t="shared" si="91"/>
        <v/>
      </c>
      <c r="AD235" s="1" t="str">
        <f t="shared" si="92"/>
        <v/>
      </c>
      <c r="AE235" s="1" t="str">
        <f t="shared" si="93"/>
        <v/>
      </c>
      <c r="AF235" s="1" t="str">
        <f t="shared" si="94"/>
        <v/>
      </c>
      <c r="AG235" s="1" t="str">
        <f t="shared" si="95"/>
        <v/>
      </c>
      <c r="AH235" s="1" t="str">
        <f t="shared" si="96"/>
        <v/>
      </c>
      <c r="AI235" s="1" t="str">
        <f>IF(B235="","",IF(Channel!M235="A","""" &amp;"88.5"&amp; """","""" &amp;"251.1"&amp; """"))</f>
        <v/>
      </c>
      <c r="AJ235" s="1" t="str">
        <f t="shared" si="97"/>
        <v/>
      </c>
      <c r="AK235" s="1" t="str">
        <f t="shared" si="98"/>
        <v/>
      </c>
      <c r="AL235" s="1" t="str">
        <f t="shared" si="99"/>
        <v/>
      </c>
      <c r="AM235" s="1">
        <f t="shared" si="102"/>
        <v>0</v>
      </c>
      <c r="AN235" s="1">
        <f t="shared" si="101"/>
        <v>0</v>
      </c>
      <c r="AO235" s="1" t="str">
        <f>IF(CH!A235="","","""" &amp;CH!AN235&amp; """" &amp;","&amp;"""" &amp;CH!B235&amp; """"&amp;","&amp;CH!D235&amp;","&amp;CH!E235&amp;","&amp;CH!F235&amp;","&amp;CH!G235&amp;","&amp;CH!H235&amp;","&amp;CH!I235&amp;","&amp;CH!J235&amp;","&amp;CH!K235&amp;","&amp;CH!L235&amp;","&amp;CH!M235&amp;","&amp;CH!N235&amp;","&amp;CH!O235&amp;","&amp;CH!P235&amp;","&amp;CH!Q235&amp;","&amp;CH!R235&amp;","&amp;CH!S235&amp;","&amp;CH!T235&amp;","&amp;CH!U235&amp;","&amp;CH!V235&amp;","&amp;CH!W235&amp;","&amp;CH!X235&amp;","&amp;CH!Y235&amp;","&amp;CH!Z235&amp;","&amp;CH!AA235&amp;","&amp;CH!AB235&amp;","&amp;CH!AC235&amp;","&amp;CH!AD235&amp;","&amp;CH!AE235&amp;","&amp;CH!AF235&amp;","&amp;CH!AG235&amp;","&amp;CH!AH235&amp;","&amp;CH!AI235&amp;","&amp;CH!AJ235&amp;","&amp;CH!AK235&amp;","&amp;CH!AL235)</f>
        <v/>
      </c>
    </row>
    <row r="236" spans="3:41" x14ac:dyDescent="0.25">
      <c r="C236" s="1" t="str">
        <f t="shared" si="100"/>
        <v/>
      </c>
      <c r="D236" s="1" t="str">
        <f>IF(B236="","","""" &amp;TEXT(Channel!N236/100000,"0.00000")&amp; """")</f>
        <v/>
      </c>
      <c r="E236" s="1" t="str">
        <f>IF(B236="","","""" &amp;TEXT(Channel!O236/100000,"0.00000")&amp; """")</f>
        <v/>
      </c>
      <c r="F236" s="1" t="str">
        <f>IF(B236="","",IF(Channel!M236="A","""" &amp;"A-Analog"&amp; """","""" &amp;"D-Digital"&amp; """"))</f>
        <v/>
      </c>
      <c r="G236" s="1" t="str">
        <f>IF(B236="","",IF(Channel!M236="A","""" &amp;"Turbo"&amp; """","""" &amp;"Low"&amp; """"))</f>
        <v/>
      </c>
      <c r="H236" s="1" t="str">
        <f>IF(B236="","",IF(Channel!M236="A","""" &amp;"25K"&amp; """","""" &amp;"12.5K"&amp; """"))</f>
        <v/>
      </c>
      <c r="I236" s="1" t="str">
        <f t="shared" si="78"/>
        <v/>
      </c>
      <c r="J236" s="10" t="str">
        <f>IF(B236="","",IF(Channel!P236=0,"""" &amp;"Off"&amp; """","""" &amp;Channel!P236/100000&amp; """"))</f>
        <v/>
      </c>
      <c r="K236" s="1" t="str">
        <f>IF(B236="","",IF(Channel!M236="A","""" &amp;"Lokal"&amp; """","""" &amp;MID(B236,4,10)&amp; """"))</f>
        <v/>
      </c>
      <c r="L236" s="1" t="str">
        <f>IF(A236="","",IF(Channel!M236="A",""""&amp;"Group Call"&amp;"""",""&amp;LOOKUP(MID(B236,4,10),Talkgroup!$J$2:$L$100)&amp;""))</f>
        <v/>
      </c>
      <c r="M236" s="1" t="str">
        <f>IF(A236="","",IF(MID(K236,2,5)="Lokal",""""&amp;"9"&amp;"""","""" &amp;LOOKUP(MID(B236,4,10),Talkgroup!$J$2:$K$100)&amp; """"))</f>
        <v/>
      </c>
      <c r="N236" s="1" t="str">
        <f>IF(B236="","",IF(MID(B236,4,2)="JZ",IF(MID(B236,4,4)="JZKD","""" &amp;Input!$D$6&amp; """","""" &amp;Input!$D$4&amp; """"),IF(MID(B236,4,2)="PB","""" &amp;Input!$D$5&amp; """",IF(MID(B236,4,2)="PC","""" &amp;Input!$D$5&amp; """","""" &amp;Input!$D$3&amp; """"))))</f>
        <v/>
      </c>
      <c r="O236" s="1" t="str">
        <f>IF(B236="","",IF(Channel!M236="A","""" &amp;"Off"&amp; """","""" &amp;"Always"&amp; """"))</f>
        <v/>
      </c>
      <c r="P236" s="1" t="str">
        <f t="shared" si="79"/>
        <v/>
      </c>
      <c r="Q236" s="1" t="str">
        <f t="shared" si="80"/>
        <v/>
      </c>
      <c r="R236" s="1" t="str">
        <f t="shared" si="81"/>
        <v/>
      </c>
      <c r="S236" s="1" t="str">
        <f t="shared" si="82"/>
        <v/>
      </c>
      <c r="T236" s="1" t="str">
        <f t="shared" si="83"/>
        <v/>
      </c>
      <c r="U236" s="1" t="str">
        <f t="shared" si="84"/>
        <v/>
      </c>
      <c r="V236" s="1" t="str">
        <f>IF(B236="","",""""&amp;IF(MID(B236,2,1)="M",Input!$H$6,IF(MID(B236,2,1)="L",Input!$N$5,Input!$K$5))&amp;"""")</f>
        <v/>
      </c>
      <c r="W236" s="1" t="str">
        <f t="shared" si="85"/>
        <v/>
      </c>
      <c r="X236" s="1" t="str">
        <f t="shared" si="86"/>
        <v/>
      </c>
      <c r="Y236" s="1" t="str">
        <f t="shared" si="87"/>
        <v/>
      </c>
      <c r="Z236" s="1" t="str">
        <f t="shared" si="88"/>
        <v/>
      </c>
      <c r="AA236" s="1" t="str">
        <f t="shared" si="89"/>
        <v/>
      </c>
      <c r="AB236" s="1" t="str">
        <f t="shared" si="90"/>
        <v/>
      </c>
      <c r="AC236" s="1" t="str">
        <f t="shared" si="91"/>
        <v/>
      </c>
      <c r="AD236" s="1" t="str">
        <f t="shared" si="92"/>
        <v/>
      </c>
      <c r="AE236" s="1" t="str">
        <f t="shared" si="93"/>
        <v/>
      </c>
      <c r="AF236" s="1" t="str">
        <f t="shared" si="94"/>
        <v/>
      </c>
      <c r="AG236" s="1" t="str">
        <f t="shared" si="95"/>
        <v/>
      </c>
      <c r="AH236" s="1" t="str">
        <f t="shared" si="96"/>
        <v/>
      </c>
      <c r="AI236" s="1" t="str">
        <f>IF(B236="","",IF(Channel!M236="A","""" &amp;"88.5"&amp; """","""" &amp;"251.1"&amp; """"))</f>
        <v/>
      </c>
      <c r="AJ236" s="1" t="str">
        <f t="shared" si="97"/>
        <v/>
      </c>
      <c r="AK236" s="1" t="str">
        <f t="shared" si="98"/>
        <v/>
      </c>
      <c r="AL236" s="1" t="str">
        <f t="shared" si="99"/>
        <v/>
      </c>
      <c r="AM236" s="1">
        <f t="shared" si="102"/>
        <v>0</v>
      </c>
      <c r="AN236" s="1">
        <f t="shared" si="101"/>
        <v>0</v>
      </c>
      <c r="AO236" s="1" t="str">
        <f>IF(CH!A236="","","""" &amp;CH!AN236&amp; """" &amp;","&amp;"""" &amp;CH!B236&amp; """"&amp;","&amp;CH!D236&amp;","&amp;CH!E236&amp;","&amp;CH!F236&amp;","&amp;CH!G236&amp;","&amp;CH!H236&amp;","&amp;CH!I236&amp;","&amp;CH!J236&amp;","&amp;CH!K236&amp;","&amp;CH!L236&amp;","&amp;CH!M236&amp;","&amp;CH!N236&amp;","&amp;CH!O236&amp;","&amp;CH!P236&amp;","&amp;CH!Q236&amp;","&amp;CH!R236&amp;","&amp;CH!S236&amp;","&amp;CH!T236&amp;","&amp;CH!U236&amp;","&amp;CH!V236&amp;","&amp;CH!W236&amp;","&amp;CH!X236&amp;","&amp;CH!Y236&amp;","&amp;CH!Z236&amp;","&amp;CH!AA236&amp;","&amp;CH!AB236&amp;","&amp;CH!AC236&amp;","&amp;CH!AD236&amp;","&amp;CH!AE236&amp;","&amp;CH!AF236&amp;","&amp;CH!AG236&amp;","&amp;CH!AH236&amp;","&amp;CH!AI236&amp;","&amp;CH!AJ236&amp;","&amp;CH!AK236&amp;","&amp;CH!AL236)</f>
        <v/>
      </c>
    </row>
    <row r="237" spans="3:41" x14ac:dyDescent="0.25">
      <c r="C237" s="1" t="str">
        <f t="shared" si="100"/>
        <v/>
      </c>
      <c r="D237" s="1" t="str">
        <f>IF(B237="","","""" &amp;TEXT(Channel!N237/100000,"0.00000")&amp; """")</f>
        <v/>
      </c>
      <c r="E237" s="1" t="str">
        <f>IF(B237="","","""" &amp;TEXT(Channel!O237/100000,"0.00000")&amp; """")</f>
        <v/>
      </c>
      <c r="F237" s="1" t="str">
        <f>IF(B237="","",IF(Channel!M237="A","""" &amp;"A-Analog"&amp; """","""" &amp;"D-Digital"&amp; """"))</f>
        <v/>
      </c>
      <c r="G237" s="1" t="str">
        <f>IF(B237="","",IF(Channel!M237="A","""" &amp;"Turbo"&amp; """","""" &amp;"Low"&amp; """"))</f>
        <v/>
      </c>
      <c r="H237" s="1" t="str">
        <f>IF(B237="","",IF(Channel!M237="A","""" &amp;"25K"&amp; """","""" &amp;"12.5K"&amp; """"))</f>
        <v/>
      </c>
      <c r="I237" s="1" t="str">
        <f t="shared" si="78"/>
        <v/>
      </c>
      <c r="J237" s="10" t="str">
        <f>IF(B237="","",IF(Channel!P237=0,"""" &amp;"Off"&amp; """","""" &amp;Channel!P237/100000&amp; """"))</f>
        <v/>
      </c>
      <c r="K237" s="1" t="str">
        <f>IF(B237="","",IF(Channel!M237="A","""" &amp;"Lokal"&amp; """","""" &amp;MID(B237,4,10)&amp; """"))</f>
        <v/>
      </c>
      <c r="L237" s="1" t="str">
        <f>IF(A237="","",IF(Channel!M237="A",""""&amp;"Group Call"&amp;"""",""&amp;LOOKUP(MID(B237,4,10),Talkgroup!$J$2:$L$100)&amp;""))</f>
        <v/>
      </c>
      <c r="M237" s="1" t="str">
        <f>IF(A237="","",IF(MID(K237,2,5)="Lokal",""""&amp;"9"&amp;"""","""" &amp;LOOKUP(MID(B237,4,10),Talkgroup!$J$2:$K$100)&amp; """"))</f>
        <v/>
      </c>
      <c r="N237" s="1" t="str">
        <f>IF(B237="","",IF(MID(B237,4,2)="JZ",IF(MID(B237,4,4)="JZKD","""" &amp;Input!$D$6&amp; """","""" &amp;Input!$D$4&amp; """"),IF(MID(B237,4,2)="PB","""" &amp;Input!$D$5&amp; """",IF(MID(B237,4,2)="PC","""" &amp;Input!$D$5&amp; """","""" &amp;Input!$D$3&amp; """"))))</f>
        <v/>
      </c>
      <c r="O237" s="1" t="str">
        <f>IF(B237="","",IF(Channel!M237="A","""" &amp;"Off"&amp; """","""" &amp;"Always"&amp; """"))</f>
        <v/>
      </c>
      <c r="P237" s="1" t="str">
        <f t="shared" si="79"/>
        <v/>
      </c>
      <c r="Q237" s="1" t="str">
        <f t="shared" si="80"/>
        <v/>
      </c>
      <c r="R237" s="1" t="str">
        <f t="shared" si="81"/>
        <v/>
      </c>
      <c r="S237" s="1" t="str">
        <f t="shared" si="82"/>
        <v/>
      </c>
      <c r="T237" s="1" t="str">
        <f t="shared" si="83"/>
        <v/>
      </c>
      <c r="U237" s="1" t="str">
        <f t="shared" si="84"/>
        <v/>
      </c>
      <c r="V237" s="1" t="str">
        <f>IF(B237="","",""""&amp;IF(MID(B237,2,1)="M",Input!$H$6,IF(MID(B237,2,1)="L",Input!$N$5,Input!$K$5))&amp;"""")</f>
        <v/>
      </c>
      <c r="W237" s="1" t="str">
        <f t="shared" si="85"/>
        <v/>
      </c>
      <c r="X237" s="1" t="str">
        <f t="shared" si="86"/>
        <v/>
      </c>
      <c r="Y237" s="1" t="str">
        <f t="shared" si="87"/>
        <v/>
      </c>
      <c r="Z237" s="1" t="str">
        <f t="shared" si="88"/>
        <v/>
      </c>
      <c r="AA237" s="1" t="str">
        <f t="shared" si="89"/>
        <v/>
      </c>
      <c r="AB237" s="1" t="str">
        <f t="shared" si="90"/>
        <v/>
      </c>
      <c r="AC237" s="1" t="str">
        <f t="shared" si="91"/>
        <v/>
      </c>
      <c r="AD237" s="1" t="str">
        <f t="shared" si="92"/>
        <v/>
      </c>
      <c r="AE237" s="1" t="str">
        <f t="shared" si="93"/>
        <v/>
      </c>
      <c r="AF237" s="1" t="str">
        <f t="shared" si="94"/>
        <v/>
      </c>
      <c r="AG237" s="1" t="str">
        <f t="shared" si="95"/>
        <v/>
      </c>
      <c r="AH237" s="1" t="str">
        <f t="shared" si="96"/>
        <v/>
      </c>
      <c r="AI237" s="1" t="str">
        <f>IF(B237="","",IF(Channel!M237="A","""" &amp;"88.5"&amp; """","""" &amp;"251.1"&amp; """"))</f>
        <v/>
      </c>
      <c r="AJ237" s="1" t="str">
        <f t="shared" si="97"/>
        <v/>
      </c>
      <c r="AK237" s="1" t="str">
        <f t="shared" si="98"/>
        <v/>
      </c>
      <c r="AL237" s="1" t="str">
        <f t="shared" si="99"/>
        <v/>
      </c>
      <c r="AM237" s="1">
        <f t="shared" si="102"/>
        <v>0</v>
      </c>
      <c r="AN237" s="1">
        <f t="shared" si="101"/>
        <v>0</v>
      </c>
      <c r="AO237" s="1" t="str">
        <f>IF(CH!A237="","","""" &amp;CH!AN237&amp; """" &amp;","&amp;"""" &amp;CH!B237&amp; """"&amp;","&amp;CH!D237&amp;","&amp;CH!E237&amp;","&amp;CH!F237&amp;","&amp;CH!G237&amp;","&amp;CH!H237&amp;","&amp;CH!I237&amp;","&amp;CH!J237&amp;","&amp;CH!K237&amp;","&amp;CH!L237&amp;","&amp;CH!M237&amp;","&amp;CH!N237&amp;","&amp;CH!O237&amp;","&amp;CH!P237&amp;","&amp;CH!Q237&amp;","&amp;CH!R237&amp;","&amp;CH!S237&amp;","&amp;CH!T237&amp;","&amp;CH!U237&amp;","&amp;CH!V237&amp;","&amp;CH!W237&amp;","&amp;CH!X237&amp;","&amp;CH!Y237&amp;","&amp;CH!Z237&amp;","&amp;CH!AA237&amp;","&amp;CH!AB237&amp;","&amp;CH!AC237&amp;","&amp;CH!AD237&amp;","&amp;CH!AE237&amp;","&amp;CH!AF237&amp;","&amp;CH!AG237&amp;","&amp;CH!AH237&amp;","&amp;CH!AI237&amp;","&amp;CH!AJ237&amp;","&amp;CH!AK237&amp;","&amp;CH!AL237)</f>
        <v/>
      </c>
    </row>
    <row r="238" spans="3:41" x14ac:dyDescent="0.25">
      <c r="C238" s="1" t="str">
        <f t="shared" si="100"/>
        <v/>
      </c>
      <c r="D238" s="1" t="str">
        <f>IF(B238="","","""" &amp;TEXT(Channel!N238/100000,"0.00000")&amp; """")</f>
        <v/>
      </c>
      <c r="E238" s="1" t="str">
        <f>IF(B238="","","""" &amp;TEXT(Channel!O238/100000,"0.00000")&amp; """")</f>
        <v/>
      </c>
      <c r="F238" s="1" t="str">
        <f>IF(B238="","",IF(Channel!M238="A","""" &amp;"A-Analog"&amp; """","""" &amp;"D-Digital"&amp; """"))</f>
        <v/>
      </c>
      <c r="G238" s="1" t="str">
        <f>IF(B238="","",IF(Channel!M238="A","""" &amp;"Turbo"&amp; """","""" &amp;"Low"&amp; """"))</f>
        <v/>
      </c>
      <c r="H238" s="1" t="str">
        <f>IF(B238="","",IF(Channel!M238="A","""" &amp;"25K"&amp; """","""" &amp;"12.5K"&amp; """"))</f>
        <v/>
      </c>
      <c r="I238" s="1" t="str">
        <f t="shared" si="78"/>
        <v/>
      </c>
      <c r="J238" s="10" t="str">
        <f>IF(B238="","",IF(Channel!P238=0,"""" &amp;"Off"&amp; """","""" &amp;Channel!P238/100000&amp; """"))</f>
        <v/>
      </c>
      <c r="K238" s="1" t="str">
        <f>IF(B238="","",IF(Channel!M238="A","""" &amp;"Lokal"&amp; """","""" &amp;MID(B238,4,10)&amp; """"))</f>
        <v/>
      </c>
      <c r="L238" s="1" t="str">
        <f>IF(A238="","",IF(Channel!M238="A",""""&amp;"Group Call"&amp;"""",""&amp;LOOKUP(MID(B238,4,10),Talkgroup!$J$2:$L$100)&amp;""))</f>
        <v/>
      </c>
      <c r="M238" s="1" t="str">
        <f>IF(A238="","",IF(MID(K238,2,5)="Lokal",""""&amp;"9"&amp;"""","""" &amp;LOOKUP(MID(B238,4,10),Talkgroup!$J$2:$K$100)&amp; """"))</f>
        <v/>
      </c>
      <c r="N238" s="1" t="str">
        <f>IF(B238="","",IF(MID(B238,4,2)="JZ",IF(MID(B238,4,4)="JZKD","""" &amp;Input!$D$6&amp; """","""" &amp;Input!$D$4&amp; """"),IF(MID(B238,4,2)="PB","""" &amp;Input!$D$5&amp; """",IF(MID(B238,4,2)="PC","""" &amp;Input!$D$5&amp; """","""" &amp;Input!$D$3&amp; """"))))</f>
        <v/>
      </c>
      <c r="O238" s="1" t="str">
        <f>IF(B238="","",IF(Channel!M238="A","""" &amp;"Off"&amp; """","""" &amp;"Always"&amp; """"))</f>
        <v/>
      </c>
      <c r="P238" s="1" t="str">
        <f t="shared" si="79"/>
        <v/>
      </c>
      <c r="Q238" s="1" t="str">
        <f t="shared" si="80"/>
        <v/>
      </c>
      <c r="R238" s="1" t="str">
        <f t="shared" si="81"/>
        <v/>
      </c>
      <c r="S238" s="1" t="str">
        <f t="shared" si="82"/>
        <v/>
      </c>
      <c r="T238" s="1" t="str">
        <f t="shared" si="83"/>
        <v/>
      </c>
      <c r="U238" s="1" t="str">
        <f t="shared" si="84"/>
        <v/>
      </c>
      <c r="V238" s="1" t="str">
        <f>IF(B238="","",""""&amp;IF(MID(B238,2,1)="M",Input!$H$6,IF(MID(B238,2,1)="L",Input!$N$5,Input!$K$5))&amp;"""")</f>
        <v/>
      </c>
      <c r="W238" s="1" t="str">
        <f t="shared" si="85"/>
        <v/>
      </c>
      <c r="X238" s="1" t="str">
        <f t="shared" si="86"/>
        <v/>
      </c>
      <c r="Y238" s="1" t="str">
        <f t="shared" si="87"/>
        <v/>
      </c>
      <c r="Z238" s="1" t="str">
        <f t="shared" si="88"/>
        <v/>
      </c>
      <c r="AA238" s="1" t="str">
        <f t="shared" si="89"/>
        <v/>
      </c>
      <c r="AB238" s="1" t="str">
        <f t="shared" si="90"/>
        <v/>
      </c>
      <c r="AC238" s="1" t="str">
        <f t="shared" si="91"/>
        <v/>
      </c>
      <c r="AD238" s="1" t="str">
        <f t="shared" si="92"/>
        <v/>
      </c>
      <c r="AE238" s="1" t="str">
        <f t="shared" si="93"/>
        <v/>
      </c>
      <c r="AF238" s="1" t="str">
        <f t="shared" si="94"/>
        <v/>
      </c>
      <c r="AG238" s="1" t="str">
        <f t="shared" si="95"/>
        <v/>
      </c>
      <c r="AH238" s="1" t="str">
        <f t="shared" si="96"/>
        <v/>
      </c>
      <c r="AI238" s="1" t="str">
        <f>IF(B238="","",IF(Channel!M238="A","""" &amp;"88.5"&amp; """","""" &amp;"251.1"&amp; """"))</f>
        <v/>
      </c>
      <c r="AJ238" s="1" t="str">
        <f t="shared" si="97"/>
        <v/>
      </c>
      <c r="AK238" s="1" t="str">
        <f t="shared" si="98"/>
        <v/>
      </c>
      <c r="AL238" s="1" t="str">
        <f t="shared" si="99"/>
        <v/>
      </c>
      <c r="AM238" s="1">
        <f t="shared" si="102"/>
        <v>0</v>
      </c>
      <c r="AN238" s="1">
        <f t="shared" si="101"/>
        <v>0</v>
      </c>
      <c r="AO238" s="1" t="str">
        <f>IF(CH!A238="","","""" &amp;CH!AN238&amp; """" &amp;","&amp;"""" &amp;CH!B238&amp; """"&amp;","&amp;CH!D238&amp;","&amp;CH!E238&amp;","&amp;CH!F238&amp;","&amp;CH!G238&amp;","&amp;CH!H238&amp;","&amp;CH!I238&amp;","&amp;CH!J238&amp;","&amp;CH!K238&amp;","&amp;CH!L238&amp;","&amp;CH!M238&amp;","&amp;CH!N238&amp;","&amp;CH!O238&amp;","&amp;CH!P238&amp;","&amp;CH!Q238&amp;","&amp;CH!R238&amp;","&amp;CH!S238&amp;","&amp;CH!T238&amp;","&amp;CH!U238&amp;","&amp;CH!V238&amp;","&amp;CH!W238&amp;","&amp;CH!X238&amp;","&amp;CH!Y238&amp;","&amp;CH!Z238&amp;","&amp;CH!AA238&amp;","&amp;CH!AB238&amp;","&amp;CH!AC238&amp;","&amp;CH!AD238&amp;","&amp;CH!AE238&amp;","&amp;CH!AF238&amp;","&amp;CH!AG238&amp;","&amp;CH!AH238&amp;","&amp;CH!AI238&amp;","&amp;CH!AJ238&amp;","&amp;CH!AK238&amp;","&amp;CH!AL238)</f>
        <v/>
      </c>
    </row>
    <row r="239" spans="3:41" x14ac:dyDescent="0.25">
      <c r="C239" s="1" t="str">
        <f t="shared" si="100"/>
        <v/>
      </c>
      <c r="D239" s="1" t="str">
        <f>IF(B239="","","""" &amp;TEXT(Channel!N239/100000,"0.00000")&amp; """")</f>
        <v/>
      </c>
      <c r="E239" s="1" t="str">
        <f>IF(B239="","","""" &amp;TEXT(Channel!O239/100000,"0.00000")&amp; """")</f>
        <v/>
      </c>
      <c r="F239" s="1" t="str">
        <f>IF(B239="","",IF(Channel!M239="A","""" &amp;"A-Analog"&amp; """","""" &amp;"D-Digital"&amp; """"))</f>
        <v/>
      </c>
      <c r="G239" s="1" t="str">
        <f>IF(B239="","",IF(Channel!M239="A","""" &amp;"Turbo"&amp; """","""" &amp;"Low"&amp; """"))</f>
        <v/>
      </c>
      <c r="H239" s="1" t="str">
        <f>IF(B239="","",IF(Channel!M239="A","""" &amp;"25K"&amp; """","""" &amp;"12.5K"&amp; """"))</f>
        <v/>
      </c>
      <c r="I239" s="1" t="str">
        <f t="shared" si="78"/>
        <v/>
      </c>
      <c r="J239" s="10" t="str">
        <f>IF(B239="","",IF(Channel!P239=0,"""" &amp;"Off"&amp; """","""" &amp;Channel!P239/100000&amp; """"))</f>
        <v/>
      </c>
      <c r="K239" s="1" t="str">
        <f>IF(B239="","",IF(Channel!M239="A","""" &amp;"Lokal"&amp; """","""" &amp;MID(B239,4,10)&amp; """"))</f>
        <v/>
      </c>
      <c r="L239" s="1" t="str">
        <f>IF(A239="","",IF(Channel!M239="A",""""&amp;"Group Call"&amp;"""",""&amp;LOOKUP(MID(B239,4,10),Talkgroup!$J$2:$L$100)&amp;""))</f>
        <v/>
      </c>
      <c r="M239" s="1" t="str">
        <f>IF(A239="","",IF(MID(K239,2,5)="Lokal",""""&amp;"9"&amp;"""","""" &amp;LOOKUP(MID(B239,4,10),Talkgroup!$J$2:$K$100)&amp; """"))</f>
        <v/>
      </c>
      <c r="N239" s="1" t="str">
        <f>IF(B239="","",IF(MID(B239,4,2)="JZ",IF(MID(B239,4,4)="JZKD","""" &amp;Input!$D$6&amp; """","""" &amp;Input!$D$4&amp; """"),IF(MID(B239,4,2)="PB","""" &amp;Input!$D$5&amp; """",IF(MID(B239,4,2)="PC","""" &amp;Input!$D$5&amp; """","""" &amp;Input!$D$3&amp; """"))))</f>
        <v/>
      </c>
      <c r="O239" s="1" t="str">
        <f>IF(B239="","",IF(Channel!M239="A","""" &amp;"Off"&amp; """","""" &amp;"Always"&amp; """"))</f>
        <v/>
      </c>
      <c r="P239" s="1" t="str">
        <f t="shared" si="79"/>
        <v/>
      </c>
      <c r="Q239" s="1" t="str">
        <f t="shared" si="80"/>
        <v/>
      </c>
      <c r="R239" s="1" t="str">
        <f t="shared" si="81"/>
        <v/>
      </c>
      <c r="S239" s="1" t="str">
        <f t="shared" si="82"/>
        <v/>
      </c>
      <c r="T239" s="1" t="str">
        <f t="shared" si="83"/>
        <v/>
      </c>
      <c r="U239" s="1" t="str">
        <f t="shared" si="84"/>
        <v/>
      </c>
      <c r="V239" s="1" t="str">
        <f>IF(B239="","",""""&amp;IF(MID(B239,2,1)="M",Input!$H$6,IF(MID(B239,2,1)="L",Input!$N$5,Input!$K$5))&amp;"""")</f>
        <v/>
      </c>
      <c r="W239" s="1" t="str">
        <f t="shared" si="85"/>
        <v/>
      </c>
      <c r="X239" s="1" t="str">
        <f t="shared" si="86"/>
        <v/>
      </c>
      <c r="Y239" s="1" t="str">
        <f t="shared" si="87"/>
        <v/>
      </c>
      <c r="Z239" s="1" t="str">
        <f t="shared" si="88"/>
        <v/>
      </c>
      <c r="AA239" s="1" t="str">
        <f t="shared" si="89"/>
        <v/>
      </c>
      <c r="AB239" s="1" t="str">
        <f t="shared" si="90"/>
        <v/>
      </c>
      <c r="AC239" s="1" t="str">
        <f t="shared" si="91"/>
        <v/>
      </c>
      <c r="AD239" s="1" t="str">
        <f t="shared" si="92"/>
        <v/>
      </c>
      <c r="AE239" s="1" t="str">
        <f t="shared" si="93"/>
        <v/>
      </c>
      <c r="AF239" s="1" t="str">
        <f t="shared" si="94"/>
        <v/>
      </c>
      <c r="AG239" s="1" t="str">
        <f t="shared" si="95"/>
        <v/>
      </c>
      <c r="AH239" s="1" t="str">
        <f t="shared" si="96"/>
        <v/>
      </c>
      <c r="AI239" s="1" t="str">
        <f>IF(B239="","",IF(Channel!M239="A","""" &amp;"88.5"&amp; """","""" &amp;"251.1"&amp; """"))</f>
        <v/>
      </c>
      <c r="AJ239" s="1" t="str">
        <f t="shared" si="97"/>
        <v/>
      </c>
      <c r="AK239" s="1" t="str">
        <f t="shared" si="98"/>
        <v/>
      </c>
      <c r="AL239" s="1" t="str">
        <f t="shared" si="99"/>
        <v/>
      </c>
      <c r="AM239" s="1">
        <f t="shared" si="102"/>
        <v>0</v>
      </c>
      <c r="AN239" s="1">
        <f t="shared" si="101"/>
        <v>0</v>
      </c>
      <c r="AO239" s="1" t="str">
        <f>IF(CH!A239="","","""" &amp;CH!AN239&amp; """" &amp;","&amp;"""" &amp;CH!B239&amp; """"&amp;","&amp;CH!D239&amp;","&amp;CH!E239&amp;","&amp;CH!F239&amp;","&amp;CH!G239&amp;","&amp;CH!H239&amp;","&amp;CH!I239&amp;","&amp;CH!J239&amp;","&amp;CH!K239&amp;","&amp;CH!L239&amp;","&amp;CH!M239&amp;","&amp;CH!N239&amp;","&amp;CH!O239&amp;","&amp;CH!P239&amp;","&amp;CH!Q239&amp;","&amp;CH!R239&amp;","&amp;CH!S239&amp;","&amp;CH!T239&amp;","&amp;CH!U239&amp;","&amp;CH!V239&amp;","&amp;CH!W239&amp;","&amp;CH!X239&amp;","&amp;CH!Y239&amp;","&amp;CH!Z239&amp;","&amp;CH!AA239&amp;","&amp;CH!AB239&amp;","&amp;CH!AC239&amp;","&amp;CH!AD239&amp;","&amp;CH!AE239&amp;","&amp;CH!AF239&amp;","&amp;CH!AG239&amp;","&amp;CH!AH239&amp;","&amp;CH!AI239&amp;","&amp;CH!AJ239&amp;","&amp;CH!AK239&amp;","&amp;CH!AL239)</f>
        <v/>
      </c>
    </row>
    <row r="240" spans="3:41" x14ac:dyDescent="0.25">
      <c r="C240" s="1" t="str">
        <f t="shared" si="100"/>
        <v/>
      </c>
      <c r="D240" s="1" t="str">
        <f>IF(B240="","","""" &amp;TEXT(Channel!N240/100000,"0.00000")&amp; """")</f>
        <v/>
      </c>
      <c r="E240" s="1" t="str">
        <f>IF(B240="","","""" &amp;TEXT(Channel!O240/100000,"0.00000")&amp; """")</f>
        <v/>
      </c>
      <c r="F240" s="1" t="str">
        <f>IF(B240="","",IF(Channel!M240="A","""" &amp;"A-Analog"&amp; """","""" &amp;"D-Digital"&amp; """"))</f>
        <v/>
      </c>
      <c r="G240" s="1" t="str">
        <f>IF(B240="","",IF(Channel!M240="A","""" &amp;"Turbo"&amp; """","""" &amp;"Low"&amp; """"))</f>
        <v/>
      </c>
      <c r="H240" s="1" t="str">
        <f>IF(B240="","",IF(Channel!M240="A","""" &amp;"25K"&amp; """","""" &amp;"12.5K"&amp; """"))</f>
        <v/>
      </c>
      <c r="I240" s="1" t="str">
        <f t="shared" si="78"/>
        <v/>
      </c>
      <c r="J240" s="10" t="str">
        <f>IF(B240="","",IF(Channel!P240=0,"""" &amp;"Off"&amp; """","""" &amp;Channel!P240/100000&amp; """"))</f>
        <v/>
      </c>
      <c r="K240" s="1" t="str">
        <f>IF(B240="","",IF(Channel!M240="A","""" &amp;"Lokal"&amp; """","""" &amp;MID(B240,4,10)&amp; """"))</f>
        <v/>
      </c>
      <c r="L240" s="1" t="str">
        <f>IF(A240="","",IF(Channel!M240="A",""""&amp;"Group Call"&amp;"""",""&amp;LOOKUP(MID(B240,4,10),Talkgroup!$J$2:$L$100)&amp;""))</f>
        <v/>
      </c>
      <c r="M240" s="1" t="str">
        <f>IF(A240="","",IF(MID(K240,2,5)="Lokal",""""&amp;"9"&amp;"""","""" &amp;LOOKUP(MID(B240,4,10),Talkgroup!$J$2:$K$100)&amp; """"))</f>
        <v/>
      </c>
      <c r="N240" s="1" t="str">
        <f>IF(B240="","",IF(MID(B240,4,2)="JZ",IF(MID(B240,4,4)="JZKD","""" &amp;Input!$D$6&amp; """","""" &amp;Input!$D$4&amp; """"),IF(MID(B240,4,2)="PB","""" &amp;Input!$D$5&amp; """",IF(MID(B240,4,2)="PC","""" &amp;Input!$D$5&amp; """","""" &amp;Input!$D$3&amp; """"))))</f>
        <v/>
      </c>
      <c r="O240" s="1" t="str">
        <f>IF(B240="","",IF(Channel!M240="A","""" &amp;"Off"&amp; """","""" &amp;"Always"&amp; """"))</f>
        <v/>
      </c>
      <c r="P240" s="1" t="str">
        <f t="shared" si="79"/>
        <v/>
      </c>
      <c r="Q240" s="1" t="str">
        <f t="shared" si="80"/>
        <v/>
      </c>
      <c r="R240" s="1" t="str">
        <f t="shared" si="81"/>
        <v/>
      </c>
      <c r="S240" s="1" t="str">
        <f t="shared" si="82"/>
        <v/>
      </c>
      <c r="T240" s="1" t="str">
        <f t="shared" si="83"/>
        <v/>
      </c>
      <c r="U240" s="1" t="str">
        <f t="shared" si="84"/>
        <v/>
      </c>
      <c r="V240" s="1" t="str">
        <f>IF(B240="","",""""&amp;IF(MID(B240,2,1)="M",Input!$H$6,IF(MID(B240,2,1)="L",Input!$N$5,Input!$K$5))&amp;"""")</f>
        <v/>
      </c>
      <c r="W240" s="1" t="str">
        <f t="shared" si="85"/>
        <v/>
      </c>
      <c r="X240" s="1" t="str">
        <f t="shared" si="86"/>
        <v/>
      </c>
      <c r="Y240" s="1" t="str">
        <f t="shared" si="87"/>
        <v/>
      </c>
      <c r="Z240" s="1" t="str">
        <f t="shared" si="88"/>
        <v/>
      </c>
      <c r="AA240" s="1" t="str">
        <f t="shared" si="89"/>
        <v/>
      </c>
      <c r="AB240" s="1" t="str">
        <f t="shared" si="90"/>
        <v/>
      </c>
      <c r="AC240" s="1" t="str">
        <f t="shared" si="91"/>
        <v/>
      </c>
      <c r="AD240" s="1" t="str">
        <f t="shared" si="92"/>
        <v/>
      </c>
      <c r="AE240" s="1" t="str">
        <f t="shared" si="93"/>
        <v/>
      </c>
      <c r="AF240" s="1" t="str">
        <f t="shared" si="94"/>
        <v/>
      </c>
      <c r="AG240" s="1" t="str">
        <f t="shared" si="95"/>
        <v/>
      </c>
      <c r="AH240" s="1" t="str">
        <f t="shared" si="96"/>
        <v/>
      </c>
      <c r="AI240" s="1" t="str">
        <f>IF(B240="","",IF(Channel!M240="A","""" &amp;"88.5"&amp; """","""" &amp;"251.1"&amp; """"))</f>
        <v/>
      </c>
      <c r="AJ240" s="1" t="str">
        <f t="shared" si="97"/>
        <v/>
      </c>
      <c r="AK240" s="1" t="str">
        <f t="shared" si="98"/>
        <v/>
      </c>
      <c r="AL240" s="1" t="str">
        <f t="shared" si="99"/>
        <v/>
      </c>
      <c r="AM240" s="1">
        <f t="shared" si="102"/>
        <v>0</v>
      </c>
      <c r="AN240" s="1">
        <f t="shared" si="101"/>
        <v>0</v>
      </c>
      <c r="AO240" s="1" t="str">
        <f>IF(CH!A240="","","""" &amp;CH!AN240&amp; """" &amp;","&amp;"""" &amp;CH!B240&amp; """"&amp;","&amp;CH!D240&amp;","&amp;CH!E240&amp;","&amp;CH!F240&amp;","&amp;CH!G240&amp;","&amp;CH!H240&amp;","&amp;CH!I240&amp;","&amp;CH!J240&amp;","&amp;CH!K240&amp;","&amp;CH!L240&amp;","&amp;CH!M240&amp;","&amp;CH!N240&amp;","&amp;CH!O240&amp;","&amp;CH!P240&amp;","&amp;CH!Q240&amp;","&amp;CH!R240&amp;","&amp;CH!S240&amp;","&amp;CH!T240&amp;","&amp;CH!U240&amp;","&amp;CH!V240&amp;","&amp;CH!W240&amp;","&amp;CH!X240&amp;","&amp;CH!Y240&amp;","&amp;CH!Z240&amp;","&amp;CH!AA240&amp;","&amp;CH!AB240&amp;","&amp;CH!AC240&amp;","&amp;CH!AD240&amp;","&amp;CH!AE240&amp;","&amp;CH!AF240&amp;","&amp;CH!AG240&amp;","&amp;CH!AH240&amp;","&amp;CH!AI240&amp;","&amp;CH!AJ240&amp;","&amp;CH!AK240&amp;","&amp;CH!AL240)</f>
        <v/>
      </c>
    </row>
    <row r="241" spans="3:41" x14ac:dyDescent="0.25">
      <c r="C241" s="1" t="str">
        <f t="shared" si="100"/>
        <v/>
      </c>
      <c r="D241" s="1" t="str">
        <f>IF(B241="","","""" &amp;TEXT(Channel!N241/100000,"0.00000")&amp; """")</f>
        <v/>
      </c>
      <c r="E241" s="1" t="str">
        <f>IF(B241="","","""" &amp;TEXT(Channel!O241/100000,"0.00000")&amp; """")</f>
        <v/>
      </c>
      <c r="F241" s="1" t="str">
        <f>IF(B241="","",IF(Channel!M241="A","""" &amp;"A-Analog"&amp; """","""" &amp;"D-Digital"&amp; """"))</f>
        <v/>
      </c>
      <c r="G241" s="1" t="str">
        <f>IF(B241="","",IF(Channel!M241="A","""" &amp;"Turbo"&amp; """","""" &amp;"Low"&amp; """"))</f>
        <v/>
      </c>
      <c r="H241" s="1" t="str">
        <f>IF(B241="","",IF(Channel!M241="A","""" &amp;"25K"&amp; """","""" &amp;"12.5K"&amp; """"))</f>
        <v/>
      </c>
      <c r="I241" s="1" t="str">
        <f t="shared" si="78"/>
        <v/>
      </c>
      <c r="J241" s="10" t="str">
        <f>IF(B241="","",IF(Channel!P241=0,"""" &amp;"Off"&amp; """","""" &amp;Channel!P241/100000&amp; """"))</f>
        <v/>
      </c>
      <c r="K241" s="1" t="str">
        <f>IF(B241="","",IF(Channel!M241="A","""" &amp;"Lokal"&amp; """","""" &amp;MID(B241,4,10)&amp; """"))</f>
        <v/>
      </c>
      <c r="L241" s="1" t="str">
        <f>IF(A241="","",IF(Channel!M241="A",""""&amp;"Group Call"&amp;"""",""&amp;LOOKUP(MID(B241,4,10),Talkgroup!$J$2:$L$100)&amp;""))</f>
        <v/>
      </c>
      <c r="M241" s="1" t="str">
        <f>IF(A241="","",IF(MID(K241,2,5)="Lokal",""""&amp;"9"&amp;"""","""" &amp;LOOKUP(MID(B241,4,10),Talkgroup!$J$2:$K$100)&amp; """"))</f>
        <v/>
      </c>
      <c r="N241" s="1" t="str">
        <f>IF(B241="","",IF(MID(B241,4,2)="JZ",IF(MID(B241,4,4)="JZKD","""" &amp;Input!$D$6&amp; """","""" &amp;Input!$D$4&amp; """"),IF(MID(B241,4,2)="PB","""" &amp;Input!$D$5&amp; """",IF(MID(B241,4,2)="PC","""" &amp;Input!$D$5&amp; """","""" &amp;Input!$D$3&amp; """"))))</f>
        <v/>
      </c>
      <c r="O241" s="1" t="str">
        <f>IF(B241="","",IF(Channel!M241="A","""" &amp;"Off"&amp; """","""" &amp;"Always"&amp; """"))</f>
        <v/>
      </c>
      <c r="P241" s="1" t="str">
        <f t="shared" si="79"/>
        <v/>
      </c>
      <c r="Q241" s="1" t="str">
        <f t="shared" si="80"/>
        <v/>
      </c>
      <c r="R241" s="1" t="str">
        <f t="shared" si="81"/>
        <v/>
      </c>
      <c r="S241" s="1" t="str">
        <f t="shared" si="82"/>
        <v/>
      </c>
      <c r="T241" s="1" t="str">
        <f t="shared" si="83"/>
        <v/>
      </c>
      <c r="U241" s="1" t="str">
        <f t="shared" si="84"/>
        <v/>
      </c>
      <c r="V241" s="1" t="str">
        <f>IF(B241="","",""""&amp;IF(MID(B241,2,1)="M",Input!$H$6,IF(MID(B241,2,1)="L",Input!$N$5,Input!$K$5))&amp;"""")</f>
        <v/>
      </c>
      <c r="W241" s="1" t="str">
        <f t="shared" si="85"/>
        <v/>
      </c>
      <c r="X241" s="1" t="str">
        <f t="shared" si="86"/>
        <v/>
      </c>
      <c r="Y241" s="1" t="str">
        <f t="shared" si="87"/>
        <v/>
      </c>
      <c r="Z241" s="1" t="str">
        <f t="shared" si="88"/>
        <v/>
      </c>
      <c r="AA241" s="1" t="str">
        <f t="shared" si="89"/>
        <v/>
      </c>
      <c r="AB241" s="1" t="str">
        <f t="shared" si="90"/>
        <v/>
      </c>
      <c r="AC241" s="1" t="str">
        <f t="shared" si="91"/>
        <v/>
      </c>
      <c r="AD241" s="1" t="str">
        <f t="shared" si="92"/>
        <v/>
      </c>
      <c r="AE241" s="1" t="str">
        <f t="shared" si="93"/>
        <v/>
      </c>
      <c r="AF241" s="1" t="str">
        <f t="shared" si="94"/>
        <v/>
      </c>
      <c r="AG241" s="1" t="str">
        <f t="shared" si="95"/>
        <v/>
      </c>
      <c r="AH241" s="1" t="str">
        <f t="shared" si="96"/>
        <v/>
      </c>
      <c r="AI241" s="1" t="str">
        <f>IF(B241="","",IF(Channel!M241="A","""" &amp;"88.5"&amp; """","""" &amp;"251.1"&amp; """"))</f>
        <v/>
      </c>
      <c r="AJ241" s="1" t="str">
        <f t="shared" si="97"/>
        <v/>
      </c>
      <c r="AK241" s="1" t="str">
        <f t="shared" si="98"/>
        <v/>
      </c>
      <c r="AL241" s="1" t="str">
        <f t="shared" si="99"/>
        <v/>
      </c>
      <c r="AM241" s="1">
        <f t="shared" si="102"/>
        <v>0</v>
      </c>
      <c r="AN241" s="1">
        <f t="shared" si="101"/>
        <v>0</v>
      </c>
      <c r="AO241" s="1" t="str">
        <f>IF(CH!A241="","","""" &amp;CH!AN241&amp; """" &amp;","&amp;"""" &amp;CH!B241&amp; """"&amp;","&amp;CH!D241&amp;","&amp;CH!E241&amp;","&amp;CH!F241&amp;","&amp;CH!G241&amp;","&amp;CH!H241&amp;","&amp;CH!I241&amp;","&amp;CH!J241&amp;","&amp;CH!K241&amp;","&amp;CH!L241&amp;","&amp;CH!M241&amp;","&amp;CH!N241&amp;","&amp;CH!O241&amp;","&amp;CH!P241&amp;","&amp;CH!Q241&amp;","&amp;CH!R241&amp;","&amp;CH!S241&amp;","&amp;CH!T241&amp;","&amp;CH!U241&amp;","&amp;CH!V241&amp;","&amp;CH!W241&amp;","&amp;CH!X241&amp;","&amp;CH!Y241&amp;","&amp;CH!Z241&amp;","&amp;CH!AA241&amp;","&amp;CH!AB241&amp;","&amp;CH!AC241&amp;","&amp;CH!AD241&amp;","&amp;CH!AE241&amp;","&amp;CH!AF241&amp;","&amp;CH!AG241&amp;","&amp;CH!AH241&amp;","&amp;CH!AI241&amp;","&amp;CH!AJ241&amp;","&amp;CH!AK241&amp;","&amp;CH!AL241)</f>
        <v/>
      </c>
    </row>
    <row r="242" spans="3:41" x14ac:dyDescent="0.25">
      <c r="C242" s="1" t="str">
        <f t="shared" si="100"/>
        <v/>
      </c>
      <c r="D242" s="1" t="str">
        <f>IF(B242="","","""" &amp;TEXT(Channel!N242/100000,"0.00000")&amp; """")</f>
        <v/>
      </c>
      <c r="E242" s="1" t="str">
        <f>IF(B242="","","""" &amp;TEXT(Channel!O242/100000,"0.00000")&amp; """")</f>
        <v/>
      </c>
      <c r="F242" s="1" t="str">
        <f>IF(B242="","",IF(Channel!M242="A","""" &amp;"A-Analog"&amp; """","""" &amp;"D-Digital"&amp; """"))</f>
        <v/>
      </c>
      <c r="G242" s="1" t="str">
        <f>IF(B242="","",IF(Channel!M242="A","""" &amp;"Turbo"&amp; """","""" &amp;"Low"&amp; """"))</f>
        <v/>
      </c>
      <c r="H242" s="1" t="str">
        <f>IF(B242="","",IF(Channel!M242="A","""" &amp;"25K"&amp; """","""" &amp;"12.5K"&amp; """"))</f>
        <v/>
      </c>
      <c r="I242" s="1" t="str">
        <f t="shared" si="78"/>
        <v/>
      </c>
      <c r="J242" s="10" t="str">
        <f>IF(B242="","",IF(Channel!P242=0,"""" &amp;"Off"&amp; """","""" &amp;Channel!P242/100000&amp; """"))</f>
        <v/>
      </c>
      <c r="K242" s="1" t="str">
        <f>IF(B242="","",IF(Channel!M242="A","""" &amp;"Lokal"&amp; """","""" &amp;MID(B242,4,10)&amp; """"))</f>
        <v/>
      </c>
      <c r="L242" s="1" t="str">
        <f>IF(A242="","",IF(Channel!M242="A",""""&amp;"Group Call"&amp;"""",""&amp;LOOKUP(MID(B242,4,10),Talkgroup!$J$2:$L$100)&amp;""))</f>
        <v/>
      </c>
      <c r="M242" s="1" t="str">
        <f>IF(A242="","",IF(MID(K242,2,5)="Lokal",""""&amp;"9"&amp;"""","""" &amp;LOOKUP(MID(B242,4,10),Talkgroup!$J$2:$K$100)&amp; """"))</f>
        <v/>
      </c>
      <c r="N242" s="1" t="str">
        <f>IF(B242="","",IF(MID(B242,4,2)="JZ",IF(MID(B242,4,4)="JZKD","""" &amp;Input!$D$6&amp; """","""" &amp;Input!$D$4&amp; """"),IF(MID(B242,4,2)="PB","""" &amp;Input!$D$5&amp; """",IF(MID(B242,4,2)="PC","""" &amp;Input!$D$5&amp; """","""" &amp;Input!$D$3&amp; """"))))</f>
        <v/>
      </c>
      <c r="O242" s="1" t="str">
        <f>IF(B242="","",IF(Channel!M242="A","""" &amp;"Off"&amp; """","""" &amp;"Always"&amp; """"))</f>
        <v/>
      </c>
      <c r="P242" s="1" t="str">
        <f t="shared" si="79"/>
        <v/>
      </c>
      <c r="Q242" s="1" t="str">
        <f t="shared" si="80"/>
        <v/>
      </c>
      <c r="R242" s="1" t="str">
        <f t="shared" si="81"/>
        <v/>
      </c>
      <c r="S242" s="1" t="str">
        <f t="shared" si="82"/>
        <v/>
      </c>
      <c r="T242" s="1" t="str">
        <f t="shared" si="83"/>
        <v/>
      </c>
      <c r="U242" s="1" t="str">
        <f t="shared" si="84"/>
        <v/>
      </c>
      <c r="V242" s="1" t="str">
        <f>IF(B242="","",""""&amp;IF(MID(B242,2,1)="M",Input!$H$6,IF(MID(B242,2,1)="L",Input!$N$5,Input!$K$5))&amp;"""")</f>
        <v/>
      </c>
      <c r="W242" s="1" t="str">
        <f t="shared" si="85"/>
        <v/>
      </c>
      <c r="X242" s="1" t="str">
        <f t="shared" si="86"/>
        <v/>
      </c>
      <c r="Y242" s="1" t="str">
        <f t="shared" si="87"/>
        <v/>
      </c>
      <c r="Z242" s="1" t="str">
        <f t="shared" si="88"/>
        <v/>
      </c>
      <c r="AA242" s="1" t="str">
        <f t="shared" si="89"/>
        <v/>
      </c>
      <c r="AB242" s="1" t="str">
        <f t="shared" si="90"/>
        <v/>
      </c>
      <c r="AC242" s="1" t="str">
        <f t="shared" si="91"/>
        <v/>
      </c>
      <c r="AD242" s="1" t="str">
        <f t="shared" si="92"/>
        <v/>
      </c>
      <c r="AE242" s="1" t="str">
        <f t="shared" si="93"/>
        <v/>
      </c>
      <c r="AF242" s="1" t="str">
        <f t="shared" si="94"/>
        <v/>
      </c>
      <c r="AG242" s="1" t="str">
        <f t="shared" si="95"/>
        <v/>
      </c>
      <c r="AH242" s="1" t="str">
        <f t="shared" si="96"/>
        <v/>
      </c>
      <c r="AI242" s="1" t="str">
        <f>IF(B242="","",IF(Channel!M242="A","""" &amp;"88.5"&amp; """","""" &amp;"251.1"&amp; """"))</f>
        <v/>
      </c>
      <c r="AJ242" s="1" t="str">
        <f t="shared" si="97"/>
        <v/>
      </c>
      <c r="AK242" s="1" t="str">
        <f t="shared" si="98"/>
        <v/>
      </c>
      <c r="AL242" s="1" t="str">
        <f t="shared" si="99"/>
        <v/>
      </c>
      <c r="AM242" s="1">
        <f t="shared" si="102"/>
        <v>0</v>
      </c>
      <c r="AN242" s="1">
        <f t="shared" si="101"/>
        <v>0</v>
      </c>
      <c r="AO242" s="1" t="str">
        <f>IF(CH!A242="","","""" &amp;CH!AN242&amp; """" &amp;","&amp;"""" &amp;CH!B242&amp; """"&amp;","&amp;CH!D242&amp;","&amp;CH!E242&amp;","&amp;CH!F242&amp;","&amp;CH!G242&amp;","&amp;CH!H242&amp;","&amp;CH!I242&amp;","&amp;CH!J242&amp;","&amp;CH!K242&amp;","&amp;CH!L242&amp;","&amp;CH!M242&amp;","&amp;CH!N242&amp;","&amp;CH!O242&amp;","&amp;CH!P242&amp;","&amp;CH!Q242&amp;","&amp;CH!R242&amp;","&amp;CH!S242&amp;","&amp;CH!T242&amp;","&amp;CH!U242&amp;","&amp;CH!V242&amp;","&amp;CH!W242&amp;","&amp;CH!X242&amp;","&amp;CH!Y242&amp;","&amp;CH!Z242&amp;","&amp;CH!AA242&amp;","&amp;CH!AB242&amp;","&amp;CH!AC242&amp;","&amp;CH!AD242&amp;","&amp;CH!AE242&amp;","&amp;CH!AF242&amp;","&amp;CH!AG242&amp;","&amp;CH!AH242&amp;","&amp;CH!AI242&amp;","&amp;CH!AJ242&amp;","&amp;CH!AK242&amp;","&amp;CH!AL242)</f>
        <v/>
      </c>
    </row>
    <row r="243" spans="3:41" x14ac:dyDescent="0.25">
      <c r="C243" s="1" t="str">
        <f t="shared" si="100"/>
        <v/>
      </c>
      <c r="D243" s="1" t="str">
        <f>IF(B243="","","""" &amp;TEXT(Channel!N243/100000,"0.00000")&amp; """")</f>
        <v/>
      </c>
      <c r="E243" s="1" t="str">
        <f>IF(B243="","","""" &amp;TEXT(Channel!O243/100000,"0.00000")&amp; """")</f>
        <v/>
      </c>
      <c r="F243" s="1" t="str">
        <f>IF(B243="","",IF(Channel!M243="A","""" &amp;"A-Analog"&amp; """","""" &amp;"D-Digital"&amp; """"))</f>
        <v/>
      </c>
      <c r="G243" s="1" t="str">
        <f>IF(B243="","",IF(Channel!M243="A","""" &amp;"Turbo"&amp; """","""" &amp;"Low"&amp; """"))</f>
        <v/>
      </c>
      <c r="H243" s="1" t="str">
        <f>IF(B243="","",IF(Channel!M243="A","""" &amp;"25K"&amp; """","""" &amp;"12.5K"&amp; """"))</f>
        <v/>
      </c>
      <c r="I243" s="1" t="str">
        <f t="shared" si="78"/>
        <v/>
      </c>
      <c r="J243" s="10" t="str">
        <f>IF(B243="","",IF(Channel!P243=0,"""" &amp;"Off"&amp; """","""" &amp;Channel!P243/100000&amp; """"))</f>
        <v/>
      </c>
      <c r="K243" s="1" t="str">
        <f>IF(B243="","",IF(Channel!M243="A","""" &amp;"Lokal"&amp; """","""" &amp;MID(B243,4,10)&amp; """"))</f>
        <v/>
      </c>
      <c r="L243" s="1" t="str">
        <f>IF(A243="","",IF(Channel!M243="A",""""&amp;"Group Call"&amp;"""",""&amp;LOOKUP(MID(B243,4,10),Talkgroup!$J$2:$L$100)&amp;""))</f>
        <v/>
      </c>
      <c r="M243" s="1" t="str">
        <f>IF(A243="","",IF(MID(K243,2,5)="Lokal",""""&amp;"9"&amp;"""","""" &amp;LOOKUP(MID(B243,4,10),Talkgroup!$J$2:$K$100)&amp; """"))</f>
        <v/>
      </c>
      <c r="N243" s="1" t="str">
        <f>IF(B243="","",IF(MID(B243,4,2)="JZ",IF(MID(B243,4,4)="JZKD","""" &amp;Input!$D$6&amp; """","""" &amp;Input!$D$4&amp; """"),IF(MID(B243,4,2)="PB","""" &amp;Input!$D$5&amp; """",IF(MID(B243,4,2)="PC","""" &amp;Input!$D$5&amp; """","""" &amp;Input!$D$3&amp; """"))))</f>
        <v/>
      </c>
      <c r="O243" s="1" t="str">
        <f>IF(B243="","",IF(Channel!M243="A","""" &amp;"Off"&amp; """","""" &amp;"Always"&amp; """"))</f>
        <v/>
      </c>
      <c r="P243" s="1" t="str">
        <f t="shared" si="79"/>
        <v/>
      </c>
      <c r="Q243" s="1" t="str">
        <f t="shared" si="80"/>
        <v/>
      </c>
      <c r="R243" s="1" t="str">
        <f t="shared" si="81"/>
        <v/>
      </c>
      <c r="S243" s="1" t="str">
        <f t="shared" si="82"/>
        <v/>
      </c>
      <c r="T243" s="1" t="str">
        <f t="shared" si="83"/>
        <v/>
      </c>
      <c r="U243" s="1" t="str">
        <f t="shared" si="84"/>
        <v/>
      </c>
      <c r="V243" s="1" t="str">
        <f>IF(B243="","",""""&amp;IF(MID(B243,2,1)="M",Input!$H$6,IF(MID(B243,2,1)="L",Input!$N$5,Input!$K$5))&amp;"""")</f>
        <v/>
      </c>
      <c r="W243" s="1" t="str">
        <f t="shared" si="85"/>
        <v/>
      </c>
      <c r="X243" s="1" t="str">
        <f t="shared" si="86"/>
        <v/>
      </c>
      <c r="Y243" s="1" t="str">
        <f t="shared" si="87"/>
        <v/>
      </c>
      <c r="Z243" s="1" t="str">
        <f t="shared" si="88"/>
        <v/>
      </c>
      <c r="AA243" s="1" t="str">
        <f t="shared" si="89"/>
        <v/>
      </c>
      <c r="AB243" s="1" t="str">
        <f t="shared" si="90"/>
        <v/>
      </c>
      <c r="AC243" s="1" t="str">
        <f t="shared" si="91"/>
        <v/>
      </c>
      <c r="AD243" s="1" t="str">
        <f t="shared" si="92"/>
        <v/>
      </c>
      <c r="AE243" s="1" t="str">
        <f t="shared" si="93"/>
        <v/>
      </c>
      <c r="AF243" s="1" t="str">
        <f t="shared" si="94"/>
        <v/>
      </c>
      <c r="AG243" s="1" t="str">
        <f t="shared" si="95"/>
        <v/>
      </c>
      <c r="AH243" s="1" t="str">
        <f t="shared" si="96"/>
        <v/>
      </c>
      <c r="AI243" s="1" t="str">
        <f>IF(B243="","",IF(Channel!M243="A","""" &amp;"88.5"&amp; """","""" &amp;"251.1"&amp; """"))</f>
        <v/>
      </c>
      <c r="AJ243" s="1" t="str">
        <f t="shared" si="97"/>
        <v/>
      </c>
      <c r="AK243" s="1" t="str">
        <f t="shared" si="98"/>
        <v/>
      </c>
      <c r="AL243" s="1" t="str">
        <f t="shared" si="99"/>
        <v/>
      </c>
      <c r="AM243" s="1">
        <f t="shared" si="102"/>
        <v>0</v>
      </c>
      <c r="AN243" s="1">
        <f t="shared" si="101"/>
        <v>0</v>
      </c>
      <c r="AO243" s="1" t="str">
        <f>IF(CH!A243="","","""" &amp;CH!AN243&amp; """" &amp;","&amp;"""" &amp;CH!B243&amp; """"&amp;","&amp;CH!D243&amp;","&amp;CH!E243&amp;","&amp;CH!F243&amp;","&amp;CH!G243&amp;","&amp;CH!H243&amp;","&amp;CH!I243&amp;","&amp;CH!J243&amp;","&amp;CH!K243&amp;","&amp;CH!L243&amp;","&amp;CH!M243&amp;","&amp;CH!N243&amp;","&amp;CH!O243&amp;","&amp;CH!P243&amp;","&amp;CH!Q243&amp;","&amp;CH!R243&amp;","&amp;CH!S243&amp;","&amp;CH!T243&amp;","&amp;CH!U243&amp;","&amp;CH!V243&amp;","&amp;CH!W243&amp;","&amp;CH!X243&amp;","&amp;CH!Y243&amp;","&amp;CH!Z243&amp;","&amp;CH!AA243&amp;","&amp;CH!AB243&amp;","&amp;CH!AC243&amp;","&amp;CH!AD243&amp;","&amp;CH!AE243&amp;","&amp;CH!AF243&amp;","&amp;CH!AG243&amp;","&amp;CH!AH243&amp;","&amp;CH!AI243&amp;","&amp;CH!AJ243&amp;","&amp;CH!AK243&amp;","&amp;CH!AL243)</f>
        <v/>
      </c>
    </row>
    <row r="244" spans="3:41" x14ac:dyDescent="0.25">
      <c r="C244" s="1" t="str">
        <f t="shared" si="100"/>
        <v/>
      </c>
      <c r="D244" s="1" t="str">
        <f>IF(B244="","","""" &amp;TEXT(Channel!N244/100000,"0.00000")&amp; """")</f>
        <v/>
      </c>
      <c r="E244" s="1" t="str">
        <f>IF(B244="","","""" &amp;TEXT(Channel!O244/100000,"0.00000")&amp; """")</f>
        <v/>
      </c>
      <c r="F244" s="1" t="str">
        <f>IF(B244="","",IF(Channel!M244="A","""" &amp;"A-Analog"&amp; """","""" &amp;"D-Digital"&amp; """"))</f>
        <v/>
      </c>
      <c r="G244" s="1" t="str">
        <f>IF(B244="","",IF(Channel!M244="A","""" &amp;"Turbo"&amp; """","""" &amp;"Low"&amp; """"))</f>
        <v/>
      </c>
      <c r="H244" s="1" t="str">
        <f>IF(B244="","",IF(Channel!M244="A","""" &amp;"25K"&amp; """","""" &amp;"12.5K"&amp; """"))</f>
        <v/>
      </c>
      <c r="I244" s="1" t="str">
        <f t="shared" si="78"/>
        <v/>
      </c>
      <c r="J244" s="10" t="str">
        <f>IF(B244="","",IF(Channel!P244=0,"""" &amp;"Off"&amp; """","""" &amp;Channel!P244/100000&amp; """"))</f>
        <v/>
      </c>
      <c r="K244" s="1" t="str">
        <f>IF(B244="","",IF(Channel!M244="A","""" &amp;"Lokal"&amp; """","""" &amp;MID(B244,4,10)&amp; """"))</f>
        <v/>
      </c>
      <c r="L244" s="1" t="str">
        <f>IF(A244="","",IF(Channel!M244="A",""""&amp;"Group Call"&amp;"""",""&amp;LOOKUP(MID(B244,4,10),Talkgroup!$J$2:$L$100)&amp;""))</f>
        <v/>
      </c>
      <c r="M244" s="1" t="str">
        <f>IF(A244="","",IF(MID(K244,2,5)="Lokal",""""&amp;"9"&amp;"""","""" &amp;LOOKUP(MID(B244,4,10),Talkgroup!$J$2:$K$100)&amp; """"))</f>
        <v/>
      </c>
      <c r="N244" s="1" t="str">
        <f>IF(B244="","",IF(MID(B244,4,2)="JZ",IF(MID(B244,4,4)="JZKD","""" &amp;Input!$D$6&amp; """","""" &amp;Input!$D$4&amp; """"),IF(MID(B244,4,2)="PB","""" &amp;Input!$D$5&amp; """",IF(MID(B244,4,2)="PC","""" &amp;Input!$D$5&amp; """","""" &amp;Input!$D$3&amp; """"))))</f>
        <v/>
      </c>
      <c r="O244" s="1" t="str">
        <f>IF(B244="","",IF(Channel!M244="A","""" &amp;"Off"&amp; """","""" &amp;"Always"&amp; """"))</f>
        <v/>
      </c>
      <c r="P244" s="1" t="str">
        <f t="shared" si="79"/>
        <v/>
      </c>
      <c r="Q244" s="1" t="str">
        <f t="shared" si="80"/>
        <v/>
      </c>
      <c r="R244" s="1" t="str">
        <f t="shared" si="81"/>
        <v/>
      </c>
      <c r="S244" s="1" t="str">
        <f t="shared" si="82"/>
        <v/>
      </c>
      <c r="T244" s="1" t="str">
        <f t="shared" si="83"/>
        <v/>
      </c>
      <c r="U244" s="1" t="str">
        <f t="shared" si="84"/>
        <v/>
      </c>
      <c r="V244" s="1" t="str">
        <f>IF(B244="","",""""&amp;IF(MID(B244,2,1)="M",Input!$H$6,IF(MID(B244,2,1)="L",Input!$N$5,Input!$K$5))&amp;"""")</f>
        <v/>
      </c>
      <c r="W244" s="1" t="str">
        <f t="shared" si="85"/>
        <v/>
      </c>
      <c r="X244" s="1" t="str">
        <f t="shared" si="86"/>
        <v/>
      </c>
      <c r="Y244" s="1" t="str">
        <f t="shared" si="87"/>
        <v/>
      </c>
      <c r="Z244" s="1" t="str">
        <f t="shared" si="88"/>
        <v/>
      </c>
      <c r="AA244" s="1" t="str">
        <f t="shared" si="89"/>
        <v/>
      </c>
      <c r="AB244" s="1" t="str">
        <f t="shared" si="90"/>
        <v/>
      </c>
      <c r="AC244" s="1" t="str">
        <f t="shared" si="91"/>
        <v/>
      </c>
      <c r="AD244" s="1" t="str">
        <f t="shared" si="92"/>
        <v/>
      </c>
      <c r="AE244" s="1" t="str">
        <f t="shared" si="93"/>
        <v/>
      </c>
      <c r="AF244" s="1" t="str">
        <f t="shared" si="94"/>
        <v/>
      </c>
      <c r="AG244" s="1" t="str">
        <f t="shared" si="95"/>
        <v/>
      </c>
      <c r="AH244" s="1" t="str">
        <f t="shared" si="96"/>
        <v/>
      </c>
      <c r="AI244" s="1" t="str">
        <f>IF(B244="","",IF(Channel!M244="A","""" &amp;"88.5"&amp; """","""" &amp;"251.1"&amp; """"))</f>
        <v/>
      </c>
      <c r="AJ244" s="1" t="str">
        <f t="shared" si="97"/>
        <v/>
      </c>
      <c r="AK244" s="1" t="str">
        <f t="shared" si="98"/>
        <v/>
      </c>
      <c r="AL244" s="1" t="str">
        <f t="shared" si="99"/>
        <v/>
      </c>
      <c r="AM244" s="1">
        <f t="shared" si="102"/>
        <v>0</v>
      </c>
      <c r="AN244" s="1">
        <f t="shared" si="101"/>
        <v>0</v>
      </c>
      <c r="AO244" s="1" t="str">
        <f>IF(CH!A244="","","""" &amp;CH!AN244&amp; """" &amp;","&amp;"""" &amp;CH!B244&amp; """"&amp;","&amp;CH!D244&amp;","&amp;CH!E244&amp;","&amp;CH!F244&amp;","&amp;CH!G244&amp;","&amp;CH!H244&amp;","&amp;CH!I244&amp;","&amp;CH!J244&amp;","&amp;CH!K244&amp;","&amp;CH!L244&amp;","&amp;CH!M244&amp;","&amp;CH!N244&amp;","&amp;CH!O244&amp;","&amp;CH!P244&amp;","&amp;CH!Q244&amp;","&amp;CH!R244&amp;","&amp;CH!S244&amp;","&amp;CH!T244&amp;","&amp;CH!U244&amp;","&amp;CH!V244&amp;","&amp;CH!W244&amp;","&amp;CH!X244&amp;","&amp;CH!Y244&amp;","&amp;CH!Z244&amp;","&amp;CH!AA244&amp;","&amp;CH!AB244&amp;","&amp;CH!AC244&amp;","&amp;CH!AD244&amp;","&amp;CH!AE244&amp;","&amp;CH!AF244&amp;","&amp;CH!AG244&amp;","&amp;CH!AH244&amp;","&amp;CH!AI244&amp;","&amp;CH!AJ244&amp;","&amp;CH!AK244&amp;","&amp;CH!AL244)</f>
        <v/>
      </c>
    </row>
    <row r="245" spans="3:41" x14ac:dyDescent="0.25">
      <c r="C245" s="1" t="str">
        <f t="shared" si="100"/>
        <v/>
      </c>
      <c r="D245" s="1" t="str">
        <f>IF(B245="","","""" &amp;TEXT(Channel!N245/100000,"0.00000")&amp; """")</f>
        <v/>
      </c>
      <c r="E245" s="1" t="str">
        <f>IF(B245="","","""" &amp;TEXT(Channel!O245/100000,"0.00000")&amp; """")</f>
        <v/>
      </c>
      <c r="F245" s="1" t="str">
        <f>IF(B245="","",IF(Channel!M245="A","""" &amp;"A-Analog"&amp; """","""" &amp;"D-Digital"&amp; """"))</f>
        <v/>
      </c>
      <c r="G245" s="1" t="str">
        <f>IF(B245="","",IF(Channel!M245="A","""" &amp;"Turbo"&amp; """","""" &amp;"Low"&amp; """"))</f>
        <v/>
      </c>
      <c r="H245" s="1" t="str">
        <f>IF(B245="","",IF(Channel!M245="A","""" &amp;"25K"&amp; """","""" &amp;"12.5K"&amp; """"))</f>
        <v/>
      </c>
      <c r="I245" s="1" t="str">
        <f t="shared" si="78"/>
        <v/>
      </c>
      <c r="J245" s="10" t="str">
        <f>IF(B245="","",IF(Channel!P245=0,"""" &amp;"Off"&amp; """","""" &amp;Channel!P245/100000&amp; """"))</f>
        <v/>
      </c>
      <c r="K245" s="1" t="str">
        <f>IF(B245="","",IF(Channel!M245="A","""" &amp;"Lokal"&amp; """","""" &amp;MID(B245,4,10)&amp; """"))</f>
        <v/>
      </c>
      <c r="L245" s="1" t="str">
        <f>IF(A245="","",IF(Channel!M245="A",""""&amp;"Group Call"&amp;"""",""&amp;LOOKUP(MID(B245,4,10),Talkgroup!$J$2:$L$100)&amp;""))</f>
        <v/>
      </c>
      <c r="M245" s="1" t="str">
        <f>IF(A245="","",IF(MID(K245,2,5)="Lokal",""""&amp;"9"&amp;"""","""" &amp;LOOKUP(MID(B245,4,10),Talkgroup!$J$2:$K$100)&amp; """"))</f>
        <v/>
      </c>
      <c r="N245" s="1" t="str">
        <f>IF(B245="","",IF(MID(B245,4,2)="JZ",IF(MID(B245,4,4)="JZKD","""" &amp;Input!$D$6&amp; """","""" &amp;Input!$D$4&amp; """"),IF(MID(B245,4,2)="PB","""" &amp;Input!$D$5&amp; """",IF(MID(B245,4,2)="PC","""" &amp;Input!$D$5&amp; """","""" &amp;Input!$D$3&amp; """"))))</f>
        <v/>
      </c>
      <c r="O245" s="1" t="str">
        <f>IF(B245="","",IF(Channel!M245="A","""" &amp;"Off"&amp; """","""" &amp;"Always"&amp; """"))</f>
        <v/>
      </c>
      <c r="P245" s="1" t="str">
        <f t="shared" si="79"/>
        <v/>
      </c>
      <c r="Q245" s="1" t="str">
        <f t="shared" si="80"/>
        <v/>
      </c>
      <c r="R245" s="1" t="str">
        <f t="shared" si="81"/>
        <v/>
      </c>
      <c r="S245" s="1" t="str">
        <f t="shared" si="82"/>
        <v/>
      </c>
      <c r="T245" s="1" t="str">
        <f t="shared" si="83"/>
        <v/>
      </c>
      <c r="U245" s="1" t="str">
        <f t="shared" si="84"/>
        <v/>
      </c>
      <c r="V245" s="1" t="str">
        <f>IF(B245="","",""""&amp;IF(MID(B245,2,1)="M",Input!$H$6,IF(MID(B245,2,1)="L",Input!$N$5,Input!$K$5))&amp;"""")</f>
        <v/>
      </c>
      <c r="W245" s="1" t="str">
        <f t="shared" si="85"/>
        <v/>
      </c>
      <c r="X245" s="1" t="str">
        <f t="shared" si="86"/>
        <v/>
      </c>
      <c r="Y245" s="1" t="str">
        <f t="shared" si="87"/>
        <v/>
      </c>
      <c r="Z245" s="1" t="str">
        <f t="shared" si="88"/>
        <v/>
      </c>
      <c r="AA245" s="1" t="str">
        <f t="shared" si="89"/>
        <v/>
      </c>
      <c r="AB245" s="1" t="str">
        <f t="shared" si="90"/>
        <v/>
      </c>
      <c r="AC245" s="1" t="str">
        <f t="shared" si="91"/>
        <v/>
      </c>
      <c r="AD245" s="1" t="str">
        <f t="shared" si="92"/>
        <v/>
      </c>
      <c r="AE245" s="1" t="str">
        <f t="shared" si="93"/>
        <v/>
      </c>
      <c r="AF245" s="1" t="str">
        <f t="shared" si="94"/>
        <v/>
      </c>
      <c r="AG245" s="1" t="str">
        <f t="shared" si="95"/>
        <v/>
      </c>
      <c r="AH245" s="1" t="str">
        <f t="shared" si="96"/>
        <v/>
      </c>
      <c r="AI245" s="1" t="str">
        <f>IF(B245="","",IF(Channel!M245="A","""" &amp;"88.5"&amp; """","""" &amp;"251.1"&amp; """"))</f>
        <v/>
      </c>
      <c r="AJ245" s="1" t="str">
        <f t="shared" si="97"/>
        <v/>
      </c>
      <c r="AK245" s="1" t="str">
        <f t="shared" si="98"/>
        <v/>
      </c>
      <c r="AL245" s="1" t="str">
        <f t="shared" si="99"/>
        <v/>
      </c>
      <c r="AM245" s="1">
        <f t="shared" si="102"/>
        <v>0</v>
      </c>
      <c r="AN245" s="1">
        <f t="shared" si="101"/>
        <v>0</v>
      </c>
      <c r="AO245" s="1" t="str">
        <f>IF(CH!A245="","","""" &amp;CH!AN245&amp; """" &amp;","&amp;"""" &amp;CH!B245&amp; """"&amp;","&amp;CH!D245&amp;","&amp;CH!E245&amp;","&amp;CH!F245&amp;","&amp;CH!G245&amp;","&amp;CH!H245&amp;","&amp;CH!I245&amp;","&amp;CH!J245&amp;","&amp;CH!K245&amp;","&amp;CH!L245&amp;","&amp;CH!M245&amp;","&amp;CH!N245&amp;","&amp;CH!O245&amp;","&amp;CH!P245&amp;","&amp;CH!Q245&amp;","&amp;CH!R245&amp;","&amp;CH!S245&amp;","&amp;CH!T245&amp;","&amp;CH!U245&amp;","&amp;CH!V245&amp;","&amp;CH!W245&amp;","&amp;CH!X245&amp;","&amp;CH!Y245&amp;","&amp;CH!Z245&amp;","&amp;CH!AA245&amp;","&amp;CH!AB245&amp;","&amp;CH!AC245&amp;","&amp;CH!AD245&amp;","&amp;CH!AE245&amp;","&amp;CH!AF245&amp;","&amp;CH!AG245&amp;","&amp;CH!AH245&amp;","&amp;CH!AI245&amp;","&amp;CH!AJ245&amp;","&amp;CH!AK245&amp;","&amp;CH!AL245)</f>
        <v/>
      </c>
    </row>
    <row r="246" spans="3:41" x14ac:dyDescent="0.25">
      <c r="C246" s="1" t="str">
        <f t="shared" si="100"/>
        <v/>
      </c>
      <c r="D246" s="1" t="str">
        <f>IF(B246="","","""" &amp;TEXT(Channel!N246/100000,"0.00000")&amp; """")</f>
        <v/>
      </c>
      <c r="E246" s="1" t="str">
        <f>IF(B246="","","""" &amp;TEXT(Channel!O246/100000,"0.00000")&amp; """")</f>
        <v/>
      </c>
      <c r="F246" s="1" t="str">
        <f>IF(B246="","",IF(Channel!M246="A","""" &amp;"A-Analog"&amp; """","""" &amp;"D-Digital"&amp; """"))</f>
        <v/>
      </c>
      <c r="G246" s="1" t="str">
        <f>IF(B246="","",IF(Channel!M246="A","""" &amp;"Turbo"&amp; """","""" &amp;"Low"&amp; """"))</f>
        <v/>
      </c>
      <c r="H246" s="1" t="str">
        <f>IF(B246="","",IF(Channel!M246="A","""" &amp;"25K"&amp; """","""" &amp;"12.5K"&amp; """"))</f>
        <v/>
      </c>
      <c r="I246" s="1" t="str">
        <f t="shared" si="78"/>
        <v/>
      </c>
      <c r="J246" s="10" t="str">
        <f>IF(B246="","",IF(Channel!P246=0,"""" &amp;"Off"&amp; """","""" &amp;Channel!P246/100000&amp; """"))</f>
        <v/>
      </c>
      <c r="K246" s="1" t="str">
        <f>IF(B246="","",IF(Channel!M246="A","""" &amp;"Lokal"&amp; """","""" &amp;MID(B246,4,10)&amp; """"))</f>
        <v/>
      </c>
      <c r="L246" s="1" t="str">
        <f>IF(A246="","",IF(Channel!M246="A",""""&amp;"Group Call"&amp;"""",""&amp;LOOKUP(MID(B246,4,10),Talkgroup!$J$2:$L$100)&amp;""))</f>
        <v/>
      </c>
      <c r="M246" s="1" t="str">
        <f>IF(A246="","",IF(MID(K246,2,5)="Lokal",""""&amp;"9"&amp;"""","""" &amp;LOOKUP(MID(B246,4,10),Talkgroup!$J$2:$K$100)&amp; """"))</f>
        <v/>
      </c>
      <c r="N246" s="1" t="str">
        <f>IF(B246="","",IF(MID(B246,4,2)="JZ",IF(MID(B246,4,4)="JZKD","""" &amp;Input!$D$6&amp; """","""" &amp;Input!$D$4&amp; """"),IF(MID(B246,4,2)="PB","""" &amp;Input!$D$5&amp; """",IF(MID(B246,4,2)="PC","""" &amp;Input!$D$5&amp; """","""" &amp;Input!$D$3&amp; """"))))</f>
        <v/>
      </c>
      <c r="O246" s="1" t="str">
        <f>IF(B246="","",IF(Channel!M246="A","""" &amp;"Off"&amp; """","""" &amp;"Always"&amp; """"))</f>
        <v/>
      </c>
      <c r="P246" s="1" t="str">
        <f t="shared" si="79"/>
        <v/>
      </c>
      <c r="Q246" s="1" t="str">
        <f t="shared" si="80"/>
        <v/>
      </c>
      <c r="R246" s="1" t="str">
        <f t="shared" si="81"/>
        <v/>
      </c>
      <c r="S246" s="1" t="str">
        <f t="shared" si="82"/>
        <v/>
      </c>
      <c r="T246" s="1" t="str">
        <f t="shared" si="83"/>
        <v/>
      </c>
      <c r="U246" s="1" t="str">
        <f t="shared" si="84"/>
        <v/>
      </c>
      <c r="V246" s="1" t="str">
        <f>IF(B246="","",""""&amp;IF(MID(B246,2,1)="M",Input!$H$6,IF(MID(B246,2,1)="L",Input!$N$5,Input!$K$5))&amp;"""")</f>
        <v/>
      </c>
      <c r="W246" s="1" t="str">
        <f t="shared" si="85"/>
        <v/>
      </c>
      <c r="X246" s="1" t="str">
        <f t="shared" si="86"/>
        <v/>
      </c>
      <c r="Y246" s="1" t="str">
        <f t="shared" si="87"/>
        <v/>
      </c>
      <c r="Z246" s="1" t="str">
        <f t="shared" si="88"/>
        <v/>
      </c>
      <c r="AA246" s="1" t="str">
        <f t="shared" si="89"/>
        <v/>
      </c>
      <c r="AB246" s="1" t="str">
        <f t="shared" si="90"/>
        <v/>
      </c>
      <c r="AC246" s="1" t="str">
        <f t="shared" si="91"/>
        <v/>
      </c>
      <c r="AD246" s="1" t="str">
        <f t="shared" si="92"/>
        <v/>
      </c>
      <c r="AE246" s="1" t="str">
        <f t="shared" si="93"/>
        <v/>
      </c>
      <c r="AF246" s="1" t="str">
        <f t="shared" si="94"/>
        <v/>
      </c>
      <c r="AG246" s="1" t="str">
        <f t="shared" si="95"/>
        <v/>
      </c>
      <c r="AH246" s="1" t="str">
        <f t="shared" si="96"/>
        <v/>
      </c>
      <c r="AI246" s="1" t="str">
        <f>IF(B246="","",IF(Channel!M246="A","""" &amp;"88.5"&amp; """","""" &amp;"251.1"&amp; """"))</f>
        <v/>
      </c>
      <c r="AJ246" s="1" t="str">
        <f t="shared" si="97"/>
        <v/>
      </c>
      <c r="AK246" s="1" t="str">
        <f t="shared" si="98"/>
        <v/>
      </c>
      <c r="AL246" s="1" t="str">
        <f t="shared" si="99"/>
        <v/>
      </c>
      <c r="AM246" s="1">
        <f t="shared" si="102"/>
        <v>0</v>
      </c>
      <c r="AN246" s="1">
        <f t="shared" si="101"/>
        <v>0</v>
      </c>
      <c r="AO246" s="1" t="str">
        <f>IF(CH!A246="","","""" &amp;CH!AN246&amp; """" &amp;","&amp;"""" &amp;CH!B246&amp; """"&amp;","&amp;CH!D246&amp;","&amp;CH!E246&amp;","&amp;CH!F246&amp;","&amp;CH!G246&amp;","&amp;CH!H246&amp;","&amp;CH!I246&amp;","&amp;CH!J246&amp;","&amp;CH!K246&amp;","&amp;CH!L246&amp;","&amp;CH!M246&amp;","&amp;CH!N246&amp;","&amp;CH!O246&amp;","&amp;CH!P246&amp;","&amp;CH!Q246&amp;","&amp;CH!R246&amp;","&amp;CH!S246&amp;","&amp;CH!T246&amp;","&amp;CH!U246&amp;","&amp;CH!V246&amp;","&amp;CH!W246&amp;","&amp;CH!X246&amp;","&amp;CH!Y246&amp;","&amp;CH!Z246&amp;","&amp;CH!AA246&amp;","&amp;CH!AB246&amp;","&amp;CH!AC246&amp;","&amp;CH!AD246&amp;","&amp;CH!AE246&amp;","&amp;CH!AF246&amp;","&amp;CH!AG246&amp;","&amp;CH!AH246&amp;","&amp;CH!AI246&amp;","&amp;CH!AJ246&amp;","&amp;CH!AK246&amp;","&amp;CH!AL246)</f>
        <v/>
      </c>
    </row>
    <row r="247" spans="3:41" x14ac:dyDescent="0.25">
      <c r="C247" s="1" t="str">
        <f t="shared" si="100"/>
        <v/>
      </c>
      <c r="D247" s="1" t="str">
        <f>IF(B247="","","""" &amp;TEXT(Channel!N247/100000,"0.00000")&amp; """")</f>
        <v/>
      </c>
      <c r="E247" s="1" t="str">
        <f>IF(B247="","","""" &amp;TEXT(Channel!O247/100000,"0.00000")&amp; """")</f>
        <v/>
      </c>
      <c r="F247" s="1" t="str">
        <f>IF(B247="","",IF(Channel!M247="A","""" &amp;"A-Analog"&amp; """","""" &amp;"D-Digital"&amp; """"))</f>
        <v/>
      </c>
      <c r="G247" s="1" t="str">
        <f>IF(B247="","",IF(Channel!M247="A","""" &amp;"Turbo"&amp; """","""" &amp;"Low"&amp; """"))</f>
        <v/>
      </c>
      <c r="H247" s="1" t="str">
        <f>IF(B247="","",IF(Channel!M247="A","""" &amp;"25K"&amp; """","""" &amp;"12.5K"&amp; """"))</f>
        <v/>
      </c>
      <c r="I247" s="1" t="str">
        <f t="shared" si="78"/>
        <v/>
      </c>
      <c r="J247" s="10" t="str">
        <f>IF(B247="","",IF(Channel!P247=0,"""" &amp;"Off"&amp; """","""" &amp;Channel!P247/100000&amp; """"))</f>
        <v/>
      </c>
      <c r="K247" s="1" t="str">
        <f>IF(B247="","",IF(Channel!M247="A","""" &amp;"Lokal"&amp; """","""" &amp;MID(B247,4,10)&amp; """"))</f>
        <v/>
      </c>
      <c r="L247" s="1" t="str">
        <f>IF(A247="","",IF(Channel!M247="A",""""&amp;"Group Call"&amp;"""",""&amp;LOOKUP(MID(B247,4,10),Talkgroup!$J$2:$L$100)&amp;""))</f>
        <v/>
      </c>
      <c r="M247" s="1" t="str">
        <f>IF(A247="","",IF(MID(K247,2,5)="Lokal",""""&amp;"9"&amp;"""","""" &amp;LOOKUP(MID(B247,4,10),Talkgroup!$J$2:$K$100)&amp; """"))</f>
        <v/>
      </c>
      <c r="N247" s="1" t="str">
        <f>IF(B247="","",IF(MID(B247,4,2)="JZ",IF(MID(B247,4,4)="JZKD","""" &amp;Input!$D$6&amp; """","""" &amp;Input!$D$4&amp; """"),IF(MID(B247,4,2)="PB","""" &amp;Input!$D$5&amp; """",IF(MID(B247,4,2)="PC","""" &amp;Input!$D$5&amp; """","""" &amp;Input!$D$3&amp; """"))))</f>
        <v/>
      </c>
      <c r="O247" s="1" t="str">
        <f>IF(B247="","",IF(Channel!M247="A","""" &amp;"Off"&amp; """","""" &amp;"Always"&amp; """"))</f>
        <v/>
      </c>
      <c r="P247" s="1" t="str">
        <f t="shared" si="79"/>
        <v/>
      </c>
      <c r="Q247" s="1" t="str">
        <f t="shared" si="80"/>
        <v/>
      </c>
      <c r="R247" s="1" t="str">
        <f t="shared" si="81"/>
        <v/>
      </c>
      <c r="S247" s="1" t="str">
        <f t="shared" si="82"/>
        <v/>
      </c>
      <c r="T247" s="1" t="str">
        <f t="shared" si="83"/>
        <v/>
      </c>
      <c r="U247" s="1" t="str">
        <f t="shared" si="84"/>
        <v/>
      </c>
      <c r="V247" s="1" t="str">
        <f>IF(B247="","",""""&amp;IF(MID(B247,2,1)="M",Input!$H$6,IF(MID(B247,2,1)="L",Input!$N$5,Input!$K$5))&amp;"""")</f>
        <v/>
      </c>
      <c r="W247" s="1" t="str">
        <f t="shared" si="85"/>
        <v/>
      </c>
      <c r="X247" s="1" t="str">
        <f t="shared" si="86"/>
        <v/>
      </c>
      <c r="Y247" s="1" t="str">
        <f t="shared" si="87"/>
        <v/>
      </c>
      <c r="Z247" s="1" t="str">
        <f t="shared" si="88"/>
        <v/>
      </c>
      <c r="AA247" s="1" t="str">
        <f t="shared" si="89"/>
        <v/>
      </c>
      <c r="AB247" s="1" t="str">
        <f t="shared" si="90"/>
        <v/>
      </c>
      <c r="AC247" s="1" t="str">
        <f t="shared" si="91"/>
        <v/>
      </c>
      <c r="AD247" s="1" t="str">
        <f t="shared" si="92"/>
        <v/>
      </c>
      <c r="AE247" s="1" t="str">
        <f t="shared" si="93"/>
        <v/>
      </c>
      <c r="AF247" s="1" t="str">
        <f t="shared" si="94"/>
        <v/>
      </c>
      <c r="AG247" s="1" t="str">
        <f t="shared" si="95"/>
        <v/>
      </c>
      <c r="AH247" s="1" t="str">
        <f t="shared" si="96"/>
        <v/>
      </c>
      <c r="AI247" s="1" t="str">
        <f>IF(B247="","",IF(Channel!M247="A","""" &amp;"88.5"&amp; """","""" &amp;"251.1"&amp; """"))</f>
        <v/>
      </c>
      <c r="AJ247" s="1" t="str">
        <f t="shared" si="97"/>
        <v/>
      </c>
      <c r="AK247" s="1" t="str">
        <f t="shared" si="98"/>
        <v/>
      </c>
      <c r="AL247" s="1" t="str">
        <f t="shared" si="99"/>
        <v/>
      </c>
      <c r="AM247" s="1">
        <f t="shared" si="102"/>
        <v>0</v>
      </c>
      <c r="AN247" s="1">
        <f t="shared" si="101"/>
        <v>0</v>
      </c>
      <c r="AO247" s="1" t="str">
        <f>IF(CH!A247="","","""" &amp;CH!AN247&amp; """" &amp;","&amp;"""" &amp;CH!B247&amp; """"&amp;","&amp;CH!D247&amp;","&amp;CH!E247&amp;","&amp;CH!F247&amp;","&amp;CH!G247&amp;","&amp;CH!H247&amp;","&amp;CH!I247&amp;","&amp;CH!J247&amp;","&amp;CH!K247&amp;","&amp;CH!L247&amp;","&amp;CH!M247&amp;","&amp;CH!N247&amp;","&amp;CH!O247&amp;","&amp;CH!P247&amp;","&amp;CH!Q247&amp;","&amp;CH!R247&amp;","&amp;CH!S247&amp;","&amp;CH!T247&amp;","&amp;CH!U247&amp;","&amp;CH!V247&amp;","&amp;CH!W247&amp;","&amp;CH!X247&amp;","&amp;CH!Y247&amp;","&amp;CH!Z247&amp;","&amp;CH!AA247&amp;","&amp;CH!AB247&amp;","&amp;CH!AC247&amp;","&amp;CH!AD247&amp;","&amp;CH!AE247&amp;","&amp;CH!AF247&amp;","&amp;CH!AG247&amp;","&amp;CH!AH247&amp;","&amp;CH!AI247&amp;","&amp;CH!AJ247&amp;","&amp;CH!AK247&amp;","&amp;CH!AL247)</f>
        <v/>
      </c>
    </row>
    <row r="248" spans="3:41" x14ac:dyDescent="0.25">
      <c r="C248" s="1" t="str">
        <f t="shared" si="100"/>
        <v/>
      </c>
      <c r="D248" s="1" t="str">
        <f>IF(B248="","","""" &amp;TEXT(Channel!N248/100000,"0.00000")&amp; """")</f>
        <v/>
      </c>
      <c r="E248" s="1" t="str">
        <f>IF(B248="","","""" &amp;TEXT(Channel!O248/100000,"0.00000")&amp; """")</f>
        <v/>
      </c>
      <c r="F248" s="1" t="str">
        <f>IF(B248="","",IF(Channel!M248="A","""" &amp;"A-Analog"&amp; """","""" &amp;"D-Digital"&amp; """"))</f>
        <v/>
      </c>
      <c r="G248" s="1" t="str">
        <f>IF(B248="","",IF(Channel!M248="A","""" &amp;"Turbo"&amp; """","""" &amp;"Low"&amp; """"))</f>
        <v/>
      </c>
      <c r="H248" s="1" t="str">
        <f>IF(B248="","",IF(Channel!M248="A","""" &amp;"25K"&amp; """","""" &amp;"12.5K"&amp; """"))</f>
        <v/>
      </c>
      <c r="I248" s="1" t="str">
        <f t="shared" si="78"/>
        <v/>
      </c>
      <c r="J248" s="10" t="str">
        <f>IF(B248="","",IF(Channel!P248=0,"""" &amp;"Off"&amp; """","""" &amp;Channel!P248/100000&amp; """"))</f>
        <v/>
      </c>
      <c r="K248" s="1" t="str">
        <f>IF(B248="","",IF(Channel!M248="A","""" &amp;"Lokal"&amp; """","""" &amp;MID(B248,4,10)&amp; """"))</f>
        <v/>
      </c>
      <c r="L248" s="1" t="str">
        <f>IF(A248="","",IF(Channel!M248="A",""""&amp;"Group Call"&amp;"""",""&amp;LOOKUP(MID(B248,4,10),Talkgroup!$J$2:$L$100)&amp;""))</f>
        <v/>
      </c>
      <c r="M248" s="1" t="str">
        <f>IF(A248="","",IF(MID(K248,2,5)="Lokal",""""&amp;"9"&amp;"""","""" &amp;LOOKUP(MID(B248,4,10),Talkgroup!$J$2:$K$100)&amp; """"))</f>
        <v/>
      </c>
      <c r="N248" s="1" t="str">
        <f>IF(B248="","",IF(MID(B248,4,2)="JZ",IF(MID(B248,4,4)="JZKD","""" &amp;Input!$D$6&amp; """","""" &amp;Input!$D$4&amp; """"),IF(MID(B248,4,2)="PB","""" &amp;Input!$D$5&amp; """",IF(MID(B248,4,2)="PC","""" &amp;Input!$D$5&amp; """","""" &amp;Input!$D$3&amp; """"))))</f>
        <v/>
      </c>
      <c r="O248" s="1" t="str">
        <f>IF(B248="","",IF(Channel!M248="A","""" &amp;"Off"&amp; """","""" &amp;"Always"&amp; """"))</f>
        <v/>
      </c>
      <c r="P248" s="1" t="str">
        <f t="shared" si="79"/>
        <v/>
      </c>
      <c r="Q248" s="1" t="str">
        <f t="shared" si="80"/>
        <v/>
      </c>
      <c r="R248" s="1" t="str">
        <f t="shared" si="81"/>
        <v/>
      </c>
      <c r="S248" s="1" t="str">
        <f t="shared" si="82"/>
        <v/>
      </c>
      <c r="T248" s="1" t="str">
        <f t="shared" si="83"/>
        <v/>
      </c>
      <c r="U248" s="1" t="str">
        <f t="shared" si="84"/>
        <v/>
      </c>
      <c r="V248" s="1" t="str">
        <f>IF(B248="","",""""&amp;IF(MID(B248,2,1)="M",Input!$H$6,IF(MID(B248,2,1)="L",Input!$N$5,Input!$K$5))&amp;"""")</f>
        <v/>
      </c>
      <c r="W248" s="1" t="str">
        <f t="shared" si="85"/>
        <v/>
      </c>
      <c r="X248" s="1" t="str">
        <f t="shared" si="86"/>
        <v/>
      </c>
      <c r="Y248" s="1" t="str">
        <f t="shared" si="87"/>
        <v/>
      </c>
      <c r="Z248" s="1" t="str">
        <f t="shared" si="88"/>
        <v/>
      </c>
      <c r="AA248" s="1" t="str">
        <f t="shared" si="89"/>
        <v/>
      </c>
      <c r="AB248" s="1" t="str">
        <f t="shared" si="90"/>
        <v/>
      </c>
      <c r="AC248" s="1" t="str">
        <f t="shared" si="91"/>
        <v/>
      </c>
      <c r="AD248" s="1" t="str">
        <f t="shared" si="92"/>
        <v/>
      </c>
      <c r="AE248" s="1" t="str">
        <f t="shared" si="93"/>
        <v/>
      </c>
      <c r="AF248" s="1" t="str">
        <f t="shared" si="94"/>
        <v/>
      </c>
      <c r="AG248" s="1" t="str">
        <f t="shared" si="95"/>
        <v/>
      </c>
      <c r="AH248" s="1" t="str">
        <f t="shared" si="96"/>
        <v/>
      </c>
      <c r="AI248" s="1" t="str">
        <f>IF(B248="","",IF(Channel!M248="A","""" &amp;"88.5"&amp; """","""" &amp;"251.1"&amp; """"))</f>
        <v/>
      </c>
      <c r="AJ248" s="1" t="str">
        <f t="shared" si="97"/>
        <v/>
      </c>
      <c r="AK248" s="1" t="str">
        <f t="shared" si="98"/>
        <v/>
      </c>
      <c r="AL248" s="1" t="str">
        <f t="shared" si="99"/>
        <v/>
      </c>
      <c r="AM248" s="1">
        <f t="shared" si="102"/>
        <v>0</v>
      </c>
      <c r="AN248" s="1">
        <f t="shared" si="101"/>
        <v>0</v>
      </c>
      <c r="AO248" s="1" t="str">
        <f>IF(CH!A248="","","""" &amp;CH!AN248&amp; """" &amp;","&amp;"""" &amp;CH!B248&amp; """"&amp;","&amp;CH!D248&amp;","&amp;CH!E248&amp;","&amp;CH!F248&amp;","&amp;CH!G248&amp;","&amp;CH!H248&amp;","&amp;CH!I248&amp;","&amp;CH!J248&amp;","&amp;CH!K248&amp;","&amp;CH!L248&amp;","&amp;CH!M248&amp;","&amp;CH!N248&amp;","&amp;CH!O248&amp;","&amp;CH!P248&amp;","&amp;CH!Q248&amp;","&amp;CH!R248&amp;","&amp;CH!S248&amp;","&amp;CH!T248&amp;","&amp;CH!U248&amp;","&amp;CH!V248&amp;","&amp;CH!W248&amp;","&amp;CH!X248&amp;","&amp;CH!Y248&amp;","&amp;CH!Z248&amp;","&amp;CH!AA248&amp;","&amp;CH!AB248&amp;","&amp;CH!AC248&amp;","&amp;CH!AD248&amp;","&amp;CH!AE248&amp;","&amp;CH!AF248&amp;","&amp;CH!AG248&amp;","&amp;CH!AH248&amp;","&amp;CH!AI248&amp;","&amp;CH!AJ248&amp;","&amp;CH!AK248&amp;","&amp;CH!AL248)</f>
        <v/>
      </c>
    </row>
    <row r="249" spans="3:41" x14ac:dyDescent="0.25">
      <c r="C249" s="1" t="str">
        <f t="shared" si="100"/>
        <v/>
      </c>
      <c r="D249" s="1" t="str">
        <f>IF(B249="","","""" &amp;TEXT(Channel!N249/100000,"0.00000")&amp; """")</f>
        <v/>
      </c>
      <c r="E249" s="1" t="str">
        <f>IF(B249="","","""" &amp;TEXT(Channel!O249/100000,"0.00000")&amp; """")</f>
        <v/>
      </c>
      <c r="F249" s="1" t="str">
        <f>IF(B249="","",IF(Channel!M249="A","""" &amp;"A-Analog"&amp; """","""" &amp;"D-Digital"&amp; """"))</f>
        <v/>
      </c>
      <c r="G249" s="1" t="str">
        <f>IF(B249="","",IF(Channel!M249="A","""" &amp;"Turbo"&amp; """","""" &amp;"Low"&amp; """"))</f>
        <v/>
      </c>
      <c r="H249" s="1" t="str">
        <f>IF(B249="","",IF(Channel!M249="A","""" &amp;"25K"&amp; """","""" &amp;"12.5K"&amp; """"))</f>
        <v/>
      </c>
      <c r="I249" s="1" t="str">
        <f t="shared" si="78"/>
        <v/>
      </c>
      <c r="J249" s="10" t="str">
        <f>IF(B249="","",IF(Channel!P249=0,"""" &amp;"Off"&amp; """","""" &amp;Channel!P249/100000&amp; """"))</f>
        <v/>
      </c>
      <c r="K249" s="1" t="str">
        <f>IF(B249="","",IF(Channel!M249="A","""" &amp;"Lokal"&amp; """","""" &amp;MID(B249,4,10)&amp; """"))</f>
        <v/>
      </c>
      <c r="L249" s="1" t="str">
        <f>IF(A249="","",IF(Channel!M249="A",""""&amp;"Group Call"&amp;"""",""&amp;LOOKUP(MID(B249,4,10),Talkgroup!$J$2:$L$100)&amp;""))</f>
        <v/>
      </c>
      <c r="M249" s="1" t="str">
        <f>IF(A249="","",IF(MID(K249,2,5)="Lokal",""""&amp;"9"&amp;"""","""" &amp;LOOKUP(MID(B249,4,10),Talkgroup!$J$2:$K$100)&amp; """"))</f>
        <v/>
      </c>
      <c r="N249" s="1" t="str">
        <f>IF(B249="","",IF(MID(B249,4,2)="JZ",IF(MID(B249,4,4)="JZKD","""" &amp;Input!$D$6&amp; """","""" &amp;Input!$D$4&amp; """"),IF(MID(B249,4,2)="PB","""" &amp;Input!$D$5&amp; """",IF(MID(B249,4,2)="PC","""" &amp;Input!$D$5&amp; """","""" &amp;Input!$D$3&amp; """"))))</f>
        <v/>
      </c>
      <c r="O249" s="1" t="str">
        <f>IF(B249="","",IF(Channel!M249="A","""" &amp;"Off"&amp; """","""" &amp;"Always"&amp; """"))</f>
        <v/>
      </c>
      <c r="P249" s="1" t="str">
        <f t="shared" si="79"/>
        <v/>
      </c>
      <c r="Q249" s="1" t="str">
        <f t="shared" si="80"/>
        <v/>
      </c>
      <c r="R249" s="1" t="str">
        <f t="shared" si="81"/>
        <v/>
      </c>
      <c r="S249" s="1" t="str">
        <f t="shared" si="82"/>
        <v/>
      </c>
      <c r="T249" s="1" t="str">
        <f t="shared" si="83"/>
        <v/>
      </c>
      <c r="U249" s="1" t="str">
        <f t="shared" si="84"/>
        <v/>
      </c>
      <c r="V249" s="1" t="str">
        <f>IF(B249="","",""""&amp;IF(MID(B249,2,1)="M",Input!$H$6,IF(MID(B249,2,1)="L",Input!$N$5,Input!$K$5))&amp;"""")</f>
        <v/>
      </c>
      <c r="W249" s="1" t="str">
        <f t="shared" si="85"/>
        <v/>
      </c>
      <c r="X249" s="1" t="str">
        <f t="shared" si="86"/>
        <v/>
      </c>
      <c r="Y249" s="1" t="str">
        <f t="shared" si="87"/>
        <v/>
      </c>
      <c r="Z249" s="1" t="str">
        <f t="shared" si="88"/>
        <v/>
      </c>
      <c r="AA249" s="1" t="str">
        <f t="shared" si="89"/>
        <v/>
      </c>
      <c r="AB249" s="1" t="str">
        <f t="shared" si="90"/>
        <v/>
      </c>
      <c r="AC249" s="1" t="str">
        <f t="shared" si="91"/>
        <v/>
      </c>
      <c r="AD249" s="1" t="str">
        <f t="shared" si="92"/>
        <v/>
      </c>
      <c r="AE249" s="1" t="str">
        <f t="shared" si="93"/>
        <v/>
      </c>
      <c r="AF249" s="1" t="str">
        <f t="shared" si="94"/>
        <v/>
      </c>
      <c r="AG249" s="1" t="str">
        <f t="shared" si="95"/>
        <v/>
      </c>
      <c r="AH249" s="1" t="str">
        <f t="shared" si="96"/>
        <v/>
      </c>
      <c r="AI249" s="1" t="str">
        <f>IF(B249="","",IF(Channel!M249="A","""" &amp;"88.5"&amp; """","""" &amp;"251.1"&amp; """"))</f>
        <v/>
      </c>
      <c r="AJ249" s="1" t="str">
        <f t="shared" si="97"/>
        <v/>
      </c>
      <c r="AK249" s="1" t="str">
        <f t="shared" si="98"/>
        <v/>
      </c>
      <c r="AL249" s="1" t="str">
        <f t="shared" si="99"/>
        <v/>
      </c>
      <c r="AM249" s="1">
        <f t="shared" si="102"/>
        <v>0</v>
      </c>
      <c r="AN249" s="1">
        <f t="shared" si="101"/>
        <v>0</v>
      </c>
      <c r="AO249" s="1" t="str">
        <f>IF(CH!A249="","","""" &amp;CH!AN249&amp; """" &amp;","&amp;"""" &amp;CH!B249&amp; """"&amp;","&amp;CH!D249&amp;","&amp;CH!E249&amp;","&amp;CH!F249&amp;","&amp;CH!G249&amp;","&amp;CH!H249&amp;","&amp;CH!I249&amp;","&amp;CH!J249&amp;","&amp;CH!K249&amp;","&amp;CH!L249&amp;","&amp;CH!M249&amp;","&amp;CH!N249&amp;","&amp;CH!O249&amp;","&amp;CH!P249&amp;","&amp;CH!Q249&amp;","&amp;CH!R249&amp;","&amp;CH!S249&amp;","&amp;CH!T249&amp;","&amp;CH!U249&amp;","&amp;CH!V249&amp;","&amp;CH!W249&amp;","&amp;CH!X249&amp;","&amp;CH!Y249&amp;","&amp;CH!Z249&amp;","&amp;CH!AA249&amp;","&amp;CH!AB249&amp;","&amp;CH!AC249&amp;","&amp;CH!AD249&amp;","&amp;CH!AE249&amp;","&amp;CH!AF249&amp;","&amp;CH!AG249&amp;","&amp;CH!AH249&amp;","&amp;CH!AI249&amp;","&amp;CH!AJ249&amp;","&amp;CH!AK249&amp;","&amp;CH!AL249)</f>
        <v/>
      </c>
    </row>
    <row r="250" spans="3:41" x14ac:dyDescent="0.25">
      <c r="C250" s="1" t="str">
        <f t="shared" si="100"/>
        <v/>
      </c>
      <c r="D250" s="1" t="str">
        <f>IF(B250="","","""" &amp;TEXT(Channel!N250/100000,"0.00000")&amp; """")</f>
        <v/>
      </c>
      <c r="E250" s="1" t="str">
        <f>IF(B250="","","""" &amp;TEXT(Channel!O250/100000,"0.00000")&amp; """")</f>
        <v/>
      </c>
      <c r="F250" s="1" t="str">
        <f>IF(B250="","",IF(Channel!M250="A","""" &amp;"A-Analog"&amp; """","""" &amp;"D-Digital"&amp; """"))</f>
        <v/>
      </c>
      <c r="G250" s="1" t="str">
        <f>IF(B250="","",IF(Channel!M250="A","""" &amp;"Turbo"&amp; """","""" &amp;"Low"&amp; """"))</f>
        <v/>
      </c>
      <c r="H250" s="1" t="str">
        <f>IF(B250="","",IF(Channel!M250="A","""" &amp;"25K"&amp; """","""" &amp;"12.5K"&amp; """"))</f>
        <v/>
      </c>
      <c r="I250" s="1" t="str">
        <f t="shared" si="78"/>
        <v/>
      </c>
      <c r="J250" s="10" t="str">
        <f>IF(B250="","",IF(Channel!P250=0,"""" &amp;"Off"&amp; """","""" &amp;Channel!P250/100000&amp; """"))</f>
        <v/>
      </c>
      <c r="K250" s="1" t="str">
        <f>IF(B250="","",IF(Channel!M250="A","""" &amp;"Lokal"&amp; """","""" &amp;MID(B250,4,10)&amp; """"))</f>
        <v/>
      </c>
      <c r="L250" s="1" t="str">
        <f>IF(A250="","",IF(Channel!M250="A",""""&amp;"Group Call"&amp;"""",""&amp;LOOKUP(MID(B250,4,10),Talkgroup!$J$2:$L$100)&amp;""))</f>
        <v/>
      </c>
      <c r="M250" s="1" t="str">
        <f>IF(A250="","",IF(MID(K250,2,5)="Lokal",""""&amp;"9"&amp;"""","""" &amp;LOOKUP(MID(B250,4,10),Talkgroup!$J$2:$K$100)&amp; """"))</f>
        <v/>
      </c>
      <c r="N250" s="1" t="str">
        <f>IF(B250="","",IF(MID(B250,4,2)="JZ",IF(MID(B250,4,4)="JZKD","""" &amp;Input!$D$6&amp; """","""" &amp;Input!$D$4&amp; """"),IF(MID(B250,4,2)="PB","""" &amp;Input!$D$5&amp; """",IF(MID(B250,4,2)="PC","""" &amp;Input!$D$5&amp; """","""" &amp;Input!$D$3&amp; """"))))</f>
        <v/>
      </c>
      <c r="O250" s="1" t="str">
        <f>IF(B250="","",IF(Channel!M250="A","""" &amp;"Off"&amp; """","""" &amp;"Always"&amp; """"))</f>
        <v/>
      </c>
      <c r="P250" s="1" t="str">
        <f t="shared" si="79"/>
        <v/>
      </c>
      <c r="Q250" s="1" t="str">
        <f t="shared" si="80"/>
        <v/>
      </c>
      <c r="R250" s="1" t="str">
        <f t="shared" si="81"/>
        <v/>
      </c>
      <c r="S250" s="1" t="str">
        <f t="shared" si="82"/>
        <v/>
      </c>
      <c r="T250" s="1" t="str">
        <f t="shared" si="83"/>
        <v/>
      </c>
      <c r="U250" s="1" t="str">
        <f t="shared" si="84"/>
        <v/>
      </c>
      <c r="V250" s="1" t="str">
        <f>IF(B250="","",""""&amp;IF(MID(B250,2,1)="M",Input!$H$6,IF(MID(B250,2,1)="L",Input!$N$5,Input!$K$5))&amp;"""")</f>
        <v/>
      </c>
      <c r="W250" s="1" t="str">
        <f t="shared" si="85"/>
        <v/>
      </c>
      <c r="X250" s="1" t="str">
        <f t="shared" si="86"/>
        <v/>
      </c>
      <c r="Y250" s="1" t="str">
        <f t="shared" si="87"/>
        <v/>
      </c>
      <c r="Z250" s="1" t="str">
        <f t="shared" si="88"/>
        <v/>
      </c>
      <c r="AA250" s="1" t="str">
        <f t="shared" si="89"/>
        <v/>
      </c>
      <c r="AB250" s="1" t="str">
        <f t="shared" si="90"/>
        <v/>
      </c>
      <c r="AC250" s="1" t="str">
        <f t="shared" si="91"/>
        <v/>
      </c>
      <c r="AD250" s="1" t="str">
        <f t="shared" si="92"/>
        <v/>
      </c>
      <c r="AE250" s="1" t="str">
        <f t="shared" si="93"/>
        <v/>
      </c>
      <c r="AF250" s="1" t="str">
        <f t="shared" si="94"/>
        <v/>
      </c>
      <c r="AG250" s="1" t="str">
        <f t="shared" si="95"/>
        <v/>
      </c>
      <c r="AH250" s="1" t="str">
        <f t="shared" si="96"/>
        <v/>
      </c>
      <c r="AI250" s="1" t="str">
        <f>IF(B250="","",IF(Channel!M250="A","""" &amp;"88.5"&amp; """","""" &amp;"251.1"&amp; """"))</f>
        <v/>
      </c>
      <c r="AJ250" s="1" t="str">
        <f t="shared" si="97"/>
        <v/>
      </c>
      <c r="AK250" s="1" t="str">
        <f t="shared" si="98"/>
        <v/>
      </c>
      <c r="AL250" s="1" t="str">
        <f t="shared" si="99"/>
        <v/>
      </c>
      <c r="AM250" s="1">
        <f t="shared" si="102"/>
        <v>0</v>
      </c>
      <c r="AN250" s="1">
        <f t="shared" si="101"/>
        <v>0</v>
      </c>
      <c r="AO250" s="1" t="str">
        <f>IF(CH!A250="","","""" &amp;CH!AN250&amp; """" &amp;","&amp;"""" &amp;CH!B250&amp; """"&amp;","&amp;CH!D250&amp;","&amp;CH!E250&amp;","&amp;CH!F250&amp;","&amp;CH!G250&amp;","&amp;CH!H250&amp;","&amp;CH!I250&amp;","&amp;CH!J250&amp;","&amp;CH!K250&amp;","&amp;CH!L250&amp;","&amp;CH!M250&amp;","&amp;CH!N250&amp;","&amp;CH!O250&amp;","&amp;CH!P250&amp;","&amp;CH!Q250&amp;","&amp;CH!R250&amp;","&amp;CH!S250&amp;","&amp;CH!T250&amp;","&amp;CH!U250&amp;","&amp;CH!V250&amp;","&amp;CH!W250&amp;","&amp;CH!X250&amp;","&amp;CH!Y250&amp;","&amp;CH!Z250&amp;","&amp;CH!AA250&amp;","&amp;CH!AB250&amp;","&amp;CH!AC250&amp;","&amp;CH!AD250&amp;","&amp;CH!AE250&amp;","&amp;CH!AF250&amp;","&amp;CH!AG250&amp;","&amp;CH!AH250&amp;","&amp;CH!AI250&amp;","&amp;CH!AJ250&amp;","&amp;CH!AK250&amp;","&amp;CH!AL250)</f>
        <v/>
      </c>
    </row>
    <row r="251" spans="3:41" x14ac:dyDescent="0.25">
      <c r="C251" s="1" t="str">
        <f t="shared" si="100"/>
        <v/>
      </c>
      <c r="D251" s="1" t="str">
        <f>IF(B251="","","""" &amp;TEXT(Channel!N251/100000,"0.00000")&amp; """")</f>
        <v/>
      </c>
      <c r="E251" s="1" t="str">
        <f>IF(B251="","","""" &amp;TEXT(Channel!O251/100000,"0.00000")&amp; """")</f>
        <v/>
      </c>
      <c r="F251" s="1" t="str">
        <f>IF(B251="","",IF(Channel!M251="A","""" &amp;"A-Analog"&amp; """","""" &amp;"D-Digital"&amp; """"))</f>
        <v/>
      </c>
      <c r="G251" s="1" t="str">
        <f>IF(B251="","",IF(Channel!M251="A","""" &amp;"Turbo"&amp; """","""" &amp;"Low"&amp; """"))</f>
        <v/>
      </c>
      <c r="H251" s="1" t="str">
        <f>IF(B251="","",IF(Channel!M251="A","""" &amp;"25K"&amp; """","""" &amp;"12.5K"&amp; """"))</f>
        <v/>
      </c>
      <c r="I251" s="1" t="str">
        <f t="shared" si="78"/>
        <v/>
      </c>
      <c r="J251" s="10" t="str">
        <f>IF(B251="","",IF(Channel!P251=0,"""" &amp;"Off"&amp; """","""" &amp;Channel!P251/100000&amp; """"))</f>
        <v/>
      </c>
      <c r="K251" s="1" t="str">
        <f>IF(B251="","",IF(Channel!M251="A","""" &amp;"Lokal"&amp; """","""" &amp;MID(B251,4,10)&amp; """"))</f>
        <v/>
      </c>
      <c r="L251" s="1" t="str">
        <f>IF(A251="","",IF(Channel!M251="A",""""&amp;"Group Call"&amp;"""",""&amp;LOOKUP(MID(B251,4,10),Talkgroup!$J$2:$L$100)&amp;""))</f>
        <v/>
      </c>
      <c r="M251" s="1" t="str">
        <f>IF(A251="","",IF(MID(K251,2,5)="Lokal",""""&amp;"9"&amp;"""","""" &amp;LOOKUP(MID(B251,4,10),Talkgroup!$J$2:$K$100)&amp; """"))</f>
        <v/>
      </c>
      <c r="N251" s="1" t="str">
        <f>IF(B251="","",IF(MID(B251,4,2)="JZ",IF(MID(B251,4,4)="JZKD","""" &amp;Input!$D$6&amp; """","""" &amp;Input!$D$4&amp; """"),IF(MID(B251,4,2)="PB","""" &amp;Input!$D$5&amp; """",IF(MID(B251,4,2)="PC","""" &amp;Input!$D$5&amp; """","""" &amp;Input!$D$3&amp; """"))))</f>
        <v/>
      </c>
      <c r="O251" s="1" t="str">
        <f>IF(B251="","",IF(Channel!M251="A","""" &amp;"Off"&amp; """","""" &amp;"Always"&amp; """"))</f>
        <v/>
      </c>
      <c r="P251" s="1" t="str">
        <f t="shared" si="79"/>
        <v/>
      </c>
      <c r="Q251" s="1" t="str">
        <f t="shared" si="80"/>
        <v/>
      </c>
      <c r="R251" s="1" t="str">
        <f t="shared" si="81"/>
        <v/>
      </c>
      <c r="S251" s="1" t="str">
        <f t="shared" si="82"/>
        <v/>
      </c>
      <c r="T251" s="1" t="str">
        <f t="shared" si="83"/>
        <v/>
      </c>
      <c r="U251" s="1" t="str">
        <f t="shared" si="84"/>
        <v/>
      </c>
      <c r="V251" s="1" t="str">
        <f>IF(B251="","",""""&amp;IF(MID(B251,2,1)="M",Input!$H$6,IF(MID(B251,2,1)="L",Input!$N$5,Input!$K$5))&amp;"""")</f>
        <v/>
      </c>
      <c r="W251" s="1" t="str">
        <f t="shared" si="85"/>
        <v/>
      </c>
      <c r="X251" s="1" t="str">
        <f t="shared" si="86"/>
        <v/>
      </c>
      <c r="Y251" s="1" t="str">
        <f t="shared" si="87"/>
        <v/>
      </c>
      <c r="Z251" s="1" t="str">
        <f t="shared" si="88"/>
        <v/>
      </c>
      <c r="AA251" s="1" t="str">
        <f t="shared" si="89"/>
        <v/>
      </c>
      <c r="AB251" s="1" t="str">
        <f t="shared" si="90"/>
        <v/>
      </c>
      <c r="AC251" s="1" t="str">
        <f t="shared" si="91"/>
        <v/>
      </c>
      <c r="AD251" s="1" t="str">
        <f t="shared" si="92"/>
        <v/>
      </c>
      <c r="AE251" s="1" t="str">
        <f t="shared" si="93"/>
        <v/>
      </c>
      <c r="AF251" s="1" t="str">
        <f t="shared" si="94"/>
        <v/>
      </c>
      <c r="AG251" s="1" t="str">
        <f t="shared" si="95"/>
        <v/>
      </c>
      <c r="AH251" s="1" t="str">
        <f t="shared" si="96"/>
        <v/>
      </c>
      <c r="AI251" s="1" t="str">
        <f>IF(B251="","",IF(Channel!M251="A","""" &amp;"88.5"&amp; """","""" &amp;"251.1"&amp; """"))</f>
        <v/>
      </c>
      <c r="AJ251" s="1" t="str">
        <f t="shared" si="97"/>
        <v/>
      </c>
      <c r="AK251" s="1" t="str">
        <f t="shared" si="98"/>
        <v/>
      </c>
      <c r="AL251" s="1" t="str">
        <f t="shared" si="99"/>
        <v/>
      </c>
      <c r="AM251" s="1">
        <f t="shared" si="102"/>
        <v>0</v>
      </c>
      <c r="AN251" s="1">
        <f t="shared" si="101"/>
        <v>0</v>
      </c>
      <c r="AO251" s="1" t="str">
        <f>IF(CH!A251="","","""" &amp;CH!AN251&amp; """" &amp;","&amp;"""" &amp;CH!B251&amp; """"&amp;","&amp;CH!D251&amp;","&amp;CH!E251&amp;","&amp;CH!F251&amp;","&amp;CH!G251&amp;","&amp;CH!H251&amp;","&amp;CH!I251&amp;","&amp;CH!J251&amp;","&amp;CH!K251&amp;","&amp;CH!L251&amp;","&amp;CH!M251&amp;","&amp;CH!N251&amp;","&amp;CH!O251&amp;","&amp;CH!P251&amp;","&amp;CH!Q251&amp;","&amp;CH!R251&amp;","&amp;CH!S251&amp;","&amp;CH!T251&amp;","&amp;CH!U251&amp;","&amp;CH!V251&amp;","&amp;CH!W251&amp;","&amp;CH!X251&amp;","&amp;CH!Y251&amp;","&amp;CH!Z251&amp;","&amp;CH!AA251&amp;","&amp;CH!AB251&amp;","&amp;CH!AC251&amp;","&amp;CH!AD251&amp;","&amp;CH!AE251&amp;","&amp;CH!AF251&amp;","&amp;CH!AG251&amp;","&amp;CH!AH251&amp;","&amp;CH!AI251&amp;","&amp;CH!AJ251&amp;","&amp;CH!AK251&amp;","&amp;CH!AL251)</f>
        <v/>
      </c>
    </row>
    <row r="252" spans="3:41" x14ac:dyDescent="0.25">
      <c r="C252" s="1" t="str">
        <f t="shared" si="100"/>
        <v/>
      </c>
      <c r="D252" s="1" t="str">
        <f>IF(B252="","","""" &amp;TEXT(Channel!N252/100000,"0.00000")&amp; """")</f>
        <v/>
      </c>
      <c r="E252" s="1" t="str">
        <f>IF(B252="","","""" &amp;TEXT(Channel!O252/100000,"0.00000")&amp; """")</f>
        <v/>
      </c>
      <c r="F252" s="1" t="str">
        <f>IF(B252="","",IF(Channel!M252="A","""" &amp;"A-Analog"&amp; """","""" &amp;"D-Digital"&amp; """"))</f>
        <v/>
      </c>
      <c r="G252" s="1" t="str">
        <f>IF(B252="","",IF(Channel!M252="A","""" &amp;"Turbo"&amp; """","""" &amp;"Low"&amp; """"))</f>
        <v/>
      </c>
      <c r="H252" s="1" t="str">
        <f>IF(B252="","",IF(Channel!M252="A","""" &amp;"25K"&amp; """","""" &amp;"12.5K"&amp; """"))</f>
        <v/>
      </c>
      <c r="I252" s="1" t="str">
        <f t="shared" si="78"/>
        <v/>
      </c>
      <c r="J252" s="10" t="str">
        <f>IF(B252="","",IF(Channel!P252=0,"""" &amp;"Off"&amp; """","""" &amp;Channel!P252/100000&amp; """"))</f>
        <v/>
      </c>
      <c r="K252" s="1" t="str">
        <f>IF(B252="","",IF(Channel!M252="A","""" &amp;"Lokal"&amp; """","""" &amp;MID(B252,4,10)&amp; """"))</f>
        <v/>
      </c>
      <c r="L252" s="1" t="str">
        <f>IF(A252="","",IF(Channel!M252="A",""""&amp;"Group Call"&amp;"""",""&amp;LOOKUP(MID(B252,4,10),Talkgroup!$J$2:$L$100)&amp;""))</f>
        <v/>
      </c>
      <c r="M252" s="1" t="str">
        <f>IF(A252="","",IF(MID(K252,2,5)="Lokal",""""&amp;"9"&amp;"""","""" &amp;LOOKUP(MID(B252,4,10),Talkgroup!$J$2:$K$100)&amp; """"))</f>
        <v/>
      </c>
      <c r="N252" s="1" t="str">
        <f>IF(B252="","",IF(MID(B252,4,2)="JZ",IF(MID(B252,4,4)="JZKD","""" &amp;Input!$D$6&amp; """","""" &amp;Input!$D$4&amp; """"),IF(MID(B252,4,2)="PB","""" &amp;Input!$D$5&amp; """",IF(MID(B252,4,2)="PC","""" &amp;Input!$D$5&amp; """","""" &amp;Input!$D$3&amp; """"))))</f>
        <v/>
      </c>
      <c r="O252" s="1" t="str">
        <f>IF(B252="","",IF(Channel!M252="A","""" &amp;"Off"&amp; """","""" &amp;"Always"&amp; """"))</f>
        <v/>
      </c>
      <c r="P252" s="1" t="str">
        <f t="shared" si="79"/>
        <v/>
      </c>
      <c r="Q252" s="1" t="str">
        <f t="shared" si="80"/>
        <v/>
      </c>
      <c r="R252" s="1" t="str">
        <f t="shared" si="81"/>
        <v/>
      </c>
      <c r="S252" s="1" t="str">
        <f t="shared" si="82"/>
        <v/>
      </c>
      <c r="T252" s="1" t="str">
        <f t="shared" si="83"/>
        <v/>
      </c>
      <c r="U252" s="1" t="str">
        <f t="shared" si="84"/>
        <v/>
      </c>
      <c r="V252" s="1" t="str">
        <f>IF(B252="","",""""&amp;IF(MID(B252,2,1)="M",Input!$H$6,IF(MID(B252,2,1)="L",Input!$N$5,Input!$K$5))&amp;"""")</f>
        <v/>
      </c>
      <c r="W252" s="1" t="str">
        <f t="shared" si="85"/>
        <v/>
      </c>
      <c r="X252" s="1" t="str">
        <f t="shared" si="86"/>
        <v/>
      </c>
      <c r="Y252" s="1" t="str">
        <f t="shared" si="87"/>
        <v/>
      </c>
      <c r="Z252" s="1" t="str">
        <f t="shared" si="88"/>
        <v/>
      </c>
      <c r="AA252" s="1" t="str">
        <f t="shared" si="89"/>
        <v/>
      </c>
      <c r="AB252" s="1" t="str">
        <f t="shared" si="90"/>
        <v/>
      </c>
      <c r="AC252" s="1" t="str">
        <f t="shared" si="91"/>
        <v/>
      </c>
      <c r="AD252" s="1" t="str">
        <f t="shared" si="92"/>
        <v/>
      </c>
      <c r="AE252" s="1" t="str">
        <f t="shared" si="93"/>
        <v/>
      </c>
      <c r="AF252" s="1" t="str">
        <f t="shared" si="94"/>
        <v/>
      </c>
      <c r="AG252" s="1" t="str">
        <f t="shared" si="95"/>
        <v/>
      </c>
      <c r="AH252" s="1" t="str">
        <f t="shared" si="96"/>
        <v/>
      </c>
      <c r="AI252" s="1" t="str">
        <f>IF(B252="","",IF(Channel!M252="A","""" &amp;"88.5"&amp; """","""" &amp;"251.1"&amp; """"))</f>
        <v/>
      </c>
      <c r="AJ252" s="1" t="str">
        <f t="shared" si="97"/>
        <v/>
      </c>
      <c r="AK252" s="1" t="str">
        <f t="shared" si="98"/>
        <v/>
      </c>
      <c r="AL252" s="1" t="str">
        <f t="shared" si="99"/>
        <v/>
      </c>
      <c r="AM252" s="1">
        <f t="shared" si="102"/>
        <v>0</v>
      </c>
      <c r="AN252" s="1">
        <f t="shared" si="101"/>
        <v>0</v>
      </c>
      <c r="AO252" s="1" t="str">
        <f>IF(CH!A252="","","""" &amp;CH!AN252&amp; """" &amp;","&amp;"""" &amp;CH!B252&amp; """"&amp;","&amp;CH!D252&amp;","&amp;CH!E252&amp;","&amp;CH!F252&amp;","&amp;CH!G252&amp;","&amp;CH!H252&amp;","&amp;CH!I252&amp;","&amp;CH!J252&amp;","&amp;CH!K252&amp;","&amp;CH!L252&amp;","&amp;CH!M252&amp;","&amp;CH!N252&amp;","&amp;CH!O252&amp;","&amp;CH!P252&amp;","&amp;CH!Q252&amp;","&amp;CH!R252&amp;","&amp;CH!S252&amp;","&amp;CH!T252&amp;","&amp;CH!U252&amp;","&amp;CH!V252&amp;","&amp;CH!W252&amp;","&amp;CH!X252&amp;","&amp;CH!Y252&amp;","&amp;CH!Z252&amp;","&amp;CH!AA252&amp;","&amp;CH!AB252&amp;","&amp;CH!AC252&amp;","&amp;CH!AD252&amp;","&amp;CH!AE252&amp;","&amp;CH!AF252&amp;","&amp;CH!AG252&amp;","&amp;CH!AH252&amp;","&amp;CH!AI252&amp;","&amp;CH!AJ252&amp;","&amp;CH!AK252&amp;","&amp;CH!AL252)</f>
        <v/>
      </c>
    </row>
    <row r="253" spans="3:41" x14ac:dyDescent="0.25">
      <c r="C253" s="1" t="str">
        <f t="shared" si="100"/>
        <v/>
      </c>
      <c r="D253" s="1" t="str">
        <f>IF(B253="","","""" &amp;TEXT(Channel!N253/100000,"0.00000")&amp; """")</f>
        <v/>
      </c>
      <c r="E253" s="1" t="str">
        <f>IF(B253="","","""" &amp;TEXT(Channel!O253/100000,"0.00000")&amp; """")</f>
        <v/>
      </c>
      <c r="F253" s="1" t="str">
        <f>IF(B253="","",IF(Channel!M253="A","""" &amp;"A-Analog"&amp; """","""" &amp;"D-Digital"&amp; """"))</f>
        <v/>
      </c>
      <c r="G253" s="1" t="str">
        <f>IF(B253="","",IF(Channel!M253="A","""" &amp;"Turbo"&amp; """","""" &amp;"Low"&amp; """"))</f>
        <v/>
      </c>
      <c r="H253" s="1" t="str">
        <f>IF(B253="","",IF(Channel!M253="A","""" &amp;"25K"&amp; """","""" &amp;"12.5K"&amp; """"))</f>
        <v/>
      </c>
      <c r="I253" s="1" t="str">
        <f t="shared" si="78"/>
        <v/>
      </c>
      <c r="J253" s="10" t="str">
        <f>IF(B253="","",IF(Channel!P253=0,"""" &amp;"Off"&amp; """","""" &amp;Channel!P253/100000&amp; """"))</f>
        <v/>
      </c>
      <c r="K253" s="1" t="str">
        <f>IF(B253="","",IF(Channel!M253="A","""" &amp;"Lokal"&amp; """","""" &amp;MID(B253,4,10)&amp; """"))</f>
        <v/>
      </c>
      <c r="L253" s="1" t="str">
        <f>IF(A253="","",IF(Channel!M253="A",""""&amp;"Group Call"&amp;"""",""&amp;LOOKUP(MID(B253,4,10),Talkgroup!$J$2:$L$100)&amp;""))</f>
        <v/>
      </c>
      <c r="M253" s="1" t="str">
        <f>IF(A253="","",IF(MID(K253,2,5)="Lokal",""""&amp;"9"&amp;"""","""" &amp;LOOKUP(MID(B253,4,10),Talkgroup!$J$2:$K$100)&amp; """"))</f>
        <v/>
      </c>
      <c r="N253" s="1" t="str">
        <f>IF(B253="","",IF(MID(B253,4,2)="JZ",IF(MID(B253,4,4)="JZKD","""" &amp;Input!$D$6&amp; """","""" &amp;Input!$D$4&amp; """"),IF(MID(B253,4,2)="PB","""" &amp;Input!$D$5&amp; """",IF(MID(B253,4,2)="PC","""" &amp;Input!$D$5&amp; """","""" &amp;Input!$D$3&amp; """"))))</f>
        <v/>
      </c>
      <c r="O253" s="1" t="str">
        <f>IF(B253="","",IF(Channel!M253="A","""" &amp;"Off"&amp; """","""" &amp;"Always"&amp; """"))</f>
        <v/>
      </c>
      <c r="P253" s="1" t="str">
        <f t="shared" si="79"/>
        <v/>
      </c>
      <c r="Q253" s="1" t="str">
        <f t="shared" si="80"/>
        <v/>
      </c>
      <c r="R253" s="1" t="str">
        <f t="shared" si="81"/>
        <v/>
      </c>
      <c r="S253" s="1" t="str">
        <f t="shared" si="82"/>
        <v/>
      </c>
      <c r="T253" s="1" t="str">
        <f t="shared" si="83"/>
        <v/>
      </c>
      <c r="U253" s="1" t="str">
        <f t="shared" si="84"/>
        <v/>
      </c>
      <c r="V253" s="1" t="str">
        <f>IF(B253="","",""""&amp;IF(MID(B253,2,1)="M",Input!$H$6,IF(MID(B253,2,1)="L",Input!$N$5,Input!$K$5))&amp;"""")</f>
        <v/>
      </c>
      <c r="W253" s="1" t="str">
        <f t="shared" si="85"/>
        <v/>
      </c>
      <c r="X253" s="1" t="str">
        <f t="shared" si="86"/>
        <v/>
      </c>
      <c r="Y253" s="1" t="str">
        <f t="shared" si="87"/>
        <v/>
      </c>
      <c r="Z253" s="1" t="str">
        <f t="shared" si="88"/>
        <v/>
      </c>
      <c r="AA253" s="1" t="str">
        <f t="shared" si="89"/>
        <v/>
      </c>
      <c r="AB253" s="1" t="str">
        <f t="shared" si="90"/>
        <v/>
      </c>
      <c r="AC253" s="1" t="str">
        <f t="shared" si="91"/>
        <v/>
      </c>
      <c r="AD253" s="1" t="str">
        <f t="shared" si="92"/>
        <v/>
      </c>
      <c r="AE253" s="1" t="str">
        <f t="shared" si="93"/>
        <v/>
      </c>
      <c r="AF253" s="1" t="str">
        <f t="shared" si="94"/>
        <v/>
      </c>
      <c r="AG253" s="1" t="str">
        <f t="shared" si="95"/>
        <v/>
      </c>
      <c r="AH253" s="1" t="str">
        <f t="shared" si="96"/>
        <v/>
      </c>
      <c r="AI253" s="1" t="str">
        <f>IF(B253="","",IF(Channel!M253="A","""" &amp;"88.5"&amp; """","""" &amp;"251.1"&amp; """"))</f>
        <v/>
      </c>
      <c r="AJ253" s="1" t="str">
        <f t="shared" si="97"/>
        <v/>
      </c>
      <c r="AK253" s="1" t="str">
        <f t="shared" si="98"/>
        <v/>
      </c>
      <c r="AL253" s="1" t="str">
        <f t="shared" si="99"/>
        <v/>
      </c>
      <c r="AM253" s="1">
        <f t="shared" si="102"/>
        <v>0</v>
      </c>
      <c r="AN253" s="1">
        <f t="shared" si="101"/>
        <v>0</v>
      </c>
      <c r="AO253" s="1" t="str">
        <f>IF(CH!A253="","","""" &amp;CH!AN253&amp; """" &amp;","&amp;"""" &amp;CH!B253&amp; """"&amp;","&amp;CH!D253&amp;","&amp;CH!E253&amp;","&amp;CH!F253&amp;","&amp;CH!G253&amp;","&amp;CH!H253&amp;","&amp;CH!I253&amp;","&amp;CH!J253&amp;","&amp;CH!K253&amp;","&amp;CH!L253&amp;","&amp;CH!M253&amp;","&amp;CH!N253&amp;","&amp;CH!O253&amp;","&amp;CH!P253&amp;","&amp;CH!Q253&amp;","&amp;CH!R253&amp;","&amp;CH!S253&amp;","&amp;CH!T253&amp;","&amp;CH!U253&amp;","&amp;CH!V253&amp;","&amp;CH!W253&amp;","&amp;CH!X253&amp;","&amp;CH!Y253&amp;","&amp;CH!Z253&amp;","&amp;CH!AA253&amp;","&amp;CH!AB253&amp;","&amp;CH!AC253&amp;","&amp;CH!AD253&amp;","&amp;CH!AE253&amp;","&amp;CH!AF253&amp;","&amp;CH!AG253&amp;","&amp;CH!AH253&amp;","&amp;CH!AI253&amp;","&amp;CH!AJ253&amp;","&amp;CH!AK253&amp;","&amp;CH!AL253)</f>
        <v/>
      </c>
    </row>
    <row r="254" spans="3:41" x14ac:dyDescent="0.25">
      <c r="C254" s="1" t="str">
        <f t="shared" si="100"/>
        <v/>
      </c>
      <c r="D254" s="1" t="str">
        <f>IF(B254="","","""" &amp;TEXT(Channel!N254/100000,"0.00000")&amp; """")</f>
        <v/>
      </c>
      <c r="E254" s="1" t="str">
        <f>IF(B254="","","""" &amp;TEXT(Channel!O254/100000,"0.00000")&amp; """")</f>
        <v/>
      </c>
      <c r="F254" s="1" t="str">
        <f>IF(B254="","",IF(Channel!M254="A","""" &amp;"A-Analog"&amp; """","""" &amp;"D-Digital"&amp; """"))</f>
        <v/>
      </c>
      <c r="G254" s="1" t="str">
        <f>IF(B254="","",IF(Channel!M254="A","""" &amp;"Turbo"&amp; """","""" &amp;"Low"&amp; """"))</f>
        <v/>
      </c>
      <c r="H254" s="1" t="str">
        <f>IF(B254="","",IF(Channel!M254="A","""" &amp;"25K"&amp; """","""" &amp;"12.5K"&amp; """"))</f>
        <v/>
      </c>
      <c r="I254" s="1" t="str">
        <f t="shared" si="78"/>
        <v/>
      </c>
      <c r="J254" s="10" t="str">
        <f>IF(B254="","",IF(Channel!P254=0,"""" &amp;"Off"&amp; """","""" &amp;Channel!P254/100000&amp; """"))</f>
        <v/>
      </c>
      <c r="K254" s="1" t="str">
        <f>IF(B254="","",IF(Channel!M254="A","""" &amp;"Lokal"&amp; """","""" &amp;MID(B254,4,10)&amp; """"))</f>
        <v/>
      </c>
      <c r="L254" s="1" t="str">
        <f>IF(A254="","",IF(Channel!M254="A",""""&amp;"Group Call"&amp;"""",""&amp;LOOKUP(MID(B254,4,10),Talkgroup!$J$2:$L$100)&amp;""))</f>
        <v/>
      </c>
      <c r="M254" s="1" t="str">
        <f>IF(A254="","",IF(MID(K254,2,5)="Lokal",""""&amp;"9"&amp;"""","""" &amp;LOOKUP(MID(B254,4,10),Talkgroup!$J$2:$K$100)&amp; """"))</f>
        <v/>
      </c>
      <c r="N254" s="1" t="str">
        <f>IF(B254="","",IF(MID(B254,4,2)="JZ",IF(MID(B254,4,4)="JZKD","""" &amp;Input!$D$6&amp; """","""" &amp;Input!$D$4&amp; """"),IF(MID(B254,4,2)="PB","""" &amp;Input!$D$5&amp; """",IF(MID(B254,4,2)="PC","""" &amp;Input!$D$5&amp; """","""" &amp;Input!$D$3&amp; """"))))</f>
        <v/>
      </c>
      <c r="O254" s="1" t="str">
        <f>IF(B254="","",IF(Channel!M254="A","""" &amp;"Off"&amp; """","""" &amp;"Always"&amp; """"))</f>
        <v/>
      </c>
      <c r="P254" s="1" t="str">
        <f t="shared" si="79"/>
        <v/>
      </c>
      <c r="Q254" s="1" t="str">
        <f t="shared" si="80"/>
        <v/>
      </c>
      <c r="R254" s="1" t="str">
        <f t="shared" si="81"/>
        <v/>
      </c>
      <c r="S254" s="1" t="str">
        <f t="shared" si="82"/>
        <v/>
      </c>
      <c r="T254" s="1" t="str">
        <f t="shared" si="83"/>
        <v/>
      </c>
      <c r="U254" s="1" t="str">
        <f t="shared" si="84"/>
        <v/>
      </c>
      <c r="V254" s="1" t="str">
        <f>IF(B254="","",""""&amp;IF(MID(B254,2,1)="M",Input!$H$6,IF(MID(B254,2,1)="L",Input!$N$5,Input!$K$5))&amp;"""")</f>
        <v/>
      </c>
      <c r="W254" s="1" t="str">
        <f t="shared" si="85"/>
        <v/>
      </c>
      <c r="X254" s="1" t="str">
        <f t="shared" si="86"/>
        <v/>
      </c>
      <c r="Y254" s="1" t="str">
        <f t="shared" si="87"/>
        <v/>
      </c>
      <c r="Z254" s="1" t="str">
        <f t="shared" si="88"/>
        <v/>
      </c>
      <c r="AA254" s="1" t="str">
        <f t="shared" si="89"/>
        <v/>
      </c>
      <c r="AB254" s="1" t="str">
        <f t="shared" si="90"/>
        <v/>
      </c>
      <c r="AC254" s="1" t="str">
        <f t="shared" si="91"/>
        <v/>
      </c>
      <c r="AD254" s="1" t="str">
        <f t="shared" si="92"/>
        <v/>
      </c>
      <c r="AE254" s="1" t="str">
        <f t="shared" si="93"/>
        <v/>
      </c>
      <c r="AF254" s="1" t="str">
        <f t="shared" si="94"/>
        <v/>
      </c>
      <c r="AG254" s="1" t="str">
        <f t="shared" si="95"/>
        <v/>
      </c>
      <c r="AH254" s="1" t="str">
        <f t="shared" si="96"/>
        <v/>
      </c>
      <c r="AI254" s="1" t="str">
        <f>IF(B254="","",IF(Channel!M254="A","""" &amp;"88.5"&amp; """","""" &amp;"251.1"&amp; """"))</f>
        <v/>
      </c>
      <c r="AJ254" s="1" t="str">
        <f t="shared" si="97"/>
        <v/>
      </c>
      <c r="AK254" s="1" t="str">
        <f t="shared" si="98"/>
        <v/>
      </c>
      <c r="AL254" s="1" t="str">
        <f t="shared" si="99"/>
        <v/>
      </c>
      <c r="AM254" s="1">
        <f t="shared" si="102"/>
        <v>0</v>
      </c>
      <c r="AN254" s="1">
        <f t="shared" si="101"/>
        <v>0</v>
      </c>
      <c r="AO254" s="1" t="str">
        <f>IF(CH!A254="","","""" &amp;CH!AN254&amp; """" &amp;","&amp;"""" &amp;CH!B254&amp; """"&amp;","&amp;CH!D254&amp;","&amp;CH!E254&amp;","&amp;CH!F254&amp;","&amp;CH!G254&amp;","&amp;CH!H254&amp;","&amp;CH!I254&amp;","&amp;CH!J254&amp;","&amp;CH!K254&amp;","&amp;CH!L254&amp;","&amp;CH!M254&amp;","&amp;CH!N254&amp;","&amp;CH!O254&amp;","&amp;CH!P254&amp;","&amp;CH!Q254&amp;","&amp;CH!R254&amp;","&amp;CH!S254&amp;","&amp;CH!T254&amp;","&amp;CH!U254&amp;","&amp;CH!V254&amp;","&amp;CH!W254&amp;","&amp;CH!X254&amp;","&amp;CH!Y254&amp;","&amp;CH!Z254&amp;","&amp;CH!AA254&amp;","&amp;CH!AB254&amp;","&amp;CH!AC254&amp;","&amp;CH!AD254&amp;","&amp;CH!AE254&amp;","&amp;CH!AF254&amp;","&amp;CH!AG254&amp;","&amp;CH!AH254&amp;","&amp;CH!AI254&amp;","&amp;CH!AJ254&amp;","&amp;CH!AK254&amp;","&amp;CH!AL254)</f>
        <v/>
      </c>
    </row>
    <row r="255" spans="3:41" x14ac:dyDescent="0.25">
      <c r="C255" s="1" t="str">
        <f t="shared" si="100"/>
        <v/>
      </c>
      <c r="D255" s="1" t="str">
        <f>IF(B255="","","""" &amp;TEXT(Channel!N255/100000,"0.00000")&amp; """")</f>
        <v/>
      </c>
      <c r="E255" s="1" t="str">
        <f>IF(B255="","","""" &amp;TEXT(Channel!O255/100000,"0.00000")&amp; """")</f>
        <v/>
      </c>
      <c r="F255" s="1" t="str">
        <f>IF(B255="","",IF(Channel!M255="A","""" &amp;"A-Analog"&amp; """","""" &amp;"D-Digital"&amp; """"))</f>
        <v/>
      </c>
      <c r="G255" s="1" t="str">
        <f>IF(B255="","",IF(Channel!M255="A","""" &amp;"Turbo"&amp; """","""" &amp;"Low"&amp; """"))</f>
        <v/>
      </c>
      <c r="H255" s="1" t="str">
        <f>IF(B255="","",IF(Channel!M255="A","""" &amp;"25K"&amp; """","""" &amp;"12.5K"&amp; """"))</f>
        <v/>
      </c>
      <c r="I255" s="1" t="str">
        <f t="shared" si="78"/>
        <v/>
      </c>
      <c r="J255" s="10" t="str">
        <f>IF(B255="","",IF(Channel!P255=0,"""" &amp;"Off"&amp; """","""" &amp;Channel!P255/100000&amp; """"))</f>
        <v/>
      </c>
      <c r="K255" s="1" t="str">
        <f>IF(B255="","",IF(Channel!M255="A","""" &amp;"Lokal"&amp; """","""" &amp;MID(B255,4,10)&amp; """"))</f>
        <v/>
      </c>
      <c r="L255" s="1" t="str">
        <f>IF(A255="","",IF(Channel!M255="A",""""&amp;"Group Call"&amp;"""",""&amp;LOOKUP(MID(B255,4,10),Talkgroup!$J$2:$L$100)&amp;""))</f>
        <v/>
      </c>
      <c r="M255" s="1" t="str">
        <f>IF(A255="","",IF(MID(K255,2,5)="Lokal",""""&amp;"9"&amp;"""","""" &amp;LOOKUP(MID(B255,4,10),Talkgroup!$J$2:$K$100)&amp; """"))</f>
        <v/>
      </c>
      <c r="N255" s="1" t="str">
        <f>IF(B255="","",IF(MID(B255,4,2)="JZ",IF(MID(B255,4,4)="JZKD","""" &amp;Input!$D$6&amp; """","""" &amp;Input!$D$4&amp; """"),IF(MID(B255,4,2)="PB","""" &amp;Input!$D$5&amp; """",IF(MID(B255,4,2)="PC","""" &amp;Input!$D$5&amp; """","""" &amp;Input!$D$3&amp; """"))))</f>
        <v/>
      </c>
      <c r="O255" s="1" t="str">
        <f>IF(B255="","",IF(Channel!M255="A","""" &amp;"Off"&amp; """","""" &amp;"Always"&amp; """"))</f>
        <v/>
      </c>
      <c r="P255" s="1" t="str">
        <f t="shared" si="79"/>
        <v/>
      </c>
      <c r="Q255" s="1" t="str">
        <f t="shared" si="80"/>
        <v/>
      </c>
      <c r="R255" s="1" t="str">
        <f t="shared" si="81"/>
        <v/>
      </c>
      <c r="S255" s="1" t="str">
        <f t="shared" si="82"/>
        <v/>
      </c>
      <c r="T255" s="1" t="str">
        <f t="shared" si="83"/>
        <v/>
      </c>
      <c r="U255" s="1" t="str">
        <f t="shared" si="84"/>
        <v/>
      </c>
      <c r="V255" s="1" t="str">
        <f>IF(B255="","",""""&amp;IF(MID(B255,2,1)="M",Input!$H$6,IF(MID(B255,2,1)="L",Input!$N$5,Input!$K$5))&amp;"""")</f>
        <v/>
      </c>
      <c r="W255" s="1" t="str">
        <f t="shared" si="85"/>
        <v/>
      </c>
      <c r="X255" s="1" t="str">
        <f t="shared" si="86"/>
        <v/>
      </c>
      <c r="Y255" s="1" t="str">
        <f t="shared" si="87"/>
        <v/>
      </c>
      <c r="Z255" s="1" t="str">
        <f t="shared" si="88"/>
        <v/>
      </c>
      <c r="AA255" s="1" t="str">
        <f t="shared" si="89"/>
        <v/>
      </c>
      <c r="AB255" s="1" t="str">
        <f t="shared" si="90"/>
        <v/>
      </c>
      <c r="AC255" s="1" t="str">
        <f t="shared" si="91"/>
        <v/>
      </c>
      <c r="AD255" s="1" t="str">
        <f t="shared" si="92"/>
        <v/>
      </c>
      <c r="AE255" s="1" t="str">
        <f t="shared" si="93"/>
        <v/>
      </c>
      <c r="AF255" s="1" t="str">
        <f t="shared" si="94"/>
        <v/>
      </c>
      <c r="AG255" s="1" t="str">
        <f t="shared" si="95"/>
        <v/>
      </c>
      <c r="AH255" s="1" t="str">
        <f t="shared" si="96"/>
        <v/>
      </c>
      <c r="AI255" s="1" t="str">
        <f>IF(B255="","",IF(Channel!M255="A","""" &amp;"88.5"&amp; """","""" &amp;"251.1"&amp; """"))</f>
        <v/>
      </c>
      <c r="AJ255" s="1" t="str">
        <f t="shared" si="97"/>
        <v/>
      </c>
      <c r="AK255" s="1" t="str">
        <f t="shared" si="98"/>
        <v/>
      </c>
      <c r="AL255" s="1" t="str">
        <f t="shared" si="99"/>
        <v/>
      </c>
      <c r="AM255" s="1">
        <f t="shared" si="102"/>
        <v>0</v>
      </c>
      <c r="AN255" s="1">
        <f t="shared" si="101"/>
        <v>0</v>
      </c>
      <c r="AO255" s="1" t="str">
        <f>IF(CH!A255="","","""" &amp;CH!AN255&amp; """" &amp;","&amp;"""" &amp;CH!B255&amp; """"&amp;","&amp;CH!D255&amp;","&amp;CH!E255&amp;","&amp;CH!F255&amp;","&amp;CH!G255&amp;","&amp;CH!H255&amp;","&amp;CH!I255&amp;","&amp;CH!J255&amp;","&amp;CH!K255&amp;","&amp;CH!L255&amp;","&amp;CH!M255&amp;","&amp;CH!N255&amp;","&amp;CH!O255&amp;","&amp;CH!P255&amp;","&amp;CH!Q255&amp;","&amp;CH!R255&amp;","&amp;CH!S255&amp;","&amp;CH!T255&amp;","&amp;CH!U255&amp;","&amp;CH!V255&amp;","&amp;CH!W255&amp;","&amp;CH!X255&amp;","&amp;CH!Y255&amp;","&amp;CH!Z255&amp;","&amp;CH!AA255&amp;","&amp;CH!AB255&amp;","&amp;CH!AC255&amp;","&amp;CH!AD255&amp;","&amp;CH!AE255&amp;","&amp;CH!AF255&amp;","&amp;CH!AG255&amp;","&amp;CH!AH255&amp;","&amp;CH!AI255&amp;","&amp;CH!AJ255&amp;","&amp;CH!AK255&amp;","&amp;CH!AL255)</f>
        <v/>
      </c>
    </row>
    <row r="256" spans="3:41" x14ac:dyDescent="0.25">
      <c r="C256" s="1" t="str">
        <f t="shared" si="100"/>
        <v/>
      </c>
      <c r="D256" s="1" t="str">
        <f>IF(B256="","","""" &amp;TEXT(Channel!N256/100000,"0.00000")&amp; """")</f>
        <v/>
      </c>
      <c r="E256" s="1" t="str">
        <f>IF(B256="","","""" &amp;TEXT(Channel!O256/100000,"0.00000")&amp; """")</f>
        <v/>
      </c>
      <c r="F256" s="1" t="str">
        <f>IF(B256="","",IF(Channel!M256="A","""" &amp;"A-Analog"&amp; """","""" &amp;"D-Digital"&amp; """"))</f>
        <v/>
      </c>
      <c r="G256" s="1" t="str">
        <f>IF(B256="","",IF(Channel!M256="A","""" &amp;"Turbo"&amp; """","""" &amp;"Low"&amp; """"))</f>
        <v/>
      </c>
      <c r="H256" s="1" t="str">
        <f>IF(B256="","",IF(Channel!M256="A","""" &amp;"25K"&amp; """","""" &amp;"12.5K"&amp; """"))</f>
        <v/>
      </c>
      <c r="I256" s="1" t="str">
        <f t="shared" si="78"/>
        <v/>
      </c>
      <c r="J256" s="10" t="str">
        <f>IF(B256="","",IF(Channel!P256=0,"""" &amp;"Off"&amp; """","""" &amp;Channel!P256/100000&amp; """"))</f>
        <v/>
      </c>
      <c r="K256" s="1" t="str">
        <f>IF(B256="","",IF(Channel!M256="A","""" &amp;"Lokal"&amp; """","""" &amp;MID(B256,4,10)&amp; """"))</f>
        <v/>
      </c>
      <c r="L256" s="1" t="str">
        <f>IF(A256="","",IF(Channel!M256="A",""""&amp;"Group Call"&amp;"""",""&amp;LOOKUP(MID(B256,4,10),Talkgroup!$J$2:$L$100)&amp;""))</f>
        <v/>
      </c>
      <c r="M256" s="1" t="str">
        <f>IF(A256="","",IF(MID(K256,2,5)="Lokal",""""&amp;"9"&amp;"""","""" &amp;LOOKUP(MID(B256,4,10),Talkgroup!$J$2:$K$100)&amp; """"))</f>
        <v/>
      </c>
      <c r="N256" s="1" t="str">
        <f>IF(B256="","",IF(MID(B256,4,2)="JZ",IF(MID(B256,4,4)="JZKD","""" &amp;Input!$D$6&amp; """","""" &amp;Input!$D$4&amp; """"),IF(MID(B256,4,2)="PB","""" &amp;Input!$D$5&amp; """",IF(MID(B256,4,2)="PC","""" &amp;Input!$D$5&amp; """","""" &amp;Input!$D$3&amp; """"))))</f>
        <v/>
      </c>
      <c r="O256" s="1" t="str">
        <f>IF(B256="","",IF(Channel!M256="A","""" &amp;"Off"&amp; """","""" &amp;"Always"&amp; """"))</f>
        <v/>
      </c>
      <c r="P256" s="1" t="str">
        <f t="shared" si="79"/>
        <v/>
      </c>
      <c r="Q256" s="1" t="str">
        <f t="shared" si="80"/>
        <v/>
      </c>
      <c r="R256" s="1" t="str">
        <f t="shared" si="81"/>
        <v/>
      </c>
      <c r="S256" s="1" t="str">
        <f t="shared" si="82"/>
        <v/>
      </c>
      <c r="T256" s="1" t="str">
        <f t="shared" si="83"/>
        <v/>
      </c>
      <c r="U256" s="1" t="str">
        <f t="shared" si="84"/>
        <v/>
      </c>
      <c r="V256" s="1" t="str">
        <f>IF(B256="","",""""&amp;IF(MID(B256,2,1)="M",Input!$H$6,IF(MID(B256,2,1)="L",Input!$N$5,Input!$K$5))&amp;"""")</f>
        <v/>
      </c>
      <c r="W256" s="1" t="str">
        <f t="shared" si="85"/>
        <v/>
      </c>
      <c r="X256" s="1" t="str">
        <f t="shared" si="86"/>
        <v/>
      </c>
      <c r="Y256" s="1" t="str">
        <f t="shared" si="87"/>
        <v/>
      </c>
      <c r="Z256" s="1" t="str">
        <f t="shared" si="88"/>
        <v/>
      </c>
      <c r="AA256" s="1" t="str">
        <f t="shared" si="89"/>
        <v/>
      </c>
      <c r="AB256" s="1" t="str">
        <f t="shared" si="90"/>
        <v/>
      </c>
      <c r="AC256" s="1" t="str">
        <f t="shared" si="91"/>
        <v/>
      </c>
      <c r="AD256" s="1" t="str">
        <f t="shared" si="92"/>
        <v/>
      </c>
      <c r="AE256" s="1" t="str">
        <f t="shared" si="93"/>
        <v/>
      </c>
      <c r="AF256" s="1" t="str">
        <f t="shared" si="94"/>
        <v/>
      </c>
      <c r="AG256" s="1" t="str">
        <f t="shared" si="95"/>
        <v/>
      </c>
      <c r="AH256" s="1" t="str">
        <f t="shared" si="96"/>
        <v/>
      </c>
      <c r="AI256" s="1" t="str">
        <f>IF(B256="","",IF(Channel!M256="A","""" &amp;"88.5"&amp; """","""" &amp;"251.1"&amp; """"))</f>
        <v/>
      </c>
      <c r="AJ256" s="1" t="str">
        <f t="shared" si="97"/>
        <v/>
      </c>
      <c r="AK256" s="1" t="str">
        <f t="shared" si="98"/>
        <v/>
      </c>
      <c r="AL256" s="1" t="str">
        <f t="shared" si="99"/>
        <v/>
      </c>
      <c r="AM256" s="1">
        <f t="shared" si="102"/>
        <v>0</v>
      </c>
      <c r="AN256" s="1">
        <f t="shared" si="101"/>
        <v>0</v>
      </c>
      <c r="AO256" s="1" t="str">
        <f>IF(CH!A256="","","""" &amp;CH!AN256&amp; """" &amp;","&amp;"""" &amp;CH!B256&amp; """"&amp;","&amp;CH!D256&amp;","&amp;CH!E256&amp;","&amp;CH!F256&amp;","&amp;CH!G256&amp;","&amp;CH!H256&amp;","&amp;CH!I256&amp;","&amp;CH!J256&amp;","&amp;CH!K256&amp;","&amp;CH!L256&amp;","&amp;CH!M256&amp;","&amp;CH!N256&amp;","&amp;CH!O256&amp;","&amp;CH!P256&amp;","&amp;CH!Q256&amp;","&amp;CH!R256&amp;","&amp;CH!S256&amp;","&amp;CH!T256&amp;","&amp;CH!U256&amp;","&amp;CH!V256&amp;","&amp;CH!W256&amp;","&amp;CH!X256&amp;","&amp;CH!Y256&amp;","&amp;CH!Z256&amp;","&amp;CH!AA256&amp;","&amp;CH!AB256&amp;","&amp;CH!AC256&amp;","&amp;CH!AD256&amp;","&amp;CH!AE256&amp;","&amp;CH!AF256&amp;","&amp;CH!AG256&amp;","&amp;CH!AH256&amp;","&amp;CH!AI256&amp;","&amp;CH!AJ256&amp;","&amp;CH!AK256&amp;","&amp;CH!AL256)</f>
        <v/>
      </c>
    </row>
    <row r="257" spans="3:41" x14ac:dyDescent="0.25">
      <c r="C257" s="1" t="str">
        <f t="shared" si="100"/>
        <v/>
      </c>
      <c r="D257" s="1" t="str">
        <f>IF(B257="","","""" &amp;TEXT(Channel!N257/100000,"0.00000")&amp; """")</f>
        <v/>
      </c>
      <c r="E257" s="1" t="str">
        <f>IF(B257="","","""" &amp;TEXT(Channel!O257/100000,"0.00000")&amp; """")</f>
        <v/>
      </c>
      <c r="F257" s="1" t="str">
        <f>IF(B257="","",IF(Channel!M257="A","""" &amp;"A-Analog"&amp; """","""" &amp;"D-Digital"&amp; """"))</f>
        <v/>
      </c>
      <c r="G257" s="1" t="str">
        <f>IF(B257="","",IF(Channel!M257="A","""" &amp;"Turbo"&amp; """","""" &amp;"Low"&amp; """"))</f>
        <v/>
      </c>
      <c r="H257" s="1" t="str">
        <f>IF(B257="","",IF(Channel!M257="A","""" &amp;"25K"&amp; """","""" &amp;"12.5K"&amp; """"))</f>
        <v/>
      </c>
      <c r="I257" s="1" t="str">
        <f t="shared" si="78"/>
        <v/>
      </c>
      <c r="J257" s="10" t="str">
        <f>IF(B257="","",IF(Channel!P257=0,"""" &amp;"Off"&amp; """","""" &amp;Channel!P257/100000&amp; """"))</f>
        <v/>
      </c>
      <c r="K257" s="1" t="str">
        <f>IF(B257="","",IF(Channel!M257="A","""" &amp;"Lokal"&amp; """","""" &amp;MID(B257,4,10)&amp; """"))</f>
        <v/>
      </c>
      <c r="L257" s="1" t="str">
        <f>IF(A257="","",IF(Channel!M257="A",""""&amp;"Group Call"&amp;"""",""&amp;LOOKUP(MID(B257,4,10),Talkgroup!$J$2:$L$100)&amp;""))</f>
        <v/>
      </c>
      <c r="M257" s="1" t="str">
        <f>IF(A257="","",IF(MID(K257,2,5)="Lokal",""""&amp;"9"&amp;"""","""" &amp;LOOKUP(MID(B257,4,10),Talkgroup!$J$2:$K$100)&amp; """"))</f>
        <v/>
      </c>
      <c r="N257" s="1" t="str">
        <f>IF(B257="","",IF(MID(B257,4,2)="JZ",IF(MID(B257,4,4)="JZKD","""" &amp;Input!$D$6&amp; """","""" &amp;Input!$D$4&amp; """"),IF(MID(B257,4,2)="PB","""" &amp;Input!$D$5&amp; """",IF(MID(B257,4,2)="PC","""" &amp;Input!$D$5&amp; """","""" &amp;Input!$D$3&amp; """"))))</f>
        <v/>
      </c>
      <c r="O257" s="1" t="str">
        <f>IF(B257="","",IF(Channel!M257="A","""" &amp;"Off"&amp; """","""" &amp;"Always"&amp; """"))</f>
        <v/>
      </c>
      <c r="P257" s="1" t="str">
        <f t="shared" si="79"/>
        <v/>
      </c>
      <c r="Q257" s="1" t="str">
        <f t="shared" si="80"/>
        <v/>
      </c>
      <c r="R257" s="1" t="str">
        <f t="shared" si="81"/>
        <v/>
      </c>
      <c r="S257" s="1" t="str">
        <f t="shared" si="82"/>
        <v/>
      </c>
      <c r="T257" s="1" t="str">
        <f t="shared" si="83"/>
        <v/>
      </c>
      <c r="U257" s="1" t="str">
        <f t="shared" si="84"/>
        <v/>
      </c>
      <c r="V257" s="1" t="str">
        <f>IF(B257="","",""""&amp;IF(MID(B257,2,1)="M",Input!$H$6,IF(MID(B257,2,1)="L",Input!$N$5,Input!$K$5))&amp;"""")</f>
        <v/>
      </c>
      <c r="W257" s="1" t="str">
        <f t="shared" si="85"/>
        <v/>
      </c>
      <c r="X257" s="1" t="str">
        <f t="shared" si="86"/>
        <v/>
      </c>
      <c r="Y257" s="1" t="str">
        <f t="shared" si="87"/>
        <v/>
      </c>
      <c r="Z257" s="1" t="str">
        <f t="shared" si="88"/>
        <v/>
      </c>
      <c r="AA257" s="1" t="str">
        <f t="shared" si="89"/>
        <v/>
      </c>
      <c r="AB257" s="1" t="str">
        <f t="shared" si="90"/>
        <v/>
      </c>
      <c r="AC257" s="1" t="str">
        <f t="shared" si="91"/>
        <v/>
      </c>
      <c r="AD257" s="1" t="str">
        <f t="shared" si="92"/>
        <v/>
      </c>
      <c r="AE257" s="1" t="str">
        <f t="shared" si="93"/>
        <v/>
      </c>
      <c r="AF257" s="1" t="str">
        <f t="shared" si="94"/>
        <v/>
      </c>
      <c r="AG257" s="1" t="str">
        <f t="shared" si="95"/>
        <v/>
      </c>
      <c r="AH257" s="1" t="str">
        <f t="shared" si="96"/>
        <v/>
      </c>
      <c r="AI257" s="1" t="str">
        <f>IF(B257="","",IF(Channel!M257="A","""" &amp;"88.5"&amp; """","""" &amp;"251.1"&amp; """"))</f>
        <v/>
      </c>
      <c r="AJ257" s="1" t="str">
        <f t="shared" si="97"/>
        <v/>
      </c>
      <c r="AK257" s="1" t="str">
        <f t="shared" si="98"/>
        <v/>
      </c>
      <c r="AL257" s="1" t="str">
        <f t="shared" si="99"/>
        <v/>
      </c>
      <c r="AM257" s="1">
        <f t="shared" si="102"/>
        <v>0</v>
      </c>
      <c r="AN257" s="1">
        <f t="shared" si="101"/>
        <v>0</v>
      </c>
      <c r="AO257" s="1" t="str">
        <f>IF(CH!A257="","","""" &amp;CH!AN257&amp; """" &amp;","&amp;"""" &amp;CH!B257&amp; """"&amp;","&amp;CH!D257&amp;","&amp;CH!E257&amp;","&amp;CH!F257&amp;","&amp;CH!G257&amp;","&amp;CH!H257&amp;","&amp;CH!I257&amp;","&amp;CH!J257&amp;","&amp;CH!K257&amp;","&amp;CH!L257&amp;","&amp;CH!M257&amp;","&amp;CH!N257&amp;","&amp;CH!O257&amp;","&amp;CH!P257&amp;","&amp;CH!Q257&amp;","&amp;CH!R257&amp;","&amp;CH!S257&amp;","&amp;CH!T257&amp;","&amp;CH!U257&amp;","&amp;CH!V257&amp;","&amp;CH!W257&amp;","&amp;CH!X257&amp;","&amp;CH!Y257&amp;","&amp;CH!Z257&amp;","&amp;CH!AA257&amp;","&amp;CH!AB257&amp;","&amp;CH!AC257&amp;","&amp;CH!AD257&amp;","&amp;CH!AE257&amp;","&amp;CH!AF257&amp;","&amp;CH!AG257&amp;","&amp;CH!AH257&amp;","&amp;CH!AI257&amp;","&amp;CH!AJ257&amp;","&amp;CH!AK257&amp;","&amp;CH!AL257)</f>
        <v/>
      </c>
    </row>
    <row r="258" spans="3:41" x14ac:dyDescent="0.25">
      <c r="C258" s="1" t="str">
        <f t="shared" si="100"/>
        <v/>
      </c>
      <c r="D258" s="1" t="str">
        <f>IF(B258="","","""" &amp;TEXT(Channel!N258/100000,"0.00000")&amp; """")</f>
        <v/>
      </c>
      <c r="E258" s="1" t="str">
        <f>IF(B258="","","""" &amp;TEXT(Channel!O258/100000,"0.00000")&amp; """")</f>
        <v/>
      </c>
      <c r="F258" s="1" t="str">
        <f>IF(B258="","",IF(Channel!M258="A","""" &amp;"A-Analog"&amp; """","""" &amp;"D-Digital"&amp; """"))</f>
        <v/>
      </c>
      <c r="G258" s="1" t="str">
        <f>IF(B258="","",IF(Channel!M258="A","""" &amp;"Turbo"&amp; """","""" &amp;"Low"&amp; """"))</f>
        <v/>
      </c>
      <c r="H258" s="1" t="str">
        <f>IF(B258="","",IF(Channel!M258="A","""" &amp;"25K"&amp; """","""" &amp;"12.5K"&amp; """"))</f>
        <v/>
      </c>
      <c r="I258" s="1" t="str">
        <f t="shared" si="78"/>
        <v/>
      </c>
      <c r="J258" s="10" t="str">
        <f>IF(B258="","",IF(Channel!P258=0,"""" &amp;"Off"&amp; """","""" &amp;Channel!P258/100000&amp; """"))</f>
        <v/>
      </c>
      <c r="K258" s="1" t="str">
        <f>IF(B258="","",IF(Channel!M258="A","""" &amp;"Lokal"&amp; """","""" &amp;MID(B258,4,10)&amp; """"))</f>
        <v/>
      </c>
      <c r="L258" s="1" t="str">
        <f>IF(A258="","",IF(Channel!M258="A",""""&amp;"Group Call"&amp;"""",""&amp;LOOKUP(MID(B258,4,10),Talkgroup!$J$2:$L$100)&amp;""))</f>
        <v/>
      </c>
      <c r="M258" s="1" t="str">
        <f>IF(A258="","",IF(MID(K258,2,5)="Lokal",""""&amp;"9"&amp;"""","""" &amp;LOOKUP(MID(B258,4,10),Talkgroup!$J$2:$K$100)&amp; """"))</f>
        <v/>
      </c>
      <c r="N258" s="1" t="str">
        <f>IF(B258="","",IF(MID(B258,4,2)="JZ",IF(MID(B258,4,4)="JZKD","""" &amp;Input!$D$6&amp; """","""" &amp;Input!$D$4&amp; """"),IF(MID(B258,4,2)="PB","""" &amp;Input!$D$5&amp; """",IF(MID(B258,4,2)="PC","""" &amp;Input!$D$5&amp; """","""" &amp;Input!$D$3&amp; """"))))</f>
        <v/>
      </c>
      <c r="O258" s="1" t="str">
        <f>IF(B258="","",IF(Channel!M258="A","""" &amp;"Off"&amp; """","""" &amp;"Always"&amp; """"))</f>
        <v/>
      </c>
      <c r="P258" s="1" t="str">
        <f t="shared" si="79"/>
        <v/>
      </c>
      <c r="Q258" s="1" t="str">
        <f t="shared" si="80"/>
        <v/>
      </c>
      <c r="R258" s="1" t="str">
        <f t="shared" si="81"/>
        <v/>
      </c>
      <c r="S258" s="1" t="str">
        <f t="shared" si="82"/>
        <v/>
      </c>
      <c r="T258" s="1" t="str">
        <f t="shared" si="83"/>
        <v/>
      </c>
      <c r="U258" s="1" t="str">
        <f t="shared" si="84"/>
        <v/>
      </c>
      <c r="V258" s="1" t="str">
        <f>IF(B258="","",""""&amp;IF(MID(B258,2,1)="M",Input!$H$6,IF(MID(B258,2,1)="L",Input!$N$5,Input!$K$5))&amp;"""")</f>
        <v/>
      </c>
      <c r="W258" s="1" t="str">
        <f t="shared" si="85"/>
        <v/>
      </c>
      <c r="X258" s="1" t="str">
        <f t="shared" si="86"/>
        <v/>
      </c>
      <c r="Y258" s="1" t="str">
        <f t="shared" si="87"/>
        <v/>
      </c>
      <c r="Z258" s="1" t="str">
        <f t="shared" si="88"/>
        <v/>
      </c>
      <c r="AA258" s="1" t="str">
        <f t="shared" si="89"/>
        <v/>
      </c>
      <c r="AB258" s="1" t="str">
        <f t="shared" si="90"/>
        <v/>
      </c>
      <c r="AC258" s="1" t="str">
        <f t="shared" si="91"/>
        <v/>
      </c>
      <c r="AD258" s="1" t="str">
        <f t="shared" si="92"/>
        <v/>
      </c>
      <c r="AE258" s="1" t="str">
        <f t="shared" si="93"/>
        <v/>
      </c>
      <c r="AF258" s="1" t="str">
        <f t="shared" si="94"/>
        <v/>
      </c>
      <c r="AG258" s="1" t="str">
        <f t="shared" si="95"/>
        <v/>
      </c>
      <c r="AH258" s="1" t="str">
        <f t="shared" si="96"/>
        <v/>
      </c>
      <c r="AI258" s="1" t="str">
        <f>IF(B258="","",IF(Channel!M258="A","""" &amp;"88.5"&amp; """","""" &amp;"251.1"&amp; """"))</f>
        <v/>
      </c>
      <c r="AJ258" s="1" t="str">
        <f t="shared" si="97"/>
        <v/>
      </c>
      <c r="AK258" s="1" t="str">
        <f t="shared" si="98"/>
        <v/>
      </c>
      <c r="AL258" s="1" t="str">
        <f t="shared" si="99"/>
        <v/>
      </c>
      <c r="AM258" s="1">
        <f t="shared" si="102"/>
        <v>0</v>
      </c>
      <c r="AN258" s="1">
        <f t="shared" si="101"/>
        <v>0</v>
      </c>
      <c r="AO258" s="1" t="str">
        <f>IF(CH!A258="","","""" &amp;CH!AN258&amp; """" &amp;","&amp;"""" &amp;CH!B258&amp; """"&amp;","&amp;CH!D258&amp;","&amp;CH!E258&amp;","&amp;CH!F258&amp;","&amp;CH!G258&amp;","&amp;CH!H258&amp;","&amp;CH!I258&amp;","&amp;CH!J258&amp;","&amp;CH!K258&amp;","&amp;CH!L258&amp;","&amp;CH!M258&amp;","&amp;CH!N258&amp;","&amp;CH!O258&amp;","&amp;CH!P258&amp;","&amp;CH!Q258&amp;","&amp;CH!R258&amp;","&amp;CH!S258&amp;","&amp;CH!T258&amp;","&amp;CH!U258&amp;","&amp;CH!V258&amp;","&amp;CH!W258&amp;","&amp;CH!X258&amp;","&amp;CH!Y258&amp;","&amp;CH!Z258&amp;","&amp;CH!AA258&amp;","&amp;CH!AB258&amp;","&amp;CH!AC258&amp;","&amp;CH!AD258&amp;","&amp;CH!AE258&amp;","&amp;CH!AF258&amp;","&amp;CH!AG258&amp;","&amp;CH!AH258&amp;","&amp;CH!AI258&amp;","&amp;CH!AJ258&amp;","&amp;CH!AK258&amp;","&amp;CH!AL258)</f>
        <v/>
      </c>
    </row>
    <row r="259" spans="3:41" x14ac:dyDescent="0.25">
      <c r="C259" s="1" t="str">
        <f t="shared" si="100"/>
        <v/>
      </c>
      <c r="D259" s="1" t="str">
        <f>IF(B259="","","""" &amp;TEXT(Channel!N259/100000,"0.00000")&amp; """")</f>
        <v/>
      </c>
      <c r="E259" s="1" t="str">
        <f>IF(B259="","","""" &amp;TEXT(Channel!O259/100000,"0.00000")&amp; """")</f>
        <v/>
      </c>
      <c r="F259" s="1" t="str">
        <f>IF(B259="","",IF(Channel!M259="A","""" &amp;"A-Analog"&amp; """","""" &amp;"D-Digital"&amp; """"))</f>
        <v/>
      </c>
      <c r="G259" s="1" t="str">
        <f>IF(B259="","",IF(Channel!M259="A","""" &amp;"Turbo"&amp; """","""" &amp;"Low"&amp; """"))</f>
        <v/>
      </c>
      <c r="H259" s="1" t="str">
        <f>IF(B259="","",IF(Channel!M259="A","""" &amp;"25K"&amp; """","""" &amp;"12.5K"&amp; """"))</f>
        <v/>
      </c>
      <c r="I259" s="1" t="str">
        <f t="shared" ref="I259:I322" si="103">IF(B259="","","""" &amp;"Off"&amp; """")</f>
        <v/>
      </c>
      <c r="J259" s="10" t="str">
        <f>IF(B259="","",IF(Channel!P259=0,"""" &amp;"Off"&amp; """","""" &amp;Channel!P259/100000&amp; """"))</f>
        <v/>
      </c>
      <c r="K259" s="1" t="str">
        <f>IF(B259="","",IF(Channel!M259="A","""" &amp;"Lokal"&amp; """","""" &amp;MID(B259,4,10)&amp; """"))</f>
        <v/>
      </c>
      <c r="L259" s="1" t="str">
        <f>IF(A259="","",IF(Channel!M259="A",""""&amp;"Group Call"&amp;"""",""&amp;LOOKUP(MID(B259,4,10),Talkgroup!$J$2:$L$100)&amp;""))</f>
        <v/>
      </c>
      <c r="M259" s="1" t="str">
        <f>IF(A259="","",IF(MID(K259,2,5)="Lokal",""""&amp;"9"&amp;"""","""" &amp;LOOKUP(MID(B259,4,10),Talkgroup!$J$2:$K$100)&amp; """"))</f>
        <v/>
      </c>
      <c r="N259" s="1" t="str">
        <f>IF(B259="","",IF(MID(B259,4,2)="JZ",IF(MID(B259,4,4)="JZKD","""" &amp;Input!$D$6&amp; """","""" &amp;Input!$D$4&amp; """"),IF(MID(B259,4,2)="PB","""" &amp;Input!$D$5&amp; """",IF(MID(B259,4,2)="PC","""" &amp;Input!$D$5&amp; """","""" &amp;Input!$D$3&amp; """"))))</f>
        <v/>
      </c>
      <c r="O259" s="1" t="str">
        <f>IF(B259="","",IF(Channel!M259="A","""" &amp;"Off"&amp; """","""" &amp;"Always"&amp; """"))</f>
        <v/>
      </c>
      <c r="P259" s="1" t="str">
        <f t="shared" ref="P259:P322" si="104">IF(B259="","",""""&amp;"Carrier"&amp;"""")</f>
        <v/>
      </c>
      <c r="Q259" s="1" t="str">
        <f t="shared" ref="Q259:Q322" si="105">IF(B259="","",""""&amp;"Off"&amp;"""")</f>
        <v/>
      </c>
      <c r="R259" s="1" t="str">
        <f t="shared" ref="R259:R322" si="106">IF(B259="","",""""&amp;"1"&amp;"""")</f>
        <v/>
      </c>
      <c r="S259" s="1" t="str">
        <f t="shared" ref="S259:S322" si="107">IF(B259="","",""""&amp;"1"&amp;"""")</f>
        <v/>
      </c>
      <c r="T259" s="1" t="str">
        <f t="shared" ref="T259:T322" si="108">IF(B259="","",""""&amp;"1"&amp;"""")</f>
        <v/>
      </c>
      <c r="U259" s="1" t="str">
        <f t="shared" ref="U259:U322" si="109">IF(B259="","",""""&amp;"Off"&amp;"""")</f>
        <v/>
      </c>
      <c r="V259" s="1" t="str">
        <f>IF(B259="","",""""&amp;IF(MID(B259,2,1)="M",Input!$H$6,IF(MID(B259,2,1)="L",Input!$N$5,Input!$K$5))&amp;"""")</f>
        <v/>
      </c>
      <c r="W259" s="1" t="str">
        <f t="shared" ref="W259:W322" si="110">IF(B259="","",IF(AND(MID(B259,4,2)="YB",LEFT(B259,1)="D"),""""&amp;"1"&amp;"""",""""&amp;"2"&amp;""""))</f>
        <v/>
      </c>
      <c r="X259" s="1" t="str">
        <f t="shared" ref="X259:X322" si="111">IF(B259="","",""""&amp;"None"&amp;"""")</f>
        <v/>
      </c>
      <c r="Y259" s="1" t="str">
        <f t="shared" ref="Y259:Y322" si="112">IF(B259="","",""""&amp;"None"&amp;"""")</f>
        <v/>
      </c>
      <c r="Z259" s="1" t="str">
        <f t="shared" ref="Z259:Z322" si="113">IF(B259="","",""""&amp;"Off"&amp;"""")</f>
        <v/>
      </c>
      <c r="AA259" s="1" t="str">
        <f t="shared" ref="AA259:AA322" si="114">IF(B259="","",""""&amp;"Off"&amp;"""")</f>
        <v/>
      </c>
      <c r="AB259" s="1" t="str">
        <f t="shared" ref="AB259:AB322" si="115">IF(B259="","",""""&amp;"Off"&amp;"""")</f>
        <v/>
      </c>
      <c r="AC259" s="1" t="str">
        <f t="shared" ref="AC259:AC322" si="116">IF(B259="","",""""&amp;"Off"&amp;"""")</f>
        <v/>
      </c>
      <c r="AD259" s="1" t="str">
        <f t="shared" ref="AD259:AD322" si="117">IF(B259="","",""""&amp;"Normal Encryption"&amp;"""")</f>
        <v/>
      </c>
      <c r="AE259" s="1" t="str">
        <f t="shared" ref="AE259:AE322" si="118">IF(B259="","",""""&amp;"Off"&amp;"""")</f>
        <v/>
      </c>
      <c r="AF259" s="1" t="str">
        <f t="shared" ref="AF259:AF322" si="119">IF(B259="","",""""&amp;"Off"&amp;"""")</f>
        <v/>
      </c>
      <c r="AG259" s="1" t="str">
        <f t="shared" ref="AG259:AG322" si="120">IF(B259="","",""""&amp;"Off"&amp;"""")</f>
        <v/>
      </c>
      <c r="AH259" s="1" t="str">
        <f t="shared" ref="AH259:AH322" si="121">IF(B259="","",""""&amp;"Off"&amp;"""")</f>
        <v/>
      </c>
      <c r="AI259" s="1" t="str">
        <f>IF(B259="","",IF(Channel!M259="A","""" &amp;"88.5"&amp; """","""" &amp;"251.1"&amp; """"))</f>
        <v/>
      </c>
      <c r="AJ259" s="1" t="str">
        <f t="shared" ref="AJ259:AJ322" si="122">IF(B259="","",""""&amp;"1"&amp;"""")</f>
        <v/>
      </c>
      <c r="AK259" s="1" t="str">
        <f t="shared" ref="AK259:AK322" si="123">IF(B259="","",""""&amp;"Off"&amp;"""")</f>
        <v/>
      </c>
      <c r="AL259" s="1" t="str">
        <f t="shared" ref="AL259:AL322" si="124">IF(B259="","",""""&amp;"Off"&amp;"""")</f>
        <v/>
      </c>
      <c r="AM259" s="1">
        <f t="shared" si="102"/>
        <v>0</v>
      </c>
      <c r="AN259" s="1">
        <f t="shared" si="101"/>
        <v>0</v>
      </c>
      <c r="AO259" s="1" t="str">
        <f>IF(CH!A259="","","""" &amp;CH!AN259&amp; """" &amp;","&amp;"""" &amp;CH!B259&amp; """"&amp;","&amp;CH!D259&amp;","&amp;CH!E259&amp;","&amp;CH!F259&amp;","&amp;CH!G259&amp;","&amp;CH!H259&amp;","&amp;CH!I259&amp;","&amp;CH!J259&amp;","&amp;CH!K259&amp;","&amp;CH!L259&amp;","&amp;CH!M259&amp;","&amp;CH!N259&amp;","&amp;CH!O259&amp;","&amp;CH!P259&amp;","&amp;CH!Q259&amp;","&amp;CH!R259&amp;","&amp;CH!S259&amp;","&amp;CH!T259&amp;","&amp;CH!U259&amp;","&amp;CH!V259&amp;","&amp;CH!W259&amp;","&amp;CH!X259&amp;","&amp;CH!Y259&amp;","&amp;CH!Z259&amp;","&amp;CH!AA259&amp;","&amp;CH!AB259&amp;","&amp;CH!AC259&amp;","&amp;CH!AD259&amp;","&amp;CH!AE259&amp;","&amp;CH!AF259&amp;","&amp;CH!AG259&amp;","&amp;CH!AH259&amp;","&amp;CH!AI259&amp;","&amp;CH!AJ259&amp;","&amp;CH!AK259&amp;","&amp;CH!AL259)</f>
        <v/>
      </c>
    </row>
    <row r="260" spans="3:41" x14ac:dyDescent="0.25">
      <c r="C260" s="1" t="str">
        <f t="shared" ref="C260:C323" si="125">IF(B260="","","""" &amp;B260&amp; """")</f>
        <v/>
      </c>
      <c r="D260" s="1" t="str">
        <f>IF(B260="","","""" &amp;TEXT(Channel!N260/100000,"0.00000")&amp; """")</f>
        <v/>
      </c>
      <c r="E260" s="1" t="str">
        <f>IF(B260="","","""" &amp;TEXT(Channel!O260/100000,"0.00000")&amp; """")</f>
        <v/>
      </c>
      <c r="F260" s="1" t="str">
        <f>IF(B260="","",IF(Channel!M260="A","""" &amp;"A-Analog"&amp; """","""" &amp;"D-Digital"&amp; """"))</f>
        <v/>
      </c>
      <c r="G260" s="1" t="str">
        <f>IF(B260="","",IF(Channel!M260="A","""" &amp;"Turbo"&amp; """","""" &amp;"Low"&amp; """"))</f>
        <v/>
      </c>
      <c r="H260" s="1" t="str">
        <f>IF(B260="","",IF(Channel!M260="A","""" &amp;"25K"&amp; """","""" &amp;"12.5K"&amp; """"))</f>
        <v/>
      </c>
      <c r="I260" s="1" t="str">
        <f t="shared" si="103"/>
        <v/>
      </c>
      <c r="J260" s="10" t="str">
        <f>IF(B260="","",IF(Channel!P260=0,"""" &amp;"Off"&amp; """","""" &amp;Channel!P260/100000&amp; """"))</f>
        <v/>
      </c>
      <c r="K260" s="1" t="str">
        <f>IF(B260="","",IF(Channel!M260="A","""" &amp;"Lokal"&amp; """","""" &amp;MID(B260,4,10)&amp; """"))</f>
        <v/>
      </c>
      <c r="L260" s="1" t="str">
        <f>IF(A260="","",IF(Channel!M260="A",""""&amp;"Group Call"&amp;"""",""&amp;LOOKUP(MID(B260,4,10),Talkgroup!$J$2:$L$100)&amp;""))</f>
        <v/>
      </c>
      <c r="M260" s="1" t="str">
        <f>IF(A260="","",IF(MID(K260,2,5)="Lokal",""""&amp;"9"&amp;"""","""" &amp;LOOKUP(MID(B260,4,10),Talkgroup!$J$2:$K$100)&amp; """"))</f>
        <v/>
      </c>
      <c r="N260" s="1" t="str">
        <f>IF(B260="","",IF(MID(B260,4,2)="JZ",IF(MID(B260,4,4)="JZKD","""" &amp;Input!$D$6&amp; """","""" &amp;Input!$D$4&amp; """"),IF(MID(B260,4,2)="PB","""" &amp;Input!$D$5&amp; """",IF(MID(B260,4,2)="PC","""" &amp;Input!$D$5&amp; """","""" &amp;Input!$D$3&amp; """"))))</f>
        <v/>
      </c>
      <c r="O260" s="1" t="str">
        <f>IF(B260="","",IF(Channel!M260="A","""" &amp;"Off"&amp; """","""" &amp;"Always"&amp; """"))</f>
        <v/>
      </c>
      <c r="P260" s="1" t="str">
        <f t="shared" si="104"/>
        <v/>
      </c>
      <c r="Q260" s="1" t="str">
        <f t="shared" si="105"/>
        <v/>
      </c>
      <c r="R260" s="1" t="str">
        <f t="shared" si="106"/>
        <v/>
      </c>
      <c r="S260" s="1" t="str">
        <f t="shared" si="107"/>
        <v/>
      </c>
      <c r="T260" s="1" t="str">
        <f t="shared" si="108"/>
        <v/>
      </c>
      <c r="U260" s="1" t="str">
        <f t="shared" si="109"/>
        <v/>
      </c>
      <c r="V260" s="1" t="str">
        <f>IF(B260="","",""""&amp;IF(MID(B260,2,1)="M",Input!$H$6,IF(MID(B260,2,1)="L",Input!$N$5,Input!$K$5))&amp;"""")</f>
        <v/>
      </c>
      <c r="W260" s="1" t="str">
        <f t="shared" si="110"/>
        <v/>
      </c>
      <c r="X260" s="1" t="str">
        <f t="shared" si="111"/>
        <v/>
      </c>
      <c r="Y260" s="1" t="str">
        <f t="shared" si="112"/>
        <v/>
      </c>
      <c r="Z260" s="1" t="str">
        <f t="shared" si="113"/>
        <v/>
      </c>
      <c r="AA260" s="1" t="str">
        <f t="shared" si="114"/>
        <v/>
      </c>
      <c r="AB260" s="1" t="str">
        <f t="shared" si="115"/>
        <v/>
      </c>
      <c r="AC260" s="1" t="str">
        <f t="shared" si="116"/>
        <v/>
      </c>
      <c r="AD260" s="1" t="str">
        <f t="shared" si="117"/>
        <v/>
      </c>
      <c r="AE260" s="1" t="str">
        <f t="shared" si="118"/>
        <v/>
      </c>
      <c r="AF260" s="1" t="str">
        <f t="shared" si="119"/>
        <v/>
      </c>
      <c r="AG260" s="1" t="str">
        <f t="shared" si="120"/>
        <v/>
      </c>
      <c r="AH260" s="1" t="str">
        <f t="shared" si="121"/>
        <v/>
      </c>
      <c r="AI260" s="1" t="str">
        <f>IF(B260="","",IF(Channel!M260="A","""" &amp;"88.5"&amp; """","""" &amp;"251.1"&amp; """"))</f>
        <v/>
      </c>
      <c r="AJ260" s="1" t="str">
        <f t="shared" si="122"/>
        <v/>
      </c>
      <c r="AK260" s="1" t="str">
        <f t="shared" si="123"/>
        <v/>
      </c>
      <c r="AL260" s="1" t="str">
        <f t="shared" si="124"/>
        <v/>
      </c>
      <c r="AM260" s="1">
        <f t="shared" si="102"/>
        <v>0</v>
      </c>
      <c r="AN260" s="1">
        <f t="shared" ref="AN260:AN323" si="126">IF(B260="",0,AN259+1)</f>
        <v>0</v>
      </c>
      <c r="AO260" s="1" t="str">
        <f>IF(CH!A260="","","""" &amp;CH!AN260&amp; """" &amp;","&amp;"""" &amp;CH!B260&amp; """"&amp;","&amp;CH!D260&amp;","&amp;CH!E260&amp;","&amp;CH!F260&amp;","&amp;CH!G260&amp;","&amp;CH!H260&amp;","&amp;CH!I260&amp;","&amp;CH!J260&amp;","&amp;CH!K260&amp;","&amp;CH!L260&amp;","&amp;CH!M260&amp;","&amp;CH!N260&amp;","&amp;CH!O260&amp;","&amp;CH!P260&amp;","&amp;CH!Q260&amp;","&amp;CH!R260&amp;","&amp;CH!S260&amp;","&amp;CH!T260&amp;","&amp;CH!U260&amp;","&amp;CH!V260&amp;","&amp;CH!W260&amp;","&amp;CH!X260&amp;","&amp;CH!Y260&amp;","&amp;CH!Z260&amp;","&amp;CH!AA260&amp;","&amp;CH!AB260&amp;","&amp;CH!AC260&amp;","&amp;CH!AD260&amp;","&amp;CH!AE260&amp;","&amp;CH!AF260&amp;","&amp;CH!AG260&amp;","&amp;CH!AH260&amp;","&amp;CH!AI260&amp;","&amp;CH!AJ260&amp;","&amp;CH!AK260&amp;","&amp;CH!AL260)</f>
        <v/>
      </c>
    </row>
    <row r="261" spans="3:41" x14ac:dyDescent="0.25">
      <c r="C261" s="1" t="str">
        <f t="shared" si="125"/>
        <v/>
      </c>
      <c r="D261" s="1" t="str">
        <f>IF(B261="","","""" &amp;TEXT(Channel!N261/100000,"0.00000")&amp; """")</f>
        <v/>
      </c>
      <c r="E261" s="1" t="str">
        <f>IF(B261="","","""" &amp;TEXT(Channel!O261/100000,"0.00000")&amp; """")</f>
        <v/>
      </c>
      <c r="F261" s="1" t="str">
        <f>IF(B261="","",IF(Channel!M261="A","""" &amp;"A-Analog"&amp; """","""" &amp;"D-Digital"&amp; """"))</f>
        <v/>
      </c>
      <c r="G261" s="1" t="str">
        <f>IF(B261="","",IF(Channel!M261="A","""" &amp;"Turbo"&amp; """","""" &amp;"Low"&amp; """"))</f>
        <v/>
      </c>
      <c r="H261" s="1" t="str">
        <f>IF(B261="","",IF(Channel!M261="A","""" &amp;"25K"&amp; """","""" &amp;"12.5K"&amp; """"))</f>
        <v/>
      </c>
      <c r="I261" s="1" t="str">
        <f t="shared" si="103"/>
        <v/>
      </c>
      <c r="J261" s="10" t="str">
        <f>IF(B261="","",IF(Channel!P261=0,"""" &amp;"Off"&amp; """","""" &amp;Channel!P261/100000&amp; """"))</f>
        <v/>
      </c>
      <c r="K261" s="1" t="str">
        <f>IF(B261="","",IF(Channel!M261="A","""" &amp;"Lokal"&amp; """","""" &amp;MID(B261,4,10)&amp; """"))</f>
        <v/>
      </c>
      <c r="L261" s="1" t="str">
        <f>IF(A261="","",IF(Channel!M261="A",""""&amp;"Group Call"&amp;"""",""&amp;LOOKUP(MID(B261,4,10),Talkgroup!$J$2:$L$100)&amp;""))</f>
        <v/>
      </c>
      <c r="M261" s="1" t="str">
        <f>IF(A261="","",IF(MID(K261,2,5)="Lokal",""""&amp;"9"&amp;"""","""" &amp;LOOKUP(MID(B261,4,10),Talkgroup!$J$2:$K$100)&amp; """"))</f>
        <v/>
      </c>
      <c r="N261" s="1" t="str">
        <f>IF(B261="","",IF(MID(B261,4,2)="JZ",IF(MID(B261,4,4)="JZKD","""" &amp;Input!$D$6&amp; """","""" &amp;Input!$D$4&amp; """"),IF(MID(B261,4,2)="PB","""" &amp;Input!$D$5&amp; """",IF(MID(B261,4,2)="PC","""" &amp;Input!$D$5&amp; """","""" &amp;Input!$D$3&amp; """"))))</f>
        <v/>
      </c>
      <c r="O261" s="1" t="str">
        <f>IF(B261="","",IF(Channel!M261="A","""" &amp;"Off"&amp; """","""" &amp;"Always"&amp; """"))</f>
        <v/>
      </c>
      <c r="P261" s="1" t="str">
        <f t="shared" si="104"/>
        <v/>
      </c>
      <c r="Q261" s="1" t="str">
        <f t="shared" si="105"/>
        <v/>
      </c>
      <c r="R261" s="1" t="str">
        <f t="shared" si="106"/>
        <v/>
      </c>
      <c r="S261" s="1" t="str">
        <f t="shared" si="107"/>
        <v/>
      </c>
      <c r="T261" s="1" t="str">
        <f t="shared" si="108"/>
        <v/>
      </c>
      <c r="U261" s="1" t="str">
        <f t="shared" si="109"/>
        <v/>
      </c>
      <c r="V261" s="1" t="str">
        <f>IF(B261="","",""""&amp;IF(MID(B261,2,1)="M",Input!$H$6,IF(MID(B261,2,1)="L",Input!$N$5,Input!$K$5))&amp;"""")</f>
        <v/>
      </c>
      <c r="W261" s="1" t="str">
        <f t="shared" si="110"/>
        <v/>
      </c>
      <c r="X261" s="1" t="str">
        <f t="shared" si="111"/>
        <v/>
      </c>
      <c r="Y261" s="1" t="str">
        <f t="shared" si="112"/>
        <v/>
      </c>
      <c r="Z261" s="1" t="str">
        <f t="shared" si="113"/>
        <v/>
      </c>
      <c r="AA261" s="1" t="str">
        <f t="shared" si="114"/>
        <v/>
      </c>
      <c r="AB261" s="1" t="str">
        <f t="shared" si="115"/>
        <v/>
      </c>
      <c r="AC261" s="1" t="str">
        <f t="shared" si="116"/>
        <v/>
      </c>
      <c r="AD261" s="1" t="str">
        <f t="shared" si="117"/>
        <v/>
      </c>
      <c r="AE261" s="1" t="str">
        <f t="shared" si="118"/>
        <v/>
      </c>
      <c r="AF261" s="1" t="str">
        <f t="shared" si="119"/>
        <v/>
      </c>
      <c r="AG261" s="1" t="str">
        <f t="shared" si="120"/>
        <v/>
      </c>
      <c r="AH261" s="1" t="str">
        <f t="shared" si="121"/>
        <v/>
      </c>
      <c r="AI261" s="1" t="str">
        <f>IF(B261="","",IF(Channel!M261="A","""" &amp;"88.5"&amp; """","""" &amp;"251.1"&amp; """"))</f>
        <v/>
      </c>
      <c r="AJ261" s="1" t="str">
        <f t="shared" si="122"/>
        <v/>
      </c>
      <c r="AK261" s="1" t="str">
        <f t="shared" si="123"/>
        <v/>
      </c>
      <c r="AL261" s="1" t="str">
        <f t="shared" si="124"/>
        <v/>
      </c>
      <c r="AM261" s="1">
        <f t="shared" si="102"/>
        <v>0</v>
      </c>
      <c r="AN261" s="1">
        <f t="shared" si="126"/>
        <v>0</v>
      </c>
      <c r="AO261" s="1" t="str">
        <f>IF(CH!A261="","","""" &amp;CH!AN261&amp; """" &amp;","&amp;"""" &amp;CH!B261&amp; """"&amp;","&amp;CH!D261&amp;","&amp;CH!E261&amp;","&amp;CH!F261&amp;","&amp;CH!G261&amp;","&amp;CH!H261&amp;","&amp;CH!I261&amp;","&amp;CH!J261&amp;","&amp;CH!K261&amp;","&amp;CH!L261&amp;","&amp;CH!M261&amp;","&amp;CH!N261&amp;","&amp;CH!O261&amp;","&amp;CH!P261&amp;","&amp;CH!Q261&amp;","&amp;CH!R261&amp;","&amp;CH!S261&amp;","&amp;CH!T261&amp;","&amp;CH!U261&amp;","&amp;CH!V261&amp;","&amp;CH!W261&amp;","&amp;CH!X261&amp;","&amp;CH!Y261&amp;","&amp;CH!Z261&amp;","&amp;CH!AA261&amp;","&amp;CH!AB261&amp;","&amp;CH!AC261&amp;","&amp;CH!AD261&amp;","&amp;CH!AE261&amp;","&amp;CH!AF261&amp;","&amp;CH!AG261&amp;","&amp;CH!AH261&amp;","&amp;CH!AI261&amp;","&amp;CH!AJ261&amp;","&amp;CH!AK261&amp;","&amp;CH!AL261)</f>
        <v/>
      </c>
    </row>
    <row r="262" spans="3:41" x14ac:dyDescent="0.25">
      <c r="C262" s="1" t="str">
        <f t="shared" si="125"/>
        <v/>
      </c>
      <c r="D262" s="1" t="str">
        <f>IF(B262="","","""" &amp;TEXT(Channel!N262/100000,"0.00000")&amp; """")</f>
        <v/>
      </c>
      <c r="E262" s="1" t="str">
        <f>IF(B262="","","""" &amp;TEXT(Channel!O262/100000,"0.00000")&amp; """")</f>
        <v/>
      </c>
      <c r="F262" s="1" t="str">
        <f>IF(B262="","",IF(Channel!M262="A","""" &amp;"A-Analog"&amp; """","""" &amp;"D-Digital"&amp; """"))</f>
        <v/>
      </c>
      <c r="G262" s="1" t="str">
        <f>IF(B262="","",IF(Channel!M262="A","""" &amp;"Turbo"&amp; """","""" &amp;"Low"&amp; """"))</f>
        <v/>
      </c>
      <c r="H262" s="1" t="str">
        <f>IF(B262="","",IF(Channel!M262="A","""" &amp;"25K"&amp; """","""" &amp;"12.5K"&amp; """"))</f>
        <v/>
      </c>
      <c r="I262" s="1" t="str">
        <f t="shared" si="103"/>
        <v/>
      </c>
      <c r="J262" s="10" t="str">
        <f>IF(B262="","",IF(Channel!P262=0,"""" &amp;"Off"&amp; """","""" &amp;Channel!P262/100000&amp; """"))</f>
        <v/>
      </c>
      <c r="K262" s="1" t="str">
        <f>IF(B262="","",IF(Channel!M262="A","""" &amp;"Lokal"&amp; """","""" &amp;MID(B262,4,10)&amp; """"))</f>
        <v/>
      </c>
      <c r="L262" s="1" t="str">
        <f>IF(A262="","",IF(Channel!M262="A",""""&amp;"Group Call"&amp;"""",""&amp;LOOKUP(MID(B262,4,10),Talkgroup!$J$2:$L$100)&amp;""))</f>
        <v/>
      </c>
      <c r="M262" s="1" t="str">
        <f>IF(A262="","",IF(MID(K262,2,5)="Lokal",""""&amp;"9"&amp;"""","""" &amp;LOOKUP(MID(B262,4,10),Talkgroup!$J$2:$K$100)&amp; """"))</f>
        <v/>
      </c>
      <c r="N262" s="1" t="str">
        <f>IF(B262="","",IF(MID(B262,4,2)="JZ",IF(MID(B262,4,4)="JZKD","""" &amp;Input!$D$6&amp; """","""" &amp;Input!$D$4&amp; """"),IF(MID(B262,4,2)="PB","""" &amp;Input!$D$5&amp; """",IF(MID(B262,4,2)="PC","""" &amp;Input!$D$5&amp; """","""" &amp;Input!$D$3&amp; """"))))</f>
        <v/>
      </c>
      <c r="O262" s="1" t="str">
        <f>IF(B262="","",IF(Channel!M262="A","""" &amp;"Off"&amp; """","""" &amp;"Always"&amp; """"))</f>
        <v/>
      </c>
      <c r="P262" s="1" t="str">
        <f t="shared" si="104"/>
        <v/>
      </c>
      <c r="Q262" s="1" t="str">
        <f t="shared" si="105"/>
        <v/>
      </c>
      <c r="R262" s="1" t="str">
        <f t="shared" si="106"/>
        <v/>
      </c>
      <c r="S262" s="1" t="str">
        <f t="shared" si="107"/>
        <v/>
      </c>
      <c r="T262" s="1" t="str">
        <f t="shared" si="108"/>
        <v/>
      </c>
      <c r="U262" s="1" t="str">
        <f t="shared" si="109"/>
        <v/>
      </c>
      <c r="V262" s="1" t="str">
        <f>IF(B262="","",""""&amp;IF(MID(B262,2,1)="M",Input!$H$6,IF(MID(B262,2,1)="L",Input!$N$5,Input!$K$5))&amp;"""")</f>
        <v/>
      </c>
      <c r="W262" s="1" t="str">
        <f t="shared" si="110"/>
        <v/>
      </c>
      <c r="X262" s="1" t="str">
        <f t="shared" si="111"/>
        <v/>
      </c>
      <c r="Y262" s="1" t="str">
        <f t="shared" si="112"/>
        <v/>
      </c>
      <c r="Z262" s="1" t="str">
        <f t="shared" si="113"/>
        <v/>
      </c>
      <c r="AA262" s="1" t="str">
        <f t="shared" si="114"/>
        <v/>
      </c>
      <c r="AB262" s="1" t="str">
        <f t="shared" si="115"/>
        <v/>
      </c>
      <c r="AC262" s="1" t="str">
        <f t="shared" si="116"/>
        <v/>
      </c>
      <c r="AD262" s="1" t="str">
        <f t="shared" si="117"/>
        <v/>
      </c>
      <c r="AE262" s="1" t="str">
        <f t="shared" si="118"/>
        <v/>
      </c>
      <c r="AF262" s="1" t="str">
        <f t="shared" si="119"/>
        <v/>
      </c>
      <c r="AG262" s="1" t="str">
        <f t="shared" si="120"/>
        <v/>
      </c>
      <c r="AH262" s="1" t="str">
        <f t="shared" si="121"/>
        <v/>
      </c>
      <c r="AI262" s="1" t="str">
        <f>IF(B262="","",IF(Channel!M262="A","""" &amp;"88.5"&amp; """","""" &amp;"251.1"&amp; """"))</f>
        <v/>
      </c>
      <c r="AJ262" s="1" t="str">
        <f t="shared" si="122"/>
        <v/>
      </c>
      <c r="AK262" s="1" t="str">
        <f t="shared" si="123"/>
        <v/>
      </c>
      <c r="AL262" s="1" t="str">
        <f t="shared" si="124"/>
        <v/>
      </c>
      <c r="AM262" s="1">
        <f t="shared" si="102"/>
        <v>0</v>
      </c>
      <c r="AN262" s="1">
        <f t="shared" si="126"/>
        <v>0</v>
      </c>
      <c r="AO262" s="1" t="str">
        <f>IF(CH!A262="","","""" &amp;CH!AN262&amp; """" &amp;","&amp;"""" &amp;CH!B262&amp; """"&amp;","&amp;CH!D262&amp;","&amp;CH!E262&amp;","&amp;CH!F262&amp;","&amp;CH!G262&amp;","&amp;CH!H262&amp;","&amp;CH!I262&amp;","&amp;CH!J262&amp;","&amp;CH!K262&amp;","&amp;CH!L262&amp;","&amp;CH!M262&amp;","&amp;CH!N262&amp;","&amp;CH!O262&amp;","&amp;CH!P262&amp;","&amp;CH!Q262&amp;","&amp;CH!R262&amp;","&amp;CH!S262&amp;","&amp;CH!T262&amp;","&amp;CH!U262&amp;","&amp;CH!V262&amp;","&amp;CH!W262&amp;","&amp;CH!X262&amp;","&amp;CH!Y262&amp;","&amp;CH!Z262&amp;","&amp;CH!AA262&amp;","&amp;CH!AB262&amp;","&amp;CH!AC262&amp;","&amp;CH!AD262&amp;","&amp;CH!AE262&amp;","&amp;CH!AF262&amp;","&amp;CH!AG262&amp;","&amp;CH!AH262&amp;","&amp;CH!AI262&amp;","&amp;CH!AJ262&amp;","&amp;CH!AK262&amp;","&amp;CH!AL262)</f>
        <v/>
      </c>
    </row>
    <row r="263" spans="3:41" x14ac:dyDescent="0.25">
      <c r="C263" s="1" t="str">
        <f t="shared" si="125"/>
        <v/>
      </c>
      <c r="D263" s="1" t="str">
        <f>IF(B263="","","""" &amp;TEXT(Channel!N263/100000,"0.00000")&amp; """")</f>
        <v/>
      </c>
      <c r="E263" s="1" t="str">
        <f>IF(B263="","","""" &amp;TEXT(Channel!O263/100000,"0.00000")&amp; """")</f>
        <v/>
      </c>
      <c r="F263" s="1" t="str">
        <f>IF(B263="","",IF(Channel!M263="A","""" &amp;"A-Analog"&amp; """","""" &amp;"D-Digital"&amp; """"))</f>
        <v/>
      </c>
      <c r="G263" s="1" t="str">
        <f>IF(B263="","",IF(Channel!M263="A","""" &amp;"Turbo"&amp; """","""" &amp;"Low"&amp; """"))</f>
        <v/>
      </c>
      <c r="H263" s="1" t="str">
        <f>IF(B263="","",IF(Channel!M263="A","""" &amp;"25K"&amp; """","""" &amp;"12.5K"&amp; """"))</f>
        <v/>
      </c>
      <c r="I263" s="1" t="str">
        <f t="shared" si="103"/>
        <v/>
      </c>
      <c r="J263" s="10" t="str">
        <f>IF(B263="","",IF(Channel!P263=0,"""" &amp;"Off"&amp; """","""" &amp;Channel!P263/100000&amp; """"))</f>
        <v/>
      </c>
      <c r="K263" s="1" t="str">
        <f>IF(B263="","",IF(Channel!M263="A","""" &amp;"Lokal"&amp; """","""" &amp;MID(B263,4,10)&amp; """"))</f>
        <v/>
      </c>
      <c r="L263" s="1" t="str">
        <f>IF(A263="","",IF(Channel!M263="A",""""&amp;"Group Call"&amp;"""",""&amp;LOOKUP(MID(B263,4,10),Talkgroup!$J$2:$L$100)&amp;""))</f>
        <v/>
      </c>
      <c r="M263" s="1" t="str">
        <f>IF(A263="","",IF(MID(K263,2,5)="Lokal",""""&amp;"9"&amp;"""","""" &amp;LOOKUP(MID(B263,4,10),Talkgroup!$J$2:$K$100)&amp; """"))</f>
        <v/>
      </c>
      <c r="N263" s="1" t="str">
        <f>IF(B263="","",IF(MID(B263,4,2)="JZ",IF(MID(B263,4,4)="JZKD","""" &amp;Input!$D$6&amp; """","""" &amp;Input!$D$4&amp; """"),IF(MID(B263,4,2)="PB","""" &amp;Input!$D$5&amp; """",IF(MID(B263,4,2)="PC","""" &amp;Input!$D$5&amp; """","""" &amp;Input!$D$3&amp; """"))))</f>
        <v/>
      </c>
      <c r="O263" s="1" t="str">
        <f>IF(B263="","",IF(Channel!M263="A","""" &amp;"Off"&amp; """","""" &amp;"Always"&amp; """"))</f>
        <v/>
      </c>
      <c r="P263" s="1" t="str">
        <f t="shared" si="104"/>
        <v/>
      </c>
      <c r="Q263" s="1" t="str">
        <f t="shared" si="105"/>
        <v/>
      </c>
      <c r="R263" s="1" t="str">
        <f t="shared" si="106"/>
        <v/>
      </c>
      <c r="S263" s="1" t="str">
        <f t="shared" si="107"/>
        <v/>
      </c>
      <c r="T263" s="1" t="str">
        <f t="shared" si="108"/>
        <v/>
      </c>
      <c r="U263" s="1" t="str">
        <f t="shared" si="109"/>
        <v/>
      </c>
      <c r="V263" s="1" t="str">
        <f>IF(B263="","",""""&amp;IF(MID(B263,2,1)="M",Input!$H$6,IF(MID(B263,2,1)="L",Input!$N$5,Input!$K$5))&amp;"""")</f>
        <v/>
      </c>
      <c r="W263" s="1" t="str">
        <f t="shared" si="110"/>
        <v/>
      </c>
      <c r="X263" s="1" t="str">
        <f t="shared" si="111"/>
        <v/>
      </c>
      <c r="Y263" s="1" t="str">
        <f t="shared" si="112"/>
        <v/>
      </c>
      <c r="Z263" s="1" t="str">
        <f t="shared" si="113"/>
        <v/>
      </c>
      <c r="AA263" s="1" t="str">
        <f t="shared" si="114"/>
        <v/>
      </c>
      <c r="AB263" s="1" t="str">
        <f t="shared" si="115"/>
        <v/>
      </c>
      <c r="AC263" s="1" t="str">
        <f t="shared" si="116"/>
        <v/>
      </c>
      <c r="AD263" s="1" t="str">
        <f t="shared" si="117"/>
        <v/>
      </c>
      <c r="AE263" s="1" t="str">
        <f t="shared" si="118"/>
        <v/>
      </c>
      <c r="AF263" s="1" t="str">
        <f t="shared" si="119"/>
        <v/>
      </c>
      <c r="AG263" s="1" t="str">
        <f t="shared" si="120"/>
        <v/>
      </c>
      <c r="AH263" s="1" t="str">
        <f t="shared" si="121"/>
        <v/>
      </c>
      <c r="AI263" s="1" t="str">
        <f>IF(B263="","",IF(Channel!M263="A","""" &amp;"88.5"&amp; """","""" &amp;"251.1"&amp; """"))</f>
        <v/>
      </c>
      <c r="AJ263" s="1" t="str">
        <f t="shared" si="122"/>
        <v/>
      </c>
      <c r="AK263" s="1" t="str">
        <f t="shared" si="123"/>
        <v/>
      </c>
      <c r="AL263" s="1" t="str">
        <f t="shared" si="124"/>
        <v/>
      </c>
      <c r="AM263" s="1">
        <f t="shared" ref="AM263:AM326" si="127">A263</f>
        <v>0</v>
      </c>
      <c r="AN263" s="1">
        <f t="shared" si="126"/>
        <v>0</v>
      </c>
      <c r="AO263" s="1" t="str">
        <f>IF(CH!A263="","","""" &amp;CH!AN263&amp; """" &amp;","&amp;"""" &amp;CH!B263&amp; """"&amp;","&amp;CH!D263&amp;","&amp;CH!E263&amp;","&amp;CH!F263&amp;","&amp;CH!G263&amp;","&amp;CH!H263&amp;","&amp;CH!I263&amp;","&amp;CH!J263&amp;","&amp;CH!K263&amp;","&amp;CH!L263&amp;","&amp;CH!M263&amp;","&amp;CH!N263&amp;","&amp;CH!O263&amp;","&amp;CH!P263&amp;","&amp;CH!Q263&amp;","&amp;CH!R263&amp;","&amp;CH!S263&amp;","&amp;CH!T263&amp;","&amp;CH!U263&amp;","&amp;CH!V263&amp;","&amp;CH!W263&amp;","&amp;CH!X263&amp;","&amp;CH!Y263&amp;","&amp;CH!Z263&amp;","&amp;CH!AA263&amp;","&amp;CH!AB263&amp;","&amp;CH!AC263&amp;","&amp;CH!AD263&amp;","&amp;CH!AE263&amp;","&amp;CH!AF263&amp;","&amp;CH!AG263&amp;","&amp;CH!AH263&amp;","&amp;CH!AI263&amp;","&amp;CH!AJ263&amp;","&amp;CH!AK263&amp;","&amp;CH!AL263)</f>
        <v/>
      </c>
    </row>
    <row r="264" spans="3:41" x14ac:dyDescent="0.25">
      <c r="C264" s="1" t="str">
        <f t="shared" si="125"/>
        <v/>
      </c>
      <c r="D264" s="1" t="str">
        <f>IF(B264="","","""" &amp;TEXT(Channel!N264/100000,"0.00000")&amp; """")</f>
        <v/>
      </c>
      <c r="E264" s="1" t="str">
        <f>IF(B264="","","""" &amp;TEXT(Channel!O264/100000,"0.00000")&amp; """")</f>
        <v/>
      </c>
      <c r="F264" s="1" t="str">
        <f>IF(B264="","",IF(Channel!M264="A","""" &amp;"A-Analog"&amp; """","""" &amp;"D-Digital"&amp; """"))</f>
        <v/>
      </c>
      <c r="G264" s="1" t="str">
        <f>IF(B264="","",IF(Channel!M264="A","""" &amp;"Turbo"&amp; """","""" &amp;"Low"&amp; """"))</f>
        <v/>
      </c>
      <c r="H264" s="1" t="str">
        <f>IF(B264="","",IF(Channel!M264="A","""" &amp;"25K"&amp; """","""" &amp;"12.5K"&amp; """"))</f>
        <v/>
      </c>
      <c r="I264" s="1" t="str">
        <f t="shared" si="103"/>
        <v/>
      </c>
      <c r="J264" s="10" t="str">
        <f>IF(B264="","",IF(Channel!P264=0,"""" &amp;"Off"&amp; """","""" &amp;Channel!P264/100000&amp; """"))</f>
        <v/>
      </c>
      <c r="K264" s="1" t="str">
        <f>IF(B264="","",IF(Channel!M264="A","""" &amp;"Lokal"&amp; """","""" &amp;MID(B264,4,10)&amp; """"))</f>
        <v/>
      </c>
      <c r="L264" s="1" t="str">
        <f>IF(A264="","",IF(Channel!M264="A",""""&amp;"Group Call"&amp;"""",""&amp;LOOKUP(MID(B264,4,10),Talkgroup!$J$2:$L$100)&amp;""))</f>
        <v/>
      </c>
      <c r="M264" s="1" t="str">
        <f>IF(A264="","",IF(MID(K264,2,5)="Lokal",""""&amp;"9"&amp;"""","""" &amp;LOOKUP(MID(B264,4,10),Talkgroup!$J$2:$K$100)&amp; """"))</f>
        <v/>
      </c>
      <c r="N264" s="1" t="str">
        <f>IF(B264="","",IF(MID(B264,4,2)="JZ",IF(MID(B264,4,4)="JZKD","""" &amp;Input!$D$6&amp; """","""" &amp;Input!$D$4&amp; """"),IF(MID(B264,4,2)="PB","""" &amp;Input!$D$5&amp; """",IF(MID(B264,4,2)="PC","""" &amp;Input!$D$5&amp; """","""" &amp;Input!$D$3&amp; """"))))</f>
        <v/>
      </c>
      <c r="O264" s="1" t="str">
        <f>IF(B264="","",IF(Channel!M264="A","""" &amp;"Off"&amp; """","""" &amp;"Always"&amp; """"))</f>
        <v/>
      </c>
      <c r="P264" s="1" t="str">
        <f t="shared" si="104"/>
        <v/>
      </c>
      <c r="Q264" s="1" t="str">
        <f t="shared" si="105"/>
        <v/>
      </c>
      <c r="R264" s="1" t="str">
        <f t="shared" si="106"/>
        <v/>
      </c>
      <c r="S264" s="1" t="str">
        <f t="shared" si="107"/>
        <v/>
      </c>
      <c r="T264" s="1" t="str">
        <f t="shared" si="108"/>
        <v/>
      </c>
      <c r="U264" s="1" t="str">
        <f t="shared" si="109"/>
        <v/>
      </c>
      <c r="V264" s="1" t="str">
        <f>IF(B264="","",""""&amp;IF(MID(B264,2,1)="M",Input!$H$6,IF(MID(B264,2,1)="L",Input!$N$5,Input!$K$5))&amp;"""")</f>
        <v/>
      </c>
      <c r="W264" s="1" t="str">
        <f t="shared" si="110"/>
        <v/>
      </c>
      <c r="X264" s="1" t="str">
        <f t="shared" si="111"/>
        <v/>
      </c>
      <c r="Y264" s="1" t="str">
        <f t="shared" si="112"/>
        <v/>
      </c>
      <c r="Z264" s="1" t="str">
        <f t="shared" si="113"/>
        <v/>
      </c>
      <c r="AA264" s="1" t="str">
        <f t="shared" si="114"/>
        <v/>
      </c>
      <c r="AB264" s="1" t="str">
        <f t="shared" si="115"/>
        <v/>
      </c>
      <c r="AC264" s="1" t="str">
        <f t="shared" si="116"/>
        <v/>
      </c>
      <c r="AD264" s="1" t="str">
        <f t="shared" si="117"/>
        <v/>
      </c>
      <c r="AE264" s="1" t="str">
        <f t="shared" si="118"/>
        <v/>
      </c>
      <c r="AF264" s="1" t="str">
        <f t="shared" si="119"/>
        <v/>
      </c>
      <c r="AG264" s="1" t="str">
        <f t="shared" si="120"/>
        <v/>
      </c>
      <c r="AH264" s="1" t="str">
        <f t="shared" si="121"/>
        <v/>
      </c>
      <c r="AI264" s="1" t="str">
        <f>IF(B264="","",IF(Channel!M264="A","""" &amp;"88.5"&amp; """","""" &amp;"251.1"&amp; """"))</f>
        <v/>
      </c>
      <c r="AJ264" s="1" t="str">
        <f t="shared" si="122"/>
        <v/>
      </c>
      <c r="AK264" s="1" t="str">
        <f t="shared" si="123"/>
        <v/>
      </c>
      <c r="AL264" s="1" t="str">
        <f t="shared" si="124"/>
        <v/>
      </c>
      <c r="AM264" s="1">
        <f t="shared" si="127"/>
        <v>0</v>
      </c>
      <c r="AN264" s="1">
        <f t="shared" si="126"/>
        <v>0</v>
      </c>
      <c r="AO264" s="1" t="str">
        <f>IF(CH!A264="","","""" &amp;CH!AN264&amp; """" &amp;","&amp;"""" &amp;CH!B264&amp; """"&amp;","&amp;CH!D264&amp;","&amp;CH!E264&amp;","&amp;CH!F264&amp;","&amp;CH!G264&amp;","&amp;CH!H264&amp;","&amp;CH!I264&amp;","&amp;CH!J264&amp;","&amp;CH!K264&amp;","&amp;CH!L264&amp;","&amp;CH!M264&amp;","&amp;CH!N264&amp;","&amp;CH!O264&amp;","&amp;CH!P264&amp;","&amp;CH!Q264&amp;","&amp;CH!R264&amp;","&amp;CH!S264&amp;","&amp;CH!T264&amp;","&amp;CH!U264&amp;","&amp;CH!V264&amp;","&amp;CH!W264&amp;","&amp;CH!X264&amp;","&amp;CH!Y264&amp;","&amp;CH!Z264&amp;","&amp;CH!AA264&amp;","&amp;CH!AB264&amp;","&amp;CH!AC264&amp;","&amp;CH!AD264&amp;","&amp;CH!AE264&amp;","&amp;CH!AF264&amp;","&amp;CH!AG264&amp;","&amp;CH!AH264&amp;","&amp;CH!AI264&amp;","&amp;CH!AJ264&amp;","&amp;CH!AK264&amp;","&amp;CH!AL264)</f>
        <v/>
      </c>
    </row>
    <row r="265" spans="3:41" x14ac:dyDescent="0.25">
      <c r="C265" s="1" t="str">
        <f t="shared" si="125"/>
        <v/>
      </c>
      <c r="D265" s="1" t="str">
        <f>IF(B265="","","""" &amp;TEXT(Channel!N265/100000,"0.00000")&amp; """")</f>
        <v/>
      </c>
      <c r="E265" s="1" t="str">
        <f>IF(B265="","","""" &amp;TEXT(Channel!O265/100000,"0.00000")&amp; """")</f>
        <v/>
      </c>
      <c r="F265" s="1" t="str">
        <f>IF(B265="","",IF(Channel!M265="A","""" &amp;"A-Analog"&amp; """","""" &amp;"D-Digital"&amp; """"))</f>
        <v/>
      </c>
      <c r="G265" s="1" t="str">
        <f>IF(B265="","",IF(Channel!M265="A","""" &amp;"Turbo"&amp; """","""" &amp;"Low"&amp; """"))</f>
        <v/>
      </c>
      <c r="H265" s="1" t="str">
        <f>IF(B265="","",IF(Channel!M265="A","""" &amp;"25K"&amp; """","""" &amp;"12.5K"&amp; """"))</f>
        <v/>
      </c>
      <c r="I265" s="1" t="str">
        <f t="shared" si="103"/>
        <v/>
      </c>
      <c r="J265" s="10" t="str">
        <f>IF(B265="","",IF(Channel!P265=0,"""" &amp;"Off"&amp; """","""" &amp;Channel!P265/100000&amp; """"))</f>
        <v/>
      </c>
      <c r="K265" s="1" t="str">
        <f>IF(B265="","",IF(Channel!M265="A","""" &amp;"Lokal"&amp; """","""" &amp;MID(B265,4,10)&amp; """"))</f>
        <v/>
      </c>
      <c r="L265" s="1" t="str">
        <f>IF(A265="","",IF(Channel!M265="A",""""&amp;"Group Call"&amp;"""",""&amp;LOOKUP(MID(B265,4,10),Talkgroup!$J$2:$L$100)&amp;""))</f>
        <v/>
      </c>
      <c r="M265" s="1" t="str">
        <f>IF(A265="","",IF(MID(K265,2,5)="Lokal",""""&amp;"9"&amp;"""","""" &amp;LOOKUP(MID(B265,4,10),Talkgroup!$J$2:$K$100)&amp; """"))</f>
        <v/>
      </c>
      <c r="N265" s="1" t="str">
        <f>IF(B265="","",IF(MID(B265,4,2)="JZ",IF(MID(B265,4,4)="JZKD","""" &amp;Input!$D$6&amp; """","""" &amp;Input!$D$4&amp; """"),IF(MID(B265,4,2)="PB","""" &amp;Input!$D$5&amp; """",IF(MID(B265,4,2)="PC","""" &amp;Input!$D$5&amp; """","""" &amp;Input!$D$3&amp; """"))))</f>
        <v/>
      </c>
      <c r="O265" s="1" t="str">
        <f>IF(B265="","",IF(Channel!M265="A","""" &amp;"Off"&amp; """","""" &amp;"Always"&amp; """"))</f>
        <v/>
      </c>
      <c r="P265" s="1" t="str">
        <f t="shared" si="104"/>
        <v/>
      </c>
      <c r="Q265" s="1" t="str">
        <f t="shared" si="105"/>
        <v/>
      </c>
      <c r="R265" s="1" t="str">
        <f t="shared" si="106"/>
        <v/>
      </c>
      <c r="S265" s="1" t="str">
        <f t="shared" si="107"/>
        <v/>
      </c>
      <c r="T265" s="1" t="str">
        <f t="shared" si="108"/>
        <v/>
      </c>
      <c r="U265" s="1" t="str">
        <f t="shared" si="109"/>
        <v/>
      </c>
      <c r="V265" s="1" t="str">
        <f>IF(B265="","",""""&amp;IF(MID(B265,2,1)="M",Input!$H$6,IF(MID(B265,2,1)="L",Input!$N$5,Input!$K$5))&amp;"""")</f>
        <v/>
      </c>
      <c r="W265" s="1" t="str">
        <f t="shared" si="110"/>
        <v/>
      </c>
      <c r="X265" s="1" t="str">
        <f t="shared" si="111"/>
        <v/>
      </c>
      <c r="Y265" s="1" t="str">
        <f t="shared" si="112"/>
        <v/>
      </c>
      <c r="Z265" s="1" t="str">
        <f t="shared" si="113"/>
        <v/>
      </c>
      <c r="AA265" s="1" t="str">
        <f t="shared" si="114"/>
        <v/>
      </c>
      <c r="AB265" s="1" t="str">
        <f t="shared" si="115"/>
        <v/>
      </c>
      <c r="AC265" s="1" t="str">
        <f t="shared" si="116"/>
        <v/>
      </c>
      <c r="AD265" s="1" t="str">
        <f t="shared" si="117"/>
        <v/>
      </c>
      <c r="AE265" s="1" t="str">
        <f t="shared" si="118"/>
        <v/>
      </c>
      <c r="AF265" s="1" t="str">
        <f t="shared" si="119"/>
        <v/>
      </c>
      <c r="AG265" s="1" t="str">
        <f t="shared" si="120"/>
        <v/>
      </c>
      <c r="AH265" s="1" t="str">
        <f t="shared" si="121"/>
        <v/>
      </c>
      <c r="AI265" s="1" t="str">
        <f>IF(B265="","",IF(Channel!M265="A","""" &amp;"88.5"&amp; """","""" &amp;"251.1"&amp; """"))</f>
        <v/>
      </c>
      <c r="AJ265" s="1" t="str">
        <f t="shared" si="122"/>
        <v/>
      </c>
      <c r="AK265" s="1" t="str">
        <f t="shared" si="123"/>
        <v/>
      </c>
      <c r="AL265" s="1" t="str">
        <f t="shared" si="124"/>
        <v/>
      </c>
      <c r="AM265" s="1">
        <f t="shared" si="127"/>
        <v>0</v>
      </c>
      <c r="AN265" s="1">
        <f t="shared" si="126"/>
        <v>0</v>
      </c>
      <c r="AO265" s="1" t="str">
        <f>IF(CH!A265="","","""" &amp;CH!AN265&amp; """" &amp;","&amp;"""" &amp;CH!B265&amp; """"&amp;","&amp;CH!D265&amp;","&amp;CH!E265&amp;","&amp;CH!F265&amp;","&amp;CH!G265&amp;","&amp;CH!H265&amp;","&amp;CH!I265&amp;","&amp;CH!J265&amp;","&amp;CH!K265&amp;","&amp;CH!L265&amp;","&amp;CH!M265&amp;","&amp;CH!N265&amp;","&amp;CH!O265&amp;","&amp;CH!P265&amp;","&amp;CH!Q265&amp;","&amp;CH!R265&amp;","&amp;CH!S265&amp;","&amp;CH!T265&amp;","&amp;CH!U265&amp;","&amp;CH!V265&amp;","&amp;CH!W265&amp;","&amp;CH!X265&amp;","&amp;CH!Y265&amp;","&amp;CH!Z265&amp;","&amp;CH!AA265&amp;","&amp;CH!AB265&amp;","&amp;CH!AC265&amp;","&amp;CH!AD265&amp;","&amp;CH!AE265&amp;","&amp;CH!AF265&amp;","&amp;CH!AG265&amp;","&amp;CH!AH265&amp;","&amp;CH!AI265&amp;","&amp;CH!AJ265&amp;","&amp;CH!AK265&amp;","&amp;CH!AL265)</f>
        <v/>
      </c>
    </row>
    <row r="266" spans="3:41" x14ac:dyDescent="0.25">
      <c r="C266" s="1" t="str">
        <f t="shared" si="125"/>
        <v/>
      </c>
      <c r="D266" s="1" t="str">
        <f>IF(B266="","","""" &amp;TEXT(Channel!N266/100000,"0.00000")&amp; """")</f>
        <v/>
      </c>
      <c r="E266" s="1" t="str">
        <f>IF(B266="","","""" &amp;TEXT(Channel!O266/100000,"0.00000")&amp; """")</f>
        <v/>
      </c>
      <c r="F266" s="1" t="str">
        <f>IF(B266="","",IF(Channel!M266="A","""" &amp;"A-Analog"&amp; """","""" &amp;"D-Digital"&amp; """"))</f>
        <v/>
      </c>
      <c r="G266" s="1" t="str">
        <f>IF(B266="","",IF(Channel!M266="A","""" &amp;"Turbo"&amp; """","""" &amp;"Low"&amp; """"))</f>
        <v/>
      </c>
      <c r="H266" s="1" t="str">
        <f>IF(B266="","",IF(Channel!M266="A","""" &amp;"25K"&amp; """","""" &amp;"12.5K"&amp; """"))</f>
        <v/>
      </c>
      <c r="I266" s="1" t="str">
        <f t="shared" si="103"/>
        <v/>
      </c>
      <c r="J266" s="10" t="str">
        <f>IF(B266="","",IF(Channel!P266=0,"""" &amp;"Off"&amp; """","""" &amp;Channel!P266/100000&amp; """"))</f>
        <v/>
      </c>
      <c r="K266" s="1" t="str">
        <f>IF(B266="","",IF(Channel!M266="A","""" &amp;"Lokal"&amp; """","""" &amp;MID(B266,4,10)&amp; """"))</f>
        <v/>
      </c>
      <c r="L266" s="1" t="str">
        <f>IF(A266="","",IF(Channel!M266="A",""""&amp;"Group Call"&amp;"""",""&amp;LOOKUP(MID(B266,4,10),Talkgroup!$J$2:$L$100)&amp;""))</f>
        <v/>
      </c>
      <c r="M266" s="1" t="str">
        <f>IF(A266="","",IF(MID(K266,2,5)="Lokal",""""&amp;"9"&amp;"""","""" &amp;LOOKUP(MID(B266,4,10),Talkgroup!$J$2:$K$100)&amp; """"))</f>
        <v/>
      </c>
      <c r="N266" s="1" t="str">
        <f>IF(B266="","",IF(MID(B266,4,2)="JZ",IF(MID(B266,4,4)="JZKD","""" &amp;Input!$D$6&amp; """","""" &amp;Input!$D$4&amp; """"),IF(MID(B266,4,2)="PB","""" &amp;Input!$D$5&amp; """",IF(MID(B266,4,2)="PC","""" &amp;Input!$D$5&amp; """","""" &amp;Input!$D$3&amp; """"))))</f>
        <v/>
      </c>
      <c r="O266" s="1" t="str">
        <f>IF(B266="","",IF(Channel!M266="A","""" &amp;"Off"&amp; """","""" &amp;"Always"&amp; """"))</f>
        <v/>
      </c>
      <c r="P266" s="1" t="str">
        <f t="shared" si="104"/>
        <v/>
      </c>
      <c r="Q266" s="1" t="str">
        <f t="shared" si="105"/>
        <v/>
      </c>
      <c r="R266" s="1" t="str">
        <f t="shared" si="106"/>
        <v/>
      </c>
      <c r="S266" s="1" t="str">
        <f t="shared" si="107"/>
        <v/>
      </c>
      <c r="T266" s="1" t="str">
        <f t="shared" si="108"/>
        <v/>
      </c>
      <c r="U266" s="1" t="str">
        <f t="shared" si="109"/>
        <v/>
      </c>
      <c r="V266" s="1" t="str">
        <f>IF(B266="","",""""&amp;IF(MID(B266,2,1)="M",Input!$H$6,IF(MID(B266,2,1)="L",Input!$N$5,Input!$K$5))&amp;"""")</f>
        <v/>
      </c>
      <c r="W266" s="1" t="str">
        <f t="shared" si="110"/>
        <v/>
      </c>
      <c r="X266" s="1" t="str">
        <f t="shared" si="111"/>
        <v/>
      </c>
      <c r="Y266" s="1" t="str">
        <f t="shared" si="112"/>
        <v/>
      </c>
      <c r="Z266" s="1" t="str">
        <f t="shared" si="113"/>
        <v/>
      </c>
      <c r="AA266" s="1" t="str">
        <f t="shared" si="114"/>
        <v/>
      </c>
      <c r="AB266" s="1" t="str">
        <f t="shared" si="115"/>
        <v/>
      </c>
      <c r="AC266" s="1" t="str">
        <f t="shared" si="116"/>
        <v/>
      </c>
      <c r="AD266" s="1" t="str">
        <f t="shared" si="117"/>
        <v/>
      </c>
      <c r="AE266" s="1" t="str">
        <f t="shared" si="118"/>
        <v/>
      </c>
      <c r="AF266" s="1" t="str">
        <f t="shared" si="119"/>
        <v/>
      </c>
      <c r="AG266" s="1" t="str">
        <f t="shared" si="120"/>
        <v/>
      </c>
      <c r="AH266" s="1" t="str">
        <f t="shared" si="121"/>
        <v/>
      </c>
      <c r="AI266" s="1" t="str">
        <f>IF(B266="","",IF(Channel!M266="A","""" &amp;"88.5"&amp; """","""" &amp;"251.1"&amp; """"))</f>
        <v/>
      </c>
      <c r="AJ266" s="1" t="str">
        <f t="shared" si="122"/>
        <v/>
      </c>
      <c r="AK266" s="1" t="str">
        <f t="shared" si="123"/>
        <v/>
      </c>
      <c r="AL266" s="1" t="str">
        <f t="shared" si="124"/>
        <v/>
      </c>
      <c r="AM266" s="1">
        <f t="shared" si="127"/>
        <v>0</v>
      </c>
      <c r="AN266" s="1">
        <f t="shared" si="126"/>
        <v>0</v>
      </c>
      <c r="AO266" s="1" t="str">
        <f>IF(CH!A266="","","""" &amp;CH!AN266&amp; """" &amp;","&amp;"""" &amp;CH!B266&amp; """"&amp;","&amp;CH!D266&amp;","&amp;CH!E266&amp;","&amp;CH!F266&amp;","&amp;CH!G266&amp;","&amp;CH!H266&amp;","&amp;CH!I266&amp;","&amp;CH!J266&amp;","&amp;CH!K266&amp;","&amp;CH!L266&amp;","&amp;CH!M266&amp;","&amp;CH!N266&amp;","&amp;CH!O266&amp;","&amp;CH!P266&amp;","&amp;CH!Q266&amp;","&amp;CH!R266&amp;","&amp;CH!S266&amp;","&amp;CH!T266&amp;","&amp;CH!U266&amp;","&amp;CH!V266&amp;","&amp;CH!W266&amp;","&amp;CH!X266&amp;","&amp;CH!Y266&amp;","&amp;CH!Z266&amp;","&amp;CH!AA266&amp;","&amp;CH!AB266&amp;","&amp;CH!AC266&amp;","&amp;CH!AD266&amp;","&amp;CH!AE266&amp;","&amp;CH!AF266&amp;","&amp;CH!AG266&amp;","&amp;CH!AH266&amp;","&amp;CH!AI266&amp;","&amp;CH!AJ266&amp;","&amp;CH!AK266&amp;","&amp;CH!AL266)</f>
        <v/>
      </c>
    </row>
    <row r="267" spans="3:41" x14ac:dyDescent="0.25">
      <c r="C267" s="1" t="str">
        <f t="shared" si="125"/>
        <v/>
      </c>
      <c r="D267" s="1" t="str">
        <f>IF(B267="","","""" &amp;TEXT(Channel!N267/100000,"0.00000")&amp; """")</f>
        <v/>
      </c>
      <c r="E267" s="1" t="str">
        <f>IF(B267="","","""" &amp;TEXT(Channel!O267/100000,"0.00000")&amp; """")</f>
        <v/>
      </c>
      <c r="F267" s="1" t="str">
        <f>IF(B267="","",IF(Channel!M267="A","""" &amp;"A-Analog"&amp; """","""" &amp;"D-Digital"&amp; """"))</f>
        <v/>
      </c>
      <c r="G267" s="1" t="str">
        <f>IF(B267="","",IF(Channel!M267="A","""" &amp;"Turbo"&amp; """","""" &amp;"Low"&amp; """"))</f>
        <v/>
      </c>
      <c r="H267" s="1" t="str">
        <f>IF(B267="","",IF(Channel!M267="A","""" &amp;"25K"&amp; """","""" &amp;"12.5K"&amp; """"))</f>
        <v/>
      </c>
      <c r="I267" s="1" t="str">
        <f t="shared" si="103"/>
        <v/>
      </c>
      <c r="J267" s="10" t="str">
        <f>IF(B267="","",IF(Channel!P267=0,"""" &amp;"Off"&amp; """","""" &amp;Channel!P267/100000&amp; """"))</f>
        <v/>
      </c>
      <c r="K267" s="1" t="str">
        <f>IF(B267="","",IF(Channel!M267="A","""" &amp;"Lokal"&amp; """","""" &amp;MID(B267,4,10)&amp; """"))</f>
        <v/>
      </c>
      <c r="L267" s="1" t="str">
        <f>IF(A267="","",IF(Channel!M267="A",""""&amp;"Group Call"&amp;"""",""&amp;LOOKUP(MID(B267,4,10),Talkgroup!$J$2:$L$100)&amp;""))</f>
        <v/>
      </c>
      <c r="M267" s="1" t="str">
        <f>IF(A267="","",IF(MID(K267,2,5)="Lokal",""""&amp;"9"&amp;"""","""" &amp;LOOKUP(MID(B267,4,10),Talkgroup!$J$2:$K$100)&amp; """"))</f>
        <v/>
      </c>
      <c r="N267" s="1" t="str">
        <f>IF(B267="","",IF(MID(B267,4,2)="JZ",IF(MID(B267,4,4)="JZKD","""" &amp;Input!$D$6&amp; """","""" &amp;Input!$D$4&amp; """"),IF(MID(B267,4,2)="PB","""" &amp;Input!$D$5&amp; """",IF(MID(B267,4,2)="PC","""" &amp;Input!$D$5&amp; """","""" &amp;Input!$D$3&amp; """"))))</f>
        <v/>
      </c>
      <c r="O267" s="1" t="str">
        <f>IF(B267="","",IF(Channel!M267="A","""" &amp;"Off"&amp; """","""" &amp;"Always"&amp; """"))</f>
        <v/>
      </c>
      <c r="P267" s="1" t="str">
        <f t="shared" si="104"/>
        <v/>
      </c>
      <c r="Q267" s="1" t="str">
        <f t="shared" si="105"/>
        <v/>
      </c>
      <c r="R267" s="1" t="str">
        <f t="shared" si="106"/>
        <v/>
      </c>
      <c r="S267" s="1" t="str">
        <f t="shared" si="107"/>
        <v/>
      </c>
      <c r="T267" s="1" t="str">
        <f t="shared" si="108"/>
        <v/>
      </c>
      <c r="U267" s="1" t="str">
        <f t="shared" si="109"/>
        <v/>
      </c>
      <c r="V267" s="1" t="str">
        <f>IF(B267="","",""""&amp;IF(MID(B267,2,1)="M",Input!$H$6,IF(MID(B267,2,1)="L",Input!$N$5,Input!$K$5))&amp;"""")</f>
        <v/>
      </c>
      <c r="W267" s="1" t="str">
        <f t="shared" si="110"/>
        <v/>
      </c>
      <c r="X267" s="1" t="str">
        <f t="shared" si="111"/>
        <v/>
      </c>
      <c r="Y267" s="1" t="str">
        <f t="shared" si="112"/>
        <v/>
      </c>
      <c r="Z267" s="1" t="str">
        <f t="shared" si="113"/>
        <v/>
      </c>
      <c r="AA267" s="1" t="str">
        <f t="shared" si="114"/>
        <v/>
      </c>
      <c r="AB267" s="1" t="str">
        <f t="shared" si="115"/>
        <v/>
      </c>
      <c r="AC267" s="1" t="str">
        <f t="shared" si="116"/>
        <v/>
      </c>
      <c r="AD267" s="1" t="str">
        <f t="shared" si="117"/>
        <v/>
      </c>
      <c r="AE267" s="1" t="str">
        <f t="shared" si="118"/>
        <v/>
      </c>
      <c r="AF267" s="1" t="str">
        <f t="shared" si="119"/>
        <v/>
      </c>
      <c r="AG267" s="1" t="str">
        <f t="shared" si="120"/>
        <v/>
      </c>
      <c r="AH267" s="1" t="str">
        <f t="shared" si="121"/>
        <v/>
      </c>
      <c r="AI267" s="1" t="str">
        <f>IF(B267="","",IF(Channel!M267="A","""" &amp;"88.5"&amp; """","""" &amp;"251.1"&amp; """"))</f>
        <v/>
      </c>
      <c r="AJ267" s="1" t="str">
        <f t="shared" si="122"/>
        <v/>
      </c>
      <c r="AK267" s="1" t="str">
        <f t="shared" si="123"/>
        <v/>
      </c>
      <c r="AL267" s="1" t="str">
        <f t="shared" si="124"/>
        <v/>
      </c>
      <c r="AM267" s="1">
        <f t="shared" si="127"/>
        <v>0</v>
      </c>
      <c r="AN267" s="1">
        <f t="shared" si="126"/>
        <v>0</v>
      </c>
      <c r="AO267" s="1" t="str">
        <f>IF(CH!A267="","","""" &amp;CH!AN267&amp; """" &amp;","&amp;"""" &amp;CH!B267&amp; """"&amp;","&amp;CH!D267&amp;","&amp;CH!E267&amp;","&amp;CH!F267&amp;","&amp;CH!G267&amp;","&amp;CH!H267&amp;","&amp;CH!I267&amp;","&amp;CH!J267&amp;","&amp;CH!K267&amp;","&amp;CH!L267&amp;","&amp;CH!M267&amp;","&amp;CH!N267&amp;","&amp;CH!O267&amp;","&amp;CH!P267&amp;","&amp;CH!Q267&amp;","&amp;CH!R267&amp;","&amp;CH!S267&amp;","&amp;CH!T267&amp;","&amp;CH!U267&amp;","&amp;CH!V267&amp;","&amp;CH!W267&amp;","&amp;CH!X267&amp;","&amp;CH!Y267&amp;","&amp;CH!Z267&amp;","&amp;CH!AA267&amp;","&amp;CH!AB267&amp;","&amp;CH!AC267&amp;","&amp;CH!AD267&amp;","&amp;CH!AE267&amp;","&amp;CH!AF267&amp;","&amp;CH!AG267&amp;","&amp;CH!AH267&amp;","&amp;CH!AI267&amp;","&amp;CH!AJ267&amp;","&amp;CH!AK267&amp;","&amp;CH!AL267)</f>
        <v/>
      </c>
    </row>
    <row r="268" spans="3:41" x14ac:dyDescent="0.25">
      <c r="C268" s="1" t="str">
        <f t="shared" si="125"/>
        <v/>
      </c>
      <c r="D268" s="1" t="str">
        <f>IF(B268="","","""" &amp;TEXT(Channel!N268/100000,"0.00000")&amp; """")</f>
        <v/>
      </c>
      <c r="E268" s="1" t="str">
        <f>IF(B268="","","""" &amp;TEXT(Channel!O268/100000,"0.00000")&amp; """")</f>
        <v/>
      </c>
      <c r="F268" s="1" t="str">
        <f>IF(B268="","",IF(Channel!M268="A","""" &amp;"A-Analog"&amp; """","""" &amp;"D-Digital"&amp; """"))</f>
        <v/>
      </c>
      <c r="G268" s="1" t="str">
        <f>IF(B268="","",IF(Channel!M268="A","""" &amp;"Turbo"&amp; """","""" &amp;"Low"&amp; """"))</f>
        <v/>
      </c>
      <c r="H268" s="1" t="str">
        <f>IF(B268="","",IF(Channel!M268="A","""" &amp;"25K"&amp; """","""" &amp;"12.5K"&amp; """"))</f>
        <v/>
      </c>
      <c r="I268" s="1" t="str">
        <f t="shared" si="103"/>
        <v/>
      </c>
      <c r="J268" s="10" t="str">
        <f>IF(B268="","",IF(Channel!P268=0,"""" &amp;"Off"&amp; """","""" &amp;Channel!P268/100000&amp; """"))</f>
        <v/>
      </c>
      <c r="K268" s="1" t="str">
        <f>IF(B268="","",IF(Channel!M268="A","""" &amp;"Lokal"&amp; """","""" &amp;MID(B268,4,10)&amp; """"))</f>
        <v/>
      </c>
      <c r="L268" s="1" t="str">
        <f>IF(A268="","",IF(Channel!M268="A",""""&amp;"Group Call"&amp;"""",""&amp;LOOKUP(MID(B268,4,10),Talkgroup!$J$2:$L$100)&amp;""))</f>
        <v/>
      </c>
      <c r="M268" s="1" t="str">
        <f>IF(A268="","",IF(MID(K268,2,5)="Lokal",""""&amp;"9"&amp;"""","""" &amp;LOOKUP(MID(B268,4,10),Talkgroup!$J$2:$K$100)&amp; """"))</f>
        <v/>
      </c>
      <c r="N268" s="1" t="str">
        <f>IF(B268="","",IF(MID(B268,4,2)="JZ",IF(MID(B268,4,4)="JZKD","""" &amp;Input!$D$6&amp; """","""" &amp;Input!$D$4&amp; """"),IF(MID(B268,4,2)="PB","""" &amp;Input!$D$5&amp; """",IF(MID(B268,4,2)="PC","""" &amp;Input!$D$5&amp; """","""" &amp;Input!$D$3&amp; """"))))</f>
        <v/>
      </c>
      <c r="O268" s="1" t="str">
        <f>IF(B268="","",IF(Channel!M268="A","""" &amp;"Off"&amp; """","""" &amp;"Always"&amp; """"))</f>
        <v/>
      </c>
      <c r="P268" s="1" t="str">
        <f t="shared" si="104"/>
        <v/>
      </c>
      <c r="Q268" s="1" t="str">
        <f t="shared" si="105"/>
        <v/>
      </c>
      <c r="R268" s="1" t="str">
        <f t="shared" si="106"/>
        <v/>
      </c>
      <c r="S268" s="1" t="str">
        <f t="shared" si="107"/>
        <v/>
      </c>
      <c r="T268" s="1" t="str">
        <f t="shared" si="108"/>
        <v/>
      </c>
      <c r="U268" s="1" t="str">
        <f t="shared" si="109"/>
        <v/>
      </c>
      <c r="V268" s="1" t="str">
        <f>IF(B268="","",""""&amp;IF(MID(B268,2,1)="M",Input!$H$6,IF(MID(B268,2,1)="L",Input!$N$5,Input!$K$5))&amp;"""")</f>
        <v/>
      </c>
      <c r="W268" s="1" t="str">
        <f t="shared" si="110"/>
        <v/>
      </c>
      <c r="X268" s="1" t="str">
        <f t="shared" si="111"/>
        <v/>
      </c>
      <c r="Y268" s="1" t="str">
        <f t="shared" si="112"/>
        <v/>
      </c>
      <c r="Z268" s="1" t="str">
        <f t="shared" si="113"/>
        <v/>
      </c>
      <c r="AA268" s="1" t="str">
        <f t="shared" si="114"/>
        <v/>
      </c>
      <c r="AB268" s="1" t="str">
        <f t="shared" si="115"/>
        <v/>
      </c>
      <c r="AC268" s="1" t="str">
        <f t="shared" si="116"/>
        <v/>
      </c>
      <c r="AD268" s="1" t="str">
        <f t="shared" si="117"/>
        <v/>
      </c>
      <c r="AE268" s="1" t="str">
        <f t="shared" si="118"/>
        <v/>
      </c>
      <c r="AF268" s="1" t="str">
        <f t="shared" si="119"/>
        <v/>
      </c>
      <c r="AG268" s="1" t="str">
        <f t="shared" si="120"/>
        <v/>
      </c>
      <c r="AH268" s="1" t="str">
        <f t="shared" si="121"/>
        <v/>
      </c>
      <c r="AI268" s="1" t="str">
        <f>IF(B268="","",IF(Channel!M268="A","""" &amp;"88.5"&amp; """","""" &amp;"251.1"&amp; """"))</f>
        <v/>
      </c>
      <c r="AJ268" s="1" t="str">
        <f t="shared" si="122"/>
        <v/>
      </c>
      <c r="AK268" s="1" t="str">
        <f t="shared" si="123"/>
        <v/>
      </c>
      <c r="AL268" s="1" t="str">
        <f t="shared" si="124"/>
        <v/>
      </c>
      <c r="AM268" s="1">
        <f t="shared" si="127"/>
        <v>0</v>
      </c>
      <c r="AN268" s="1">
        <f t="shared" si="126"/>
        <v>0</v>
      </c>
      <c r="AO268" s="1" t="str">
        <f>IF(CH!A268="","","""" &amp;CH!AN268&amp; """" &amp;","&amp;"""" &amp;CH!B268&amp; """"&amp;","&amp;CH!D268&amp;","&amp;CH!E268&amp;","&amp;CH!F268&amp;","&amp;CH!G268&amp;","&amp;CH!H268&amp;","&amp;CH!I268&amp;","&amp;CH!J268&amp;","&amp;CH!K268&amp;","&amp;CH!L268&amp;","&amp;CH!M268&amp;","&amp;CH!N268&amp;","&amp;CH!O268&amp;","&amp;CH!P268&amp;","&amp;CH!Q268&amp;","&amp;CH!R268&amp;","&amp;CH!S268&amp;","&amp;CH!T268&amp;","&amp;CH!U268&amp;","&amp;CH!V268&amp;","&amp;CH!W268&amp;","&amp;CH!X268&amp;","&amp;CH!Y268&amp;","&amp;CH!Z268&amp;","&amp;CH!AA268&amp;","&amp;CH!AB268&amp;","&amp;CH!AC268&amp;","&amp;CH!AD268&amp;","&amp;CH!AE268&amp;","&amp;CH!AF268&amp;","&amp;CH!AG268&amp;","&amp;CH!AH268&amp;","&amp;CH!AI268&amp;","&amp;CH!AJ268&amp;","&amp;CH!AK268&amp;","&amp;CH!AL268)</f>
        <v/>
      </c>
    </row>
    <row r="269" spans="3:41" x14ac:dyDescent="0.25">
      <c r="C269" s="1" t="str">
        <f t="shared" si="125"/>
        <v/>
      </c>
      <c r="D269" s="1" t="str">
        <f>IF(B269="","","""" &amp;TEXT(Channel!N269/100000,"0.00000")&amp; """")</f>
        <v/>
      </c>
      <c r="E269" s="1" t="str">
        <f>IF(B269="","","""" &amp;TEXT(Channel!O269/100000,"0.00000")&amp; """")</f>
        <v/>
      </c>
      <c r="F269" s="1" t="str">
        <f>IF(B269="","",IF(Channel!M269="A","""" &amp;"A-Analog"&amp; """","""" &amp;"D-Digital"&amp; """"))</f>
        <v/>
      </c>
      <c r="G269" s="1" t="str">
        <f>IF(B269="","",IF(Channel!M269="A","""" &amp;"Turbo"&amp; """","""" &amp;"Low"&amp; """"))</f>
        <v/>
      </c>
      <c r="H269" s="1" t="str">
        <f>IF(B269="","",IF(Channel!M269="A","""" &amp;"25K"&amp; """","""" &amp;"12.5K"&amp; """"))</f>
        <v/>
      </c>
      <c r="I269" s="1" t="str">
        <f t="shared" si="103"/>
        <v/>
      </c>
      <c r="J269" s="10" t="str">
        <f>IF(B269="","",IF(Channel!P269=0,"""" &amp;"Off"&amp; """","""" &amp;Channel!P269/100000&amp; """"))</f>
        <v/>
      </c>
      <c r="K269" s="1" t="str">
        <f>IF(B269="","",IF(Channel!M269="A","""" &amp;"Lokal"&amp; """","""" &amp;MID(B269,4,10)&amp; """"))</f>
        <v/>
      </c>
      <c r="L269" s="1" t="str">
        <f>IF(A269="","",IF(Channel!M269="A",""""&amp;"Group Call"&amp;"""",""&amp;LOOKUP(MID(B269,4,10),Talkgroup!$J$2:$L$100)&amp;""))</f>
        <v/>
      </c>
      <c r="M269" s="1" t="str">
        <f>IF(A269="","",IF(MID(K269,2,5)="Lokal",""""&amp;"9"&amp;"""","""" &amp;LOOKUP(MID(B269,4,10),Talkgroup!$J$2:$K$100)&amp; """"))</f>
        <v/>
      </c>
      <c r="N269" s="1" t="str">
        <f>IF(B269="","",IF(MID(B269,4,2)="JZ",IF(MID(B269,4,4)="JZKD","""" &amp;Input!$D$6&amp; """","""" &amp;Input!$D$4&amp; """"),IF(MID(B269,4,2)="PB","""" &amp;Input!$D$5&amp; """",IF(MID(B269,4,2)="PC","""" &amp;Input!$D$5&amp; """","""" &amp;Input!$D$3&amp; """"))))</f>
        <v/>
      </c>
      <c r="O269" s="1" t="str">
        <f>IF(B269="","",IF(Channel!M269="A","""" &amp;"Off"&amp; """","""" &amp;"Always"&amp; """"))</f>
        <v/>
      </c>
      <c r="P269" s="1" t="str">
        <f t="shared" si="104"/>
        <v/>
      </c>
      <c r="Q269" s="1" t="str">
        <f t="shared" si="105"/>
        <v/>
      </c>
      <c r="R269" s="1" t="str">
        <f t="shared" si="106"/>
        <v/>
      </c>
      <c r="S269" s="1" t="str">
        <f t="shared" si="107"/>
        <v/>
      </c>
      <c r="T269" s="1" t="str">
        <f t="shared" si="108"/>
        <v/>
      </c>
      <c r="U269" s="1" t="str">
        <f t="shared" si="109"/>
        <v/>
      </c>
      <c r="V269" s="1" t="str">
        <f>IF(B269="","",""""&amp;IF(MID(B269,2,1)="M",Input!$H$6,IF(MID(B269,2,1)="L",Input!$N$5,Input!$K$5))&amp;"""")</f>
        <v/>
      </c>
      <c r="W269" s="1" t="str">
        <f t="shared" si="110"/>
        <v/>
      </c>
      <c r="X269" s="1" t="str">
        <f t="shared" si="111"/>
        <v/>
      </c>
      <c r="Y269" s="1" t="str">
        <f t="shared" si="112"/>
        <v/>
      </c>
      <c r="Z269" s="1" t="str">
        <f t="shared" si="113"/>
        <v/>
      </c>
      <c r="AA269" s="1" t="str">
        <f t="shared" si="114"/>
        <v/>
      </c>
      <c r="AB269" s="1" t="str">
        <f t="shared" si="115"/>
        <v/>
      </c>
      <c r="AC269" s="1" t="str">
        <f t="shared" si="116"/>
        <v/>
      </c>
      <c r="AD269" s="1" t="str">
        <f t="shared" si="117"/>
        <v/>
      </c>
      <c r="AE269" s="1" t="str">
        <f t="shared" si="118"/>
        <v/>
      </c>
      <c r="AF269" s="1" t="str">
        <f t="shared" si="119"/>
        <v/>
      </c>
      <c r="AG269" s="1" t="str">
        <f t="shared" si="120"/>
        <v/>
      </c>
      <c r="AH269" s="1" t="str">
        <f t="shared" si="121"/>
        <v/>
      </c>
      <c r="AI269" s="1" t="str">
        <f>IF(B269="","",IF(Channel!M269="A","""" &amp;"88.5"&amp; """","""" &amp;"251.1"&amp; """"))</f>
        <v/>
      </c>
      <c r="AJ269" s="1" t="str">
        <f t="shared" si="122"/>
        <v/>
      </c>
      <c r="AK269" s="1" t="str">
        <f t="shared" si="123"/>
        <v/>
      </c>
      <c r="AL269" s="1" t="str">
        <f t="shared" si="124"/>
        <v/>
      </c>
      <c r="AM269" s="1">
        <f t="shared" si="127"/>
        <v>0</v>
      </c>
      <c r="AN269" s="1">
        <f t="shared" si="126"/>
        <v>0</v>
      </c>
      <c r="AO269" s="1" t="str">
        <f>IF(CH!A269="","","""" &amp;CH!AN269&amp; """" &amp;","&amp;"""" &amp;CH!B269&amp; """"&amp;","&amp;CH!D269&amp;","&amp;CH!E269&amp;","&amp;CH!F269&amp;","&amp;CH!G269&amp;","&amp;CH!H269&amp;","&amp;CH!I269&amp;","&amp;CH!J269&amp;","&amp;CH!K269&amp;","&amp;CH!L269&amp;","&amp;CH!M269&amp;","&amp;CH!N269&amp;","&amp;CH!O269&amp;","&amp;CH!P269&amp;","&amp;CH!Q269&amp;","&amp;CH!R269&amp;","&amp;CH!S269&amp;","&amp;CH!T269&amp;","&amp;CH!U269&amp;","&amp;CH!V269&amp;","&amp;CH!W269&amp;","&amp;CH!X269&amp;","&amp;CH!Y269&amp;","&amp;CH!Z269&amp;","&amp;CH!AA269&amp;","&amp;CH!AB269&amp;","&amp;CH!AC269&amp;","&amp;CH!AD269&amp;","&amp;CH!AE269&amp;","&amp;CH!AF269&amp;","&amp;CH!AG269&amp;","&amp;CH!AH269&amp;","&amp;CH!AI269&amp;","&amp;CH!AJ269&amp;","&amp;CH!AK269&amp;","&amp;CH!AL269)</f>
        <v/>
      </c>
    </row>
    <row r="270" spans="3:41" x14ac:dyDescent="0.25">
      <c r="C270" s="1" t="str">
        <f t="shared" si="125"/>
        <v/>
      </c>
      <c r="D270" s="1" t="str">
        <f>IF(B270="","","""" &amp;TEXT(Channel!N270/100000,"0.00000")&amp; """")</f>
        <v/>
      </c>
      <c r="E270" s="1" t="str">
        <f>IF(B270="","","""" &amp;TEXT(Channel!O270/100000,"0.00000")&amp; """")</f>
        <v/>
      </c>
      <c r="F270" s="1" t="str">
        <f>IF(B270="","",IF(Channel!M270="A","""" &amp;"A-Analog"&amp; """","""" &amp;"D-Digital"&amp; """"))</f>
        <v/>
      </c>
      <c r="G270" s="1" t="str">
        <f>IF(B270="","",IF(Channel!M270="A","""" &amp;"Turbo"&amp; """","""" &amp;"Low"&amp; """"))</f>
        <v/>
      </c>
      <c r="H270" s="1" t="str">
        <f>IF(B270="","",IF(Channel!M270="A","""" &amp;"25K"&amp; """","""" &amp;"12.5K"&amp; """"))</f>
        <v/>
      </c>
      <c r="I270" s="1" t="str">
        <f t="shared" si="103"/>
        <v/>
      </c>
      <c r="J270" s="10" t="str">
        <f>IF(B270="","",IF(Channel!P270=0,"""" &amp;"Off"&amp; """","""" &amp;Channel!P270/100000&amp; """"))</f>
        <v/>
      </c>
      <c r="K270" s="1" t="str">
        <f>IF(B270="","",IF(Channel!M270="A","""" &amp;"Lokal"&amp; """","""" &amp;MID(B270,4,10)&amp; """"))</f>
        <v/>
      </c>
      <c r="L270" s="1" t="str">
        <f>IF(A270="","",IF(Channel!M270="A",""""&amp;"Group Call"&amp;"""",""&amp;LOOKUP(MID(B270,4,10),Talkgroup!$J$2:$L$100)&amp;""))</f>
        <v/>
      </c>
      <c r="M270" s="1" t="str">
        <f>IF(A270="","",IF(MID(K270,2,5)="Lokal",""""&amp;"9"&amp;"""","""" &amp;LOOKUP(MID(B270,4,10),Talkgroup!$J$2:$K$100)&amp; """"))</f>
        <v/>
      </c>
      <c r="N270" s="1" t="str">
        <f>IF(B270="","",IF(MID(B270,4,2)="JZ",IF(MID(B270,4,4)="JZKD","""" &amp;Input!$D$6&amp; """","""" &amp;Input!$D$4&amp; """"),IF(MID(B270,4,2)="PB","""" &amp;Input!$D$5&amp; """",IF(MID(B270,4,2)="PC","""" &amp;Input!$D$5&amp; """","""" &amp;Input!$D$3&amp; """"))))</f>
        <v/>
      </c>
      <c r="O270" s="1" t="str">
        <f>IF(B270="","",IF(Channel!M270="A","""" &amp;"Off"&amp; """","""" &amp;"Always"&amp; """"))</f>
        <v/>
      </c>
      <c r="P270" s="1" t="str">
        <f t="shared" si="104"/>
        <v/>
      </c>
      <c r="Q270" s="1" t="str">
        <f t="shared" si="105"/>
        <v/>
      </c>
      <c r="R270" s="1" t="str">
        <f t="shared" si="106"/>
        <v/>
      </c>
      <c r="S270" s="1" t="str">
        <f t="shared" si="107"/>
        <v/>
      </c>
      <c r="T270" s="1" t="str">
        <f t="shared" si="108"/>
        <v/>
      </c>
      <c r="U270" s="1" t="str">
        <f t="shared" si="109"/>
        <v/>
      </c>
      <c r="V270" s="1" t="str">
        <f>IF(B270="","",""""&amp;IF(MID(B270,2,1)="M",Input!$H$6,IF(MID(B270,2,1)="L",Input!$N$5,Input!$K$5))&amp;"""")</f>
        <v/>
      </c>
      <c r="W270" s="1" t="str">
        <f t="shared" si="110"/>
        <v/>
      </c>
      <c r="X270" s="1" t="str">
        <f t="shared" si="111"/>
        <v/>
      </c>
      <c r="Y270" s="1" t="str">
        <f t="shared" si="112"/>
        <v/>
      </c>
      <c r="Z270" s="1" t="str">
        <f t="shared" si="113"/>
        <v/>
      </c>
      <c r="AA270" s="1" t="str">
        <f t="shared" si="114"/>
        <v/>
      </c>
      <c r="AB270" s="1" t="str">
        <f t="shared" si="115"/>
        <v/>
      </c>
      <c r="AC270" s="1" t="str">
        <f t="shared" si="116"/>
        <v/>
      </c>
      <c r="AD270" s="1" t="str">
        <f t="shared" si="117"/>
        <v/>
      </c>
      <c r="AE270" s="1" t="str">
        <f t="shared" si="118"/>
        <v/>
      </c>
      <c r="AF270" s="1" t="str">
        <f t="shared" si="119"/>
        <v/>
      </c>
      <c r="AG270" s="1" t="str">
        <f t="shared" si="120"/>
        <v/>
      </c>
      <c r="AH270" s="1" t="str">
        <f t="shared" si="121"/>
        <v/>
      </c>
      <c r="AI270" s="1" t="str">
        <f>IF(B270="","",IF(Channel!M270="A","""" &amp;"88.5"&amp; """","""" &amp;"251.1"&amp; """"))</f>
        <v/>
      </c>
      <c r="AJ270" s="1" t="str">
        <f t="shared" si="122"/>
        <v/>
      </c>
      <c r="AK270" s="1" t="str">
        <f t="shared" si="123"/>
        <v/>
      </c>
      <c r="AL270" s="1" t="str">
        <f t="shared" si="124"/>
        <v/>
      </c>
      <c r="AM270" s="1">
        <f t="shared" si="127"/>
        <v>0</v>
      </c>
      <c r="AN270" s="1">
        <f t="shared" si="126"/>
        <v>0</v>
      </c>
      <c r="AO270" s="1" t="str">
        <f>IF(CH!A270="","","""" &amp;CH!AN270&amp; """" &amp;","&amp;"""" &amp;CH!B270&amp; """"&amp;","&amp;CH!D270&amp;","&amp;CH!E270&amp;","&amp;CH!F270&amp;","&amp;CH!G270&amp;","&amp;CH!H270&amp;","&amp;CH!I270&amp;","&amp;CH!J270&amp;","&amp;CH!K270&amp;","&amp;CH!L270&amp;","&amp;CH!M270&amp;","&amp;CH!N270&amp;","&amp;CH!O270&amp;","&amp;CH!P270&amp;","&amp;CH!Q270&amp;","&amp;CH!R270&amp;","&amp;CH!S270&amp;","&amp;CH!T270&amp;","&amp;CH!U270&amp;","&amp;CH!V270&amp;","&amp;CH!W270&amp;","&amp;CH!X270&amp;","&amp;CH!Y270&amp;","&amp;CH!Z270&amp;","&amp;CH!AA270&amp;","&amp;CH!AB270&amp;","&amp;CH!AC270&amp;","&amp;CH!AD270&amp;","&amp;CH!AE270&amp;","&amp;CH!AF270&amp;","&amp;CH!AG270&amp;","&amp;CH!AH270&amp;","&amp;CH!AI270&amp;","&amp;CH!AJ270&amp;","&amp;CH!AK270&amp;","&amp;CH!AL270)</f>
        <v/>
      </c>
    </row>
    <row r="271" spans="3:41" x14ac:dyDescent="0.25">
      <c r="C271" s="1" t="str">
        <f t="shared" si="125"/>
        <v/>
      </c>
      <c r="D271" s="1" t="str">
        <f>IF(B271="","","""" &amp;TEXT(Channel!N271/100000,"0.00000")&amp; """")</f>
        <v/>
      </c>
      <c r="E271" s="1" t="str">
        <f>IF(B271="","","""" &amp;TEXT(Channel!O271/100000,"0.00000")&amp; """")</f>
        <v/>
      </c>
      <c r="F271" s="1" t="str">
        <f>IF(B271="","",IF(Channel!M271="A","""" &amp;"A-Analog"&amp; """","""" &amp;"D-Digital"&amp; """"))</f>
        <v/>
      </c>
      <c r="G271" s="1" t="str">
        <f>IF(B271="","",IF(Channel!M271="A","""" &amp;"Turbo"&amp; """","""" &amp;"Low"&amp; """"))</f>
        <v/>
      </c>
      <c r="H271" s="1" t="str">
        <f>IF(B271="","",IF(Channel!M271="A","""" &amp;"25K"&amp; """","""" &amp;"12.5K"&amp; """"))</f>
        <v/>
      </c>
      <c r="I271" s="1" t="str">
        <f t="shared" si="103"/>
        <v/>
      </c>
      <c r="J271" s="10" t="str">
        <f>IF(B271="","",IF(Channel!P271=0,"""" &amp;"Off"&amp; """","""" &amp;Channel!P271/100000&amp; """"))</f>
        <v/>
      </c>
      <c r="K271" s="1" t="str">
        <f>IF(B271="","",IF(Channel!M271="A","""" &amp;"Lokal"&amp; """","""" &amp;MID(B271,4,10)&amp; """"))</f>
        <v/>
      </c>
      <c r="L271" s="1" t="str">
        <f>IF(A271="","",IF(Channel!M271="A",""""&amp;"Group Call"&amp;"""",""&amp;LOOKUP(MID(B271,4,10),Talkgroup!$J$2:$L$100)&amp;""))</f>
        <v/>
      </c>
      <c r="M271" s="1" t="str">
        <f>IF(A271="","",IF(MID(K271,2,5)="Lokal",""""&amp;"9"&amp;"""","""" &amp;LOOKUP(MID(B271,4,10),Talkgroup!$J$2:$K$100)&amp; """"))</f>
        <v/>
      </c>
      <c r="N271" s="1" t="str">
        <f>IF(B271="","",IF(MID(B271,4,2)="JZ",IF(MID(B271,4,4)="JZKD","""" &amp;Input!$D$6&amp; """","""" &amp;Input!$D$4&amp; """"),IF(MID(B271,4,2)="PB","""" &amp;Input!$D$5&amp; """",IF(MID(B271,4,2)="PC","""" &amp;Input!$D$5&amp; """","""" &amp;Input!$D$3&amp; """"))))</f>
        <v/>
      </c>
      <c r="O271" s="1" t="str">
        <f>IF(B271="","",IF(Channel!M271="A","""" &amp;"Off"&amp; """","""" &amp;"Always"&amp; """"))</f>
        <v/>
      </c>
      <c r="P271" s="1" t="str">
        <f t="shared" si="104"/>
        <v/>
      </c>
      <c r="Q271" s="1" t="str">
        <f t="shared" si="105"/>
        <v/>
      </c>
      <c r="R271" s="1" t="str">
        <f t="shared" si="106"/>
        <v/>
      </c>
      <c r="S271" s="1" t="str">
        <f t="shared" si="107"/>
        <v/>
      </c>
      <c r="T271" s="1" t="str">
        <f t="shared" si="108"/>
        <v/>
      </c>
      <c r="U271" s="1" t="str">
        <f t="shared" si="109"/>
        <v/>
      </c>
      <c r="V271" s="1" t="str">
        <f>IF(B271="","",""""&amp;IF(MID(B271,2,1)="M",Input!$H$6,IF(MID(B271,2,1)="L",Input!$N$5,Input!$K$5))&amp;"""")</f>
        <v/>
      </c>
      <c r="W271" s="1" t="str">
        <f t="shared" si="110"/>
        <v/>
      </c>
      <c r="X271" s="1" t="str">
        <f t="shared" si="111"/>
        <v/>
      </c>
      <c r="Y271" s="1" t="str">
        <f t="shared" si="112"/>
        <v/>
      </c>
      <c r="Z271" s="1" t="str">
        <f t="shared" si="113"/>
        <v/>
      </c>
      <c r="AA271" s="1" t="str">
        <f t="shared" si="114"/>
        <v/>
      </c>
      <c r="AB271" s="1" t="str">
        <f t="shared" si="115"/>
        <v/>
      </c>
      <c r="AC271" s="1" t="str">
        <f t="shared" si="116"/>
        <v/>
      </c>
      <c r="AD271" s="1" t="str">
        <f t="shared" si="117"/>
        <v/>
      </c>
      <c r="AE271" s="1" t="str">
        <f t="shared" si="118"/>
        <v/>
      </c>
      <c r="AF271" s="1" t="str">
        <f t="shared" si="119"/>
        <v/>
      </c>
      <c r="AG271" s="1" t="str">
        <f t="shared" si="120"/>
        <v/>
      </c>
      <c r="AH271" s="1" t="str">
        <f t="shared" si="121"/>
        <v/>
      </c>
      <c r="AI271" s="1" t="str">
        <f>IF(B271="","",IF(Channel!M271="A","""" &amp;"88.5"&amp; """","""" &amp;"251.1"&amp; """"))</f>
        <v/>
      </c>
      <c r="AJ271" s="1" t="str">
        <f t="shared" si="122"/>
        <v/>
      </c>
      <c r="AK271" s="1" t="str">
        <f t="shared" si="123"/>
        <v/>
      </c>
      <c r="AL271" s="1" t="str">
        <f t="shared" si="124"/>
        <v/>
      </c>
      <c r="AM271" s="1">
        <f t="shared" si="127"/>
        <v>0</v>
      </c>
      <c r="AN271" s="1">
        <f t="shared" si="126"/>
        <v>0</v>
      </c>
      <c r="AO271" s="1" t="str">
        <f>IF(CH!A271="","","""" &amp;CH!AN271&amp; """" &amp;","&amp;"""" &amp;CH!B271&amp; """"&amp;","&amp;CH!D271&amp;","&amp;CH!E271&amp;","&amp;CH!F271&amp;","&amp;CH!G271&amp;","&amp;CH!H271&amp;","&amp;CH!I271&amp;","&amp;CH!J271&amp;","&amp;CH!K271&amp;","&amp;CH!L271&amp;","&amp;CH!M271&amp;","&amp;CH!N271&amp;","&amp;CH!O271&amp;","&amp;CH!P271&amp;","&amp;CH!Q271&amp;","&amp;CH!R271&amp;","&amp;CH!S271&amp;","&amp;CH!T271&amp;","&amp;CH!U271&amp;","&amp;CH!V271&amp;","&amp;CH!W271&amp;","&amp;CH!X271&amp;","&amp;CH!Y271&amp;","&amp;CH!Z271&amp;","&amp;CH!AA271&amp;","&amp;CH!AB271&amp;","&amp;CH!AC271&amp;","&amp;CH!AD271&amp;","&amp;CH!AE271&amp;","&amp;CH!AF271&amp;","&amp;CH!AG271&amp;","&amp;CH!AH271&amp;","&amp;CH!AI271&amp;","&amp;CH!AJ271&amp;","&amp;CH!AK271&amp;","&amp;CH!AL271)</f>
        <v/>
      </c>
    </row>
    <row r="272" spans="3:41" x14ac:dyDescent="0.25">
      <c r="C272" s="1" t="str">
        <f t="shared" si="125"/>
        <v/>
      </c>
      <c r="D272" s="1" t="str">
        <f>IF(B272="","","""" &amp;TEXT(Channel!N272/100000,"0.00000")&amp; """")</f>
        <v/>
      </c>
      <c r="E272" s="1" t="str">
        <f>IF(B272="","","""" &amp;TEXT(Channel!O272/100000,"0.00000")&amp; """")</f>
        <v/>
      </c>
      <c r="F272" s="1" t="str">
        <f>IF(B272="","",IF(Channel!M272="A","""" &amp;"A-Analog"&amp; """","""" &amp;"D-Digital"&amp; """"))</f>
        <v/>
      </c>
      <c r="G272" s="1" t="str">
        <f>IF(B272="","",IF(Channel!M272="A","""" &amp;"Turbo"&amp; """","""" &amp;"Low"&amp; """"))</f>
        <v/>
      </c>
      <c r="H272" s="1" t="str">
        <f>IF(B272="","",IF(Channel!M272="A","""" &amp;"25K"&amp; """","""" &amp;"12.5K"&amp; """"))</f>
        <v/>
      </c>
      <c r="I272" s="1" t="str">
        <f t="shared" si="103"/>
        <v/>
      </c>
      <c r="J272" s="10" t="str">
        <f>IF(B272="","",IF(Channel!P272=0,"""" &amp;"Off"&amp; """","""" &amp;Channel!P272/100000&amp; """"))</f>
        <v/>
      </c>
      <c r="K272" s="1" t="str">
        <f>IF(B272="","",IF(Channel!M272="A","""" &amp;"Lokal"&amp; """","""" &amp;MID(B272,4,10)&amp; """"))</f>
        <v/>
      </c>
      <c r="L272" s="1" t="str">
        <f>IF(A272="","",IF(Channel!M272="A",""""&amp;"Group Call"&amp;"""",""&amp;LOOKUP(MID(B272,4,10),Talkgroup!$J$2:$L$100)&amp;""))</f>
        <v/>
      </c>
      <c r="M272" s="1" t="str">
        <f>IF(A272="","",IF(MID(K272,2,5)="Lokal",""""&amp;"9"&amp;"""","""" &amp;LOOKUP(MID(B272,4,10),Talkgroup!$J$2:$K$100)&amp; """"))</f>
        <v/>
      </c>
      <c r="N272" s="1" t="str">
        <f>IF(B272="","",IF(MID(B272,4,2)="JZ",IF(MID(B272,4,4)="JZKD","""" &amp;Input!$D$6&amp; """","""" &amp;Input!$D$4&amp; """"),IF(MID(B272,4,2)="PB","""" &amp;Input!$D$5&amp; """",IF(MID(B272,4,2)="PC","""" &amp;Input!$D$5&amp; """","""" &amp;Input!$D$3&amp; """"))))</f>
        <v/>
      </c>
      <c r="O272" s="1" t="str">
        <f>IF(B272="","",IF(Channel!M272="A","""" &amp;"Off"&amp; """","""" &amp;"Always"&amp; """"))</f>
        <v/>
      </c>
      <c r="P272" s="1" t="str">
        <f t="shared" si="104"/>
        <v/>
      </c>
      <c r="Q272" s="1" t="str">
        <f t="shared" si="105"/>
        <v/>
      </c>
      <c r="R272" s="1" t="str">
        <f t="shared" si="106"/>
        <v/>
      </c>
      <c r="S272" s="1" t="str">
        <f t="shared" si="107"/>
        <v/>
      </c>
      <c r="T272" s="1" t="str">
        <f t="shared" si="108"/>
        <v/>
      </c>
      <c r="U272" s="1" t="str">
        <f t="shared" si="109"/>
        <v/>
      </c>
      <c r="V272" s="1" t="str">
        <f>IF(B272="","",""""&amp;IF(MID(B272,2,1)="M",Input!$H$6,IF(MID(B272,2,1)="L",Input!$N$5,Input!$K$5))&amp;"""")</f>
        <v/>
      </c>
      <c r="W272" s="1" t="str">
        <f t="shared" si="110"/>
        <v/>
      </c>
      <c r="X272" s="1" t="str">
        <f t="shared" si="111"/>
        <v/>
      </c>
      <c r="Y272" s="1" t="str">
        <f t="shared" si="112"/>
        <v/>
      </c>
      <c r="Z272" s="1" t="str">
        <f t="shared" si="113"/>
        <v/>
      </c>
      <c r="AA272" s="1" t="str">
        <f t="shared" si="114"/>
        <v/>
      </c>
      <c r="AB272" s="1" t="str">
        <f t="shared" si="115"/>
        <v/>
      </c>
      <c r="AC272" s="1" t="str">
        <f t="shared" si="116"/>
        <v/>
      </c>
      <c r="AD272" s="1" t="str">
        <f t="shared" si="117"/>
        <v/>
      </c>
      <c r="AE272" s="1" t="str">
        <f t="shared" si="118"/>
        <v/>
      </c>
      <c r="AF272" s="1" t="str">
        <f t="shared" si="119"/>
        <v/>
      </c>
      <c r="AG272" s="1" t="str">
        <f t="shared" si="120"/>
        <v/>
      </c>
      <c r="AH272" s="1" t="str">
        <f t="shared" si="121"/>
        <v/>
      </c>
      <c r="AI272" s="1" t="str">
        <f>IF(B272="","",IF(Channel!M272="A","""" &amp;"88.5"&amp; """","""" &amp;"251.1"&amp; """"))</f>
        <v/>
      </c>
      <c r="AJ272" s="1" t="str">
        <f t="shared" si="122"/>
        <v/>
      </c>
      <c r="AK272" s="1" t="str">
        <f t="shared" si="123"/>
        <v/>
      </c>
      <c r="AL272" s="1" t="str">
        <f t="shared" si="124"/>
        <v/>
      </c>
      <c r="AM272" s="1">
        <f t="shared" si="127"/>
        <v>0</v>
      </c>
      <c r="AN272" s="1">
        <f t="shared" si="126"/>
        <v>0</v>
      </c>
      <c r="AO272" s="1" t="str">
        <f>IF(CH!A272="","","""" &amp;CH!AN272&amp; """" &amp;","&amp;"""" &amp;CH!B272&amp; """"&amp;","&amp;CH!D272&amp;","&amp;CH!E272&amp;","&amp;CH!F272&amp;","&amp;CH!G272&amp;","&amp;CH!H272&amp;","&amp;CH!I272&amp;","&amp;CH!J272&amp;","&amp;CH!K272&amp;","&amp;CH!L272&amp;","&amp;CH!M272&amp;","&amp;CH!N272&amp;","&amp;CH!O272&amp;","&amp;CH!P272&amp;","&amp;CH!Q272&amp;","&amp;CH!R272&amp;","&amp;CH!S272&amp;","&amp;CH!T272&amp;","&amp;CH!U272&amp;","&amp;CH!V272&amp;","&amp;CH!W272&amp;","&amp;CH!X272&amp;","&amp;CH!Y272&amp;","&amp;CH!Z272&amp;","&amp;CH!AA272&amp;","&amp;CH!AB272&amp;","&amp;CH!AC272&amp;","&amp;CH!AD272&amp;","&amp;CH!AE272&amp;","&amp;CH!AF272&amp;","&amp;CH!AG272&amp;","&amp;CH!AH272&amp;","&amp;CH!AI272&amp;","&amp;CH!AJ272&amp;","&amp;CH!AK272&amp;","&amp;CH!AL272)</f>
        <v/>
      </c>
    </row>
    <row r="273" spans="3:41" x14ac:dyDescent="0.25">
      <c r="C273" s="1" t="str">
        <f t="shared" si="125"/>
        <v/>
      </c>
      <c r="D273" s="1" t="str">
        <f>IF(B273="","","""" &amp;TEXT(Channel!N273/100000,"0.00000")&amp; """")</f>
        <v/>
      </c>
      <c r="E273" s="1" t="str">
        <f>IF(B273="","","""" &amp;TEXT(Channel!O273/100000,"0.00000")&amp; """")</f>
        <v/>
      </c>
      <c r="F273" s="1" t="str">
        <f>IF(B273="","",IF(Channel!M273="A","""" &amp;"A-Analog"&amp; """","""" &amp;"D-Digital"&amp; """"))</f>
        <v/>
      </c>
      <c r="G273" s="1" t="str">
        <f>IF(B273="","",IF(Channel!M273="A","""" &amp;"Turbo"&amp; """","""" &amp;"Low"&amp; """"))</f>
        <v/>
      </c>
      <c r="H273" s="1" t="str">
        <f>IF(B273="","",IF(Channel!M273="A","""" &amp;"25K"&amp; """","""" &amp;"12.5K"&amp; """"))</f>
        <v/>
      </c>
      <c r="I273" s="1" t="str">
        <f t="shared" si="103"/>
        <v/>
      </c>
      <c r="J273" s="10" t="str">
        <f>IF(B273="","",IF(Channel!P273=0,"""" &amp;"Off"&amp; """","""" &amp;Channel!P273/100000&amp; """"))</f>
        <v/>
      </c>
      <c r="K273" s="1" t="str">
        <f>IF(B273="","",IF(Channel!M273="A","""" &amp;"Lokal"&amp; """","""" &amp;MID(B273,4,10)&amp; """"))</f>
        <v/>
      </c>
      <c r="L273" s="1" t="str">
        <f>IF(A273="","",IF(Channel!M273="A",""""&amp;"Group Call"&amp;"""",""&amp;LOOKUP(MID(B273,4,10),Talkgroup!$J$2:$L$100)&amp;""))</f>
        <v/>
      </c>
      <c r="M273" s="1" t="str">
        <f>IF(A273="","",IF(MID(K273,2,5)="Lokal",""""&amp;"9"&amp;"""","""" &amp;LOOKUP(MID(B273,4,10),Talkgroup!$J$2:$K$100)&amp; """"))</f>
        <v/>
      </c>
      <c r="N273" s="1" t="str">
        <f>IF(B273="","",IF(MID(B273,4,2)="JZ",IF(MID(B273,4,4)="JZKD","""" &amp;Input!$D$6&amp; """","""" &amp;Input!$D$4&amp; """"),IF(MID(B273,4,2)="PB","""" &amp;Input!$D$5&amp; """",IF(MID(B273,4,2)="PC","""" &amp;Input!$D$5&amp; """","""" &amp;Input!$D$3&amp; """"))))</f>
        <v/>
      </c>
      <c r="O273" s="1" t="str">
        <f>IF(B273="","",IF(Channel!M273="A","""" &amp;"Off"&amp; """","""" &amp;"Always"&amp; """"))</f>
        <v/>
      </c>
      <c r="P273" s="1" t="str">
        <f t="shared" si="104"/>
        <v/>
      </c>
      <c r="Q273" s="1" t="str">
        <f t="shared" si="105"/>
        <v/>
      </c>
      <c r="R273" s="1" t="str">
        <f t="shared" si="106"/>
        <v/>
      </c>
      <c r="S273" s="1" t="str">
        <f t="shared" si="107"/>
        <v/>
      </c>
      <c r="T273" s="1" t="str">
        <f t="shared" si="108"/>
        <v/>
      </c>
      <c r="U273" s="1" t="str">
        <f t="shared" si="109"/>
        <v/>
      </c>
      <c r="V273" s="1" t="str">
        <f>IF(B273="","",""""&amp;IF(MID(B273,2,1)="M",Input!$H$6,IF(MID(B273,2,1)="L",Input!$N$5,Input!$K$5))&amp;"""")</f>
        <v/>
      </c>
      <c r="W273" s="1" t="str">
        <f t="shared" si="110"/>
        <v/>
      </c>
      <c r="X273" s="1" t="str">
        <f t="shared" si="111"/>
        <v/>
      </c>
      <c r="Y273" s="1" t="str">
        <f t="shared" si="112"/>
        <v/>
      </c>
      <c r="Z273" s="1" t="str">
        <f t="shared" si="113"/>
        <v/>
      </c>
      <c r="AA273" s="1" t="str">
        <f t="shared" si="114"/>
        <v/>
      </c>
      <c r="AB273" s="1" t="str">
        <f t="shared" si="115"/>
        <v/>
      </c>
      <c r="AC273" s="1" t="str">
        <f t="shared" si="116"/>
        <v/>
      </c>
      <c r="AD273" s="1" t="str">
        <f t="shared" si="117"/>
        <v/>
      </c>
      <c r="AE273" s="1" t="str">
        <f t="shared" si="118"/>
        <v/>
      </c>
      <c r="AF273" s="1" t="str">
        <f t="shared" si="119"/>
        <v/>
      </c>
      <c r="AG273" s="1" t="str">
        <f t="shared" si="120"/>
        <v/>
      </c>
      <c r="AH273" s="1" t="str">
        <f t="shared" si="121"/>
        <v/>
      </c>
      <c r="AI273" s="1" t="str">
        <f>IF(B273="","",IF(Channel!M273="A","""" &amp;"88.5"&amp; """","""" &amp;"251.1"&amp; """"))</f>
        <v/>
      </c>
      <c r="AJ273" s="1" t="str">
        <f t="shared" si="122"/>
        <v/>
      </c>
      <c r="AK273" s="1" t="str">
        <f t="shared" si="123"/>
        <v/>
      </c>
      <c r="AL273" s="1" t="str">
        <f t="shared" si="124"/>
        <v/>
      </c>
      <c r="AM273" s="1">
        <f t="shared" si="127"/>
        <v>0</v>
      </c>
      <c r="AN273" s="1">
        <f t="shared" si="126"/>
        <v>0</v>
      </c>
      <c r="AO273" s="1" t="str">
        <f>IF(CH!A273="","","""" &amp;CH!AN273&amp; """" &amp;","&amp;"""" &amp;CH!B273&amp; """"&amp;","&amp;CH!D273&amp;","&amp;CH!E273&amp;","&amp;CH!F273&amp;","&amp;CH!G273&amp;","&amp;CH!H273&amp;","&amp;CH!I273&amp;","&amp;CH!J273&amp;","&amp;CH!K273&amp;","&amp;CH!L273&amp;","&amp;CH!M273&amp;","&amp;CH!N273&amp;","&amp;CH!O273&amp;","&amp;CH!P273&amp;","&amp;CH!Q273&amp;","&amp;CH!R273&amp;","&amp;CH!S273&amp;","&amp;CH!T273&amp;","&amp;CH!U273&amp;","&amp;CH!V273&amp;","&amp;CH!W273&amp;","&amp;CH!X273&amp;","&amp;CH!Y273&amp;","&amp;CH!Z273&amp;","&amp;CH!AA273&amp;","&amp;CH!AB273&amp;","&amp;CH!AC273&amp;","&amp;CH!AD273&amp;","&amp;CH!AE273&amp;","&amp;CH!AF273&amp;","&amp;CH!AG273&amp;","&amp;CH!AH273&amp;","&amp;CH!AI273&amp;","&amp;CH!AJ273&amp;","&amp;CH!AK273&amp;","&amp;CH!AL273)</f>
        <v/>
      </c>
    </row>
    <row r="274" spans="3:41" x14ac:dyDescent="0.25">
      <c r="C274" s="1" t="str">
        <f t="shared" si="125"/>
        <v/>
      </c>
      <c r="D274" s="1" t="str">
        <f>IF(B274="","","""" &amp;TEXT(Channel!N274/100000,"0.00000")&amp; """")</f>
        <v/>
      </c>
      <c r="E274" s="1" t="str">
        <f>IF(B274="","","""" &amp;TEXT(Channel!O274/100000,"0.00000")&amp; """")</f>
        <v/>
      </c>
      <c r="F274" s="1" t="str">
        <f>IF(B274="","",IF(Channel!M274="A","""" &amp;"A-Analog"&amp; """","""" &amp;"D-Digital"&amp; """"))</f>
        <v/>
      </c>
      <c r="G274" s="1" t="str">
        <f>IF(B274="","",IF(Channel!M274="A","""" &amp;"Turbo"&amp; """","""" &amp;"Low"&amp; """"))</f>
        <v/>
      </c>
      <c r="H274" s="1" t="str">
        <f>IF(B274="","",IF(Channel!M274="A","""" &amp;"25K"&amp; """","""" &amp;"12.5K"&amp; """"))</f>
        <v/>
      </c>
      <c r="I274" s="1" t="str">
        <f t="shared" si="103"/>
        <v/>
      </c>
      <c r="J274" s="10" t="str">
        <f>IF(B274="","",IF(Channel!P274=0,"""" &amp;"Off"&amp; """","""" &amp;Channel!P274/100000&amp; """"))</f>
        <v/>
      </c>
      <c r="K274" s="1" t="str">
        <f>IF(B274="","",IF(Channel!M274="A","""" &amp;"Lokal"&amp; """","""" &amp;MID(B274,4,10)&amp; """"))</f>
        <v/>
      </c>
      <c r="L274" s="1" t="str">
        <f>IF(A274="","",IF(Channel!M274="A",""""&amp;"Group Call"&amp;"""",""&amp;LOOKUP(MID(B274,4,10),Talkgroup!$J$2:$L$100)&amp;""))</f>
        <v/>
      </c>
      <c r="M274" s="1" t="str">
        <f>IF(A274="","",IF(MID(K274,2,5)="Lokal",""""&amp;"9"&amp;"""","""" &amp;LOOKUP(MID(B274,4,10),Talkgroup!$J$2:$K$100)&amp; """"))</f>
        <v/>
      </c>
      <c r="N274" s="1" t="str">
        <f>IF(B274="","",IF(MID(B274,4,2)="JZ",IF(MID(B274,4,4)="JZKD","""" &amp;Input!$D$6&amp; """","""" &amp;Input!$D$4&amp; """"),IF(MID(B274,4,2)="PB","""" &amp;Input!$D$5&amp; """",IF(MID(B274,4,2)="PC","""" &amp;Input!$D$5&amp; """","""" &amp;Input!$D$3&amp; """"))))</f>
        <v/>
      </c>
      <c r="O274" s="1" t="str">
        <f>IF(B274="","",IF(Channel!M274="A","""" &amp;"Off"&amp; """","""" &amp;"Always"&amp; """"))</f>
        <v/>
      </c>
      <c r="P274" s="1" t="str">
        <f t="shared" si="104"/>
        <v/>
      </c>
      <c r="Q274" s="1" t="str">
        <f t="shared" si="105"/>
        <v/>
      </c>
      <c r="R274" s="1" t="str">
        <f t="shared" si="106"/>
        <v/>
      </c>
      <c r="S274" s="1" t="str">
        <f t="shared" si="107"/>
        <v/>
      </c>
      <c r="T274" s="1" t="str">
        <f t="shared" si="108"/>
        <v/>
      </c>
      <c r="U274" s="1" t="str">
        <f t="shared" si="109"/>
        <v/>
      </c>
      <c r="V274" s="1" t="str">
        <f>IF(B274="","",""""&amp;IF(MID(B274,2,1)="M",Input!$H$6,IF(MID(B274,2,1)="L",Input!$N$5,Input!$K$5))&amp;"""")</f>
        <v/>
      </c>
      <c r="W274" s="1" t="str">
        <f t="shared" si="110"/>
        <v/>
      </c>
      <c r="X274" s="1" t="str">
        <f t="shared" si="111"/>
        <v/>
      </c>
      <c r="Y274" s="1" t="str">
        <f t="shared" si="112"/>
        <v/>
      </c>
      <c r="Z274" s="1" t="str">
        <f t="shared" si="113"/>
        <v/>
      </c>
      <c r="AA274" s="1" t="str">
        <f t="shared" si="114"/>
        <v/>
      </c>
      <c r="AB274" s="1" t="str">
        <f t="shared" si="115"/>
        <v/>
      </c>
      <c r="AC274" s="1" t="str">
        <f t="shared" si="116"/>
        <v/>
      </c>
      <c r="AD274" s="1" t="str">
        <f t="shared" si="117"/>
        <v/>
      </c>
      <c r="AE274" s="1" t="str">
        <f t="shared" si="118"/>
        <v/>
      </c>
      <c r="AF274" s="1" t="str">
        <f t="shared" si="119"/>
        <v/>
      </c>
      <c r="AG274" s="1" t="str">
        <f t="shared" si="120"/>
        <v/>
      </c>
      <c r="AH274" s="1" t="str">
        <f t="shared" si="121"/>
        <v/>
      </c>
      <c r="AI274" s="1" t="str">
        <f>IF(B274="","",IF(Channel!M274="A","""" &amp;"88.5"&amp; """","""" &amp;"251.1"&amp; """"))</f>
        <v/>
      </c>
      <c r="AJ274" s="1" t="str">
        <f t="shared" si="122"/>
        <v/>
      </c>
      <c r="AK274" s="1" t="str">
        <f t="shared" si="123"/>
        <v/>
      </c>
      <c r="AL274" s="1" t="str">
        <f t="shared" si="124"/>
        <v/>
      </c>
      <c r="AM274" s="1">
        <f t="shared" si="127"/>
        <v>0</v>
      </c>
      <c r="AN274" s="1">
        <f t="shared" si="126"/>
        <v>0</v>
      </c>
      <c r="AO274" s="1" t="str">
        <f>IF(CH!A274="","","""" &amp;CH!AN274&amp; """" &amp;","&amp;"""" &amp;CH!B274&amp; """"&amp;","&amp;CH!D274&amp;","&amp;CH!E274&amp;","&amp;CH!F274&amp;","&amp;CH!G274&amp;","&amp;CH!H274&amp;","&amp;CH!I274&amp;","&amp;CH!J274&amp;","&amp;CH!K274&amp;","&amp;CH!L274&amp;","&amp;CH!M274&amp;","&amp;CH!N274&amp;","&amp;CH!O274&amp;","&amp;CH!P274&amp;","&amp;CH!Q274&amp;","&amp;CH!R274&amp;","&amp;CH!S274&amp;","&amp;CH!T274&amp;","&amp;CH!U274&amp;","&amp;CH!V274&amp;","&amp;CH!W274&amp;","&amp;CH!X274&amp;","&amp;CH!Y274&amp;","&amp;CH!Z274&amp;","&amp;CH!AA274&amp;","&amp;CH!AB274&amp;","&amp;CH!AC274&amp;","&amp;CH!AD274&amp;","&amp;CH!AE274&amp;","&amp;CH!AF274&amp;","&amp;CH!AG274&amp;","&amp;CH!AH274&amp;","&amp;CH!AI274&amp;","&amp;CH!AJ274&amp;","&amp;CH!AK274&amp;","&amp;CH!AL274)</f>
        <v/>
      </c>
    </row>
    <row r="275" spans="3:41" x14ac:dyDescent="0.25">
      <c r="C275" s="1" t="str">
        <f t="shared" si="125"/>
        <v/>
      </c>
      <c r="D275" s="1" t="str">
        <f>IF(B275="","","""" &amp;TEXT(Channel!N275/100000,"0.00000")&amp; """")</f>
        <v/>
      </c>
      <c r="E275" s="1" t="str">
        <f>IF(B275="","","""" &amp;TEXT(Channel!O275/100000,"0.00000")&amp; """")</f>
        <v/>
      </c>
      <c r="F275" s="1" t="str">
        <f>IF(B275="","",IF(Channel!M275="A","""" &amp;"A-Analog"&amp; """","""" &amp;"D-Digital"&amp; """"))</f>
        <v/>
      </c>
      <c r="G275" s="1" t="str">
        <f>IF(B275="","",IF(Channel!M275="A","""" &amp;"Turbo"&amp; """","""" &amp;"Low"&amp; """"))</f>
        <v/>
      </c>
      <c r="H275" s="1" t="str">
        <f>IF(B275="","",IF(Channel!M275="A","""" &amp;"25K"&amp; """","""" &amp;"12.5K"&amp; """"))</f>
        <v/>
      </c>
      <c r="I275" s="1" t="str">
        <f t="shared" si="103"/>
        <v/>
      </c>
      <c r="J275" s="10" t="str">
        <f>IF(B275="","",IF(Channel!P275=0,"""" &amp;"Off"&amp; """","""" &amp;Channel!P275/100000&amp; """"))</f>
        <v/>
      </c>
      <c r="K275" s="1" t="str">
        <f>IF(B275="","",IF(Channel!M275="A","""" &amp;"Lokal"&amp; """","""" &amp;MID(B275,4,10)&amp; """"))</f>
        <v/>
      </c>
      <c r="L275" s="1" t="str">
        <f>IF(A275="","",IF(Channel!M275="A",""""&amp;"Group Call"&amp;"""",""&amp;LOOKUP(MID(B275,4,10),Talkgroup!$J$2:$L$100)&amp;""))</f>
        <v/>
      </c>
      <c r="M275" s="1" t="str">
        <f>IF(A275="","",IF(MID(K275,2,5)="Lokal",""""&amp;"9"&amp;"""","""" &amp;LOOKUP(MID(B275,4,10),Talkgroup!$J$2:$K$100)&amp; """"))</f>
        <v/>
      </c>
      <c r="N275" s="1" t="str">
        <f>IF(B275="","",IF(MID(B275,4,2)="JZ",IF(MID(B275,4,4)="JZKD","""" &amp;Input!$D$6&amp; """","""" &amp;Input!$D$4&amp; """"),IF(MID(B275,4,2)="PB","""" &amp;Input!$D$5&amp; """",IF(MID(B275,4,2)="PC","""" &amp;Input!$D$5&amp; """","""" &amp;Input!$D$3&amp; """"))))</f>
        <v/>
      </c>
      <c r="O275" s="1" t="str">
        <f>IF(B275="","",IF(Channel!M275="A","""" &amp;"Off"&amp; """","""" &amp;"Always"&amp; """"))</f>
        <v/>
      </c>
      <c r="P275" s="1" t="str">
        <f t="shared" si="104"/>
        <v/>
      </c>
      <c r="Q275" s="1" t="str">
        <f t="shared" si="105"/>
        <v/>
      </c>
      <c r="R275" s="1" t="str">
        <f t="shared" si="106"/>
        <v/>
      </c>
      <c r="S275" s="1" t="str">
        <f t="shared" si="107"/>
        <v/>
      </c>
      <c r="T275" s="1" t="str">
        <f t="shared" si="108"/>
        <v/>
      </c>
      <c r="U275" s="1" t="str">
        <f t="shared" si="109"/>
        <v/>
      </c>
      <c r="V275" s="1" t="str">
        <f>IF(B275="","",""""&amp;IF(MID(B275,2,1)="M",Input!$H$6,IF(MID(B275,2,1)="L",Input!$N$5,Input!$K$5))&amp;"""")</f>
        <v/>
      </c>
      <c r="W275" s="1" t="str">
        <f t="shared" si="110"/>
        <v/>
      </c>
      <c r="X275" s="1" t="str">
        <f t="shared" si="111"/>
        <v/>
      </c>
      <c r="Y275" s="1" t="str">
        <f t="shared" si="112"/>
        <v/>
      </c>
      <c r="Z275" s="1" t="str">
        <f t="shared" si="113"/>
        <v/>
      </c>
      <c r="AA275" s="1" t="str">
        <f t="shared" si="114"/>
        <v/>
      </c>
      <c r="AB275" s="1" t="str">
        <f t="shared" si="115"/>
        <v/>
      </c>
      <c r="AC275" s="1" t="str">
        <f t="shared" si="116"/>
        <v/>
      </c>
      <c r="AD275" s="1" t="str">
        <f t="shared" si="117"/>
        <v/>
      </c>
      <c r="AE275" s="1" t="str">
        <f t="shared" si="118"/>
        <v/>
      </c>
      <c r="AF275" s="1" t="str">
        <f t="shared" si="119"/>
        <v/>
      </c>
      <c r="AG275" s="1" t="str">
        <f t="shared" si="120"/>
        <v/>
      </c>
      <c r="AH275" s="1" t="str">
        <f t="shared" si="121"/>
        <v/>
      </c>
      <c r="AI275" s="1" t="str">
        <f>IF(B275="","",IF(Channel!M275="A","""" &amp;"88.5"&amp; """","""" &amp;"251.1"&amp; """"))</f>
        <v/>
      </c>
      <c r="AJ275" s="1" t="str">
        <f t="shared" si="122"/>
        <v/>
      </c>
      <c r="AK275" s="1" t="str">
        <f t="shared" si="123"/>
        <v/>
      </c>
      <c r="AL275" s="1" t="str">
        <f t="shared" si="124"/>
        <v/>
      </c>
      <c r="AM275" s="1">
        <f t="shared" si="127"/>
        <v>0</v>
      </c>
      <c r="AN275" s="1">
        <f t="shared" si="126"/>
        <v>0</v>
      </c>
      <c r="AO275" s="1" t="str">
        <f>IF(CH!A275="","","""" &amp;CH!AN275&amp; """" &amp;","&amp;"""" &amp;CH!B275&amp; """"&amp;","&amp;CH!D275&amp;","&amp;CH!E275&amp;","&amp;CH!F275&amp;","&amp;CH!G275&amp;","&amp;CH!H275&amp;","&amp;CH!I275&amp;","&amp;CH!J275&amp;","&amp;CH!K275&amp;","&amp;CH!L275&amp;","&amp;CH!M275&amp;","&amp;CH!N275&amp;","&amp;CH!O275&amp;","&amp;CH!P275&amp;","&amp;CH!Q275&amp;","&amp;CH!R275&amp;","&amp;CH!S275&amp;","&amp;CH!T275&amp;","&amp;CH!U275&amp;","&amp;CH!V275&amp;","&amp;CH!W275&amp;","&amp;CH!X275&amp;","&amp;CH!Y275&amp;","&amp;CH!Z275&amp;","&amp;CH!AA275&amp;","&amp;CH!AB275&amp;","&amp;CH!AC275&amp;","&amp;CH!AD275&amp;","&amp;CH!AE275&amp;","&amp;CH!AF275&amp;","&amp;CH!AG275&amp;","&amp;CH!AH275&amp;","&amp;CH!AI275&amp;","&amp;CH!AJ275&amp;","&amp;CH!AK275&amp;","&amp;CH!AL275)</f>
        <v/>
      </c>
    </row>
    <row r="276" spans="3:41" x14ac:dyDescent="0.25">
      <c r="C276" s="1" t="str">
        <f t="shared" si="125"/>
        <v/>
      </c>
      <c r="D276" s="1" t="str">
        <f>IF(B276="","","""" &amp;TEXT(Channel!N276/100000,"0.00000")&amp; """")</f>
        <v/>
      </c>
      <c r="E276" s="1" t="str">
        <f>IF(B276="","","""" &amp;TEXT(Channel!O276/100000,"0.00000")&amp; """")</f>
        <v/>
      </c>
      <c r="F276" s="1" t="str">
        <f>IF(B276="","",IF(Channel!M276="A","""" &amp;"A-Analog"&amp; """","""" &amp;"D-Digital"&amp; """"))</f>
        <v/>
      </c>
      <c r="G276" s="1" t="str">
        <f>IF(B276="","",IF(Channel!M276="A","""" &amp;"Turbo"&amp; """","""" &amp;"Low"&amp; """"))</f>
        <v/>
      </c>
      <c r="H276" s="1" t="str">
        <f>IF(B276="","",IF(Channel!M276="A","""" &amp;"25K"&amp; """","""" &amp;"12.5K"&amp; """"))</f>
        <v/>
      </c>
      <c r="I276" s="1" t="str">
        <f t="shared" si="103"/>
        <v/>
      </c>
      <c r="J276" s="10" t="str">
        <f>IF(B276="","",IF(Channel!P276=0,"""" &amp;"Off"&amp; """","""" &amp;Channel!P276/100000&amp; """"))</f>
        <v/>
      </c>
      <c r="K276" s="1" t="str">
        <f>IF(B276="","",IF(Channel!M276="A","""" &amp;"Lokal"&amp; """","""" &amp;MID(B276,4,10)&amp; """"))</f>
        <v/>
      </c>
      <c r="L276" s="1" t="str">
        <f>IF(A276="","",IF(Channel!M276="A",""""&amp;"Group Call"&amp;"""",""&amp;LOOKUP(MID(B276,4,10),Talkgroup!$J$2:$L$100)&amp;""))</f>
        <v/>
      </c>
      <c r="M276" s="1" t="str">
        <f>IF(A276="","",IF(MID(K276,2,5)="Lokal",""""&amp;"9"&amp;"""","""" &amp;LOOKUP(MID(B276,4,10),Talkgroup!$J$2:$K$100)&amp; """"))</f>
        <v/>
      </c>
      <c r="N276" s="1" t="str">
        <f>IF(B276="","",IF(MID(B276,4,2)="JZ",IF(MID(B276,4,4)="JZKD","""" &amp;Input!$D$6&amp; """","""" &amp;Input!$D$4&amp; """"),IF(MID(B276,4,2)="PB","""" &amp;Input!$D$5&amp; """",IF(MID(B276,4,2)="PC","""" &amp;Input!$D$5&amp; """","""" &amp;Input!$D$3&amp; """"))))</f>
        <v/>
      </c>
      <c r="O276" s="1" t="str">
        <f>IF(B276="","",IF(Channel!M276="A","""" &amp;"Off"&amp; """","""" &amp;"Always"&amp; """"))</f>
        <v/>
      </c>
      <c r="P276" s="1" t="str">
        <f t="shared" si="104"/>
        <v/>
      </c>
      <c r="Q276" s="1" t="str">
        <f t="shared" si="105"/>
        <v/>
      </c>
      <c r="R276" s="1" t="str">
        <f t="shared" si="106"/>
        <v/>
      </c>
      <c r="S276" s="1" t="str">
        <f t="shared" si="107"/>
        <v/>
      </c>
      <c r="T276" s="1" t="str">
        <f t="shared" si="108"/>
        <v/>
      </c>
      <c r="U276" s="1" t="str">
        <f t="shared" si="109"/>
        <v/>
      </c>
      <c r="V276" s="1" t="str">
        <f>IF(B276="","",""""&amp;IF(MID(B276,2,1)="M",Input!$H$6,IF(MID(B276,2,1)="L",Input!$N$5,Input!$K$5))&amp;"""")</f>
        <v/>
      </c>
      <c r="W276" s="1" t="str">
        <f t="shared" si="110"/>
        <v/>
      </c>
      <c r="X276" s="1" t="str">
        <f t="shared" si="111"/>
        <v/>
      </c>
      <c r="Y276" s="1" t="str">
        <f t="shared" si="112"/>
        <v/>
      </c>
      <c r="Z276" s="1" t="str">
        <f t="shared" si="113"/>
        <v/>
      </c>
      <c r="AA276" s="1" t="str">
        <f t="shared" si="114"/>
        <v/>
      </c>
      <c r="AB276" s="1" t="str">
        <f t="shared" si="115"/>
        <v/>
      </c>
      <c r="AC276" s="1" t="str">
        <f t="shared" si="116"/>
        <v/>
      </c>
      <c r="AD276" s="1" t="str">
        <f t="shared" si="117"/>
        <v/>
      </c>
      <c r="AE276" s="1" t="str">
        <f t="shared" si="118"/>
        <v/>
      </c>
      <c r="AF276" s="1" t="str">
        <f t="shared" si="119"/>
        <v/>
      </c>
      <c r="AG276" s="1" t="str">
        <f t="shared" si="120"/>
        <v/>
      </c>
      <c r="AH276" s="1" t="str">
        <f t="shared" si="121"/>
        <v/>
      </c>
      <c r="AI276" s="1" t="str">
        <f>IF(B276="","",IF(Channel!M276="A","""" &amp;"88.5"&amp; """","""" &amp;"251.1"&amp; """"))</f>
        <v/>
      </c>
      <c r="AJ276" s="1" t="str">
        <f t="shared" si="122"/>
        <v/>
      </c>
      <c r="AK276" s="1" t="str">
        <f t="shared" si="123"/>
        <v/>
      </c>
      <c r="AL276" s="1" t="str">
        <f t="shared" si="124"/>
        <v/>
      </c>
      <c r="AM276" s="1">
        <f t="shared" si="127"/>
        <v>0</v>
      </c>
      <c r="AN276" s="1">
        <f t="shared" si="126"/>
        <v>0</v>
      </c>
      <c r="AO276" s="1" t="str">
        <f>IF(CH!A276="","","""" &amp;CH!AN276&amp; """" &amp;","&amp;"""" &amp;CH!B276&amp; """"&amp;","&amp;CH!D276&amp;","&amp;CH!E276&amp;","&amp;CH!F276&amp;","&amp;CH!G276&amp;","&amp;CH!H276&amp;","&amp;CH!I276&amp;","&amp;CH!J276&amp;","&amp;CH!K276&amp;","&amp;CH!L276&amp;","&amp;CH!M276&amp;","&amp;CH!N276&amp;","&amp;CH!O276&amp;","&amp;CH!P276&amp;","&amp;CH!Q276&amp;","&amp;CH!R276&amp;","&amp;CH!S276&amp;","&amp;CH!T276&amp;","&amp;CH!U276&amp;","&amp;CH!V276&amp;","&amp;CH!W276&amp;","&amp;CH!X276&amp;","&amp;CH!Y276&amp;","&amp;CH!Z276&amp;","&amp;CH!AA276&amp;","&amp;CH!AB276&amp;","&amp;CH!AC276&amp;","&amp;CH!AD276&amp;","&amp;CH!AE276&amp;","&amp;CH!AF276&amp;","&amp;CH!AG276&amp;","&amp;CH!AH276&amp;","&amp;CH!AI276&amp;","&amp;CH!AJ276&amp;","&amp;CH!AK276&amp;","&amp;CH!AL276)</f>
        <v/>
      </c>
    </row>
    <row r="277" spans="3:41" x14ac:dyDescent="0.25">
      <c r="C277" s="1" t="str">
        <f t="shared" si="125"/>
        <v/>
      </c>
      <c r="D277" s="1" t="str">
        <f>IF(B277="","","""" &amp;TEXT(Channel!N277/100000,"0.00000")&amp; """")</f>
        <v/>
      </c>
      <c r="E277" s="1" t="str">
        <f>IF(B277="","","""" &amp;TEXT(Channel!O277/100000,"0.00000")&amp; """")</f>
        <v/>
      </c>
      <c r="F277" s="1" t="str">
        <f>IF(B277="","",IF(Channel!M277="A","""" &amp;"A-Analog"&amp; """","""" &amp;"D-Digital"&amp; """"))</f>
        <v/>
      </c>
      <c r="G277" s="1" t="str">
        <f>IF(B277="","",IF(Channel!M277="A","""" &amp;"Turbo"&amp; """","""" &amp;"Low"&amp; """"))</f>
        <v/>
      </c>
      <c r="H277" s="1" t="str">
        <f>IF(B277="","",IF(Channel!M277="A","""" &amp;"25K"&amp; """","""" &amp;"12.5K"&amp; """"))</f>
        <v/>
      </c>
      <c r="I277" s="1" t="str">
        <f t="shared" si="103"/>
        <v/>
      </c>
      <c r="J277" s="10" t="str">
        <f>IF(B277="","",IF(Channel!P277=0,"""" &amp;"Off"&amp; """","""" &amp;Channel!P277/100000&amp; """"))</f>
        <v/>
      </c>
      <c r="K277" s="1" t="str">
        <f>IF(B277="","",IF(Channel!M277="A","""" &amp;"Lokal"&amp; """","""" &amp;MID(B277,4,10)&amp; """"))</f>
        <v/>
      </c>
      <c r="L277" s="1" t="str">
        <f>IF(A277="","",IF(Channel!M277="A",""""&amp;"Group Call"&amp;"""",""&amp;LOOKUP(MID(B277,4,10),Talkgroup!$J$2:$L$100)&amp;""))</f>
        <v/>
      </c>
      <c r="M277" s="1" t="str">
        <f>IF(A277="","",IF(MID(K277,2,5)="Lokal",""""&amp;"9"&amp;"""","""" &amp;LOOKUP(MID(B277,4,10),Talkgroup!$J$2:$K$100)&amp; """"))</f>
        <v/>
      </c>
      <c r="N277" s="1" t="str">
        <f>IF(B277="","",IF(MID(B277,4,2)="JZ",IF(MID(B277,4,4)="JZKD","""" &amp;Input!$D$6&amp; """","""" &amp;Input!$D$4&amp; """"),IF(MID(B277,4,2)="PB","""" &amp;Input!$D$5&amp; """",IF(MID(B277,4,2)="PC","""" &amp;Input!$D$5&amp; """","""" &amp;Input!$D$3&amp; """"))))</f>
        <v/>
      </c>
      <c r="O277" s="1" t="str">
        <f>IF(B277="","",IF(Channel!M277="A","""" &amp;"Off"&amp; """","""" &amp;"Always"&amp; """"))</f>
        <v/>
      </c>
      <c r="P277" s="1" t="str">
        <f t="shared" si="104"/>
        <v/>
      </c>
      <c r="Q277" s="1" t="str">
        <f t="shared" si="105"/>
        <v/>
      </c>
      <c r="R277" s="1" t="str">
        <f t="shared" si="106"/>
        <v/>
      </c>
      <c r="S277" s="1" t="str">
        <f t="shared" si="107"/>
        <v/>
      </c>
      <c r="T277" s="1" t="str">
        <f t="shared" si="108"/>
        <v/>
      </c>
      <c r="U277" s="1" t="str">
        <f t="shared" si="109"/>
        <v/>
      </c>
      <c r="V277" s="1" t="str">
        <f>IF(B277="","",""""&amp;IF(MID(B277,2,1)="M",Input!$H$6,IF(MID(B277,2,1)="L",Input!$N$5,Input!$K$5))&amp;"""")</f>
        <v/>
      </c>
      <c r="W277" s="1" t="str">
        <f t="shared" si="110"/>
        <v/>
      </c>
      <c r="X277" s="1" t="str">
        <f t="shared" si="111"/>
        <v/>
      </c>
      <c r="Y277" s="1" t="str">
        <f t="shared" si="112"/>
        <v/>
      </c>
      <c r="Z277" s="1" t="str">
        <f t="shared" si="113"/>
        <v/>
      </c>
      <c r="AA277" s="1" t="str">
        <f t="shared" si="114"/>
        <v/>
      </c>
      <c r="AB277" s="1" t="str">
        <f t="shared" si="115"/>
        <v/>
      </c>
      <c r="AC277" s="1" t="str">
        <f t="shared" si="116"/>
        <v/>
      </c>
      <c r="AD277" s="1" t="str">
        <f t="shared" si="117"/>
        <v/>
      </c>
      <c r="AE277" s="1" t="str">
        <f t="shared" si="118"/>
        <v/>
      </c>
      <c r="AF277" s="1" t="str">
        <f t="shared" si="119"/>
        <v/>
      </c>
      <c r="AG277" s="1" t="str">
        <f t="shared" si="120"/>
        <v/>
      </c>
      <c r="AH277" s="1" t="str">
        <f t="shared" si="121"/>
        <v/>
      </c>
      <c r="AI277" s="1" t="str">
        <f>IF(B277="","",IF(Channel!M277="A","""" &amp;"88.5"&amp; """","""" &amp;"251.1"&amp; """"))</f>
        <v/>
      </c>
      <c r="AJ277" s="1" t="str">
        <f t="shared" si="122"/>
        <v/>
      </c>
      <c r="AK277" s="1" t="str">
        <f t="shared" si="123"/>
        <v/>
      </c>
      <c r="AL277" s="1" t="str">
        <f t="shared" si="124"/>
        <v/>
      </c>
      <c r="AM277" s="1">
        <f t="shared" si="127"/>
        <v>0</v>
      </c>
      <c r="AN277" s="1">
        <f t="shared" si="126"/>
        <v>0</v>
      </c>
      <c r="AO277" s="1" t="str">
        <f>IF(CH!A277="","","""" &amp;CH!AN277&amp; """" &amp;","&amp;"""" &amp;CH!B277&amp; """"&amp;","&amp;CH!D277&amp;","&amp;CH!E277&amp;","&amp;CH!F277&amp;","&amp;CH!G277&amp;","&amp;CH!H277&amp;","&amp;CH!I277&amp;","&amp;CH!J277&amp;","&amp;CH!K277&amp;","&amp;CH!L277&amp;","&amp;CH!M277&amp;","&amp;CH!N277&amp;","&amp;CH!O277&amp;","&amp;CH!P277&amp;","&amp;CH!Q277&amp;","&amp;CH!R277&amp;","&amp;CH!S277&amp;","&amp;CH!T277&amp;","&amp;CH!U277&amp;","&amp;CH!V277&amp;","&amp;CH!W277&amp;","&amp;CH!X277&amp;","&amp;CH!Y277&amp;","&amp;CH!Z277&amp;","&amp;CH!AA277&amp;","&amp;CH!AB277&amp;","&amp;CH!AC277&amp;","&amp;CH!AD277&amp;","&amp;CH!AE277&amp;","&amp;CH!AF277&amp;","&amp;CH!AG277&amp;","&amp;CH!AH277&amp;","&amp;CH!AI277&amp;","&amp;CH!AJ277&amp;","&amp;CH!AK277&amp;","&amp;CH!AL277)</f>
        <v/>
      </c>
    </row>
    <row r="278" spans="3:41" x14ac:dyDescent="0.25">
      <c r="C278" s="1" t="str">
        <f t="shared" si="125"/>
        <v/>
      </c>
      <c r="D278" s="1" t="str">
        <f>IF(B278="","","""" &amp;TEXT(Channel!N278/100000,"0.00000")&amp; """")</f>
        <v/>
      </c>
      <c r="E278" s="1" t="str">
        <f>IF(B278="","","""" &amp;TEXT(Channel!O278/100000,"0.00000")&amp; """")</f>
        <v/>
      </c>
      <c r="F278" s="1" t="str">
        <f>IF(B278="","",IF(Channel!M278="A","""" &amp;"A-Analog"&amp; """","""" &amp;"D-Digital"&amp; """"))</f>
        <v/>
      </c>
      <c r="G278" s="1" t="str">
        <f>IF(B278="","",IF(Channel!M278="A","""" &amp;"Turbo"&amp; """","""" &amp;"Low"&amp; """"))</f>
        <v/>
      </c>
      <c r="H278" s="1" t="str">
        <f>IF(B278="","",IF(Channel!M278="A","""" &amp;"25K"&amp; """","""" &amp;"12.5K"&amp; """"))</f>
        <v/>
      </c>
      <c r="I278" s="1" t="str">
        <f t="shared" si="103"/>
        <v/>
      </c>
      <c r="J278" s="10" t="str">
        <f>IF(B278="","",IF(Channel!P278=0,"""" &amp;"Off"&amp; """","""" &amp;Channel!P278/100000&amp; """"))</f>
        <v/>
      </c>
      <c r="K278" s="1" t="str">
        <f>IF(B278="","",IF(Channel!M278="A","""" &amp;"Lokal"&amp; """","""" &amp;MID(B278,4,10)&amp; """"))</f>
        <v/>
      </c>
      <c r="L278" s="1" t="str">
        <f>IF(A278="","",IF(Channel!M278="A",""""&amp;"Group Call"&amp;"""",""&amp;LOOKUP(MID(B278,4,10),Talkgroup!$J$2:$L$100)&amp;""))</f>
        <v/>
      </c>
      <c r="M278" s="1" t="str">
        <f>IF(A278="","",IF(MID(K278,2,5)="Lokal",""""&amp;"9"&amp;"""","""" &amp;LOOKUP(MID(B278,4,10),Talkgroup!$J$2:$K$100)&amp; """"))</f>
        <v/>
      </c>
      <c r="N278" s="1" t="str">
        <f>IF(B278="","",IF(MID(B278,4,2)="JZ",IF(MID(B278,4,4)="JZKD","""" &amp;Input!$D$6&amp; """","""" &amp;Input!$D$4&amp; """"),IF(MID(B278,4,2)="PB","""" &amp;Input!$D$5&amp; """",IF(MID(B278,4,2)="PC","""" &amp;Input!$D$5&amp; """","""" &amp;Input!$D$3&amp; """"))))</f>
        <v/>
      </c>
      <c r="O278" s="1" t="str">
        <f>IF(B278="","",IF(Channel!M278="A","""" &amp;"Off"&amp; """","""" &amp;"Always"&amp; """"))</f>
        <v/>
      </c>
      <c r="P278" s="1" t="str">
        <f t="shared" si="104"/>
        <v/>
      </c>
      <c r="Q278" s="1" t="str">
        <f t="shared" si="105"/>
        <v/>
      </c>
      <c r="R278" s="1" t="str">
        <f t="shared" si="106"/>
        <v/>
      </c>
      <c r="S278" s="1" t="str">
        <f t="shared" si="107"/>
        <v/>
      </c>
      <c r="T278" s="1" t="str">
        <f t="shared" si="108"/>
        <v/>
      </c>
      <c r="U278" s="1" t="str">
        <f t="shared" si="109"/>
        <v/>
      </c>
      <c r="V278" s="1" t="str">
        <f>IF(B278="","",""""&amp;IF(MID(B278,2,1)="M",Input!$H$6,IF(MID(B278,2,1)="L",Input!$N$5,Input!$K$5))&amp;"""")</f>
        <v/>
      </c>
      <c r="W278" s="1" t="str">
        <f t="shared" si="110"/>
        <v/>
      </c>
      <c r="X278" s="1" t="str">
        <f t="shared" si="111"/>
        <v/>
      </c>
      <c r="Y278" s="1" t="str">
        <f t="shared" si="112"/>
        <v/>
      </c>
      <c r="Z278" s="1" t="str">
        <f t="shared" si="113"/>
        <v/>
      </c>
      <c r="AA278" s="1" t="str">
        <f t="shared" si="114"/>
        <v/>
      </c>
      <c r="AB278" s="1" t="str">
        <f t="shared" si="115"/>
        <v/>
      </c>
      <c r="AC278" s="1" t="str">
        <f t="shared" si="116"/>
        <v/>
      </c>
      <c r="AD278" s="1" t="str">
        <f t="shared" si="117"/>
        <v/>
      </c>
      <c r="AE278" s="1" t="str">
        <f t="shared" si="118"/>
        <v/>
      </c>
      <c r="AF278" s="1" t="str">
        <f t="shared" si="119"/>
        <v/>
      </c>
      <c r="AG278" s="1" t="str">
        <f t="shared" si="120"/>
        <v/>
      </c>
      <c r="AH278" s="1" t="str">
        <f t="shared" si="121"/>
        <v/>
      </c>
      <c r="AI278" s="1" t="str">
        <f>IF(B278="","",IF(Channel!M278="A","""" &amp;"88.5"&amp; """","""" &amp;"251.1"&amp; """"))</f>
        <v/>
      </c>
      <c r="AJ278" s="1" t="str">
        <f t="shared" si="122"/>
        <v/>
      </c>
      <c r="AK278" s="1" t="str">
        <f t="shared" si="123"/>
        <v/>
      </c>
      <c r="AL278" s="1" t="str">
        <f t="shared" si="124"/>
        <v/>
      </c>
      <c r="AM278" s="1">
        <f t="shared" si="127"/>
        <v>0</v>
      </c>
      <c r="AN278" s="1">
        <f t="shared" si="126"/>
        <v>0</v>
      </c>
      <c r="AO278" s="1" t="str">
        <f>IF(CH!A278="","","""" &amp;CH!AN278&amp; """" &amp;","&amp;"""" &amp;CH!B278&amp; """"&amp;","&amp;CH!D278&amp;","&amp;CH!E278&amp;","&amp;CH!F278&amp;","&amp;CH!G278&amp;","&amp;CH!H278&amp;","&amp;CH!I278&amp;","&amp;CH!J278&amp;","&amp;CH!K278&amp;","&amp;CH!L278&amp;","&amp;CH!M278&amp;","&amp;CH!N278&amp;","&amp;CH!O278&amp;","&amp;CH!P278&amp;","&amp;CH!Q278&amp;","&amp;CH!R278&amp;","&amp;CH!S278&amp;","&amp;CH!T278&amp;","&amp;CH!U278&amp;","&amp;CH!V278&amp;","&amp;CH!W278&amp;","&amp;CH!X278&amp;","&amp;CH!Y278&amp;","&amp;CH!Z278&amp;","&amp;CH!AA278&amp;","&amp;CH!AB278&amp;","&amp;CH!AC278&amp;","&amp;CH!AD278&amp;","&amp;CH!AE278&amp;","&amp;CH!AF278&amp;","&amp;CH!AG278&amp;","&amp;CH!AH278&amp;","&amp;CH!AI278&amp;","&amp;CH!AJ278&amp;","&amp;CH!AK278&amp;","&amp;CH!AL278)</f>
        <v/>
      </c>
    </row>
    <row r="279" spans="3:41" x14ac:dyDescent="0.25">
      <c r="C279" s="1" t="str">
        <f t="shared" si="125"/>
        <v/>
      </c>
      <c r="D279" s="1" t="str">
        <f>IF(B279="","","""" &amp;TEXT(Channel!N279/100000,"0.00000")&amp; """")</f>
        <v/>
      </c>
      <c r="E279" s="1" t="str">
        <f>IF(B279="","","""" &amp;TEXT(Channel!O279/100000,"0.00000")&amp; """")</f>
        <v/>
      </c>
      <c r="F279" s="1" t="str">
        <f>IF(B279="","",IF(Channel!M279="A","""" &amp;"A-Analog"&amp; """","""" &amp;"D-Digital"&amp; """"))</f>
        <v/>
      </c>
      <c r="G279" s="1" t="str">
        <f>IF(B279="","",IF(Channel!M279="A","""" &amp;"Turbo"&amp; """","""" &amp;"Low"&amp; """"))</f>
        <v/>
      </c>
      <c r="H279" s="1" t="str">
        <f>IF(B279="","",IF(Channel!M279="A","""" &amp;"25K"&amp; """","""" &amp;"12.5K"&amp; """"))</f>
        <v/>
      </c>
      <c r="I279" s="1" t="str">
        <f t="shared" si="103"/>
        <v/>
      </c>
      <c r="J279" s="10" t="str">
        <f>IF(B279="","",IF(Channel!P279=0,"""" &amp;"Off"&amp; """","""" &amp;Channel!P279/100000&amp; """"))</f>
        <v/>
      </c>
      <c r="K279" s="1" t="str">
        <f>IF(B279="","",IF(Channel!M279="A","""" &amp;"Lokal"&amp; """","""" &amp;MID(B279,4,10)&amp; """"))</f>
        <v/>
      </c>
      <c r="L279" s="1" t="str">
        <f>IF(A279="","",IF(Channel!M279="A",""""&amp;"Group Call"&amp;"""",""&amp;LOOKUP(MID(B279,4,10),Talkgroup!$J$2:$L$100)&amp;""))</f>
        <v/>
      </c>
      <c r="M279" s="1" t="str">
        <f>IF(A279="","",IF(MID(K279,2,5)="Lokal",""""&amp;"9"&amp;"""","""" &amp;LOOKUP(MID(B279,4,10),Talkgroup!$J$2:$K$100)&amp; """"))</f>
        <v/>
      </c>
      <c r="N279" s="1" t="str">
        <f>IF(B279="","",IF(MID(B279,4,2)="JZ",IF(MID(B279,4,4)="JZKD","""" &amp;Input!$D$6&amp; """","""" &amp;Input!$D$4&amp; """"),IF(MID(B279,4,2)="PB","""" &amp;Input!$D$5&amp; """",IF(MID(B279,4,2)="PC","""" &amp;Input!$D$5&amp; """","""" &amp;Input!$D$3&amp; """"))))</f>
        <v/>
      </c>
      <c r="O279" s="1" t="str">
        <f>IF(B279="","",IF(Channel!M279="A","""" &amp;"Off"&amp; """","""" &amp;"Always"&amp; """"))</f>
        <v/>
      </c>
      <c r="P279" s="1" t="str">
        <f t="shared" si="104"/>
        <v/>
      </c>
      <c r="Q279" s="1" t="str">
        <f t="shared" si="105"/>
        <v/>
      </c>
      <c r="R279" s="1" t="str">
        <f t="shared" si="106"/>
        <v/>
      </c>
      <c r="S279" s="1" t="str">
        <f t="shared" si="107"/>
        <v/>
      </c>
      <c r="T279" s="1" t="str">
        <f t="shared" si="108"/>
        <v/>
      </c>
      <c r="U279" s="1" t="str">
        <f t="shared" si="109"/>
        <v/>
      </c>
      <c r="V279" s="1" t="str">
        <f>IF(B279="","",""""&amp;IF(MID(B279,2,1)="M",Input!$H$6,IF(MID(B279,2,1)="L",Input!$N$5,Input!$K$5))&amp;"""")</f>
        <v/>
      </c>
      <c r="W279" s="1" t="str">
        <f t="shared" si="110"/>
        <v/>
      </c>
      <c r="X279" s="1" t="str">
        <f t="shared" si="111"/>
        <v/>
      </c>
      <c r="Y279" s="1" t="str">
        <f t="shared" si="112"/>
        <v/>
      </c>
      <c r="Z279" s="1" t="str">
        <f t="shared" si="113"/>
        <v/>
      </c>
      <c r="AA279" s="1" t="str">
        <f t="shared" si="114"/>
        <v/>
      </c>
      <c r="AB279" s="1" t="str">
        <f t="shared" si="115"/>
        <v/>
      </c>
      <c r="AC279" s="1" t="str">
        <f t="shared" si="116"/>
        <v/>
      </c>
      <c r="AD279" s="1" t="str">
        <f t="shared" si="117"/>
        <v/>
      </c>
      <c r="AE279" s="1" t="str">
        <f t="shared" si="118"/>
        <v/>
      </c>
      <c r="AF279" s="1" t="str">
        <f t="shared" si="119"/>
        <v/>
      </c>
      <c r="AG279" s="1" t="str">
        <f t="shared" si="120"/>
        <v/>
      </c>
      <c r="AH279" s="1" t="str">
        <f t="shared" si="121"/>
        <v/>
      </c>
      <c r="AI279" s="1" t="str">
        <f>IF(B279="","",IF(Channel!M279="A","""" &amp;"88.5"&amp; """","""" &amp;"251.1"&amp; """"))</f>
        <v/>
      </c>
      <c r="AJ279" s="1" t="str">
        <f t="shared" si="122"/>
        <v/>
      </c>
      <c r="AK279" s="1" t="str">
        <f t="shared" si="123"/>
        <v/>
      </c>
      <c r="AL279" s="1" t="str">
        <f t="shared" si="124"/>
        <v/>
      </c>
      <c r="AM279" s="1">
        <f t="shared" si="127"/>
        <v>0</v>
      </c>
      <c r="AN279" s="1">
        <f t="shared" si="126"/>
        <v>0</v>
      </c>
      <c r="AO279" s="1" t="str">
        <f>IF(CH!A279="","","""" &amp;CH!AN279&amp; """" &amp;","&amp;"""" &amp;CH!B279&amp; """"&amp;","&amp;CH!D279&amp;","&amp;CH!E279&amp;","&amp;CH!F279&amp;","&amp;CH!G279&amp;","&amp;CH!H279&amp;","&amp;CH!I279&amp;","&amp;CH!J279&amp;","&amp;CH!K279&amp;","&amp;CH!L279&amp;","&amp;CH!M279&amp;","&amp;CH!N279&amp;","&amp;CH!O279&amp;","&amp;CH!P279&amp;","&amp;CH!Q279&amp;","&amp;CH!R279&amp;","&amp;CH!S279&amp;","&amp;CH!T279&amp;","&amp;CH!U279&amp;","&amp;CH!V279&amp;","&amp;CH!W279&amp;","&amp;CH!X279&amp;","&amp;CH!Y279&amp;","&amp;CH!Z279&amp;","&amp;CH!AA279&amp;","&amp;CH!AB279&amp;","&amp;CH!AC279&amp;","&amp;CH!AD279&amp;","&amp;CH!AE279&amp;","&amp;CH!AF279&amp;","&amp;CH!AG279&amp;","&amp;CH!AH279&amp;","&amp;CH!AI279&amp;","&amp;CH!AJ279&amp;","&amp;CH!AK279&amp;","&amp;CH!AL279)</f>
        <v/>
      </c>
    </row>
    <row r="280" spans="3:41" x14ac:dyDescent="0.25">
      <c r="C280" s="1" t="str">
        <f t="shared" si="125"/>
        <v/>
      </c>
      <c r="D280" s="1" t="str">
        <f>IF(B280="","","""" &amp;TEXT(Channel!N280/100000,"0.00000")&amp; """")</f>
        <v/>
      </c>
      <c r="E280" s="1" t="str">
        <f>IF(B280="","","""" &amp;TEXT(Channel!O280/100000,"0.00000")&amp; """")</f>
        <v/>
      </c>
      <c r="F280" s="1" t="str">
        <f>IF(B280="","",IF(Channel!M280="A","""" &amp;"A-Analog"&amp; """","""" &amp;"D-Digital"&amp; """"))</f>
        <v/>
      </c>
      <c r="G280" s="1" t="str">
        <f>IF(B280="","",IF(Channel!M280="A","""" &amp;"Turbo"&amp; """","""" &amp;"Low"&amp; """"))</f>
        <v/>
      </c>
      <c r="H280" s="1" t="str">
        <f>IF(B280="","",IF(Channel!M280="A","""" &amp;"25K"&amp; """","""" &amp;"12.5K"&amp; """"))</f>
        <v/>
      </c>
      <c r="I280" s="1" t="str">
        <f t="shared" si="103"/>
        <v/>
      </c>
      <c r="J280" s="10" t="str">
        <f>IF(B280="","",IF(Channel!P280=0,"""" &amp;"Off"&amp; """","""" &amp;Channel!P280/100000&amp; """"))</f>
        <v/>
      </c>
      <c r="K280" s="1" t="str">
        <f>IF(B280="","",IF(Channel!M280="A","""" &amp;"Lokal"&amp; """","""" &amp;MID(B280,4,10)&amp; """"))</f>
        <v/>
      </c>
      <c r="L280" s="1" t="str">
        <f>IF(A280="","",IF(Channel!M280="A",""""&amp;"Group Call"&amp;"""",""&amp;LOOKUP(MID(B280,4,10),Talkgroup!$J$2:$L$100)&amp;""))</f>
        <v/>
      </c>
      <c r="M280" s="1" t="str">
        <f>IF(A280="","",IF(MID(K280,2,5)="Lokal",""""&amp;"9"&amp;"""","""" &amp;LOOKUP(MID(B280,4,10),Talkgroup!$J$2:$K$100)&amp; """"))</f>
        <v/>
      </c>
      <c r="N280" s="1" t="str">
        <f>IF(B280="","",IF(MID(B280,4,2)="JZ",IF(MID(B280,4,4)="JZKD","""" &amp;Input!$D$6&amp; """","""" &amp;Input!$D$4&amp; """"),IF(MID(B280,4,2)="PB","""" &amp;Input!$D$5&amp; """",IF(MID(B280,4,2)="PC","""" &amp;Input!$D$5&amp; """","""" &amp;Input!$D$3&amp; """"))))</f>
        <v/>
      </c>
      <c r="O280" s="1" t="str">
        <f>IF(B280="","",IF(Channel!M280="A","""" &amp;"Off"&amp; """","""" &amp;"Always"&amp; """"))</f>
        <v/>
      </c>
      <c r="P280" s="1" t="str">
        <f t="shared" si="104"/>
        <v/>
      </c>
      <c r="Q280" s="1" t="str">
        <f t="shared" si="105"/>
        <v/>
      </c>
      <c r="R280" s="1" t="str">
        <f t="shared" si="106"/>
        <v/>
      </c>
      <c r="S280" s="1" t="str">
        <f t="shared" si="107"/>
        <v/>
      </c>
      <c r="T280" s="1" t="str">
        <f t="shared" si="108"/>
        <v/>
      </c>
      <c r="U280" s="1" t="str">
        <f t="shared" si="109"/>
        <v/>
      </c>
      <c r="V280" s="1" t="str">
        <f>IF(B280="","",""""&amp;IF(MID(B280,2,1)="M",Input!$H$6,IF(MID(B280,2,1)="L",Input!$N$5,Input!$K$5))&amp;"""")</f>
        <v/>
      </c>
      <c r="W280" s="1" t="str">
        <f t="shared" si="110"/>
        <v/>
      </c>
      <c r="X280" s="1" t="str">
        <f t="shared" si="111"/>
        <v/>
      </c>
      <c r="Y280" s="1" t="str">
        <f t="shared" si="112"/>
        <v/>
      </c>
      <c r="Z280" s="1" t="str">
        <f t="shared" si="113"/>
        <v/>
      </c>
      <c r="AA280" s="1" t="str">
        <f t="shared" si="114"/>
        <v/>
      </c>
      <c r="AB280" s="1" t="str">
        <f t="shared" si="115"/>
        <v/>
      </c>
      <c r="AC280" s="1" t="str">
        <f t="shared" si="116"/>
        <v/>
      </c>
      <c r="AD280" s="1" t="str">
        <f t="shared" si="117"/>
        <v/>
      </c>
      <c r="AE280" s="1" t="str">
        <f t="shared" si="118"/>
        <v/>
      </c>
      <c r="AF280" s="1" t="str">
        <f t="shared" si="119"/>
        <v/>
      </c>
      <c r="AG280" s="1" t="str">
        <f t="shared" si="120"/>
        <v/>
      </c>
      <c r="AH280" s="1" t="str">
        <f t="shared" si="121"/>
        <v/>
      </c>
      <c r="AI280" s="1" t="str">
        <f>IF(B280="","",IF(Channel!M280="A","""" &amp;"88.5"&amp; """","""" &amp;"251.1"&amp; """"))</f>
        <v/>
      </c>
      <c r="AJ280" s="1" t="str">
        <f t="shared" si="122"/>
        <v/>
      </c>
      <c r="AK280" s="1" t="str">
        <f t="shared" si="123"/>
        <v/>
      </c>
      <c r="AL280" s="1" t="str">
        <f t="shared" si="124"/>
        <v/>
      </c>
      <c r="AM280" s="1">
        <f t="shared" si="127"/>
        <v>0</v>
      </c>
      <c r="AN280" s="1">
        <f t="shared" si="126"/>
        <v>0</v>
      </c>
      <c r="AO280" s="1" t="str">
        <f>IF(CH!A280="","","""" &amp;CH!AN280&amp; """" &amp;","&amp;"""" &amp;CH!B280&amp; """"&amp;","&amp;CH!D280&amp;","&amp;CH!E280&amp;","&amp;CH!F280&amp;","&amp;CH!G280&amp;","&amp;CH!H280&amp;","&amp;CH!I280&amp;","&amp;CH!J280&amp;","&amp;CH!K280&amp;","&amp;CH!L280&amp;","&amp;CH!M280&amp;","&amp;CH!N280&amp;","&amp;CH!O280&amp;","&amp;CH!P280&amp;","&amp;CH!Q280&amp;","&amp;CH!R280&amp;","&amp;CH!S280&amp;","&amp;CH!T280&amp;","&amp;CH!U280&amp;","&amp;CH!V280&amp;","&amp;CH!W280&amp;","&amp;CH!X280&amp;","&amp;CH!Y280&amp;","&amp;CH!Z280&amp;","&amp;CH!AA280&amp;","&amp;CH!AB280&amp;","&amp;CH!AC280&amp;","&amp;CH!AD280&amp;","&amp;CH!AE280&amp;","&amp;CH!AF280&amp;","&amp;CH!AG280&amp;","&amp;CH!AH280&amp;","&amp;CH!AI280&amp;","&amp;CH!AJ280&amp;","&amp;CH!AK280&amp;","&amp;CH!AL280)</f>
        <v/>
      </c>
    </row>
    <row r="281" spans="3:41" x14ac:dyDescent="0.25">
      <c r="C281" s="1" t="str">
        <f t="shared" si="125"/>
        <v/>
      </c>
      <c r="D281" s="1" t="str">
        <f>IF(B281="","","""" &amp;TEXT(Channel!N281/100000,"0.00000")&amp; """")</f>
        <v/>
      </c>
      <c r="E281" s="1" t="str">
        <f>IF(B281="","","""" &amp;TEXT(Channel!O281/100000,"0.00000")&amp; """")</f>
        <v/>
      </c>
      <c r="F281" s="1" t="str">
        <f>IF(B281="","",IF(Channel!M281="A","""" &amp;"A-Analog"&amp; """","""" &amp;"D-Digital"&amp; """"))</f>
        <v/>
      </c>
      <c r="G281" s="1" t="str">
        <f>IF(B281="","",IF(Channel!M281="A","""" &amp;"Turbo"&amp; """","""" &amp;"Low"&amp; """"))</f>
        <v/>
      </c>
      <c r="H281" s="1" t="str">
        <f>IF(B281="","",IF(Channel!M281="A","""" &amp;"25K"&amp; """","""" &amp;"12.5K"&amp; """"))</f>
        <v/>
      </c>
      <c r="I281" s="1" t="str">
        <f t="shared" si="103"/>
        <v/>
      </c>
      <c r="J281" s="10" t="str">
        <f>IF(B281="","",IF(Channel!P281=0,"""" &amp;"Off"&amp; """","""" &amp;Channel!P281/100000&amp; """"))</f>
        <v/>
      </c>
      <c r="K281" s="1" t="str">
        <f>IF(B281="","",IF(Channel!M281="A","""" &amp;"Lokal"&amp; """","""" &amp;MID(B281,4,10)&amp; """"))</f>
        <v/>
      </c>
      <c r="L281" s="1" t="str">
        <f>IF(A281="","",IF(Channel!M281="A",""""&amp;"Group Call"&amp;"""",""&amp;LOOKUP(MID(B281,4,10),Talkgroup!$J$2:$L$100)&amp;""))</f>
        <v/>
      </c>
      <c r="M281" s="1" t="str">
        <f>IF(A281="","",IF(MID(K281,2,5)="Lokal",""""&amp;"9"&amp;"""","""" &amp;LOOKUP(MID(B281,4,10),Talkgroup!$J$2:$K$100)&amp; """"))</f>
        <v/>
      </c>
      <c r="N281" s="1" t="str">
        <f>IF(B281="","",IF(MID(B281,4,2)="JZ",IF(MID(B281,4,4)="JZKD","""" &amp;Input!$D$6&amp; """","""" &amp;Input!$D$4&amp; """"),IF(MID(B281,4,2)="PB","""" &amp;Input!$D$5&amp; """",IF(MID(B281,4,2)="PC","""" &amp;Input!$D$5&amp; """","""" &amp;Input!$D$3&amp; """"))))</f>
        <v/>
      </c>
      <c r="O281" s="1" t="str">
        <f>IF(B281="","",IF(Channel!M281="A","""" &amp;"Off"&amp; """","""" &amp;"Always"&amp; """"))</f>
        <v/>
      </c>
      <c r="P281" s="1" t="str">
        <f t="shared" si="104"/>
        <v/>
      </c>
      <c r="Q281" s="1" t="str">
        <f t="shared" si="105"/>
        <v/>
      </c>
      <c r="R281" s="1" t="str">
        <f t="shared" si="106"/>
        <v/>
      </c>
      <c r="S281" s="1" t="str">
        <f t="shared" si="107"/>
        <v/>
      </c>
      <c r="T281" s="1" t="str">
        <f t="shared" si="108"/>
        <v/>
      </c>
      <c r="U281" s="1" t="str">
        <f t="shared" si="109"/>
        <v/>
      </c>
      <c r="V281" s="1" t="str">
        <f>IF(B281="","",""""&amp;IF(MID(B281,2,1)="M",Input!$H$6,IF(MID(B281,2,1)="L",Input!$N$5,Input!$K$5))&amp;"""")</f>
        <v/>
      </c>
      <c r="W281" s="1" t="str">
        <f t="shared" si="110"/>
        <v/>
      </c>
      <c r="X281" s="1" t="str">
        <f t="shared" si="111"/>
        <v/>
      </c>
      <c r="Y281" s="1" t="str">
        <f t="shared" si="112"/>
        <v/>
      </c>
      <c r="Z281" s="1" t="str">
        <f t="shared" si="113"/>
        <v/>
      </c>
      <c r="AA281" s="1" t="str">
        <f t="shared" si="114"/>
        <v/>
      </c>
      <c r="AB281" s="1" t="str">
        <f t="shared" si="115"/>
        <v/>
      </c>
      <c r="AC281" s="1" t="str">
        <f t="shared" si="116"/>
        <v/>
      </c>
      <c r="AD281" s="1" t="str">
        <f t="shared" si="117"/>
        <v/>
      </c>
      <c r="AE281" s="1" t="str">
        <f t="shared" si="118"/>
        <v/>
      </c>
      <c r="AF281" s="1" t="str">
        <f t="shared" si="119"/>
        <v/>
      </c>
      <c r="AG281" s="1" t="str">
        <f t="shared" si="120"/>
        <v/>
      </c>
      <c r="AH281" s="1" t="str">
        <f t="shared" si="121"/>
        <v/>
      </c>
      <c r="AI281" s="1" t="str">
        <f>IF(B281="","",IF(Channel!M281="A","""" &amp;"88.5"&amp; """","""" &amp;"251.1"&amp; """"))</f>
        <v/>
      </c>
      <c r="AJ281" s="1" t="str">
        <f t="shared" si="122"/>
        <v/>
      </c>
      <c r="AK281" s="1" t="str">
        <f t="shared" si="123"/>
        <v/>
      </c>
      <c r="AL281" s="1" t="str">
        <f t="shared" si="124"/>
        <v/>
      </c>
      <c r="AM281" s="1">
        <f t="shared" si="127"/>
        <v>0</v>
      </c>
      <c r="AN281" s="1">
        <f t="shared" si="126"/>
        <v>0</v>
      </c>
      <c r="AO281" s="1" t="str">
        <f>IF(CH!A281="","","""" &amp;CH!AN281&amp; """" &amp;","&amp;"""" &amp;CH!B281&amp; """"&amp;","&amp;CH!D281&amp;","&amp;CH!E281&amp;","&amp;CH!F281&amp;","&amp;CH!G281&amp;","&amp;CH!H281&amp;","&amp;CH!I281&amp;","&amp;CH!J281&amp;","&amp;CH!K281&amp;","&amp;CH!L281&amp;","&amp;CH!M281&amp;","&amp;CH!N281&amp;","&amp;CH!O281&amp;","&amp;CH!P281&amp;","&amp;CH!Q281&amp;","&amp;CH!R281&amp;","&amp;CH!S281&amp;","&amp;CH!T281&amp;","&amp;CH!U281&amp;","&amp;CH!V281&amp;","&amp;CH!W281&amp;","&amp;CH!X281&amp;","&amp;CH!Y281&amp;","&amp;CH!Z281&amp;","&amp;CH!AA281&amp;","&amp;CH!AB281&amp;","&amp;CH!AC281&amp;","&amp;CH!AD281&amp;","&amp;CH!AE281&amp;","&amp;CH!AF281&amp;","&amp;CH!AG281&amp;","&amp;CH!AH281&amp;","&amp;CH!AI281&amp;","&amp;CH!AJ281&amp;","&amp;CH!AK281&amp;","&amp;CH!AL281)</f>
        <v/>
      </c>
    </row>
    <row r="282" spans="3:41" x14ac:dyDescent="0.25">
      <c r="C282" s="1" t="str">
        <f t="shared" si="125"/>
        <v/>
      </c>
      <c r="D282" s="1" t="str">
        <f>IF(B282="","","""" &amp;TEXT(Channel!N282/100000,"0.00000")&amp; """")</f>
        <v/>
      </c>
      <c r="E282" s="1" t="str">
        <f>IF(B282="","","""" &amp;TEXT(Channel!O282/100000,"0.00000")&amp; """")</f>
        <v/>
      </c>
      <c r="F282" s="1" t="str">
        <f>IF(B282="","",IF(Channel!M282="A","""" &amp;"A-Analog"&amp; """","""" &amp;"D-Digital"&amp; """"))</f>
        <v/>
      </c>
      <c r="G282" s="1" t="str">
        <f>IF(B282="","",IF(Channel!M282="A","""" &amp;"Turbo"&amp; """","""" &amp;"Low"&amp; """"))</f>
        <v/>
      </c>
      <c r="H282" s="1" t="str">
        <f>IF(B282="","",IF(Channel!M282="A","""" &amp;"25K"&amp; """","""" &amp;"12.5K"&amp; """"))</f>
        <v/>
      </c>
      <c r="I282" s="1" t="str">
        <f t="shared" si="103"/>
        <v/>
      </c>
      <c r="J282" s="10" t="str">
        <f>IF(B282="","",IF(Channel!P282=0,"""" &amp;"Off"&amp; """","""" &amp;Channel!P282/100000&amp; """"))</f>
        <v/>
      </c>
      <c r="K282" s="1" t="str">
        <f>IF(B282="","",IF(Channel!M282="A","""" &amp;"Lokal"&amp; """","""" &amp;MID(B282,4,10)&amp; """"))</f>
        <v/>
      </c>
      <c r="L282" s="1" t="str">
        <f>IF(A282="","",IF(Channel!M282="A",""""&amp;"Group Call"&amp;"""",""&amp;LOOKUP(MID(B282,4,10),Talkgroup!$J$2:$L$100)&amp;""))</f>
        <v/>
      </c>
      <c r="M282" s="1" t="str">
        <f>IF(A282="","",IF(MID(K282,2,5)="Lokal",""""&amp;"9"&amp;"""","""" &amp;LOOKUP(MID(B282,4,10),Talkgroup!$J$2:$K$100)&amp; """"))</f>
        <v/>
      </c>
      <c r="N282" s="1" t="str">
        <f>IF(B282="","",IF(MID(B282,4,2)="JZ",IF(MID(B282,4,4)="JZKD","""" &amp;Input!$D$6&amp; """","""" &amp;Input!$D$4&amp; """"),IF(MID(B282,4,2)="PB","""" &amp;Input!$D$5&amp; """",IF(MID(B282,4,2)="PC","""" &amp;Input!$D$5&amp; """","""" &amp;Input!$D$3&amp; """"))))</f>
        <v/>
      </c>
      <c r="O282" s="1" t="str">
        <f>IF(B282="","",IF(Channel!M282="A","""" &amp;"Off"&amp; """","""" &amp;"Always"&amp; """"))</f>
        <v/>
      </c>
      <c r="P282" s="1" t="str">
        <f t="shared" si="104"/>
        <v/>
      </c>
      <c r="Q282" s="1" t="str">
        <f t="shared" si="105"/>
        <v/>
      </c>
      <c r="R282" s="1" t="str">
        <f t="shared" si="106"/>
        <v/>
      </c>
      <c r="S282" s="1" t="str">
        <f t="shared" si="107"/>
        <v/>
      </c>
      <c r="T282" s="1" t="str">
        <f t="shared" si="108"/>
        <v/>
      </c>
      <c r="U282" s="1" t="str">
        <f t="shared" si="109"/>
        <v/>
      </c>
      <c r="V282" s="1" t="str">
        <f>IF(B282="","",""""&amp;IF(MID(B282,2,1)="M",Input!$H$6,IF(MID(B282,2,1)="L",Input!$N$5,Input!$K$5))&amp;"""")</f>
        <v/>
      </c>
      <c r="W282" s="1" t="str">
        <f t="shared" si="110"/>
        <v/>
      </c>
      <c r="X282" s="1" t="str">
        <f t="shared" si="111"/>
        <v/>
      </c>
      <c r="Y282" s="1" t="str">
        <f t="shared" si="112"/>
        <v/>
      </c>
      <c r="Z282" s="1" t="str">
        <f t="shared" si="113"/>
        <v/>
      </c>
      <c r="AA282" s="1" t="str">
        <f t="shared" si="114"/>
        <v/>
      </c>
      <c r="AB282" s="1" t="str">
        <f t="shared" si="115"/>
        <v/>
      </c>
      <c r="AC282" s="1" t="str">
        <f t="shared" si="116"/>
        <v/>
      </c>
      <c r="AD282" s="1" t="str">
        <f t="shared" si="117"/>
        <v/>
      </c>
      <c r="AE282" s="1" t="str">
        <f t="shared" si="118"/>
        <v/>
      </c>
      <c r="AF282" s="1" t="str">
        <f t="shared" si="119"/>
        <v/>
      </c>
      <c r="AG282" s="1" t="str">
        <f t="shared" si="120"/>
        <v/>
      </c>
      <c r="AH282" s="1" t="str">
        <f t="shared" si="121"/>
        <v/>
      </c>
      <c r="AI282" s="1" t="str">
        <f>IF(B282="","",IF(Channel!M282="A","""" &amp;"88.5"&amp; """","""" &amp;"251.1"&amp; """"))</f>
        <v/>
      </c>
      <c r="AJ282" s="1" t="str">
        <f t="shared" si="122"/>
        <v/>
      </c>
      <c r="AK282" s="1" t="str">
        <f t="shared" si="123"/>
        <v/>
      </c>
      <c r="AL282" s="1" t="str">
        <f t="shared" si="124"/>
        <v/>
      </c>
      <c r="AM282" s="1">
        <f t="shared" si="127"/>
        <v>0</v>
      </c>
      <c r="AN282" s="1">
        <f t="shared" si="126"/>
        <v>0</v>
      </c>
      <c r="AO282" s="1" t="str">
        <f>IF(CH!A282="","","""" &amp;CH!AN282&amp; """" &amp;","&amp;"""" &amp;CH!B282&amp; """"&amp;","&amp;CH!D282&amp;","&amp;CH!E282&amp;","&amp;CH!F282&amp;","&amp;CH!G282&amp;","&amp;CH!H282&amp;","&amp;CH!I282&amp;","&amp;CH!J282&amp;","&amp;CH!K282&amp;","&amp;CH!L282&amp;","&amp;CH!M282&amp;","&amp;CH!N282&amp;","&amp;CH!O282&amp;","&amp;CH!P282&amp;","&amp;CH!Q282&amp;","&amp;CH!R282&amp;","&amp;CH!S282&amp;","&amp;CH!T282&amp;","&amp;CH!U282&amp;","&amp;CH!V282&amp;","&amp;CH!W282&amp;","&amp;CH!X282&amp;","&amp;CH!Y282&amp;","&amp;CH!Z282&amp;","&amp;CH!AA282&amp;","&amp;CH!AB282&amp;","&amp;CH!AC282&amp;","&amp;CH!AD282&amp;","&amp;CH!AE282&amp;","&amp;CH!AF282&amp;","&amp;CH!AG282&amp;","&amp;CH!AH282&amp;","&amp;CH!AI282&amp;","&amp;CH!AJ282&amp;","&amp;CH!AK282&amp;","&amp;CH!AL282)</f>
        <v/>
      </c>
    </row>
    <row r="283" spans="3:41" x14ac:dyDescent="0.25">
      <c r="C283" s="1" t="str">
        <f t="shared" si="125"/>
        <v/>
      </c>
      <c r="D283" s="1" t="str">
        <f>IF(B283="","","""" &amp;TEXT(Channel!N283/100000,"0.00000")&amp; """")</f>
        <v/>
      </c>
      <c r="E283" s="1" t="str">
        <f>IF(B283="","","""" &amp;TEXT(Channel!O283/100000,"0.00000")&amp; """")</f>
        <v/>
      </c>
      <c r="F283" s="1" t="str">
        <f>IF(B283="","",IF(Channel!M283="A","""" &amp;"A-Analog"&amp; """","""" &amp;"D-Digital"&amp; """"))</f>
        <v/>
      </c>
      <c r="G283" s="1" t="str">
        <f>IF(B283="","",IF(Channel!M283="A","""" &amp;"Turbo"&amp; """","""" &amp;"Low"&amp; """"))</f>
        <v/>
      </c>
      <c r="H283" s="1" t="str">
        <f>IF(B283="","",IF(Channel!M283="A","""" &amp;"25K"&amp; """","""" &amp;"12.5K"&amp; """"))</f>
        <v/>
      </c>
      <c r="I283" s="1" t="str">
        <f t="shared" si="103"/>
        <v/>
      </c>
      <c r="J283" s="10" t="str">
        <f>IF(B283="","",IF(Channel!P283=0,"""" &amp;"Off"&amp; """","""" &amp;Channel!P283/100000&amp; """"))</f>
        <v/>
      </c>
      <c r="K283" s="1" t="str">
        <f>IF(B283="","",IF(Channel!M283="A","""" &amp;"Lokal"&amp; """","""" &amp;MID(B283,4,10)&amp; """"))</f>
        <v/>
      </c>
      <c r="L283" s="1" t="str">
        <f>IF(A283="","",IF(Channel!M283="A",""""&amp;"Group Call"&amp;"""",""&amp;LOOKUP(MID(B283,4,10),Talkgroup!$J$2:$L$100)&amp;""))</f>
        <v/>
      </c>
      <c r="M283" s="1" t="str">
        <f>IF(A283="","",IF(MID(K283,2,5)="Lokal",""""&amp;"9"&amp;"""","""" &amp;LOOKUP(MID(B283,4,10),Talkgroup!$J$2:$K$100)&amp; """"))</f>
        <v/>
      </c>
      <c r="N283" s="1" t="str">
        <f>IF(B283="","",IF(MID(B283,4,2)="JZ",IF(MID(B283,4,4)="JZKD","""" &amp;Input!$D$6&amp; """","""" &amp;Input!$D$4&amp; """"),IF(MID(B283,4,2)="PB","""" &amp;Input!$D$5&amp; """",IF(MID(B283,4,2)="PC","""" &amp;Input!$D$5&amp; """","""" &amp;Input!$D$3&amp; """"))))</f>
        <v/>
      </c>
      <c r="O283" s="1" t="str">
        <f>IF(B283="","",IF(Channel!M283="A","""" &amp;"Off"&amp; """","""" &amp;"Always"&amp; """"))</f>
        <v/>
      </c>
      <c r="P283" s="1" t="str">
        <f t="shared" si="104"/>
        <v/>
      </c>
      <c r="Q283" s="1" t="str">
        <f t="shared" si="105"/>
        <v/>
      </c>
      <c r="R283" s="1" t="str">
        <f t="shared" si="106"/>
        <v/>
      </c>
      <c r="S283" s="1" t="str">
        <f t="shared" si="107"/>
        <v/>
      </c>
      <c r="T283" s="1" t="str">
        <f t="shared" si="108"/>
        <v/>
      </c>
      <c r="U283" s="1" t="str">
        <f t="shared" si="109"/>
        <v/>
      </c>
      <c r="V283" s="1" t="str">
        <f>IF(B283="","",""""&amp;IF(MID(B283,2,1)="M",Input!$H$6,IF(MID(B283,2,1)="L",Input!$N$5,Input!$K$5))&amp;"""")</f>
        <v/>
      </c>
      <c r="W283" s="1" t="str">
        <f t="shared" si="110"/>
        <v/>
      </c>
      <c r="X283" s="1" t="str">
        <f t="shared" si="111"/>
        <v/>
      </c>
      <c r="Y283" s="1" t="str">
        <f t="shared" si="112"/>
        <v/>
      </c>
      <c r="Z283" s="1" t="str">
        <f t="shared" si="113"/>
        <v/>
      </c>
      <c r="AA283" s="1" t="str">
        <f t="shared" si="114"/>
        <v/>
      </c>
      <c r="AB283" s="1" t="str">
        <f t="shared" si="115"/>
        <v/>
      </c>
      <c r="AC283" s="1" t="str">
        <f t="shared" si="116"/>
        <v/>
      </c>
      <c r="AD283" s="1" t="str">
        <f t="shared" si="117"/>
        <v/>
      </c>
      <c r="AE283" s="1" t="str">
        <f t="shared" si="118"/>
        <v/>
      </c>
      <c r="AF283" s="1" t="str">
        <f t="shared" si="119"/>
        <v/>
      </c>
      <c r="AG283" s="1" t="str">
        <f t="shared" si="120"/>
        <v/>
      </c>
      <c r="AH283" s="1" t="str">
        <f t="shared" si="121"/>
        <v/>
      </c>
      <c r="AI283" s="1" t="str">
        <f>IF(B283="","",IF(Channel!M283="A","""" &amp;"88.5"&amp; """","""" &amp;"251.1"&amp; """"))</f>
        <v/>
      </c>
      <c r="AJ283" s="1" t="str">
        <f t="shared" si="122"/>
        <v/>
      </c>
      <c r="AK283" s="1" t="str">
        <f t="shared" si="123"/>
        <v/>
      </c>
      <c r="AL283" s="1" t="str">
        <f t="shared" si="124"/>
        <v/>
      </c>
      <c r="AM283" s="1">
        <f t="shared" si="127"/>
        <v>0</v>
      </c>
      <c r="AN283" s="1">
        <f t="shared" si="126"/>
        <v>0</v>
      </c>
      <c r="AO283" s="1" t="str">
        <f>IF(CH!A283="","","""" &amp;CH!AN283&amp; """" &amp;","&amp;"""" &amp;CH!B283&amp; """"&amp;","&amp;CH!D283&amp;","&amp;CH!E283&amp;","&amp;CH!F283&amp;","&amp;CH!G283&amp;","&amp;CH!H283&amp;","&amp;CH!I283&amp;","&amp;CH!J283&amp;","&amp;CH!K283&amp;","&amp;CH!L283&amp;","&amp;CH!M283&amp;","&amp;CH!N283&amp;","&amp;CH!O283&amp;","&amp;CH!P283&amp;","&amp;CH!Q283&amp;","&amp;CH!R283&amp;","&amp;CH!S283&amp;","&amp;CH!T283&amp;","&amp;CH!U283&amp;","&amp;CH!V283&amp;","&amp;CH!W283&amp;","&amp;CH!X283&amp;","&amp;CH!Y283&amp;","&amp;CH!Z283&amp;","&amp;CH!AA283&amp;","&amp;CH!AB283&amp;","&amp;CH!AC283&amp;","&amp;CH!AD283&amp;","&amp;CH!AE283&amp;","&amp;CH!AF283&amp;","&amp;CH!AG283&amp;","&amp;CH!AH283&amp;","&amp;CH!AI283&amp;","&amp;CH!AJ283&amp;","&amp;CH!AK283&amp;","&amp;CH!AL283)</f>
        <v/>
      </c>
    </row>
    <row r="284" spans="3:41" x14ac:dyDescent="0.25">
      <c r="C284" s="1" t="str">
        <f t="shared" si="125"/>
        <v/>
      </c>
      <c r="D284" s="1" t="str">
        <f>IF(B284="","","""" &amp;TEXT(Channel!N284/100000,"0.00000")&amp; """")</f>
        <v/>
      </c>
      <c r="E284" s="1" t="str">
        <f>IF(B284="","","""" &amp;TEXT(Channel!O284/100000,"0.00000")&amp; """")</f>
        <v/>
      </c>
      <c r="F284" s="1" t="str">
        <f>IF(B284="","",IF(Channel!M284="A","""" &amp;"A-Analog"&amp; """","""" &amp;"D-Digital"&amp; """"))</f>
        <v/>
      </c>
      <c r="G284" s="1" t="str">
        <f>IF(B284="","",IF(Channel!M284="A","""" &amp;"Turbo"&amp; """","""" &amp;"Low"&amp; """"))</f>
        <v/>
      </c>
      <c r="H284" s="1" t="str">
        <f>IF(B284="","",IF(Channel!M284="A","""" &amp;"25K"&amp; """","""" &amp;"12.5K"&amp; """"))</f>
        <v/>
      </c>
      <c r="I284" s="1" t="str">
        <f t="shared" si="103"/>
        <v/>
      </c>
      <c r="J284" s="10" t="str">
        <f>IF(B284="","",IF(Channel!P284=0,"""" &amp;"Off"&amp; """","""" &amp;Channel!P284/100000&amp; """"))</f>
        <v/>
      </c>
      <c r="K284" s="1" t="str">
        <f>IF(B284="","",IF(Channel!M284="A","""" &amp;"Lokal"&amp; """","""" &amp;MID(B284,4,10)&amp; """"))</f>
        <v/>
      </c>
      <c r="L284" s="1" t="str">
        <f>IF(A284="","",IF(Channel!M284="A",""""&amp;"Group Call"&amp;"""",""&amp;LOOKUP(MID(B284,4,10),Talkgroup!$J$2:$L$100)&amp;""))</f>
        <v/>
      </c>
      <c r="M284" s="1" t="str">
        <f>IF(A284="","",IF(MID(K284,2,5)="Lokal",""""&amp;"9"&amp;"""","""" &amp;LOOKUP(MID(B284,4,10),Talkgroup!$J$2:$K$100)&amp; """"))</f>
        <v/>
      </c>
      <c r="N284" s="1" t="str">
        <f>IF(B284="","",IF(MID(B284,4,2)="JZ",IF(MID(B284,4,4)="JZKD","""" &amp;Input!$D$6&amp; """","""" &amp;Input!$D$4&amp; """"),IF(MID(B284,4,2)="PB","""" &amp;Input!$D$5&amp; """",IF(MID(B284,4,2)="PC","""" &amp;Input!$D$5&amp; """","""" &amp;Input!$D$3&amp; """"))))</f>
        <v/>
      </c>
      <c r="O284" s="1" t="str">
        <f>IF(B284="","",IF(Channel!M284="A","""" &amp;"Off"&amp; """","""" &amp;"Always"&amp; """"))</f>
        <v/>
      </c>
      <c r="P284" s="1" t="str">
        <f t="shared" si="104"/>
        <v/>
      </c>
      <c r="Q284" s="1" t="str">
        <f t="shared" si="105"/>
        <v/>
      </c>
      <c r="R284" s="1" t="str">
        <f t="shared" si="106"/>
        <v/>
      </c>
      <c r="S284" s="1" t="str">
        <f t="shared" si="107"/>
        <v/>
      </c>
      <c r="T284" s="1" t="str">
        <f t="shared" si="108"/>
        <v/>
      </c>
      <c r="U284" s="1" t="str">
        <f t="shared" si="109"/>
        <v/>
      </c>
      <c r="V284" s="1" t="str">
        <f>IF(B284="","",""""&amp;IF(MID(B284,2,1)="M",Input!$H$6,IF(MID(B284,2,1)="L",Input!$N$5,Input!$K$5))&amp;"""")</f>
        <v/>
      </c>
      <c r="W284" s="1" t="str">
        <f t="shared" si="110"/>
        <v/>
      </c>
      <c r="X284" s="1" t="str">
        <f t="shared" si="111"/>
        <v/>
      </c>
      <c r="Y284" s="1" t="str">
        <f t="shared" si="112"/>
        <v/>
      </c>
      <c r="Z284" s="1" t="str">
        <f t="shared" si="113"/>
        <v/>
      </c>
      <c r="AA284" s="1" t="str">
        <f t="shared" si="114"/>
        <v/>
      </c>
      <c r="AB284" s="1" t="str">
        <f t="shared" si="115"/>
        <v/>
      </c>
      <c r="AC284" s="1" t="str">
        <f t="shared" si="116"/>
        <v/>
      </c>
      <c r="AD284" s="1" t="str">
        <f t="shared" si="117"/>
        <v/>
      </c>
      <c r="AE284" s="1" t="str">
        <f t="shared" si="118"/>
        <v/>
      </c>
      <c r="AF284" s="1" t="str">
        <f t="shared" si="119"/>
        <v/>
      </c>
      <c r="AG284" s="1" t="str">
        <f t="shared" si="120"/>
        <v/>
      </c>
      <c r="AH284" s="1" t="str">
        <f t="shared" si="121"/>
        <v/>
      </c>
      <c r="AI284" s="1" t="str">
        <f>IF(B284="","",IF(Channel!M284="A","""" &amp;"88.5"&amp; """","""" &amp;"251.1"&amp; """"))</f>
        <v/>
      </c>
      <c r="AJ284" s="1" t="str">
        <f t="shared" si="122"/>
        <v/>
      </c>
      <c r="AK284" s="1" t="str">
        <f t="shared" si="123"/>
        <v/>
      </c>
      <c r="AL284" s="1" t="str">
        <f t="shared" si="124"/>
        <v/>
      </c>
      <c r="AM284" s="1">
        <f t="shared" si="127"/>
        <v>0</v>
      </c>
      <c r="AN284" s="1">
        <f t="shared" si="126"/>
        <v>0</v>
      </c>
      <c r="AO284" s="1" t="str">
        <f>IF(CH!A284="","","""" &amp;CH!AN284&amp; """" &amp;","&amp;"""" &amp;CH!B284&amp; """"&amp;","&amp;CH!D284&amp;","&amp;CH!E284&amp;","&amp;CH!F284&amp;","&amp;CH!G284&amp;","&amp;CH!H284&amp;","&amp;CH!I284&amp;","&amp;CH!J284&amp;","&amp;CH!K284&amp;","&amp;CH!L284&amp;","&amp;CH!M284&amp;","&amp;CH!N284&amp;","&amp;CH!O284&amp;","&amp;CH!P284&amp;","&amp;CH!Q284&amp;","&amp;CH!R284&amp;","&amp;CH!S284&amp;","&amp;CH!T284&amp;","&amp;CH!U284&amp;","&amp;CH!V284&amp;","&amp;CH!W284&amp;","&amp;CH!X284&amp;","&amp;CH!Y284&amp;","&amp;CH!Z284&amp;","&amp;CH!AA284&amp;","&amp;CH!AB284&amp;","&amp;CH!AC284&amp;","&amp;CH!AD284&amp;","&amp;CH!AE284&amp;","&amp;CH!AF284&amp;","&amp;CH!AG284&amp;","&amp;CH!AH284&amp;","&amp;CH!AI284&amp;","&amp;CH!AJ284&amp;","&amp;CH!AK284&amp;","&amp;CH!AL284)</f>
        <v/>
      </c>
    </row>
    <row r="285" spans="3:41" x14ac:dyDescent="0.25">
      <c r="C285" s="1" t="str">
        <f t="shared" si="125"/>
        <v/>
      </c>
      <c r="D285" s="1" t="str">
        <f>IF(B285="","","""" &amp;TEXT(Channel!N285/100000,"0.00000")&amp; """")</f>
        <v/>
      </c>
      <c r="E285" s="1" t="str">
        <f>IF(B285="","","""" &amp;TEXT(Channel!O285/100000,"0.00000")&amp; """")</f>
        <v/>
      </c>
      <c r="F285" s="1" t="str">
        <f>IF(B285="","",IF(Channel!M285="A","""" &amp;"A-Analog"&amp; """","""" &amp;"D-Digital"&amp; """"))</f>
        <v/>
      </c>
      <c r="G285" s="1" t="str">
        <f>IF(B285="","",IF(Channel!M285="A","""" &amp;"Turbo"&amp; """","""" &amp;"Low"&amp; """"))</f>
        <v/>
      </c>
      <c r="H285" s="1" t="str">
        <f>IF(B285="","",IF(Channel!M285="A","""" &amp;"25K"&amp; """","""" &amp;"12.5K"&amp; """"))</f>
        <v/>
      </c>
      <c r="I285" s="1" t="str">
        <f t="shared" si="103"/>
        <v/>
      </c>
      <c r="J285" s="10" t="str">
        <f>IF(B285="","",IF(Channel!P285=0,"""" &amp;"Off"&amp; """","""" &amp;Channel!P285/100000&amp; """"))</f>
        <v/>
      </c>
      <c r="K285" s="1" t="str">
        <f>IF(B285="","",IF(Channel!M285="A","""" &amp;"Lokal"&amp; """","""" &amp;MID(B285,4,10)&amp; """"))</f>
        <v/>
      </c>
      <c r="L285" s="1" t="str">
        <f>IF(A285="","",IF(Channel!M285="A",""""&amp;"Group Call"&amp;"""",""&amp;LOOKUP(MID(B285,4,10),Talkgroup!$J$2:$L$100)&amp;""))</f>
        <v/>
      </c>
      <c r="M285" s="1" t="str">
        <f>IF(A285="","",IF(MID(K285,2,5)="Lokal",""""&amp;"9"&amp;"""","""" &amp;LOOKUP(MID(B285,4,10),Talkgroup!$J$2:$K$100)&amp; """"))</f>
        <v/>
      </c>
      <c r="N285" s="1" t="str">
        <f>IF(B285="","",IF(MID(B285,4,2)="JZ",IF(MID(B285,4,4)="JZKD","""" &amp;Input!$D$6&amp; """","""" &amp;Input!$D$4&amp; """"),IF(MID(B285,4,2)="PB","""" &amp;Input!$D$5&amp; """",IF(MID(B285,4,2)="PC","""" &amp;Input!$D$5&amp; """","""" &amp;Input!$D$3&amp; """"))))</f>
        <v/>
      </c>
      <c r="O285" s="1" t="str">
        <f>IF(B285="","",IF(Channel!M285="A","""" &amp;"Off"&amp; """","""" &amp;"Always"&amp; """"))</f>
        <v/>
      </c>
      <c r="P285" s="1" t="str">
        <f t="shared" si="104"/>
        <v/>
      </c>
      <c r="Q285" s="1" t="str">
        <f t="shared" si="105"/>
        <v/>
      </c>
      <c r="R285" s="1" t="str">
        <f t="shared" si="106"/>
        <v/>
      </c>
      <c r="S285" s="1" t="str">
        <f t="shared" si="107"/>
        <v/>
      </c>
      <c r="T285" s="1" t="str">
        <f t="shared" si="108"/>
        <v/>
      </c>
      <c r="U285" s="1" t="str">
        <f t="shared" si="109"/>
        <v/>
      </c>
      <c r="V285" s="1" t="str">
        <f>IF(B285="","",""""&amp;IF(MID(B285,2,1)="M",Input!$H$6,IF(MID(B285,2,1)="L",Input!$N$5,Input!$K$5))&amp;"""")</f>
        <v/>
      </c>
      <c r="W285" s="1" t="str">
        <f t="shared" si="110"/>
        <v/>
      </c>
      <c r="X285" s="1" t="str">
        <f t="shared" si="111"/>
        <v/>
      </c>
      <c r="Y285" s="1" t="str">
        <f t="shared" si="112"/>
        <v/>
      </c>
      <c r="Z285" s="1" t="str">
        <f t="shared" si="113"/>
        <v/>
      </c>
      <c r="AA285" s="1" t="str">
        <f t="shared" si="114"/>
        <v/>
      </c>
      <c r="AB285" s="1" t="str">
        <f t="shared" si="115"/>
        <v/>
      </c>
      <c r="AC285" s="1" t="str">
        <f t="shared" si="116"/>
        <v/>
      </c>
      <c r="AD285" s="1" t="str">
        <f t="shared" si="117"/>
        <v/>
      </c>
      <c r="AE285" s="1" t="str">
        <f t="shared" si="118"/>
        <v/>
      </c>
      <c r="AF285" s="1" t="str">
        <f t="shared" si="119"/>
        <v/>
      </c>
      <c r="AG285" s="1" t="str">
        <f t="shared" si="120"/>
        <v/>
      </c>
      <c r="AH285" s="1" t="str">
        <f t="shared" si="121"/>
        <v/>
      </c>
      <c r="AI285" s="1" t="str">
        <f>IF(B285="","",IF(Channel!M285="A","""" &amp;"88.5"&amp; """","""" &amp;"251.1"&amp; """"))</f>
        <v/>
      </c>
      <c r="AJ285" s="1" t="str">
        <f t="shared" si="122"/>
        <v/>
      </c>
      <c r="AK285" s="1" t="str">
        <f t="shared" si="123"/>
        <v/>
      </c>
      <c r="AL285" s="1" t="str">
        <f t="shared" si="124"/>
        <v/>
      </c>
      <c r="AM285" s="1">
        <f t="shared" si="127"/>
        <v>0</v>
      </c>
      <c r="AN285" s="1">
        <f t="shared" si="126"/>
        <v>0</v>
      </c>
      <c r="AO285" s="1" t="str">
        <f>IF(CH!A285="","","""" &amp;CH!AN285&amp; """" &amp;","&amp;"""" &amp;CH!B285&amp; """"&amp;","&amp;CH!D285&amp;","&amp;CH!E285&amp;","&amp;CH!F285&amp;","&amp;CH!G285&amp;","&amp;CH!H285&amp;","&amp;CH!I285&amp;","&amp;CH!J285&amp;","&amp;CH!K285&amp;","&amp;CH!L285&amp;","&amp;CH!M285&amp;","&amp;CH!N285&amp;","&amp;CH!O285&amp;","&amp;CH!P285&amp;","&amp;CH!Q285&amp;","&amp;CH!R285&amp;","&amp;CH!S285&amp;","&amp;CH!T285&amp;","&amp;CH!U285&amp;","&amp;CH!V285&amp;","&amp;CH!W285&amp;","&amp;CH!X285&amp;","&amp;CH!Y285&amp;","&amp;CH!Z285&amp;","&amp;CH!AA285&amp;","&amp;CH!AB285&amp;","&amp;CH!AC285&amp;","&amp;CH!AD285&amp;","&amp;CH!AE285&amp;","&amp;CH!AF285&amp;","&amp;CH!AG285&amp;","&amp;CH!AH285&amp;","&amp;CH!AI285&amp;","&amp;CH!AJ285&amp;","&amp;CH!AK285&amp;","&amp;CH!AL285)</f>
        <v/>
      </c>
    </row>
    <row r="286" spans="3:41" x14ac:dyDescent="0.25">
      <c r="C286" s="1" t="str">
        <f t="shared" si="125"/>
        <v/>
      </c>
      <c r="D286" s="1" t="str">
        <f>IF(B286="","","""" &amp;TEXT(Channel!N286/100000,"0.00000")&amp; """")</f>
        <v/>
      </c>
      <c r="E286" s="1" t="str">
        <f>IF(B286="","","""" &amp;TEXT(Channel!O286/100000,"0.00000")&amp; """")</f>
        <v/>
      </c>
      <c r="F286" s="1" t="str">
        <f>IF(B286="","",IF(Channel!M286="A","""" &amp;"A-Analog"&amp; """","""" &amp;"D-Digital"&amp; """"))</f>
        <v/>
      </c>
      <c r="G286" s="1" t="str">
        <f>IF(B286="","",IF(Channel!M286="A","""" &amp;"Turbo"&amp; """","""" &amp;"Low"&amp; """"))</f>
        <v/>
      </c>
      <c r="H286" s="1" t="str">
        <f>IF(B286="","",IF(Channel!M286="A","""" &amp;"25K"&amp; """","""" &amp;"12.5K"&amp; """"))</f>
        <v/>
      </c>
      <c r="I286" s="1" t="str">
        <f t="shared" si="103"/>
        <v/>
      </c>
      <c r="J286" s="10" t="str">
        <f>IF(B286="","",IF(Channel!P286=0,"""" &amp;"Off"&amp; """","""" &amp;Channel!P286/100000&amp; """"))</f>
        <v/>
      </c>
      <c r="K286" s="1" t="str">
        <f>IF(B286="","",IF(Channel!M286="A","""" &amp;"Lokal"&amp; """","""" &amp;MID(B286,4,10)&amp; """"))</f>
        <v/>
      </c>
      <c r="L286" s="1" t="str">
        <f>IF(A286="","",IF(Channel!M286="A",""""&amp;"Group Call"&amp;"""",""&amp;LOOKUP(MID(B286,4,10),Talkgroup!$J$2:$L$100)&amp;""))</f>
        <v/>
      </c>
      <c r="M286" s="1" t="str">
        <f>IF(A286="","",IF(MID(K286,2,5)="Lokal",""""&amp;"9"&amp;"""","""" &amp;LOOKUP(MID(B286,4,10),Talkgroup!$J$2:$K$100)&amp; """"))</f>
        <v/>
      </c>
      <c r="N286" s="1" t="str">
        <f>IF(B286="","",IF(MID(B286,4,2)="JZ",IF(MID(B286,4,4)="JZKD","""" &amp;Input!$D$6&amp; """","""" &amp;Input!$D$4&amp; """"),IF(MID(B286,4,2)="PB","""" &amp;Input!$D$5&amp; """",IF(MID(B286,4,2)="PC","""" &amp;Input!$D$5&amp; """","""" &amp;Input!$D$3&amp; """"))))</f>
        <v/>
      </c>
      <c r="O286" s="1" t="str">
        <f>IF(B286="","",IF(Channel!M286="A","""" &amp;"Off"&amp; """","""" &amp;"Always"&amp; """"))</f>
        <v/>
      </c>
      <c r="P286" s="1" t="str">
        <f t="shared" si="104"/>
        <v/>
      </c>
      <c r="Q286" s="1" t="str">
        <f t="shared" si="105"/>
        <v/>
      </c>
      <c r="R286" s="1" t="str">
        <f t="shared" si="106"/>
        <v/>
      </c>
      <c r="S286" s="1" t="str">
        <f t="shared" si="107"/>
        <v/>
      </c>
      <c r="T286" s="1" t="str">
        <f t="shared" si="108"/>
        <v/>
      </c>
      <c r="U286" s="1" t="str">
        <f t="shared" si="109"/>
        <v/>
      </c>
      <c r="V286" s="1" t="str">
        <f>IF(B286="","",""""&amp;IF(MID(B286,2,1)="M",Input!$H$6,IF(MID(B286,2,1)="L",Input!$N$5,Input!$K$5))&amp;"""")</f>
        <v/>
      </c>
      <c r="W286" s="1" t="str">
        <f t="shared" si="110"/>
        <v/>
      </c>
      <c r="X286" s="1" t="str">
        <f t="shared" si="111"/>
        <v/>
      </c>
      <c r="Y286" s="1" t="str">
        <f t="shared" si="112"/>
        <v/>
      </c>
      <c r="Z286" s="1" t="str">
        <f t="shared" si="113"/>
        <v/>
      </c>
      <c r="AA286" s="1" t="str">
        <f t="shared" si="114"/>
        <v/>
      </c>
      <c r="AB286" s="1" t="str">
        <f t="shared" si="115"/>
        <v/>
      </c>
      <c r="AC286" s="1" t="str">
        <f t="shared" si="116"/>
        <v/>
      </c>
      <c r="AD286" s="1" t="str">
        <f t="shared" si="117"/>
        <v/>
      </c>
      <c r="AE286" s="1" t="str">
        <f t="shared" si="118"/>
        <v/>
      </c>
      <c r="AF286" s="1" t="str">
        <f t="shared" si="119"/>
        <v/>
      </c>
      <c r="AG286" s="1" t="str">
        <f t="shared" si="120"/>
        <v/>
      </c>
      <c r="AH286" s="1" t="str">
        <f t="shared" si="121"/>
        <v/>
      </c>
      <c r="AI286" s="1" t="str">
        <f>IF(B286="","",IF(Channel!M286="A","""" &amp;"88.5"&amp; """","""" &amp;"251.1"&amp; """"))</f>
        <v/>
      </c>
      <c r="AJ286" s="1" t="str">
        <f t="shared" si="122"/>
        <v/>
      </c>
      <c r="AK286" s="1" t="str">
        <f t="shared" si="123"/>
        <v/>
      </c>
      <c r="AL286" s="1" t="str">
        <f t="shared" si="124"/>
        <v/>
      </c>
      <c r="AM286" s="1">
        <f t="shared" si="127"/>
        <v>0</v>
      </c>
      <c r="AN286" s="1">
        <f t="shared" si="126"/>
        <v>0</v>
      </c>
      <c r="AO286" s="1" t="str">
        <f>IF(CH!A286="","","""" &amp;CH!AN286&amp; """" &amp;","&amp;"""" &amp;CH!B286&amp; """"&amp;","&amp;CH!D286&amp;","&amp;CH!E286&amp;","&amp;CH!F286&amp;","&amp;CH!G286&amp;","&amp;CH!H286&amp;","&amp;CH!I286&amp;","&amp;CH!J286&amp;","&amp;CH!K286&amp;","&amp;CH!L286&amp;","&amp;CH!M286&amp;","&amp;CH!N286&amp;","&amp;CH!O286&amp;","&amp;CH!P286&amp;","&amp;CH!Q286&amp;","&amp;CH!R286&amp;","&amp;CH!S286&amp;","&amp;CH!T286&amp;","&amp;CH!U286&amp;","&amp;CH!V286&amp;","&amp;CH!W286&amp;","&amp;CH!X286&amp;","&amp;CH!Y286&amp;","&amp;CH!Z286&amp;","&amp;CH!AA286&amp;","&amp;CH!AB286&amp;","&amp;CH!AC286&amp;","&amp;CH!AD286&amp;","&amp;CH!AE286&amp;","&amp;CH!AF286&amp;","&amp;CH!AG286&amp;","&amp;CH!AH286&amp;","&amp;CH!AI286&amp;","&amp;CH!AJ286&amp;","&amp;CH!AK286&amp;","&amp;CH!AL286)</f>
        <v/>
      </c>
    </row>
    <row r="287" spans="3:41" x14ac:dyDescent="0.25">
      <c r="C287" s="1" t="str">
        <f t="shared" si="125"/>
        <v/>
      </c>
      <c r="D287" s="1" t="str">
        <f>IF(B287="","","""" &amp;TEXT(Channel!N287/100000,"0.00000")&amp; """")</f>
        <v/>
      </c>
      <c r="E287" s="1" t="str">
        <f>IF(B287="","","""" &amp;TEXT(Channel!O287/100000,"0.00000")&amp; """")</f>
        <v/>
      </c>
      <c r="F287" s="1" t="str">
        <f>IF(B287="","",IF(Channel!M287="A","""" &amp;"A-Analog"&amp; """","""" &amp;"D-Digital"&amp; """"))</f>
        <v/>
      </c>
      <c r="G287" s="1" t="str">
        <f>IF(B287="","",IF(Channel!M287="A","""" &amp;"Turbo"&amp; """","""" &amp;"Low"&amp; """"))</f>
        <v/>
      </c>
      <c r="H287" s="1" t="str">
        <f>IF(B287="","",IF(Channel!M287="A","""" &amp;"25K"&amp; """","""" &amp;"12.5K"&amp; """"))</f>
        <v/>
      </c>
      <c r="I287" s="1" t="str">
        <f t="shared" si="103"/>
        <v/>
      </c>
      <c r="J287" s="10" t="str">
        <f>IF(B287="","",IF(Channel!P287=0,"""" &amp;"Off"&amp; """","""" &amp;Channel!P287/100000&amp; """"))</f>
        <v/>
      </c>
      <c r="K287" s="1" t="str">
        <f>IF(B287="","",IF(Channel!M287="A","""" &amp;"Lokal"&amp; """","""" &amp;MID(B287,4,10)&amp; """"))</f>
        <v/>
      </c>
      <c r="L287" s="1" t="str">
        <f>IF(A287="","",IF(Channel!M287="A",""""&amp;"Group Call"&amp;"""",""&amp;LOOKUP(MID(B287,4,10),Talkgroup!$J$2:$L$100)&amp;""))</f>
        <v/>
      </c>
      <c r="M287" s="1" t="str">
        <f>IF(A287="","",IF(MID(K287,2,5)="Lokal",""""&amp;"9"&amp;"""","""" &amp;LOOKUP(MID(B287,4,10),Talkgroup!$J$2:$K$100)&amp; """"))</f>
        <v/>
      </c>
      <c r="N287" s="1" t="str">
        <f>IF(B287="","",IF(MID(B287,4,2)="JZ",IF(MID(B287,4,4)="JZKD","""" &amp;Input!$D$6&amp; """","""" &amp;Input!$D$4&amp; """"),IF(MID(B287,4,2)="PB","""" &amp;Input!$D$5&amp; """",IF(MID(B287,4,2)="PC","""" &amp;Input!$D$5&amp; """","""" &amp;Input!$D$3&amp; """"))))</f>
        <v/>
      </c>
      <c r="O287" s="1" t="str">
        <f>IF(B287="","",IF(Channel!M287="A","""" &amp;"Off"&amp; """","""" &amp;"Always"&amp; """"))</f>
        <v/>
      </c>
      <c r="P287" s="1" t="str">
        <f t="shared" si="104"/>
        <v/>
      </c>
      <c r="Q287" s="1" t="str">
        <f t="shared" si="105"/>
        <v/>
      </c>
      <c r="R287" s="1" t="str">
        <f t="shared" si="106"/>
        <v/>
      </c>
      <c r="S287" s="1" t="str">
        <f t="shared" si="107"/>
        <v/>
      </c>
      <c r="T287" s="1" t="str">
        <f t="shared" si="108"/>
        <v/>
      </c>
      <c r="U287" s="1" t="str">
        <f t="shared" si="109"/>
        <v/>
      </c>
      <c r="V287" s="1" t="str">
        <f>IF(B287="","",""""&amp;IF(MID(B287,2,1)="M",Input!$H$6,IF(MID(B287,2,1)="L",Input!$N$5,Input!$K$5))&amp;"""")</f>
        <v/>
      </c>
      <c r="W287" s="1" t="str">
        <f t="shared" si="110"/>
        <v/>
      </c>
      <c r="X287" s="1" t="str">
        <f t="shared" si="111"/>
        <v/>
      </c>
      <c r="Y287" s="1" t="str">
        <f t="shared" si="112"/>
        <v/>
      </c>
      <c r="Z287" s="1" t="str">
        <f t="shared" si="113"/>
        <v/>
      </c>
      <c r="AA287" s="1" t="str">
        <f t="shared" si="114"/>
        <v/>
      </c>
      <c r="AB287" s="1" t="str">
        <f t="shared" si="115"/>
        <v/>
      </c>
      <c r="AC287" s="1" t="str">
        <f t="shared" si="116"/>
        <v/>
      </c>
      <c r="AD287" s="1" t="str">
        <f t="shared" si="117"/>
        <v/>
      </c>
      <c r="AE287" s="1" t="str">
        <f t="shared" si="118"/>
        <v/>
      </c>
      <c r="AF287" s="1" t="str">
        <f t="shared" si="119"/>
        <v/>
      </c>
      <c r="AG287" s="1" t="str">
        <f t="shared" si="120"/>
        <v/>
      </c>
      <c r="AH287" s="1" t="str">
        <f t="shared" si="121"/>
        <v/>
      </c>
      <c r="AI287" s="1" t="str">
        <f>IF(B287="","",IF(Channel!M287="A","""" &amp;"88.5"&amp; """","""" &amp;"251.1"&amp; """"))</f>
        <v/>
      </c>
      <c r="AJ287" s="1" t="str">
        <f t="shared" si="122"/>
        <v/>
      </c>
      <c r="AK287" s="1" t="str">
        <f t="shared" si="123"/>
        <v/>
      </c>
      <c r="AL287" s="1" t="str">
        <f t="shared" si="124"/>
        <v/>
      </c>
      <c r="AM287" s="1">
        <f t="shared" si="127"/>
        <v>0</v>
      </c>
      <c r="AN287" s="1">
        <f t="shared" si="126"/>
        <v>0</v>
      </c>
      <c r="AO287" s="1" t="str">
        <f>IF(CH!A287="","","""" &amp;CH!AN287&amp; """" &amp;","&amp;"""" &amp;CH!B287&amp; """"&amp;","&amp;CH!D287&amp;","&amp;CH!E287&amp;","&amp;CH!F287&amp;","&amp;CH!G287&amp;","&amp;CH!H287&amp;","&amp;CH!I287&amp;","&amp;CH!J287&amp;","&amp;CH!K287&amp;","&amp;CH!L287&amp;","&amp;CH!M287&amp;","&amp;CH!N287&amp;","&amp;CH!O287&amp;","&amp;CH!P287&amp;","&amp;CH!Q287&amp;","&amp;CH!R287&amp;","&amp;CH!S287&amp;","&amp;CH!T287&amp;","&amp;CH!U287&amp;","&amp;CH!V287&amp;","&amp;CH!W287&amp;","&amp;CH!X287&amp;","&amp;CH!Y287&amp;","&amp;CH!Z287&amp;","&amp;CH!AA287&amp;","&amp;CH!AB287&amp;","&amp;CH!AC287&amp;","&amp;CH!AD287&amp;","&amp;CH!AE287&amp;","&amp;CH!AF287&amp;","&amp;CH!AG287&amp;","&amp;CH!AH287&amp;","&amp;CH!AI287&amp;","&amp;CH!AJ287&amp;","&amp;CH!AK287&amp;","&amp;CH!AL287)</f>
        <v/>
      </c>
    </row>
    <row r="288" spans="3:41" x14ac:dyDescent="0.25">
      <c r="C288" s="1" t="str">
        <f t="shared" si="125"/>
        <v/>
      </c>
      <c r="D288" s="1" t="str">
        <f>IF(B288="","","""" &amp;TEXT(Channel!N288/100000,"0.00000")&amp; """")</f>
        <v/>
      </c>
      <c r="E288" s="1" t="str">
        <f>IF(B288="","","""" &amp;TEXT(Channel!O288/100000,"0.00000")&amp; """")</f>
        <v/>
      </c>
      <c r="F288" s="1" t="str">
        <f>IF(B288="","",IF(Channel!M288="A","""" &amp;"A-Analog"&amp; """","""" &amp;"D-Digital"&amp; """"))</f>
        <v/>
      </c>
      <c r="G288" s="1" t="str">
        <f>IF(B288="","",IF(Channel!M288="A","""" &amp;"Turbo"&amp; """","""" &amp;"Low"&amp; """"))</f>
        <v/>
      </c>
      <c r="H288" s="1" t="str">
        <f>IF(B288="","",IF(Channel!M288="A","""" &amp;"25K"&amp; """","""" &amp;"12.5K"&amp; """"))</f>
        <v/>
      </c>
      <c r="I288" s="1" t="str">
        <f t="shared" si="103"/>
        <v/>
      </c>
      <c r="J288" s="10" t="str">
        <f>IF(B288="","",IF(Channel!P288=0,"""" &amp;"Off"&amp; """","""" &amp;Channel!P288/100000&amp; """"))</f>
        <v/>
      </c>
      <c r="K288" s="1" t="str">
        <f>IF(B288="","",IF(Channel!M288="A","""" &amp;"Lokal"&amp; """","""" &amp;MID(B288,4,10)&amp; """"))</f>
        <v/>
      </c>
      <c r="L288" s="1" t="str">
        <f>IF(A288="","",IF(Channel!M288="A",""""&amp;"Group Call"&amp;"""",""&amp;LOOKUP(MID(B288,4,10),Talkgroup!$J$2:$L$100)&amp;""))</f>
        <v/>
      </c>
      <c r="M288" s="1" t="str">
        <f>IF(A288="","",IF(MID(K288,2,5)="Lokal",""""&amp;"9"&amp;"""","""" &amp;LOOKUP(MID(B288,4,10),Talkgroup!$J$2:$K$100)&amp; """"))</f>
        <v/>
      </c>
      <c r="N288" s="1" t="str">
        <f>IF(B288="","",IF(MID(B288,4,2)="JZ",IF(MID(B288,4,4)="JZKD","""" &amp;Input!$D$6&amp; """","""" &amp;Input!$D$4&amp; """"),IF(MID(B288,4,2)="PB","""" &amp;Input!$D$5&amp; """",IF(MID(B288,4,2)="PC","""" &amp;Input!$D$5&amp; """","""" &amp;Input!$D$3&amp; """"))))</f>
        <v/>
      </c>
      <c r="O288" s="1" t="str">
        <f>IF(B288="","",IF(Channel!M288="A","""" &amp;"Off"&amp; """","""" &amp;"Always"&amp; """"))</f>
        <v/>
      </c>
      <c r="P288" s="1" t="str">
        <f t="shared" si="104"/>
        <v/>
      </c>
      <c r="Q288" s="1" t="str">
        <f t="shared" si="105"/>
        <v/>
      </c>
      <c r="R288" s="1" t="str">
        <f t="shared" si="106"/>
        <v/>
      </c>
      <c r="S288" s="1" t="str">
        <f t="shared" si="107"/>
        <v/>
      </c>
      <c r="T288" s="1" t="str">
        <f t="shared" si="108"/>
        <v/>
      </c>
      <c r="U288" s="1" t="str">
        <f t="shared" si="109"/>
        <v/>
      </c>
      <c r="V288" s="1" t="str">
        <f>IF(B288="","",""""&amp;IF(MID(B288,2,1)="M",Input!$H$6,IF(MID(B288,2,1)="L",Input!$N$5,Input!$K$5))&amp;"""")</f>
        <v/>
      </c>
      <c r="W288" s="1" t="str">
        <f t="shared" si="110"/>
        <v/>
      </c>
      <c r="X288" s="1" t="str">
        <f t="shared" si="111"/>
        <v/>
      </c>
      <c r="Y288" s="1" t="str">
        <f t="shared" si="112"/>
        <v/>
      </c>
      <c r="Z288" s="1" t="str">
        <f t="shared" si="113"/>
        <v/>
      </c>
      <c r="AA288" s="1" t="str">
        <f t="shared" si="114"/>
        <v/>
      </c>
      <c r="AB288" s="1" t="str">
        <f t="shared" si="115"/>
        <v/>
      </c>
      <c r="AC288" s="1" t="str">
        <f t="shared" si="116"/>
        <v/>
      </c>
      <c r="AD288" s="1" t="str">
        <f t="shared" si="117"/>
        <v/>
      </c>
      <c r="AE288" s="1" t="str">
        <f t="shared" si="118"/>
        <v/>
      </c>
      <c r="AF288" s="1" t="str">
        <f t="shared" si="119"/>
        <v/>
      </c>
      <c r="AG288" s="1" t="str">
        <f t="shared" si="120"/>
        <v/>
      </c>
      <c r="AH288" s="1" t="str">
        <f t="shared" si="121"/>
        <v/>
      </c>
      <c r="AI288" s="1" t="str">
        <f>IF(B288="","",IF(Channel!M288="A","""" &amp;"88.5"&amp; """","""" &amp;"251.1"&amp; """"))</f>
        <v/>
      </c>
      <c r="AJ288" s="1" t="str">
        <f t="shared" si="122"/>
        <v/>
      </c>
      <c r="AK288" s="1" t="str">
        <f t="shared" si="123"/>
        <v/>
      </c>
      <c r="AL288" s="1" t="str">
        <f t="shared" si="124"/>
        <v/>
      </c>
      <c r="AM288" s="1">
        <f t="shared" si="127"/>
        <v>0</v>
      </c>
      <c r="AN288" s="1">
        <f t="shared" si="126"/>
        <v>0</v>
      </c>
      <c r="AO288" s="1" t="str">
        <f>IF(CH!A288="","","""" &amp;CH!AN288&amp; """" &amp;","&amp;"""" &amp;CH!B288&amp; """"&amp;","&amp;CH!D288&amp;","&amp;CH!E288&amp;","&amp;CH!F288&amp;","&amp;CH!G288&amp;","&amp;CH!H288&amp;","&amp;CH!I288&amp;","&amp;CH!J288&amp;","&amp;CH!K288&amp;","&amp;CH!L288&amp;","&amp;CH!M288&amp;","&amp;CH!N288&amp;","&amp;CH!O288&amp;","&amp;CH!P288&amp;","&amp;CH!Q288&amp;","&amp;CH!R288&amp;","&amp;CH!S288&amp;","&amp;CH!T288&amp;","&amp;CH!U288&amp;","&amp;CH!V288&amp;","&amp;CH!W288&amp;","&amp;CH!X288&amp;","&amp;CH!Y288&amp;","&amp;CH!Z288&amp;","&amp;CH!AA288&amp;","&amp;CH!AB288&amp;","&amp;CH!AC288&amp;","&amp;CH!AD288&amp;","&amp;CH!AE288&amp;","&amp;CH!AF288&amp;","&amp;CH!AG288&amp;","&amp;CH!AH288&amp;","&amp;CH!AI288&amp;","&amp;CH!AJ288&amp;","&amp;CH!AK288&amp;","&amp;CH!AL288)</f>
        <v/>
      </c>
    </row>
    <row r="289" spans="3:41" x14ac:dyDescent="0.25">
      <c r="C289" s="1" t="str">
        <f t="shared" si="125"/>
        <v/>
      </c>
      <c r="D289" s="1" t="str">
        <f>IF(B289="","","""" &amp;TEXT(Channel!N289/100000,"0.00000")&amp; """")</f>
        <v/>
      </c>
      <c r="E289" s="1" t="str">
        <f>IF(B289="","","""" &amp;TEXT(Channel!O289/100000,"0.00000")&amp; """")</f>
        <v/>
      </c>
      <c r="F289" s="1" t="str">
        <f>IF(B289="","",IF(Channel!M289="A","""" &amp;"A-Analog"&amp; """","""" &amp;"D-Digital"&amp; """"))</f>
        <v/>
      </c>
      <c r="G289" s="1" t="str">
        <f>IF(B289="","",IF(Channel!M289="A","""" &amp;"Turbo"&amp; """","""" &amp;"Low"&amp; """"))</f>
        <v/>
      </c>
      <c r="H289" s="1" t="str">
        <f>IF(B289="","",IF(Channel!M289="A","""" &amp;"25K"&amp; """","""" &amp;"12.5K"&amp; """"))</f>
        <v/>
      </c>
      <c r="I289" s="1" t="str">
        <f t="shared" si="103"/>
        <v/>
      </c>
      <c r="J289" s="10" t="str">
        <f>IF(B289="","",IF(Channel!P289=0,"""" &amp;"Off"&amp; """","""" &amp;Channel!P289/100000&amp; """"))</f>
        <v/>
      </c>
      <c r="K289" s="1" t="str">
        <f>IF(B289="","",IF(Channel!M289="A","""" &amp;"Lokal"&amp; """","""" &amp;MID(B289,4,10)&amp; """"))</f>
        <v/>
      </c>
      <c r="L289" s="1" t="str">
        <f>IF(A289="","",IF(Channel!M289="A",""""&amp;"Group Call"&amp;"""",""&amp;LOOKUP(MID(B289,4,10),Talkgroup!$J$2:$L$100)&amp;""))</f>
        <v/>
      </c>
      <c r="M289" s="1" t="str">
        <f>IF(A289="","",IF(MID(K289,2,5)="Lokal",""""&amp;"9"&amp;"""","""" &amp;LOOKUP(MID(B289,4,10),Talkgroup!$J$2:$K$100)&amp; """"))</f>
        <v/>
      </c>
      <c r="N289" s="1" t="str">
        <f>IF(B289="","",IF(MID(B289,4,2)="JZ",IF(MID(B289,4,4)="JZKD","""" &amp;Input!$D$6&amp; """","""" &amp;Input!$D$4&amp; """"),IF(MID(B289,4,2)="PB","""" &amp;Input!$D$5&amp; """",IF(MID(B289,4,2)="PC","""" &amp;Input!$D$5&amp; """","""" &amp;Input!$D$3&amp; """"))))</f>
        <v/>
      </c>
      <c r="O289" s="1" t="str">
        <f>IF(B289="","",IF(Channel!M289="A","""" &amp;"Off"&amp; """","""" &amp;"Always"&amp; """"))</f>
        <v/>
      </c>
      <c r="P289" s="1" t="str">
        <f t="shared" si="104"/>
        <v/>
      </c>
      <c r="Q289" s="1" t="str">
        <f t="shared" si="105"/>
        <v/>
      </c>
      <c r="R289" s="1" t="str">
        <f t="shared" si="106"/>
        <v/>
      </c>
      <c r="S289" s="1" t="str">
        <f t="shared" si="107"/>
        <v/>
      </c>
      <c r="T289" s="1" t="str">
        <f t="shared" si="108"/>
        <v/>
      </c>
      <c r="U289" s="1" t="str">
        <f t="shared" si="109"/>
        <v/>
      </c>
      <c r="V289" s="1" t="str">
        <f>IF(B289="","",""""&amp;IF(MID(B289,2,1)="M",Input!$H$6,IF(MID(B289,2,1)="L",Input!$N$5,Input!$K$5))&amp;"""")</f>
        <v/>
      </c>
      <c r="W289" s="1" t="str">
        <f t="shared" si="110"/>
        <v/>
      </c>
      <c r="X289" s="1" t="str">
        <f t="shared" si="111"/>
        <v/>
      </c>
      <c r="Y289" s="1" t="str">
        <f t="shared" si="112"/>
        <v/>
      </c>
      <c r="Z289" s="1" t="str">
        <f t="shared" si="113"/>
        <v/>
      </c>
      <c r="AA289" s="1" t="str">
        <f t="shared" si="114"/>
        <v/>
      </c>
      <c r="AB289" s="1" t="str">
        <f t="shared" si="115"/>
        <v/>
      </c>
      <c r="AC289" s="1" t="str">
        <f t="shared" si="116"/>
        <v/>
      </c>
      <c r="AD289" s="1" t="str">
        <f t="shared" si="117"/>
        <v/>
      </c>
      <c r="AE289" s="1" t="str">
        <f t="shared" si="118"/>
        <v/>
      </c>
      <c r="AF289" s="1" t="str">
        <f t="shared" si="119"/>
        <v/>
      </c>
      <c r="AG289" s="1" t="str">
        <f t="shared" si="120"/>
        <v/>
      </c>
      <c r="AH289" s="1" t="str">
        <f t="shared" si="121"/>
        <v/>
      </c>
      <c r="AI289" s="1" t="str">
        <f>IF(B289="","",IF(Channel!M289="A","""" &amp;"88.5"&amp; """","""" &amp;"251.1"&amp; """"))</f>
        <v/>
      </c>
      <c r="AJ289" s="1" t="str">
        <f t="shared" si="122"/>
        <v/>
      </c>
      <c r="AK289" s="1" t="str">
        <f t="shared" si="123"/>
        <v/>
      </c>
      <c r="AL289" s="1" t="str">
        <f t="shared" si="124"/>
        <v/>
      </c>
      <c r="AM289" s="1">
        <f t="shared" si="127"/>
        <v>0</v>
      </c>
      <c r="AN289" s="1">
        <f t="shared" si="126"/>
        <v>0</v>
      </c>
      <c r="AO289" s="1" t="str">
        <f>IF(CH!A289="","","""" &amp;CH!AN289&amp; """" &amp;","&amp;"""" &amp;CH!B289&amp; """"&amp;","&amp;CH!D289&amp;","&amp;CH!E289&amp;","&amp;CH!F289&amp;","&amp;CH!G289&amp;","&amp;CH!H289&amp;","&amp;CH!I289&amp;","&amp;CH!J289&amp;","&amp;CH!K289&amp;","&amp;CH!L289&amp;","&amp;CH!M289&amp;","&amp;CH!N289&amp;","&amp;CH!O289&amp;","&amp;CH!P289&amp;","&amp;CH!Q289&amp;","&amp;CH!R289&amp;","&amp;CH!S289&amp;","&amp;CH!T289&amp;","&amp;CH!U289&amp;","&amp;CH!V289&amp;","&amp;CH!W289&amp;","&amp;CH!X289&amp;","&amp;CH!Y289&amp;","&amp;CH!Z289&amp;","&amp;CH!AA289&amp;","&amp;CH!AB289&amp;","&amp;CH!AC289&amp;","&amp;CH!AD289&amp;","&amp;CH!AE289&amp;","&amp;CH!AF289&amp;","&amp;CH!AG289&amp;","&amp;CH!AH289&amp;","&amp;CH!AI289&amp;","&amp;CH!AJ289&amp;","&amp;CH!AK289&amp;","&amp;CH!AL289)</f>
        <v/>
      </c>
    </row>
    <row r="290" spans="3:41" x14ac:dyDescent="0.25">
      <c r="C290" s="1" t="str">
        <f t="shared" si="125"/>
        <v/>
      </c>
      <c r="D290" s="1" t="str">
        <f>IF(B290="","","""" &amp;TEXT(Channel!N290/100000,"0.00000")&amp; """")</f>
        <v/>
      </c>
      <c r="E290" s="1" t="str">
        <f>IF(B290="","","""" &amp;TEXT(Channel!O290/100000,"0.00000")&amp; """")</f>
        <v/>
      </c>
      <c r="F290" s="1" t="str">
        <f>IF(B290="","",IF(Channel!M290="A","""" &amp;"A-Analog"&amp; """","""" &amp;"D-Digital"&amp; """"))</f>
        <v/>
      </c>
      <c r="G290" s="1" t="str">
        <f>IF(B290="","",IF(Channel!M290="A","""" &amp;"Turbo"&amp; """","""" &amp;"Low"&amp; """"))</f>
        <v/>
      </c>
      <c r="H290" s="1" t="str">
        <f>IF(B290="","",IF(Channel!M290="A","""" &amp;"25K"&amp; """","""" &amp;"12.5K"&amp; """"))</f>
        <v/>
      </c>
      <c r="I290" s="1" t="str">
        <f t="shared" si="103"/>
        <v/>
      </c>
      <c r="J290" s="10" t="str">
        <f>IF(B290="","",IF(Channel!P290=0,"""" &amp;"Off"&amp; """","""" &amp;Channel!P290/100000&amp; """"))</f>
        <v/>
      </c>
      <c r="K290" s="1" t="str">
        <f>IF(B290="","",IF(Channel!M290="A","""" &amp;"Lokal"&amp; """","""" &amp;MID(B290,4,10)&amp; """"))</f>
        <v/>
      </c>
      <c r="L290" s="1" t="str">
        <f>IF(A290="","",IF(Channel!M290="A",""""&amp;"Group Call"&amp;"""",""&amp;LOOKUP(MID(B290,4,10),Talkgroup!$J$2:$L$100)&amp;""))</f>
        <v/>
      </c>
      <c r="M290" s="1" t="str">
        <f>IF(A290="","",IF(MID(K290,2,5)="Lokal",""""&amp;"9"&amp;"""","""" &amp;LOOKUP(MID(B290,4,10),Talkgroup!$J$2:$K$100)&amp; """"))</f>
        <v/>
      </c>
      <c r="N290" s="1" t="str">
        <f>IF(B290="","",IF(MID(B290,4,2)="JZ",IF(MID(B290,4,4)="JZKD","""" &amp;Input!$D$6&amp; """","""" &amp;Input!$D$4&amp; """"),IF(MID(B290,4,2)="PB","""" &amp;Input!$D$5&amp; """",IF(MID(B290,4,2)="PC","""" &amp;Input!$D$5&amp; """","""" &amp;Input!$D$3&amp; """"))))</f>
        <v/>
      </c>
      <c r="O290" s="1" t="str">
        <f>IF(B290="","",IF(Channel!M290="A","""" &amp;"Off"&amp; """","""" &amp;"Always"&amp; """"))</f>
        <v/>
      </c>
      <c r="P290" s="1" t="str">
        <f t="shared" si="104"/>
        <v/>
      </c>
      <c r="Q290" s="1" t="str">
        <f t="shared" si="105"/>
        <v/>
      </c>
      <c r="R290" s="1" t="str">
        <f t="shared" si="106"/>
        <v/>
      </c>
      <c r="S290" s="1" t="str">
        <f t="shared" si="107"/>
        <v/>
      </c>
      <c r="T290" s="1" t="str">
        <f t="shared" si="108"/>
        <v/>
      </c>
      <c r="U290" s="1" t="str">
        <f t="shared" si="109"/>
        <v/>
      </c>
      <c r="V290" s="1" t="str">
        <f>IF(B290="","",""""&amp;IF(MID(B290,2,1)="M",Input!$H$6,IF(MID(B290,2,1)="L",Input!$N$5,Input!$K$5))&amp;"""")</f>
        <v/>
      </c>
      <c r="W290" s="1" t="str">
        <f t="shared" si="110"/>
        <v/>
      </c>
      <c r="X290" s="1" t="str">
        <f t="shared" si="111"/>
        <v/>
      </c>
      <c r="Y290" s="1" t="str">
        <f t="shared" si="112"/>
        <v/>
      </c>
      <c r="Z290" s="1" t="str">
        <f t="shared" si="113"/>
        <v/>
      </c>
      <c r="AA290" s="1" t="str">
        <f t="shared" si="114"/>
        <v/>
      </c>
      <c r="AB290" s="1" t="str">
        <f t="shared" si="115"/>
        <v/>
      </c>
      <c r="AC290" s="1" t="str">
        <f t="shared" si="116"/>
        <v/>
      </c>
      <c r="AD290" s="1" t="str">
        <f t="shared" si="117"/>
        <v/>
      </c>
      <c r="AE290" s="1" t="str">
        <f t="shared" si="118"/>
        <v/>
      </c>
      <c r="AF290" s="1" t="str">
        <f t="shared" si="119"/>
        <v/>
      </c>
      <c r="AG290" s="1" t="str">
        <f t="shared" si="120"/>
        <v/>
      </c>
      <c r="AH290" s="1" t="str">
        <f t="shared" si="121"/>
        <v/>
      </c>
      <c r="AI290" s="1" t="str">
        <f>IF(B290="","",IF(Channel!M290="A","""" &amp;"88.5"&amp; """","""" &amp;"251.1"&amp; """"))</f>
        <v/>
      </c>
      <c r="AJ290" s="1" t="str">
        <f t="shared" si="122"/>
        <v/>
      </c>
      <c r="AK290" s="1" t="str">
        <f t="shared" si="123"/>
        <v/>
      </c>
      <c r="AL290" s="1" t="str">
        <f t="shared" si="124"/>
        <v/>
      </c>
      <c r="AM290" s="1">
        <f t="shared" si="127"/>
        <v>0</v>
      </c>
      <c r="AN290" s="1">
        <f t="shared" si="126"/>
        <v>0</v>
      </c>
      <c r="AO290" s="1" t="str">
        <f>IF(CH!A290="","","""" &amp;CH!AN290&amp; """" &amp;","&amp;"""" &amp;CH!B290&amp; """"&amp;","&amp;CH!D290&amp;","&amp;CH!E290&amp;","&amp;CH!F290&amp;","&amp;CH!G290&amp;","&amp;CH!H290&amp;","&amp;CH!I290&amp;","&amp;CH!J290&amp;","&amp;CH!K290&amp;","&amp;CH!L290&amp;","&amp;CH!M290&amp;","&amp;CH!N290&amp;","&amp;CH!O290&amp;","&amp;CH!P290&amp;","&amp;CH!Q290&amp;","&amp;CH!R290&amp;","&amp;CH!S290&amp;","&amp;CH!T290&amp;","&amp;CH!U290&amp;","&amp;CH!V290&amp;","&amp;CH!W290&amp;","&amp;CH!X290&amp;","&amp;CH!Y290&amp;","&amp;CH!Z290&amp;","&amp;CH!AA290&amp;","&amp;CH!AB290&amp;","&amp;CH!AC290&amp;","&amp;CH!AD290&amp;","&amp;CH!AE290&amp;","&amp;CH!AF290&amp;","&amp;CH!AG290&amp;","&amp;CH!AH290&amp;","&amp;CH!AI290&amp;","&amp;CH!AJ290&amp;","&amp;CH!AK290&amp;","&amp;CH!AL290)</f>
        <v/>
      </c>
    </row>
    <row r="291" spans="3:41" x14ac:dyDescent="0.25">
      <c r="C291" s="1" t="str">
        <f t="shared" si="125"/>
        <v/>
      </c>
      <c r="D291" s="1" t="str">
        <f>IF(B291="","","""" &amp;TEXT(Channel!N291/100000,"0.00000")&amp; """")</f>
        <v/>
      </c>
      <c r="E291" s="1" t="str">
        <f>IF(B291="","","""" &amp;TEXT(Channel!O291/100000,"0.00000")&amp; """")</f>
        <v/>
      </c>
      <c r="F291" s="1" t="str">
        <f>IF(B291="","",IF(Channel!M291="A","""" &amp;"A-Analog"&amp; """","""" &amp;"D-Digital"&amp; """"))</f>
        <v/>
      </c>
      <c r="G291" s="1" t="str">
        <f>IF(B291="","",IF(Channel!M291="A","""" &amp;"Turbo"&amp; """","""" &amp;"Low"&amp; """"))</f>
        <v/>
      </c>
      <c r="H291" s="1" t="str">
        <f>IF(B291="","",IF(Channel!M291="A","""" &amp;"25K"&amp; """","""" &amp;"12.5K"&amp; """"))</f>
        <v/>
      </c>
      <c r="I291" s="1" t="str">
        <f t="shared" si="103"/>
        <v/>
      </c>
      <c r="J291" s="10" t="str">
        <f>IF(B291="","",IF(Channel!P291=0,"""" &amp;"Off"&amp; """","""" &amp;Channel!P291/100000&amp; """"))</f>
        <v/>
      </c>
      <c r="K291" s="1" t="str">
        <f>IF(B291="","",IF(Channel!M291="A","""" &amp;"Lokal"&amp; """","""" &amp;MID(B291,4,10)&amp; """"))</f>
        <v/>
      </c>
      <c r="L291" s="1" t="str">
        <f>IF(A291="","",IF(Channel!M291="A",""""&amp;"Group Call"&amp;"""",""&amp;LOOKUP(MID(B291,4,10),Talkgroup!$J$2:$L$100)&amp;""))</f>
        <v/>
      </c>
      <c r="M291" s="1" t="str">
        <f>IF(A291="","",IF(MID(K291,2,5)="Lokal",""""&amp;"9"&amp;"""","""" &amp;LOOKUP(MID(B291,4,10),Talkgroup!$J$2:$K$100)&amp; """"))</f>
        <v/>
      </c>
      <c r="N291" s="1" t="str">
        <f>IF(B291="","",IF(MID(B291,4,2)="JZ",IF(MID(B291,4,4)="JZKD","""" &amp;Input!$D$6&amp; """","""" &amp;Input!$D$4&amp; """"),IF(MID(B291,4,2)="PB","""" &amp;Input!$D$5&amp; """",IF(MID(B291,4,2)="PC","""" &amp;Input!$D$5&amp; """","""" &amp;Input!$D$3&amp; """"))))</f>
        <v/>
      </c>
      <c r="O291" s="1" t="str">
        <f>IF(B291="","",IF(Channel!M291="A","""" &amp;"Off"&amp; """","""" &amp;"Always"&amp; """"))</f>
        <v/>
      </c>
      <c r="P291" s="1" t="str">
        <f t="shared" si="104"/>
        <v/>
      </c>
      <c r="Q291" s="1" t="str">
        <f t="shared" si="105"/>
        <v/>
      </c>
      <c r="R291" s="1" t="str">
        <f t="shared" si="106"/>
        <v/>
      </c>
      <c r="S291" s="1" t="str">
        <f t="shared" si="107"/>
        <v/>
      </c>
      <c r="T291" s="1" t="str">
        <f t="shared" si="108"/>
        <v/>
      </c>
      <c r="U291" s="1" t="str">
        <f t="shared" si="109"/>
        <v/>
      </c>
      <c r="V291" s="1" t="str">
        <f>IF(B291="","",""""&amp;IF(MID(B291,2,1)="M",Input!$H$6,IF(MID(B291,2,1)="L",Input!$N$5,Input!$K$5))&amp;"""")</f>
        <v/>
      </c>
      <c r="W291" s="1" t="str">
        <f t="shared" si="110"/>
        <v/>
      </c>
      <c r="X291" s="1" t="str">
        <f t="shared" si="111"/>
        <v/>
      </c>
      <c r="Y291" s="1" t="str">
        <f t="shared" si="112"/>
        <v/>
      </c>
      <c r="Z291" s="1" t="str">
        <f t="shared" si="113"/>
        <v/>
      </c>
      <c r="AA291" s="1" t="str">
        <f t="shared" si="114"/>
        <v/>
      </c>
      <c r="AB291" s="1" t="str">
        <f t="shared" si="115"/>
        <v/>
      </c>
      <c r="AC291" s="1" t="str">
        <f t="shared" si="116"/>
        <v/>
      </c>
      <c r="AD291" s="1" t="str">
        <f t="shared" si="117"/>
        <v/>
      </c>
      <c r="AE291" s="1" t="str">
        <f t="shared" si="118"/>
        <v/>
      </c>
      <c r="AF291" s="1" t="str">
        <f t="shared" si="119"/>
        <v/>
      </c>
      <c r="AG291" s="1" t="str">
        <f t="shared" si="120"/>
        <v/>
      </c>
      <c r="AH291" s="1" t="str">
        <f t="shared" si="121"/>
        <v/>
      </c>
      <c r="AI291" s="1" t="str">
        <f>IF(B291="","",IF(Channel!M291="A","""" &amp;"88.5"&amp; """","""" &amp;"251.1"&amp; """"))</f>
        <v/>
      </c>
      <c r="AJ291" s="1" t="str">
        <f t="shared" si="122"/>
        <v/>
      </c>
      <c r="AK291" s="1" t="str">
        <f t="shared" si="123"/>
        <v/>
      </c>
      <c r="AL291" s="1" t="str">
        <f t="shared" si="124"/>
        <v/>
      </c>
      <c r="AM291" s="1">
        <f t="shared" si="127"/>
        <v>0</v>
      </c>
      <c r="AN291" s="1">
        <f t="shared" si="126"/>
        <v>0</v>
      </c>
      <c r="AO291" s="1" t="str">
        <f>IF(CH!A291="","","""" &amp;CH!AN291&amp; """" &amp;","&amp;"""" &amp;CH!B291&amp; """"&amp;","&amp;CH!D291&amp;","&amp;CH!E291&amp;","&amp;CH!F291&amp;","&amp;CH!G291&amp;","&amp;CH!H291&amp;","&amp;CH!I291&amp;","&amp;CH!J291&amp;","&amp;CH!K291&amp;","&amp;CH!L291&amp;","&amp;CH!M291&amp;","&amp;CH!N291&amp;","&amp;CH!O291&amp;","&amp;CH!P291&amp;","&amp;CH!Q291&amp;","&amp;CH!R291&amp;","&amp;CH!S291&amp;","&amp;CH!T291&amp;","&amp;CH!U291&amp;","&amp;CH!V291&amp;","&amp;CH!W291&amp;","&amp;CH!X291&amp;","&amp;CH!Y291&amp;","&amp;CH!Z291&amp;","&amp;CH!AA291&amp;","&amp;CH!AB291&amp;","&amp;CH!AC291&amp;","&amp;CH!AD291&amp;","&amp;CH!AE291&amp;","&amp;CH!AF291&amp;","&amp;CH!AG291&amp;","&amp;CH!AH291&amp;","&amp;CH!AI291&amp;","&amp;CH!AJ291&amp;","&amp;CH!AK291&amp;","&amp;CH!AL291)</f>
        <v/>
      </c>
    </row>
    <row r="292" spans="3:41" x14ac:dyDescent="0.25">
      <c r="C292" s="1" t="str">
        <f t="shared" si="125"/>
        <v/>
      </c>
      <c r="D292" s="1" t="str">
        <f>IF(B292="","","""" &amp;TEXT(Channel!N292/100000,"0.00000")&amp; """")</f>
        <v/>
      </c>
      <c r="E292" s="1" t="str">
        <f>IF(B292="","","""" &amp;TEXT(Channel!O292/100000,"0.00000")&amp; """")</f>
        <v/>
      </c>
      <c r="F292" s="1" t="str">
        <f>IF(B292="","",IF(Channel!M292="A","""" &amp;"A-Analog"&amp; """","""" &amp;"D-Digital"&amp; """"))</f>
        <v/>
      </c>
      <c r="G292" s="1" t="str">
        <f>IF(B292="","",IF(Channel!M292="A","""" &amp;"Turbo"&amp; """","""" &amp;"Low"&amp; """"))</f>
        <v/>
      </c>
      <c r="H292" s="1" t="str">
        <f>IF(B292="","",IF(Channel!M292="A","""" &amp;"25K"&amp; """","""" &amp;"12.5K"&amp; """"))</f>
        <v/>
      </c>
      <c r="I292" s="1" t="str">
        <f t="shared" si="103"/>
        <v/>
      </c>
      <c r="J292" s="10" t="str">
        <f>IF(B292="","",IF(Channel!P292=0,"""" &amp;"Off"&amp; """","""" &amp;Channel!P292/100000&amp; """"))</f>
        <v/>
      </c>
      <c r="K292" s="1" t="str">
        <f>IF(B292="","",IF(Channel!M292="A","""" &amp;"Lokal"&amp; """","""" &amp;MID(B292,4,10)&amp; """"))</f>
        <v/>
      </c>
      <c r="L292" s="1" t="str">
        <f>IF(A292="","",IF(Channel!M292="A",""""&amp;"Group Call"&amp;"""",""&amp;LOOKUP(MID(B292,4,10),Talkgroup!$J$2:$L$100)&amp;""))</f>
        <v/>
      </c>
      <c r="M292" s="1" t="str">
        <f>IF(A292="","",IF(MID(K292,2,5)="Lokal",""""&amp;"9"&amp;"""","""" &amp;LOOKUP(MID(B292,4,10),Talkgroup!$J$2:$K$100)&amp; """"))</f>
        <v/>
      </c>
      <c r="N292" s="1" t="str">
        <f>IF(B292="","",IF(MID(B292,4,2)="JZ",IF(MID(B292,4,4)="JZKD","""" &amp;Input!$D$6&amp; """","""" &amp;Input!$D$4&amp; """"),IF(MID(B292,4,2)="PB","""" &amp;Input!$D$5&amp; """",IF(MID(B292,4,2)="PC","""" &amp;Input!$D$5&amp; """","""" &amp;Input!$D$3&amp; """"))))</f>
        <v/>
      </c>
      <c r="O292" s="1" t="str">
        <f>IF(B292="","",IF(Channel!M292="A","""" &amp;"Off"&amp; """","""" &amp;"Always"&amp; """"))</f>
        <v/>
      </c>
      <c r="P292" s="1" t="str">
        <f t="shared" si="104"/>
        <v/>
      </c>
      <c r="Q292" s="1" t="str">
        <f t="shared" si="105"/>
        <v/>
      </c>
      <c r="R292" s="1" t="str">
        <f t="shared" si="106"/>
        <v/>
      </c>
      <c r="S292" s="1" t="str">
        <f t="shared" si="107"/>
        <v/>
      </c>
      <c r="T292" s="1" t="str">
        <f t="shared" si="108"/>
        <v/>
      </c>
      <c r="U292" s="1" t="str">
        <f t="shared" si="109"/>
        <v/>
      </c>
      <c r="V292" s="1" t="str">
        <f>IF(B292="","",""""&amp;IF(MID(B292,2,1)="M",Input!$H$6,IF(MID(B292,2,1)="L",Input!$N$5,Input!$K$5))&amp;"""")</f>
        <v/>
      </c>
      <c r="W292" s="1" t="str">
        <f t="shared" si="110"/>
        <v/>
      </c>
      <c r="X292" s="1" t="str">
        <f t="shared" si="111"/>
        <v/>
      </c>
      <c r="Y292" s="1" t="str">
        <f t="shared" si="112"/>
        <v/>
      </c>
      <c r="Z292" s="1" t="str">
        <f t="shared" si="113"/>
        <v/>
      </c>
      <c r="AA292" s="1" t="str">
        <f t="shared" si="114"/>
        <v/>
      </c>
      <c r="AB292" s="1" t="str">
        <f t="shared" si="115"/>
        <v/>
      </c>
      <c r="AC292" s="1" t="str">
        <f t="shared" si="116"/>
        <v/>
      </c>
      <c r="AD292" s="1" t="str">
        <f t="shared" si="117"/>
        <v/>
      </c>
      <c r="AE292" s="1" t="str">
        <f t="shared" si="118"/>
        <v/>
      </c>
      <c r="AF292" s="1" t="str">
        <f t="shared" si="119"/>
        <v/>
      </c>
      <c r="AG292" s="1" t="str">
        <f t="shared" si="120"/>
        <v/>
      </c>
      <c r="AH292" s="1" t="str">
        <f t="shared" si="121"/>
        <v/>
      </c>
      <c r="AI292" s="1" t="str">
        <f>IF(B292="","",IF(Channel!M292="A","""" &amp;"88.5"&amp; """","""" &amp;"251.1"&amp; """"))</f>
        <v/>
      </c>
      <c r="AJ292" s="1" t="str">
        <f t="shared" si="122"/>
        <v/>
      </c>
      <c r="AK292" s="1" t="str">
        <f t="shared" si="123"/>
        <v/>
      </c>
      <c r="AL292" s="1" t="str">
        <f t="shared" si="124"/>
        <v/>
      </c>
      <c r="AM292" s="1">
        <f t="shared" si="127"/>
        <v>0</v>
      </c>
      <c r="AN292" s="1">
        <f t="shared" si="126"/>
        <v>0</v>
      </c>
      <c r="AO292" s="1" t="str">
        <f>IF(CH!A292="","","""" &amp;CH!AN292&amp; """" &amp;","&amp;"""" &amp;CH!B292&amp; """"&amp;","&amp;CH!D292&amp;","&amp;CH!E292&amp;","&amp;CH!F292&amp;","&amp;CH!G292&amp;","&amp;CH!H292&amp;","&amp;CH!I292&amp;","&amp;CH!J292&amp;","&amp;CH!K292&amp;","&amp;CH!L292&amp;","&amp;CH!M292&amp;","&amp;CH!N292&amp;","&amp;CH!O292&amp;","&amp;CH!P292&amp;","&amp;CH!Q292&amp;","&amp;CH!R292&amp;","&amp;CH!S292&amp;","&amp;CH!T292&amp;","&amp;CH!U292&amp;","&amp;CH!V292&amp;","&amp;CH!W292&amp;","&amp;CH!X292&amp;","&amp;CH!Y292&amp;","&amp;CH!Z292&amp;","&amp;CH!AA292&amp;","&amp;CH!AB292&amp;","&amp;CH!AC292&amp;","&amp;CH!AD292&amp;","&amp;CH!AE292&amp;","&amp;CH!AF292&amp;","&amp;CH!AG292&amp;","&amp;CH!AH292&amp;","&amp;CH!AI292&amp;","&amp;CH!AJ292&amp;","&amp;CH!AK292&amp;","&amp;CH!AL292)</f>
        <v/>
      </c>
    </row>
    <row r="293" spans="3:41" x14ac:dyDescent="0.25">
      <c r="C293" s="1" t="str">
        <f t="shared" si="125"/>
        <v/>
      </c>
      <c r="D293" s="1" t="str">
        <f>IF(B293="","","""" &amp;TEXT(Channel!N293/100000,"0.00000")&amp; """")</f>
        <v/>
      </c>
      <c r="E293" s="1" t="str">
        <f>IF(B293="","","""" &amp;TEXT(Channel!O293/100000,"0.00000")&amp; """")</f>
        <v/>
      </c>
      <c r="F293" s="1" t="str">
        <f>IF(B293="","",IF(Channel!M293="A","""" &amp;"A-Analog"&amp; """","""" &amp;"D-Digital"&amp; """"))</f>
        <v/>
      </c>
      <c r="G293" s="1" t="str">
        <f>IF(B293="","",IF(Channel!M293="A","""" &amp;"Turbo"&amp; """","""" &amp;"Low"&amp; """"))</f>
        <v/>
      </c>
      <c r="H293" s="1" t="str">
        <f>IF(B293="","",IF(Channel!M293="A","""" &amp;"25K"&amp; """","""" &amp;"12.5K"&amp; """"))</f>
        <v/>
      </c>
      <c r="I293" s="1" t="str">
        <f t="shared" si="103"/>
        <v/>
      </c>
      <c r="J293" s="10" t="str">
        <f>IF(B293="","",IF(Channel!P293=0,"""" &amp;"Off"&amp; """","""" &amp;Channel!P293/100000&amp; """"))</f>
        <v/>
      </c>
      <c r="K293" s="1" t="str">
        <f>IF(B293="","",IF(Channel!M293="A","""" &amp;"Lokal"&amp; """","""" &amp;MID(B293,4,10)&amp; """"))</f>
        <v/>
      </c>
      <c r="L293" s="1" t="str">
        <f>IF(A293="","",IF(Channel!M293="A",""""&amp;"Group Call"&amp;"""",""&amp;LOOKUP(MID(B293,4,10),Talkgroup!$J$2:$L$100)&amp;""))</f>
        <v/>
      </c>
      <c r="M293" s="1" t="str">
        <f>IF(A293="","",IF(MID(K293,2,5)="Lokal",""""&amp;"9"&amp;"""","""" &amp;LOOKUP(MID(B293,4,10),Talkgroup!$J$2:$K$100)&amp; """"))</f>
        <v/>
      </c>
      <c r="N293" s="1" t="str">
        <f>IF(B293="","",IF(MID(B293,4,2)="JZ",IF(MID(B293,4,4)="JZKD","""" &amp;Input!$D$6&amp; """","""" &amp;Input!$D$4&amp; """"),IF(MID(B293,4,2)="PB","""" &amp;Input!$D$5&amp; """",IF(MID(B293,4,2)="PC","""" &amp;Input!$D$5&amp; """","""" &amp;Input!$D$3&amp; """"))))</f>
        <v/>
      </c>
      <c r="O293" s="1" t="str">
        <f>IF(B293="","",IF(Channel!M293="A","""" &amp;"Off"&amp; """","""" &amp;"Always"&amp; """"))</f>
        <v/>
      </c>
      <c r="P293" s="1" t="str">
        <f t="shared" si="104"/>
        <v/>
      </c>
      <c r="Q293" s="1" t="str">
        <f t="shared" si="105"/>
        <v/>
      </c>
      <c r="R293" s="1" t="str">
        <f t="shared" si="106"/>
        <v/>
      </c>
      <c r="S293" s="1" t="str">
        <f t="shared" si="107"/>
        <v/>
      </c>
      <c r="T293" s="1" t="str">
        <f t="shared" si="108"/>
        <v/>
      </c>
      <c r="U293" s="1" t="str">
        <f t="shared" si="109"/>
        <v/>
      </c>
      <c r="V293" s="1" t="str">
        <f>IF(B293="","",""""&amp;IF(MID(B293,2,1)="M",Input!$H$6,IF(MID(B293,2,1)="L",Input!$N$5,Input!$K$5))&amp;"""")</f>
        <v/>
      </c>
      <c r="W293" s="1" t="str">
        <f t="shared" si="110"/>
        <v/>
      </c>
      <c r="X293" s="1" t="str">
        <f t="shared" si="111"/>
        <v/>
      </c>
      <c r="Y293" s="1" t="str">
        <f t="shared" si="112"/>
        <v/>
      </c>
      <c r="Z293" s="1" t="str">
        <f t="shared" si="113"/>
        <v/>
      </c>
      <c r="AA293" s="1" t="str">
        <f t="shared" si="114"/>
        <v/>
      </c>
      <c r="AB293" s="1" t="str">
        <f t="shared" si="115"/>
        <v/>
      </c>
      <c r="AC293" s="1" t="str">
        <f t="shared" si="116"/>
        <v/>
      </c>
      <c r="AD293" s="1" t="str">
        <f t="shared" si="117"/>
        <v/>
      </c>
      <c r="AE293" s="1" t="str">
        <f t="shared" si="118"/>
        <v/>
      </c>
      <c r="AF293" s="1" t="str">
        <f t="shared" si="119"/>
        <v/>
      </c>
      <c r="AG293" s="1" t="str">
        <f t="shared" si="120"/>
        <v/>
      </c>
      <c r="AH293" s="1" t="str">
        <f t="shared" si="121"/>
        <v/>
      </c>
      <c r="AI293" s="1" t="str">
        <f>IF(B293="","",IF(Channel!M293="A","""" &amp;"88.5"&amp; """","""" &amp;"251.1"&amp; """"))</f>
        <v/>
      </c>
      <c r="AJ293" s="1" t="str">
        <f t="shared" si="122"/>
        <v/>
      </c>
      <c r="AK293" s="1" t="str">
        <f t="shared" si="123"/>
        <v/>
      </c>
      <c r="AL293" s="1" t="str">
        <f t="shared" si="124"/>
        <v/>
      </c>
      <c r="AM293" s="1">
        <f t="shared" si="127"/>
        <v>0</v>
      </c>
      <c r="AN293" s="1">
        <f t="shared" si="126"/>
        <v>0</v>
      </c>
      <c r="AO293" s="1" t="str">
        <f>IF(CH!A293="","","""" &amp;CH!AN293&amp; """" &amp;","&amp;"""" &amp;CH!B293&amp; """"&amp;","&amp;CH!D293&amp;","&amp;CH!E293&amp;","&amp;CH!F293&amp;","&amp;CH!G293&amp;","&amp;CH!H293&amp;","&amp;CH!I293&amp;","&amp;CH!J293&amp;","&amp;CH!K293&amp;","&amp;CH!L293&amp;","&amp;CH!M293&amp;","&amp;CH!N293&amp;","&amp;CH!O293&amp;","&amp;CH!P293&amp;","&amp;CH!Q293&amp;","&amp;CH!R293&amp;","&amp;CH!S293&amp;","&amp;CH!T293&amp;","&amp;CH!U293&amp;","&amp;CH!V293&amp;","&amp;CH!W293&amp;","&amp;CH!X293&amp;","&amp;CH!Y293&amp;","&amp;CH!Z293&amp;","&amp;CH!AA293&amp;","&amp;CH!AB293&amp;","&amp;CH!AC293&amp;","&amp;CH!AD293&amp;","&amp;CH!AE293&amp;","&amp;CH!AF293&amp;","&amp;CH!AG293&amp;","&amp;CH!AH293&amp;","&amp;CH!AI293&amp;","&amp;CH!AJ293&amp;","&amp;CH!AK293&amp;","&amp;CH!AL293)</f>
        <v/>
      </c>
    </row>
    <row r="294" spans="3:41" x14ac:dyDescent="0.25">
      <c r="C294" s="1" t="str">
        <f t="shared" si="125"/>
        <v/>
      </c>
      <c r="D294" s="1" t="str">
        <f>IF(B294="","","""" &amp;TEXT(Channel!N294/100000,"0.00000")&amp; """")</f>
        <v/>
      </c>
      <c r="E294" s="1" t="str">
        <f>IF(B294="","","""" &amp;TEXT(Channel!O294/100000,"0.00000")&amp; """")</f>
        <v/>
      </c>
      <c r="F294" s="1" t="str">
        <f>IF(B294="","",IF(Channel!M294="A","""" &amp;"A-Analog"&amp; """","""" &amp;"D-Digital"&amp; """"))</f>
        <v/>
      </c>
      <c r="G294" s="1" t="str">
        <f>IF(B294="","",IF(Channel!M294="A","""" &amp;"Turbo"&amp; """","""" &amp;"Low"&amp; """"))</f>
        <v/>
      </c>
      <c r="H294" s="1" t="str">
        <f>IF(B294="","",IF(Channel!M294="A","""" &amp;"25K"&amp; """","""" &amp;"12.5K"&amp; """"))</f>
        <v/>
      </c>
      <c r="I294" s="1" t="str">
        <f t="shared" si="103"/>
        <v/>
      </c>
      <c r="J294" s="10" t="str">
        <f>IF(B294="","",IF(Channel!P294=0,"""" &amp;"Off"&amp; """","""" &amp;Channel!P294/100000&amp; """"))</f>
        <v/>
      </c>
      <c r="K294" s="1" t="str">
        <f>IF(B294="","",IF(Channel!M294="A","""" &amp;"Lokal"&amp; """","""" &amp;MID(B294,4,10)&amp; """"))</f>
        <v/>
      </c>
      <c r="L294" s="1" t="str">
        <f>IF(A294="","",IF(Channel!M294="A",""""&amp;"Group Call"&amp;"""",""&amp;LOOKUP(MID(B294,4,10),Talkgroup!$J$2:$L$100)&amp;""))</f>
        <v/>
      </c>
      <c r="M294" s="1" t="str">
        <f>IF(A294="","",IF(MID(K294,2,5)="Lokal",""""&amp;"9"&amp;"""","""" &amp;LOOKUP(MID(B294,4,10),Talkgroup!$J$2:$K$100)&amp; """"))</f>
        <v/>
      </c>
      <c r="N294" s="1" t="str">
        <f>IF(B294="","",IF(MID(B294,4,2)="JZ",IF(MID(B294,4,4)="JZKD","""" &amp;Input!$D$6&amp; """","""" &amp;Input!$D$4&amp; """"),IF(MID(B294,4,2)="PB","""" &amp;Input!$D$5&amp; """",IF(MID(B294,4,2)="PC","""" &amp;Input!$D$5&amp; """","""" &amp;Input!$D$3&amp; """"))))</f>
        <v/>
      </c>
      <c r="O294" s="1" t="str">
        <f>IF(B294="","",IF(Channel!M294="A","""" &amp;"Off"&amp; """","""" &amp;"Always"&amp; """"))</f>
        <v/>
      </c>
      <c r="P294" s="1" t="str">
        <f t="shared" si="104"/>
        <v/>
      </c>
      <c r="Q294" s="1" t="str">
        <f t="shared" si="105"/>
        <v/>
      </c>
      <c r="R294" s="1" t="str">
        <f t="shared" si="106"/>
        <v/>
      </c>
      <c r="S294" s="1" t="str">
        <f t="shared" si="107"/>
        <v/>
      </c>
      <c r="T294" s="1" t="str">
        <f t="shared" si="108"/>
        <v/>
      </c>
      <c r="U294" s="1" t="str">
        <f t="shared" si="109"/>
        <v/>
      </c>
      <c r="V294" s="1" t="str">
        <f>IF(B294="","",""""&amp;IF(MID(B294,2,1)="M",Input!$H$6,IF(MID(B294,2,1)="L",Input!$N$5,Input!$K$5))&amp;"""")</f>
        <v/>
      </c>
      <c r="W294" s="1" t="str">
        <f t="shared" si="110"/>
        <v/>
      </c>
      <c r="X294" s="1" t="str">
        <f t="shared" si="111"/>
        <v/>
      </c>
      <c r="Y294" s="1" t="str">
        <f t="shared" si="112"/>
        <v/>
      </c>
      <c r="Z294" s="1" t="str">
        <f t="shared" si="113"/>
        <v/>
      </c>
      <c r="AA294" s="1" t="str">
        <f t="shared" si="114"/>
        <v/>
      </c>
      <c r="AB294" s="1" t="str">
        <f t="shared" si="115"/>
        <v/>
      </c>
      <c r="AC294" s="1" t="str">
        <f t="shared" si="116"/>
        <v/>
      </c>
      <c r="AD294" s="1" t="str">
        <f t="shared" si="117"/>
        <v/>
      </c>
      <c r="AE294" s="1" t="str">
        <f t="shared" si="118"/>
        <v/>
      </c>
      <c r="AF294" s="1" t="str">
        <f t="shared" si="119"/>
        <v/>
      </c>
      <c r="AG294" s="1" t="str">
        <f t="shared" si="120"/>
        <v/>
      </c>
      <c r="AH294" s="1" t="str">
        <f t="shared" si="121"/>
        <v/>
      </c>
      <c r="AI294" s="1" t="str">
        <f>IF(B294="","",IF(Channel!M294="A","""" &amp;"88.5"&amp; """","""" &amp;"251.1"&amp; """"))</f>
        <v/>
      </c>
      <c r="AJ294" s="1" t="str">
        <f t="shared" si="122"/>
        <v/>
      </c>
      <c r="AK294" s="1" t="str">
        <f t="shared" si="123"/>
        <v/>
      </c>
      <c r="AL294" s="1" t="str">
        <f t="shared" si="124"/>
        <v/>
      </c>
      <c r="AM294" s="1">
        <f t="shared" si="127"/>
        <v>0</v>
      </c>
      <c r="AN294" s="1">
        <f t="shared" si="126"/>
        <v>0</v>
      </c>
      <c r="AO294" s="1" t="str">
        <f>IF(CH!A294="","","""" &amp;CH!AN294&amp; """" &amp;","&amp;"""" &amp;CH!B294&amp; """"&amp;","&amp;CH!D294&amp;","&amp;CH!E294&amp;","&amp;CH!F294&amp;","&amp;CH!G294&amp;","&amp;CH!H294&amp;","&amp;CH!I294&amp;","&amp;CH!J294&amp;","&amp;CH!K294&amp;","&amp;CH!L294&amp;","&amp;CH!M294&amp;","&amp;CH!N294&amp;","&amp;CH!O294&amp;","&amp;CH!P294&amp;","&amp;CH!Q294&amp;","&amp;CH!R294&amp;","&amp;CH!S294&amp;","&amp;CH!T294&amp;","&amp;CH!U294&amp;","&amp;CH!V294&amp;","&amp;CH!W294&amp;","&amp;CH!X294&amp;","&amp;CH!Y294&amp;","&amp;CH!Z294&amp;","&amp;CH!AA294&amp;","&amp;CH!AB294&amp;","&amp;CH!AC294&amp;","&amp;CH!AD294&amp;","&amp;CH!AE294&amp;","&amp;CH!AF294&amp;","&amp;CH!AG294&amp;","&amp;CH!AH294&amp;","&amp;CH!AI294&amp;","&amp;CH!AJ294&amp;","&amp;CH!AK294&amp;","&amp;CH!AL294)</f>
        <v/>
      </c>
    </row>
    <row r="295" spans="3:41" x14ac:dyDescent="0.25">
      <c r="C295" s="1" t="str">
        <f t="shared" si="125"/>
        <v/>
      </c>
      <c r="D295" s="1" t="str">
        <f>IF(B295="","","""" &amp;TEXT(Channel!N295/100000,"0.00000")&amp; """")</f>
        <v/>
      </c>
      <c r="E295" s="1" t="str">
        <f>IF(B295="","","""" &amp;TEXT(Channel!O295/100000,"0.00000")&amp; """")</f>
        <v/>
      </c>
      <c r="F295" s="1" t="str">
        <f>IF(B295="","",IF(Channel!M295="A","""" &amp;"A-Analog"&amp; """","""" &amp;"D-Digital"&amp; """"))</f>
        <v/>
      </c>
      <c r="G295" s="1" t="str">
        <f>IF(B295="","",IF(Channel!M295="A","""" &amp;"Turbo"&amp; """","""" &amp;"Low"&amp; """"))</f>
        <v/>
      </c>
      <c r="H295" s="1" t="str">
        <f>IF(B295="","",IF(Channel!M295="A","""" &amp;"25K"&amp; """","""" &amp;"12.5K"&amp; """"))</f>
        <v/>
      </c>
      <c r="I295" s="1" t="str">
        <f t="shared" si="103"/>
        <v/>
      </c>
      <c r="J295" s="10" t="str">
        <f>IF(B295="","",IF(Channel!P295=0,"""" &amp;"Off"&amp; """","""" &amp;Channel!P295/100000&amp; """"))</f>
        <v/>
      </c>
      <c r="K295" s="1" t="str">
        <f>IF(B295="","",IF(Channel!M295="A","""" &amp;"Lokal"&amp; """","""" &amp;MID(B295,4,10)&amp; """"))</f>
        <v/>
      </c>
      <c r="L295" s="1" t="str">
        <f>IF(A295="","",IF(Channel!M295="A",""""&amp;"Group Call"&amp;"""",""&amp;LOOKUP(MID(B295,4,10),Talkgroup!$J$2:$L$100)&amp;""))</f>
        <v/>
      </c>
      <c r="M295" s="1" t="str">
        <f>IF(A295="","",IF(MID(K295,2,5)="Lokal",""""&amp;"9"&amp;"""","""" &amp;LOOKUP(MID(B295,4,10),Talkgroup!$J$2:$K$100)&amp; """"))</f>
        <v/>
      </c>
      <c r="N295" s="1" t="str">
        <f>IF(B295="","",IF(MID(B295,4,2)="JZ",IF(MID(B295,4,4)="JZKD","""" &amp;Input!$D$6&amp; """","""" &amp;Input!$D$4&amp; """"),IF(MID(B295,4,2)="PB","""" &amp;Input!$D$5&amp; """",IF(MID(B295,4,2)="PC","""" &amp;Input!$D$5&amp; """","""" &amp;Input!$D$3&amp; """"))))</f>
        <v/>
      </c>
      <c r="O295" s="1" t="str">
        <f>IF(B295="","",IF(Channel!M295="A","""" &amp;"Off"&amp; """","""" &amp;"Always"&amp; """"))</f>
        <v/>
      </c>
      <c r="P295" s="1" t="str">
        <f t="shared" si="104"/>
        <v/>
      </c>
      <c r="Q295" s="1" t="str">
        <f t="shared" si="105"/>
        <v/>
      </c>
      <c r="R295" s="1" t="str">
        <f t="shared" si="106"/>
        <v/>
      </c>
      <c r="S295" s="1" t="str">
        <f t="shared" si="107"/>
        <v/>
      </c>
      <c r="T295" s="1" t="str">
        <f t="shared" si="108"/>
        <v/>
      </c>
      <c r="U295" s="1" t="str">
        <f t="shared" si="109"/>
        <v/>
      </c>
      <c r="V295" s="1" t="str">
        <f>IF(B295="","",""""&amp;IF(MID(B295,2,1)="M",Input!$H$6,IF(MID(B295,2,1)="L",Input!$N$5,Input!$K$5))&amp;"""")</f>
        <v/>
      </c>
      <c r="W295" s="1" t="str">
        <f t="shared" si="110"/>
        <v/>
      </c>
      <c r="X295" s="1" t="str">
        <f t="shared" si="111"/>
        <v/>
      </c>
      <c r="Y295" s="1" t="str">
        <f t="shared" si="112"/>
        <v/>
      </c>
      <c r="Z295" s="1" t="str">
        <f t="shared" si="113"/>
        <v/>
      </c>
      <c r="AA295" s="1" t="str">
        <f t="shared" si="114"/>
        <v/>
      </c>
      <c r="AB295" s="1" t="str">
        <f t="shared" si="115"/>
        <v/>
      </c>
      <c r="AC295" s="1" t="str">
        <f t="shared" si="116"/>
        <v/>
      </c>
      <c r="AD295" s="1" t="str">
        <f t="shared" si="117"/>
        <v/>
      </c>
      <c r="AE295" s="1" t="str">
        <f t="shared" si="118"/>
        <v/>
      </c>
      <c r="AF295" s="1" t="str">
        <f t="shared" si="119"/>
        <v/>
      </c>
      <c r="AG295" s="1" t="str">
        <f t="shared" si="120"/>
        <v/>
      </c>
      <c r="AH295" s="1" t="str">
        <f t="shared" si="121"/>
        <v/>
      </c>
      <c r="AI295" s="1" t="str">
        <f>IF(B295="","",IF(Channel!M295="A","""" &amp;"88.5"&amp; """","""" &amp;"251.1"&amp; """"))</f>
        <v/>
      </c>
      <c r="AJ295" s="1" t="str">
        <f t="shared" si="122"/>
        <v/>
      </c>
      <c r="AK295" s="1" t="str">
        <f t="shared" si="123"/>
        <v/>
      </c>
      <c r="AL295" s="1" t="str">
        <f t="shared" si="124"/>
        <v/>
      </c>
      <c r="AM295" s="1">
        <f t="shared" si="127"/>
        <v>0</v>
      </c>
      <c r="AN295" s="1">
        <f t="shared" si="126"/>
        <v>0</v>
      </c>
      <c r="AO295" s="1" t="str">
        <f>IF(CH!A295="","","""" &amp;CH!AN295&amp; """" &amp;","&amp;"""" &amp;CH!B295&amp; """"&amp;","&amp;CH!D295&amp;","&amp;CH!E295&amp;","&amp;CH!F295&amp;","&amp;CH!G295&amp;","&amp;CH!H295&amp;","&amp;CH!I295&amp;","&amp;CH!J295&amp;","&amp;CH!K295&amp;","&amp;CH!L295&amp;","&amp;CH!M295&amp;","&amp;CH!N295&amp;","&amp;CH!O295&amp;","&amp;CH!P295&amp;","&amp;CH!Q295&amp;","&amp;CH!R295&amp;","&amp;CH!S295&amp;","&amp;CH!T295&amp;","&amp;CH!U295&amp;","&amp;CH!V295&amp;","&amp;CH!W295&amp;","&amp;CH!X295&amp;","&amp;CH!Y295&amp;","&amp;CH!Z295&amp;","&amp;CH!AA295&amp;","&amp;CH!AB295&amp;","&amp;CH!AC295&amp;","&amp;CH!AD295&amp;","&amp;CH!AE295&amp;","&amp;CH!AF295&amp;","&amp;CH!AG295&amp;","&amp;CH!AH295&amp;","&amp;CH!AI295&amp;","&amp;CH!AJ295&amp;","&amp;CH!AK295&amp;","&amp;CH!AL295)</f>
        <v/>
      </c>
    </row>
    <row r="296" spans="3:41" x14ac:dyDescent="0.25">
      <c r="C296" s="1" t="str">
        <f t="shared" si="125"/>
        <v/>
      </c>
      <c r="D296" s="1" t="str">
        <f>IF(B296="","","""" &amp;TEXT(Channel!N296/100000,"0.00000")&amp; """")</f>
        <v/>
      </c>
      <c r="E296" s="1" t="str">
        <f>IF(B296="","","""" &amp;TEXT(Channel!O296/100000,"0.00000")&amp; """")</f>
        <v/>
      </c>
      <c r="F296" s="1" t="str">
        <f>IF(B296="","",IF(Channel!M296="A","""" &amp;"A-Analog"&amp; """","""" &amp;"D-Digital"&amp; """"))</f>
        <v/>
      </c>
      <c r="G296" s="1" t="str">
        <f>IF(B296="","",IF(Channel!M296="A","""" &amp;"Turbo"&amp; """","""" &amp;"Low"&amp; """"))</f>
        <v/>
      </c>
      <c r="H296" s="1" t="str">
        <f>IF(B296="","",IF(Channel!M296="A","""" &amp;"25K"&amp; """","""" &amp;"12.5K"&amp; """"))</f>
        <v/>
      </c>
      <c r="I296" s="1" t="str">
        <f t="shared" si="103"/>
        <v/>
      </c>
      <c r="J296" s="10" t="str">
        <f>IF(B296="","",IF(Channel!P296=0,"""" &amp;"Off"&amp; """","""" &amp;Channel!P296/100000&amp; """"))</f>
        <v/>
      </c>
      <c r="K296" s="1" t="str">
        <f>IF(B296="","",IF(Channel!M296="A","""" &amp;"Lokal"&amp; """","""" &amp;MID(B296,4,10)&amp; """"))</f>
        <v/>
      </c>
      <c r="L296" s="1" t="str">
        <f>IF(A296="","",IF(Channel!M296="A",""""&amp;"Group Call"&amp;"""",""&amp;LOOKUP(MID(B296,4,10),Talkgroup!$J$2:$L$100)&amp;""))</f>
        <v/>
      </c>
      <c r="M296" s="1" t="str">
        <f>IF(A296="","",IF(MID(K296,2,5)="Lokal",""""&amp;"9"&amp;"""","""" &amp;LOOKUP(MID(B296,4,10),Talkgroup!$J$2:$K$100)&amp; """"))</f>
        <v/>
      </c>
      <c r="N296" s="1" t="str">
        <f>IF(B296="","",IF(MID(B296,4,2)="JZ",IF(MID(B296,4,4)="JZKD","""" &amp;Input!$D$6&amp; """","""" &amp;Input!$D$4&amp; """"),IF(MID(B296,4,2)="PB","""" &amp;Input!$D$5&amp; """",IF(MID(B296,4,2)="PC","""" &amp;Input!$D$5&amp; """","""" &amp;Input!$D$3&amp; """"))))</f>
        <v/>
      </c>
      <c r="O296" s="1" t="str">
        <f>IF(B296="","",IF(Channel!M296="A","""" &amp;"Off"&amp; """","""" &amp;"Always"&amp; """"))</f>
        <v/>
      </c>
      <c r="P296" s="1" t="str">
        <f t="shared" si="104"/>
        <v/>
      </c>
      <c r="Q296" s="1" t="str">
        <f t="shared" si="105"/>
        <v/>
      </c>
      <c r="R296" s="1" t="str">
        <f t="shared" si="106"/>
        <v/>
      </c>
      <c r="S296" s="1" t="str">
        <f t="shared" si="107"/>
        <v/>
      </c>
      <c r="T296" s="1" t="str">
        <f t="shared" si="108"/>
        <v/>
      </c>
      <c r="U296" s="1" t="str">
        <f t="shared" si="109"/>
        <v/>
      </c>
      <c r="V296" s="1" t="str">
        <f>IF(B296="","",""""&amp;IF(MID(B296,2,1)="M",Input!$H$6,IF(MID(B296,2,1)="L",Input!$N$5,Input!$K$5))&amp;"""")</f>
        <v/>
      </c>
      <c r="W296" s="1" t="str">
        <f t="shared" si="110"/>
        <v/>
      </c>
      <c r="X296" s="1" t="str">
        <f t="shared" si="111"/>
        <v/>
      </c>
      <c r="Y296" s="1" t="str">
        <f t="shared" si="112"/>
        <v/>
      </c>
      <c r="Z296" s="1" t="str">
        <f t="shared" si="113"/>
        <v/>
      </c>
      <c r="AA296" s="1" t="str">
        <f t="shared" si="114"/>
        <v/>
      </c>
      <c r="AB296" s="1" t="str">
        <f t="shared" si="115"/>
        <v/>
      </c>
      <c r="AC296" s="1" t="str">
        <f t="shared" si="116"/>
        <v/>
      </c>
      <c r="AD296" s="1" t="str">
        <f t="shared" si="117"/>
        <v/>
      </c>
      <c r="AE296" s="1" t="str">
        <f t="shared" si="118"/>
        <v/>
      </c>
      <c r="AF296" s="1" t="str">
        <f t="shared" si="119"/>
        <v/>
      </c>
      <c r="AG296" s="1" t="str">
        <f t="shared" si="120"/>
        <v/>
      </c>
      <c r="AH296" s="1" t="str">
        <f t="shared" si="121"/>
        <v/>
      </c>
      <c r="AI296" s="1" t="str">
        <f>IF(B296="","",IF(Channel!M296="A","""" &amp;"88.5"&amp; """","""" &amp;"251.1"&amp; """"))</f>
        <v/>
      </c>
      <c r="AJ296" s="1" t="str">
        <f t="shared" si="122"/>
        <v/>
      </c>
      <c r="AK296" s="1" t="str">
        <f t="shared" si="123"/>
        <v/>
      </c>
      <c r="AL296" s="1" t="str">
        <f t="shared" si="124"/>
        <v/>
      </c>
      <c r="AM296" s="1">
        <f t="shared" si="127"/>
        <v>0</v>
      </c>
      <c r="AN296" s="1">
        <f t="shared" si="126"/>
        <v>0</v>
      </c>
      <c r="AO296" s="1" t="str">
        <f>IF(CH!A296="","","""" &amp;CH!AN296&amp; """" &amp;","&amp;"""" &amp;CH!B296&amp; """"&amp;","&amp;CH!D296&amp;","&amp;CH!E296&amp;","&amp;CH!F296&amp;","&amp;CH!G296&amp;","&amp;CH!H296&amp;","&amp;CH!I296&amp;","&amp;CH!J296&amp;","&amp;CH!K296&amp;","&amp;CH!L296&amp;","&amp;CH!M296&amp;","&amp;CH!N296&amp;","&amp;CH!O296&amp;","&amp;CH!P296&amp;","&amp;CH!Q296&amp;","&amp;CH!R296&amp;","&amp;CH!S296&amp;","&amp;CH!T296&amp;","&amp;CH!U296&amp;","&amp;CH!V296&amp;","&amp;CH!W296&amp;","&amp;CH!X296&amp;","&amp;CH!Y296&amp;","&amp;CH!Z296&amp;","&amp;CH!AA296&amp;","&amp;CH!AB296&amp;","&amp;CH!AC296&amp;","&amp;CH!AD296&amp;","&amp;CH!AE296&amp;","&amp;CH!AF296&amp;","&amp;CH!AG296&amp;","&amp;CH!AH296&amp;","&amp;CH!AI296&amp;","&amp;CH!AJ296&amp;","&amp;CH!AK296&amp;","&amp;CH!AL296)</f>
        <v/>
      </c>
    </row>
    <row r="297" spans="3:41" x14ac:dyDescent="0.25">
      <c r="C297" s="1" t="str">
        <f t="shared" si="125"/>
        <v/>
      </c>
      <c r="D297" s="1" t="str">
        <f>IF(B297="","","""" &amp;TEXT(Channel!N297/100000,"0.00000")&amp; """")</f>
        <v/>
      </c>
      <c r="E297" s="1" t="str">
        <f>IF(B297="","","""" &amp;TEXT(Channel!O297/100000,"0.00000")&amp; """")</f>
        <v/>
      </c>
      <c r="F297" s="1" t="str">
        <f>IF(B297="","",IF(Channel!M297="A","""" &amp;"A-Analog"&amp; """","""" &amp;"D-Digital"&amp; """"))</f>
        <v/>
      </c>
      <c r="G297" s="1" t="str">
        <f>IF(B297="","",IF(Channel!M297="A","""" &amp;"Turbo"&amp; """","""" &amp;"Low"&amp; """"))</f>
        <v/>
      </c>
      <c r="H297" s="1" t="str">
        <f>IF(B297="","",IF(Channel!M297="A","""" &amp;"25K"&amp; """","""" &amp;"12.5K"&amp; """"))</f>
        <v/>
      </c>
      <c r="I297" s="1" t="str">
        <f t="shared" si="103"/>
        <v/>
      </c>
      <c r="J297" s="10" t="str">
        <f>IF(B297="","",IF(Channel!P297=0,"""" &amp;"Off"&amp; """","""" &amp;Channel!P297/100000&amp; """"))</f>
        <v/>
      </c>
      <c r="K297" s="1" t="str">
        <f>IF(B297="","",IF(Channel!M297="A","""" &amp;"Lokal"&amp; """","""" &amp;MID(B297,4,10)&amp; """"))</f>
        <v/>
      </c>
      <c r="L297" s="1" t="str">
        <f>IF(A297="","",IF(Channel!M297="A",""""&amp;"Group Call"&amp;"""",""&amp;LOOKUP(MID(B297,4,10),Talkgroup!$J$2:$L$100)&amp;""))</f>
        <v/>
      </c>
      <c r="M297" s="1" t="str">
        <f>IF(A297="","",IF(MID(K297,2,5)="Lokal",""""&amp;"9"&amp;"""","""" &amp;LOOKUP(MID(B297,4,10),Talkgroup!$J$2:$K$100)&amp; """"))</f>
        <v/>
      </c>
      <c r="N297" s="1" t="str">
        <f>IF(B297="","",IF(MID(B297,4,2)="JZ",IF(MID(B297,4,4)="JZKD","""" &amp;Input!$D$6&amp; """","""" &amp;Input!$D$4&amp; """"),IF(MID(B297,4,2)="PB","""" &amp;Input!$D$5&amp; """",IF(MID(B297,4,2)="PC","""" &amp;Input!$D$5&amp; """","""" &amp;Input!$D$3&amp; """"))))</f>
        <v/>
      </c>
      <c r="O297" s="1" t="str">
        <f>IF(B297="","",IF(Channel!M297="A","""" &amp;"Off"&amp; """","""" &amp;"Always"&amp; """"))</f>
        <v/>
      </c>
      <c r="P297" s="1" t="str">
        <f t="shared" si="104"/>
        <v/>
      </c>
      <c r="Q297" s="1" t="str">
        <f t="shared" si="105"/>
        <v/>
      </c>
      <c r="R297" s="1" t="str">
        <f t="shared" si="106"/>
        <v/>
      </c>
      <c r="S297" s="1" t="str">
        <f t="shared" si="107"/>
        <v/>
      </c>
      <c r="T297" s="1" t="str">
        <f t="shared" si="108"/>
        <v/>
      </c>
      <c r="U297" s="1" t="str">
        <f t="shared" si="109"/>
        <v/>
      </c>
      <c r="V297" s="1" t="str">
        <f>IF(B297="","",""""&amp;IF(MID(B297,2,1)="M",Input!$H$6,IF(MID(B297,2,1)="L",Input!$N$5,Input!$K$5))&amp;"""")</f>
        <v/>
      </c>
      <c r="W297" s="1" t="str">
        <f t="shared" si="110"/>
        <v/>
      </c>
      <c r="X297" s="1" t="str">
        <f t="shared" si="111"/>
        <v/>
      </c>
      <c r="Y297" s="1" t="str">
        <f t="shared" si="112"/>
        <v/>
      </c>
      <c r="Z297" s="1" t="str">
        <f t="shared" si="113"/>
        <v/>
      </c>
      <c r="AA297" s="1" t="str">
        <f t="shared" si="114"/>
        <v/>
      </c>
      <c r="AB297" s="1" t="str">
        <f t="shared" si="115"/>
        <v/>
      </c>
      <c r="AC297" s="1" t="str">
        <f t="shared" si="116"/>
        <v/>
      </c>
      <c r="AD297" s="1" t="str">
        <f t="shared" si="117"/>
        <v/>
      </c>
      <c r="AE297" s="1" t="str">
        <f t="shared" si="118"/>
        <v/>
      </c>
      <c r="AF297" s="1" t="str">
        <f t="shared" si="119"/>
        <v/>
      </c>
      <c r="AG297" s="1" t="str">
        <f t="shared" si="120"/>
        <v/>
      </c>
      <c r="AH297" s="1" t="str">
        <f t="shared" si="121"/>
        <v/>
      </c>
      <c r="AI297" s="1" t="str">
        <f>IF(B297="","",IF(Channel!M297="A","""" &amp;"88.5"&amp; """","""" &amp;"251.1"&amp; """"))</f>
        <v/>
      </c>
      <c r="AJ297" s="1" t="str">
        <f t="shared" si="122"/>
        <v/>
      </c>
      <c r="AK297" s="1" t="str">
        <f t="shared" si="123"/>
        <v/>
      </c>
      <c r="AL297" s="1" t="str">
        <f t="shared" si="124"/>
        <v/>
      </c>
      <c r="AM297" s="1">
        <f t="shared" si="127"/>
        <v>0</v>
      </c>
      <c r="AN297" s="1">
        <f t="shared" si="126"/>
        <v>0</v>
      </c>
      <c r="AO297" s="1" t="str">
        <f>IF(CH!A297="","","""" &amp;CH!AN297&amp; """" &amp;","&amp;"""" &amp;CH!B297&amp; """"&amp;","&amp;CH!D297&amp;","&amp;CH!E297&amp;","&amp;CH!F297&amp;","&amp;CH!G297&amp;","&amp;CH!H297&amp;","&amp;CH!I297&amp;","&amp;CH!J297&amp;","&amp;CH!K297&amp;","&amp;CH!L297&amp;","&amp;CH!M297&amp;","&amp;CH!N297&amp;","&amp;CH!O297&amp;","&amp;CH!P297&amp;","&amp;CH!Q297&amp;","&amp;CH!R297&amp;","&amp;CH!S297&amp;","&amp;CH!T297&amp;","&amp;CH!U297&amp;","&amp;CH!V297&amp;","&amp;CH!W297&amp;","&amp;CH!X297&amp;","&amp;CH!Y297&amp;","&amp;CH!Z297&amp;","&amp;CH!AA297&amp;","&amp;CH!AB297&amp;","&amp;CH!AC297&amp;","&amp;CH!AD297&amp;","&amp;CH!AE297&amp;","&amp;CH!AF297&amp;","&amp;CH!AG297&amp;","&amp;CH!AH297&amp;","&amp;CH!AI297&amp;","&amp;CH!AJ297&amp;","&amp;CH!AK297&amp;","&amp;CH!AL297)</f>
        <v/>
      </c>
    </row>
    <row r="298" spans="3:41" x14ac:dyDescent="0.25">
      <c r="C298" s="1" t="str">
        <f t="shared" si="125"/>
        <v/>
      </c>
      <c r="D298" s="1" t="str">
        <f>IF(B298="","","""" &amp;TEXT(Channel!N298/100000,"0.00000")&amp; """")</f>
        <v/>
      </c>
      <c r="E298" s="1" t="str">
        <f>IF(B298="","","""" &amp;TEXT(Channel!O298/100000,"0.00000")&amp; """")</f>
        <v/>
      </c>
      <c r="F298" s="1" t="str">
        <f>IF(B298="","",IF(Channel!M298="A","""" &amp;"A-Analog"&amp; """","""" &amp;"D-Digital"&amp; """"))</f>
        <v/>
      </c>
      <c r="G298" s="1" t="str">
        <f>IF(B298="","",IF(Channel!M298="A","""" &amp;"Turbo"&amp; """","""" &amp;"Low"&amp; """"))</f>
        <v/>
      </c>
      <c r="H298" s="1" t="str">
        <f>IF(B298="","",IF(Channel!M298="A","""" &amp;"25K"&amp; """","""" &amp;"12.5K"&amp; """"))</f>
        <v/>
      </c>
      <c r="I298" s="1" t="str">
        <f t="shared" si="103"/>
        <v/>
      </c>
      <c r="J298" s="10" t="str">
        <f>IF(B298="","",IF(Channel!P298=0,"""" &amp;"Off"&amp; """","""" &amp;Channel!P298/100000&amp; """"))</f>
        <v/>
      </c>
      <c r="K298" s="1" t="str">
        <f>IF(B298="","",IF(Channel!M298="A","""" &amp;"Lokal"&amp; """","""" &amp;MID(B298,4,10)&amp; """"))</f>
        <v/>
      </c>
      <c r="L298" s="1" t="str">
        <f>IF(A298="","",IF(Channel!M298="A",""""&amp;"Group Call"&amp;"""",""&amp;LOOKUP(MID(B298,4,10),Talkgroup!$J$2:$L$100)&amp;""))</f>
        <v/>
      </c>
      <c r="M298" s="1" t="str">
        <f>IF(A298="","",IF(MID(K298,2,5)="Lokal",""""&amp;"9"&amp;"""","""" &amp;LOOKUP(MID(B298,4,10),Talkgroup!$J$2:$K$100)&amp; """"))</f>
        <v/>
      </c>
      <c r="N298" s="1" t="str">
        <f>IF(B298="","",IF(MID(B298,4,2)="JZ",IF(MID(B298,4,4)="JZKD","""" &amp;Input!$D$6&amp; """","""" &amp;Input!$D$4&amp; """"),IF(MID(B298,4,2)="PB","""" &amp;Input!$D$5&amp; """",IF(MID(B298,4,2)="PC","""" &amp;Input!$D$5&amp; """","""" &amp;Input!$D$3&amp; """"))))</f>
        <v/>
      </c>
      <c r="O298" s="1" t="str">
        <f>IF(B298="","",IF(Channel!M298="A","""" &amp;"Off"&amp; """","""" &amp;"Always"&amp; """"))</f>
        <v/>
      </c>
      <c r="P298" s="1" t="str">
        <f t="shared" si="104"/>
        <v/>
      </c>
      <c r="Q298" s="1" t="str">
        <f t="shared" si="105"/>
        <v/>
      </c>
      <c r="R298" s="1" t="str">
        <f t="shared" si="106"/>
        <v/>
      </c>
      <c r="S298" s="1" t="str">
        <f t="shared" si="107"/>
        <v/>
      </c>
      <c r="T298" s="1" t="str">
        <f t="shared" si="108"/>
        <v/>
      </c>
      <c r="U298" s="1" t="str">
        <f t="shared" si="109"/>
        <v/>
      </c>
      <c r="V298" s="1" t="str">
        <f>IF(B298="","",""""&amp;IF(MID(B298,2,1)="M",Input!$H$6,IF(MID(B298,2,1)="L",Input!$N$5,Input!$K$5))&amp;"""")</f>
        <v/>
      </c>
      <c r="W298" s="1" t="str">
        <f t="shared" si="110"/>
        <v/>
      </c>
      <c r="X298" s="1" t="str">
        <f t="shared" si="111"/>
        <v/>
      </c>
      <c r="Y298" s="1" t="str">
        <f t="shared" si="112"/>
        <v/>
      </c>
      <c r="Z298" s="1" t="str">
        <f t="shared" si="113"/>
        <v/>
      </c>
      <c r="AA298" s="1" t="str">
        <f t="shared" si="114"/>
        <v/>
      </c>
      <c r="AB298" s="1" t="str">
        <f t="shared" si="115"/>
        <v/>
      </c>
      <c r="AC298" s="1" t="str">
        <f t="shared" si="116"/>
        <v/>
      </c>
      <c r="AD298" s="1" t="str">
        <f t="shared" si="117"/>
        <v/>
      </c>
      <c r="AE298" s="1" t="str">
        <f t="shared" si="118"/>
        <v/>
      </c>
      <c r="AF298" s="1" t="str">
        <f t="shared" si="119"/>
        <v/>
      </c>
      <c r="AG298" s="1" t="str">
        <f t="shared" si="120"/>
        <v/>
      </c>
      <c r="AH298" s="1" t="str">
        <f t="shared" si="121"/>
        <v/>
      </c>
      <c r="AI298" s="1" t="str">
        <f>IF(B298="","",IF(Channel!M298="A","""" &amp;"88.5"&amp; """","""" &amp;"251.1"&amp; """"))</f>
        <v/>
      </c>
      <c r="AJ298" s="1" t="str">
        <f t="shared" si="122"/>
        <v/>
      </c>
      <c r="AK298" s="1" t="str">
        <f t="shared" si="123"/>
        <v/>
      </c>
      <c r="AL298" s="1" t="str">
        <f t="shared" si="124"/>
        <v/>
      </c>
      <c r="AM298" s="1">
        <f t="shared" si="127"/>
        <v>0</v>
      </c>
      <c r="AN298" s="1">
        <f t="shared" si="126"/>
        <v>0</v>
      </c>
      <c r="AO298" s="1" t="str">
        <f>IF(CH!A298="","","""" &amp;CH!AN298&amp; """" &amp;","&amp;"""" &amp;CH!B298&amp; """"&amp;","&amp;CH!D298&amp;","&amp;CH!E298&amp;","&amp;CH!F298&amp;","&amp;CH!G298&amp;","&amp;CH!H298&amp;","&amp;CH!I298&amp;","&amp;CH!J298&amp;","&amp;CH!K298&amp;","&amp;CH!L298&amp;","&amp;CH!M298&amp;","&amp;CH!N298&amp;","&amp;CH!O298&amp;","&amp;CH!P298&amp;","&amp;CH!Q298&amp;","&amp;CH!R298&amp;","&amp;CH!S298&amp;","&amp;CH!T298&amp;","&amp;CH!U298&amp;","&amp;CH!V298&amp;","&amp;CH!W298&amp;","&amp;CH!X298&amp;","&amp;CH!Y298&amp;","&amp;CH!Z298&amp;","&amp;CH!AA298&amp;","&amp;CH!AB298&amp;","&amp;CH!AC298&amp;","&amp;CH!AD298&amp;","&amp;CH!AE298&amp;","&amp;CH!AF298&amp;","&amp;CH!AG298&amp;","&amp;CH!AH298&amp;","&amp;CH!AI298&amp;","&amp;CH!AJ298&amp;","&amp;CH!AK298&amp;","&amp;CH!AL298)</f>
        <v/>
      </c>
    </row>
    <row r="299" spans="3:41" x14ac:dyDescent="0.25">
      <c r="C299" s="1" t="str">
        <f t="shared" si="125"/>
        <v/>
      </c>
      <c r="D299" s="1" t="str">
        <f>IF(B299="","","""" &amp;TEXT(Channel!#REF!/100000,"0.00000")&amp; """")</f>
        <v/>
      </c>
      <c r="E299" s="1" t="str">
        <f>IF(B299="","","""" &amp;TEXT(Channel!#REF!/100000,"0.00000")&amp; """")</f>
        <v/>
      </c>
      <c r="F299" s="1" t="str">
        <f>IF(B299="","",IF(Channel!#REF!="A","""" &amp;"A-Analog"&amp; """","""" &amp;"D-Digital"&amp; """"))</f>
        <v/>
      </c>
      <c r="G299" s="1" t="str">
        <f>IF(B299="","",IF(Channel!#REF!="A","""" &amp;"Turbo"&amp; """","""" &amp;"Low"&amp; """"))</f>
        <v/>
      </c>
      <c r="H299" s="1" t="str">
        <f>IF(B299="","",IF(Channel!#REF!="A","""" &amp;"25K"&amp; """","""" &amp;"12.5K"&amp; """"))</f>
        <v/>
      </c>
      <c r="I299" s="1" t="str">
        <f t="shared" si="103"/>
        <v/>
      </c>
      <c r="J299" s="10" t="str">
        <f>IF(B299="","",IF(Channel!#REF!=0,"""" &amp;"Off"&amp; """","""" &amp;Channel!#REF!/100000&amp; """"))</f>
        <v/>
      </c>
      <c r="K299" s="1" t="str">
        <f>IF(B299="","",IF(Channel!#REF!="A","""" &amp;"Lokal"&amp; """","""" &amp;MID(B299,4,10)&amp; """"))</f>
        <v/>
      </c>
      <c r="L299" s="1" t="str">
        <f>IF(A299="","",IF(Channel!#REF!="A",""""&amp;"Group Call"&amp;"""",""&amp;LOOKUP(MID(B299,4,10),Talkgroup!$J$2:$L$100)&amp;""))</f>
        <v/>
      </c>
      <c r="M299" s="1" t="str">
        <f>IF(A299="","",IF(MID(K299,2,5)="Lokal",""""&amp;"9"&amp;"""","""" &amp;LOOKUP(MID(B299,4,10),Talkgroup!$J$2:$K$100)&amp; """"))</f>
        <v/>
      </c>
      <c r="N299" s="1" t="str">
        <f>IF(B299="","",IF(MID(B299,4,2)="JZ",IF(MID(B299,4,4)="JZKD","""" &amp;Input!$D$6&amp; """","""" &amp;Input!$D$4&amp; """"),IF(MID(B299,4,2)="PB","""" &amp;Input!$D$5&amp; """",IF(MID(B299,4,2)="PC","""" &amp;Input!$D$5&amp; """","""" &amp;Input!$D$3&amp; """"))))</f>
        <v/>
      </c>
      <c r="O299" s="1" t="str">
        <f>IF(B299="","",IF(Channel!#REF!="A","""" &amp;"Off"&amp; """","""" &amp;"Always"&amp; """"))</f>
        <v/>
      </c>
      <c r="P299" s="1" t="str">
        <f t="shared" si="104"/>
        <v/>
      </c>
      <c r="Q299" s="1" t="str">
        <f t="shared" si="105"/>
        <v/>
      </c>
      <c r="R299" s="1" t="str">
        <f t="shared" si="106"/>
        <v/>
      </c>
      <c r="S299" s="1" t="str">
        <f t="shared" si="107"/>
        <v/>
      </c>
      <c r="T299" s="1" t="str">
        <f t="shared" si="108"/>
        <v/>
      </c>
      <c r="U299" s="1" t="str">
        <f t="shared" si="109"/>
        <v/>
      </c>
      <c r="V299" s="1" t="str">
        <f>IF(B299="","",""""&amp;IF(MID(B299,2,1)="M",Input!$H$6,IF(MID(B299,2,1)="L",Input!$N$5,Input!$K$5))&amp;"""")</f>
        <v/>
      </c>
      <c r="W299" s="1" t="str">
        <f t="shared" si="110"/>
        <v/>
      </c>
      <c r="X299" s="1" t="str">
        <f t="shared" si="111"/>
        <v/>
      </c>
      <c r="Y299" s="1" t="str">
        <f t="shared" si="112"/>
        <v/>
      </c>
      <c r="Z299" s="1" t="str">
        <f t="shared" si="113"/>
        <v/>
      </c>
      <c r="AA299" s="1" t="str">
        <f t="shared" si="114"/>
        <v/>
      </c>
      <c r="AB299" s="1" t="str">
        <f t="shared" si="115"/>
        <v/>
      </c>
      <c r="AC299" s="1" t="str">
        <f t="shared" si="116"/>
        <v/>
      </c>
      <c r="AD299" s="1" t="str">
        <f t="shared" si="117"/>
        <v/>
      </c>
      <c r="AE299" s="1" t="str">
        <f t="shared" si="118"/>
        <v/>
      </c>
      <c r="AF299" s="1" t="str">
        <f t="shared" si="119"/>
        <v/>
      </c>
      <c r="AG299" s="1" t="str">
        <f t="shared" si="120"/>
        <v/>
      </c>
      <c r="AH299" s="1" t="str">
        <f t="shared" si="121"/>
        <v/>
      </c>
      <c r="AI299" s="1" t="str">
        <f>IF(B299="","",IF(Channel!#REF!="A","""" &amp;"88.5"&amp; """","""" &amp;"251.1"&amp; """"))</f>
        <v/>
      </c>
      <c r="AJ299" s="1" t="str">
        <f t="shared" si="122"/>
        <v/>
      </c>
      <c r="AK299" s="1" t="str">
        <f t="shared" si="123"/>
        <v/>
      </c>
      <c r="AL299" s="1" t="str">
        <f t="shared" si="124"/>
        <v/>
      </c>
      <c r="AM299" s="1">
        <f t="shared" si="127"/>
        <v>0</v>
      </c>
      <c r="AN299" s="1">
        <f t="shared" si="126"/>
        <v>0</v>
      </c>
      <c r="AO299" s="1" t="str">
        <f>IF(CH!A299="","","""" &amp;CH!AN299&amp; """" &amp;","&amp;"""" &amp;CH!B299&amp; """"&amp;","&amp;CH!D299&amp;","&amp;CH!E299&amp;","&amp;CH!F299&amp;","&amp;CH!G299&amp;","&amp;CH!H299&amp;","&amp;CH!I299&amp;","&amp;CH!J299&amp;","&amp;CH!K299&amp;","&amp;CH!L299&amp;","&amp;CH!M299&amp;","&amp;CH!N299&amp;","&amp;CH!O299&amp;","&amp;CH!P299&amp;","&amp;CH!Q299&amp;","&amp;CH!R299&amp;","&amp;CH!S299&amp;","&amp;CH!T299&amp;","&amp;CH!U299&amp;","&amp;CH!V299&amp;","&amp;CH!W299&amp;","&amp;CH!X299&amp;","&amp;CH!Y299&amp;","&amp;CH!Z299&amp;","&amp;CH!AA299&amp;","&amp;CH!AB299&amp;","&amp;CH!AC299&amp;","&amp;CH!AD299&amp;","&amp;CH!AE299&amp;","&amp;CH!AF299&amp;","&amp;CH!AG299&amp;","&amp;CH!AH299&amp;","&amp;CH!AI299&amp;","&amp;CH!AJ299&amp;","&amp;CH!AK299&amp;","&amp;CH!AL299)</f>
        <v/>
      </c>
    </row>
    <row r="300" spans="3:41" x14ac:dyDescent="0.25">
      <c r="C300" s="1" t="str">
        <f t="shared" si="125"/>
        <v/>
      </c>
      <c r="D300" s="1" t="str">
        <f>IF(B300="","","""" &amp;TEXT(Channel!N500/100000,"0.00000")&amp; """")</f>
        <v/>
      </c>
      <c r="E300" s="1" t="str">
        <f>IF(B300="","","""" &amp;TEXT(Channel!O500/100000,"0.00000")&amp; """")</f>
        <v/>
      </c>
      <c r="F300" s="1" t="str">
        <f>IF(B300="","",IF(Channel!M500="A","""" &amp;"A-Analog"&amp; """","""" &amp;"D-Digital"&amp; """"))</f>
        <v/>
      </c>
      <c r="G300" s="1" t="str">
        <f>IF(B300="","",IF(Channel!M500="A","""" &amp;"Turbo"&amp; """","""" &amp;"Low"&amp; """"))</f>
        <v/>
      </c>
      <c r="H300" s="1" t="str">
        <f>IF(B300="","",IF(Channel!M500="A","""" &amp;"25K"&amp; """","""" &amp;"12.5K"&amp; """"))</f>
        <v/>
      </c>
      <c r="I300" s="1" t="str">
        <f t="shared" si="103"/>
        <v/>
      </c>
      <c r="J300" s="10" t="str">
        <f>IF(B300="","",IF(Channel!P500=0,"""" &amp;"Off"&amp; """","""" &amp;Channel!P500/100000&amp; """"))</f>
        <v/>
      </c>
      <c r="K300" s="1" t="str">
        <f>IF(B300="","",IF(Channel!M500="A","""" &amp;"Lokal"&amp; """","""" &amp;MID(B300,4,10)&amp; """"))</f>
        <v/>
      </c>
      <c r="L300" s="1" t="str">
        <f>IF(A300="","",IF(Channel!M500="A",""""&amp;"Group Call"&amp;"""",""&amp;LOOKUP(MID(B300,4,10),Talkgroup!$J$2:$L$100)&amp;""))</f>
        <v/>
      </c>
      <c r="M300" s="1" t="str">
        <f>IF(A300="","",IF(MID(K300,2,5)="Lokal",""""&amp;"9"&amp;"""","""" &amp;LOOKUP(MID(B300,4,10),Talkgroup!$J$2:$K$100)&amp; """"))</f>
        <v/>
      </c>
      <c r="N300" s="1" t="str">
        <f>IF(B300="","",IF(MID(B300,4,2)="JZ",IF(MID(B300,4,4)="JZKD","""" &amp;Input!$D$6&amp; """","""" &amp;Input!$D$4&amp; """"),IF(MID(B300,4,2)="PB","""" &amp;Input!$D$5&amp; """",IF(MID(B300,4,2)="PC","""" &amp;Input!$D$5&amp; """","""" &amp;Input!$D$3&amp; """"))))</f>
        <v/>
      </c>
      <c r="O300" s="1" t="str">
        <f>IF(B300="","",IF(Channel!M500="A","""" &amp;"Off"&amp; """","""" &amp;"Always"&amp; """"))</f>
        <v/>
      </c>
      <c r="P300" s="1" t="str">
        <f t="shared" si="104"/>
        <v/>
      </c>
      <c r="Q300" s="1" t="str">
        <f t="shared" si="105"/>
        <v/>
      </c>
      <c r="R300" s="1" t="str">
        <f t="shared" si="106"/>
        <v/>
      </c>
      <c r="S300" s="1" t="str">
        <f t="shared" si="107"/>
        <v/>
      </c>
      <c r="T300" s="1" t="str">
        <f t="shared" si="108"/>
        <v/>
      </c>
      <c r="U300" s="1" t="str">
        <f t="shared" si="109"/>
        <v/>
      </c>
      <c r="V300" s="1" t="str">
        <f>IF(B300="","",""""&amp;IF(MID(B300,2,1)="M",Input!$H$6,IF(MID(B300,2,1)="L",Input!$N$5,Input!$K$5))&amp;"""")</f>
        <v/>
      </c>
      <c r="W300" s="1" t="str">
        <f t="shared" si="110"/>
        <v/>
      </c>
      <c r="X300" s="1" t="str">
        <f t="shared" si="111"/>
        <v/>
      </c>
      <c r="Y300" s="1" t="str">
        <f t="shared" si="112"/>
        <v/>
      </c>
      <c r="Z300" s="1" t="str">
        <f t="shared" si="113"/>
        <v/>
      </c>
      <c r="AA300" s="1" t="str">
        <f t="shared" si="114"/>
        <v/>
      </c>
      <c r="AB300" s="1" t="str">
        <f t="shared" si="115"/>
        <v/>
      </c>
      <c r="AC300" s="1" t="str">
        <f t="shared" si="116"/>
        <v/>
      </c>
      <c r="AD300" s="1" t="str">
        <f t="shared" si="117"/>
        <v/>
      </c>
      <c r="AE300" s="1" t="str">
        <f t="shared" si="118"/>
        <v/>
      </c>
      <c r="AF300" s="1" t="str">
        <f t="shared" si="119"/>
        <v/>
      </c>
      <c r="AG300" s="1" t="str">
        <f t="shared" si="120"/>
        <v/>
      </c>
      <c r="AH300" s="1" t="str">
        <f t="shared" si="121"/>
        <v/>
      </c>
      <c r="AI300" s="1" t="str">
        <f>IF(B300="","",IF(Channel!M500="A","""" &amp;"88.5"&amp; """","""" &amp;"251.1"&amp; """"))</f>
        <v/>
      </c>
      <c r="AJ300" s="1" t="str">
        <f t="shared" si="122"/>
        <v/>
      </c>
      <c r="AK300" s="1" t="str">
        <f t="shared" si="123"/>
        <v/>
      </c>
      <c r="AL300" s="1" t="str">
        <f t="shared" si="124"/>
        <v/>
      </c>
      <c r="AM300" s="1">
        <f t="shared" si="127"/>
        <v>0</v>
      </c>
      <c r="AN300" s="1">
        <f t="shared" si="126"/>
        <v>0</v>
      </c>
      <c r="AO300" s="1" t="str">
        <f>IF(CH!A300="","","""" &amp;CH!AN300&amp; """" &amp;","&amp;"""" &amp;CH!B300&amp; """"&amp;","&amp;CH!D300&amp;","&amp;CH!E300&amp;","&amp;CH!F300&amp;","&amp;CH!G300&amp;","&amp;CH!H300&amp;","&amp;CH!I300&amp;","&amp;CH!J300&amp;","&amp;CH!K300&amp;","&amp;CH!L300&amp;","&amp;CH!M300&amp;","&amp;CH!N300&amp;","&amp;CH!O300&amp;","&amp;CH!P300&amp;","&amp;CH!Q300&amp;","&amp;CH!R300&amp;","&amp;CH!S300&amp;","&amp;CH!T300&amp;","&amp;CH!U300&amp;","&amp;CH!V300&amp;","&amp;CH!W300&amp;","&amp;CH!X300&amp;","&amp;CH!Y300&amp;","&amp;CH!Z300&amp;","&amp;CH!AA300&amp;","&amp;CH!AB300&amp;","&amp;CH!AC300&amp;","&amp;CH!AD300&amp;","&amp;CH!AE300&amp;","&amp;CH!AF300&amp;","&amp;CH!AG300&amp;","&amp;CH!AH300&amp;","&amp;CH!AI300&amp;","&amp;CH!AJ300&amp;","&amp;CH!AK300&amp;","&amp;CH!AL300)</f>
        <v/>
      </c>
    </row>
    <row r="301" spans="3:41" x14ac:dyDescent="0.25">
      <c r="C301" s="1" t="str">
        <f t="shared" si="125"/>
        <v/>
      </c>
      <c r="D301" s="1" t="str">
        <f>IF(B301="","","""" &amp;TEXT(Channel!N501/100000,"0.00000")&amp; """")</f>
        <v/>
      </c>
      <c r="E301" s="1" t="str">
        <f>IF(B301="","","""" &amp;TEXT(Channel!O501/100000,"0.00000")&amp; """")</f>
        <v/>
      </c>
      <c r="F301" s="1" t="str">
        <f>IF(B301="","",IF(Channel!M501="A","""" &amp;"A-Analog"&amp; """","""" &amp;"D-Digital"&amp; """"))</f>
        <v/>
      </c>
      <c r="G301" s="1" t="str">
        <f>IF(B301="","",IF(Channel!M501="A","""" &amp;"Turbo"&amp; """","""" &amp;"Low"&amp; """"))</f>
        <v/>
      </c>
      <c r="H301" s="1" t="str">
        <f>IF(B301="","",IF(Channel!M501="A","""" &amp;"25K"&amp; """","""" &amp;"12.5K"&amp; """"))</f>
        <v/>
      </c>
      <c r="I301" s="1" t="str">
        <f t="shared" si="103"/>
        <v/>
      </c>
      <c r="J301" s="10" t="str">
        <f>IF(B301="","",IF(Channel!P501=0,"""" &amp;"Off"&amp; """","""" &amp;Channel!P501/100000&amp; """"))</f>
        <v/>
      </c>
      <c r="K301" s="1" t="str">
        <f>IF(B301="","",IF(Channel!M501="A","""" &amp;"Lokal"&amp; """","""" &amp;MID(B301,4,10)&amp; """"))</f>
        <v/>
      </c>
      <c r="L301" s="1" t="str">
        <f>IF(A301="","",IF(Channel!M501="A",""""&amp;"Group Call"&amp;"""",""&amp;LOOKUP(MID(B301,4,10),Talkgroup!$J$2:$L$100)&amp;""))</f>
        <v/>
      </c>
      <c r="M301" s="1" t="str">
        <f>IF(A301="","",IF(MID(K301,2,5)="Lokal",""""&amp;"9"&amp;"""","""" &amp;LOOKUP(MID(B301,4,10),Talkgroup!$J$2:$K$100)&amp; """"))</f>
        <v/>
      </c>
      <c r="N301" s="1" t="str">
        <f>IF(B301="","",IF(MID(B301,4,2)="JZ",IF(MID(B301,4,4)="JZKD","""" &amp;Input!$D$6&amp; """","""" &amp;Input!$D$4&amp; """"),IF(MID(B301,4,2)="PB","""" &amp;Input!$D$5&amp; """",IF(MID(B301,4,2)="PC","""" &amp;Input!$D$5&amp; """","""" &amp;Input!$D$3&amp; """"))))</f>
        <v/>
      </c>
      <c r="O301" s="1" t="str">
        <f>IF(B301="","",IF(Channel!M501="A","""" &amp;"Off"&amp; """","""" &amp;"Always"&amp; """"))</f>
        <v/>
      </c>
      <c r="P301" s="1" t="str">
        <f t="shared" si="104"/>
        <v/>
      </c>
      <c r="Q301" s="1" t="str">
        <f t="shared" si="105"/>
        <v/>
      </c>
      <c r="R301" s="1" t="str">
        <f t="shared" si="106"/>
        <v/>
      </c>
      <c r="S301" s="1" t="str">
        <f t="shared" si="107"/>
        <v/>
      </c>
      <c r="T301" s="1" t="str">
        <f t="shared" si="108"/>
        <v/>
      </c>
      <c r="U301" s="1" t="str">
        <f t="shared" si="109"/>
        <v/>
      </c>
      <c r="V301" s="1" t="str">
        <f>IF(B301="","",""""&amp;IF(MID(B301,2,1)="M",Input!$H$6,IF(MID(B301,2,1)="L",Input!$N$5,Input!$K$5))&amp;"""")</f>
        <v/>
      </c>
      <c r="W301" s="1" t="str">
        <f t="shared" si="110"/>
        <v/>
      </c>
      <c r="X301" s="1" t="str">
        <f t="shared" si="111"/>
        <v/>
      </c>
      <c r="Y301" s="1" t="str">
        <f t="shared" si="112"/>
        <v/>
      </c>
      <c r="Z301" s="1" t="str">
        <f t="shared" si="113"/>
        <v/>
      </c>
      <c r="AA301" s="1" t="str">
        <f t="shared" si="114"/>
        <v/>
      </c>
      <c r="AB301" s="1" t="str">
        <f t="shared" si="115"/>
        <v/>
      </c>
      <c r="AC301" s="1" t="str">
        <f t="shared" si="116"/>
        <v/>
      </c>
      <c r="AD301" s="1" t="str">
        <f t="shared" si="117"/>
        <v/>
      </c>
      <c r="AE301" s="1" t="str">
        <f t="shared" si="118"/>
        <v/>
      </c>
      <c r="AF301" s="1" t="str">
        <f t="shared" si="119"/>
        <v/>
      </c>
      <c r="AG301" s="1" t="str">
        <f t="shared" si="120"/>
        <v/>
      </c>
      <c r="AH301" s="1" t="str">
        <f t="shared" si="121"/>
        <v/>
      </c>
      <c r="AI301" s="1" t="str">
        <f>IF(B301="","",IF(Channel!M501="A","""" &amp;"88.5"&amp; """","""" &amp;"251.1"&amp; """"))</f>
        <v/>
      </c>
      <c r="AJ301" s="1" t="str">
        <f t="shared" si="122"/>
        <v/>
      </c>
      <c r="AK301" s="1" t="str">
        <f t="shared" si="123"/>
        <v/>
      </c>
      <c r="AL301" s="1" t="str">
        <f t="shared" si="124"/>
        <v/>
      </c>
      <c r="AM301" s="1">
        <f t="shared" si="127"/>
        <v>0</v>
      </c>
      <c r="AN301" s="1">
        <f t="shared" si="126"/>
        <v>0</v>
      </c>
      <c r="AO301" s="1" t="str">
        <f>IF(CH!A301="","","""" &amp;CH!AN301&amp; """" &amp;","&amp;"""" &amp;CH!B301&amp; """"&amp;","&amp;CH!D301&amp;","&amp;CH!E301&amp;","&amp;CH!F301&amp;","&amp;CH!G301&amp;","&amp;CH!H301&amp;","&amp;CH!I301&amp;","&amp;CH!J301&amp;","&amp;CH!K301&amp;","&amp;CH!L301&amp;","&amp;CH!M301&amp;","&amp;CH!N301&amp;","&amp;CH!O301&amp;","&amp;CH!P301&amp;","&amp;CH!Q301&amp;","&amp;CH!R301&amp;","&amp;CH!S301&amp;","&amp;CH!T301&amp;","&amp;CH!U301&amp;","&amp;CH!V301&amp;","&amp;CH!W301&amp;","&amp;CH!X301&amp;","&amp;CH!Y301&amp;","&amp;CH!Z301&amp;","&amp;CH!AA301&amp;","&amp;CH!AB301&amp;","&amp;CH!AC301&amp;","&amp;CH!AD301&amp;","&amp;CH!AE301&amp;","&amp;CH!AF301&amp;","&amp;CH!AG301&amp;","&amp;CH!AH301&amp;","&amp;CH!AI301&amp;","&amp;CH!AJ301&amp;","&amp;CH!AK301&amp;","&amp;CH!AL301)</f>
        <v/>
      </c>
    </row>
    <row r="302" spans="3:41" x14ac:dyDescent="0.25">
      <c r="C302" s="1" t="str">
        <f t="shared" si="125"/>
        <v/>
      </c>
      <c r="D302" s="1" t="str">
        <f>IF(B302="","","""" &amp;TEXT(Channel!N502/100000,"0.00000")&amp; """")</f>
        <v/>
      </c>
      <c r="E302" s="1" t="str">
        <f>IF(B302="","","""" &amp;TEXT(Channel!O502/100000,"0.00000")&amp; """")</f>
        <v/>
      </c>
      <c r="F302" s="1" t="str">
        <f>IF(B302="","",IF(Channel!M502="A","""" &amp;"A-Analog"&amp; """","""" &amp;"D-Digital"&amp; """"))</f>
        <v/>
      </c>
      <c r="G302" s="1" t="str">
        <f>IF(B302="","",IF(Channel!M502="A","""" &amp;"Turbo"&amp; """","""" &amp;"Low"&amp; """"))</f>
        <v/>
      </c>
      <c r="H302" s="1" t="str">
        <f>IF(B302="","",IF(Channel!M502="A","""" &amp;"25K"&amp; """","""" &amp;"12.5K"&amp; """"))</f>
        <v/>
      </c>
      <c r="I302" s="1" t="str">
        <f t="shared" si="103"/>
        <v/>
      </c>
      <c r="J302" s="10" t="str">
        <f>IF(B302="","",IF(Channel!P502=0,"""" &amp;"Off"&amp; """","""" &amp;Channel!P502/100000&amp; """"))</f>
        <v/>
      </c>
      <c r="K302" s="1" t="str">
        <f>IF(B302="","",IF(Channel!M502="A","""" &amp;"Lokal"&amp; """","""" &amp;MID(B302,4,10)&amp; """"))</f>
        <v/>
      </c>
      <c r="L302" s="1" t="str">
        <f>IF(A302="","",IF(Channel!M502="A",""""&amp;"Group Call"&amp;"""",""&amp;LOOKUP(MID(B302,4,10),Talkgroup!$J$2:$L$100)&amp;""))</f>
        <v/>
      </c>
      <c r="M302" s="1" t="str">
        <f>IF(A302="","",IF(MID(K302,2,5)="Lokal",""""&amp;"9"&amp;"""","""" &amp;LOOKUP(MID(B302,4,10),Talkgroup!$J$2:$K$100)&amp; """"))</f>
        <v/>
      </c>
      <c r="N302" s="1" t="str">
        <f>IF(B302="","",IF(MID(B302,4,2)="JZ",IF(MID(B302,4,4)="JZKD","""" &amp;Input!$D$6&amp; """","""" &amp;Input!$D$4&amp; """"),IF(MID(B302,4,2)="PB","""" &amp;Input!$D$5&amp; """",IF(MID(B302,4,2)="PC","""" &amp;Input!$D$5&amp; """","""" &amp;Input!$D$3&amp; """"))))</f>
        <v/>
      </c>
      <c r="O302" s="1" t="str">
        <f>IF(B302="","",IF(Channel!M502="A","""" &amp;"Off"&amp; """","""" &amp;"Always"&amp; """"))</f>
        <v/>
      </c>
      <c r="P302" s="1" t="str">
        <f t="shared" si="104"/>
        <v/>
      </c>
      <c r="Q302" s="1" t="str">
        <f t="shared" si="105"/>
        <v/>
      </c>
      <c r="R302" s="1" t="str">
        <f t="shared" si="106"/>
        <v/>
      </c>
      <c r="S302" s="1" t="str">
        <f t="shared" si="107"/>
        <v/>
      </c>
      <c r="T302" s="1" t="str">
        <f t="shared" si="108"/>
        <v/>
      </c>
      <c r="U302" s="1" t="str">
        <f t="shared" si="109"/>
        <v/>
      </c>
      <c r="V302" s="1" t="str">
        <f>IF(B302="","",""""&amp;IF(MID(B302,2,1)="M",Input!$H$6,IF(MID(B302,2,1)="L",Input!$N$5,Input!$K$5))&amp;"""")</f>
        <v/>
      </c>
      <c r="W302" s="1" t="str">
        <f t="shared" si="110"/>
        <v/>
      </c>
      <c r="X302" s="1" t="str">
        <f t="shared" si="111"/>
        <v/>
      </c>
      <c r="Y302" s="1" t="str">
        <f t="shared" si="112"/>
        <v/>
      </c>
      <c r="Z302" s="1" t="str">
        <f t="shared" si="113"/>
        <v/>
      </c>
      <c r="AA302" s="1" t="str">
        <f t="shared" si="114"/>
        <v/>
      </c>
      <c r="AB302" s="1" t="str">
        <f t="shared" si="115"/>
        <v/>
      </c>
      <c r="AC302" s="1" t="str">
        <f t="shared" si="116"/>
        <v/>
      </c>
      <c r="AD302" s="1" t="str">
        <f t="shared" si="117"/>
        <v/>
      </c>
      <c r="AE302" s="1" t="str">
        <f t="shared" si="118"/>
        <v/>
      </c>
      <c r="AF302" s="1" t="str">
        <f t="shared" si="119"/>
        <v/>
      </c>
      <c r="AG302" s="1" t="str">
        <f t="shared" si="120"/>
        <v/>
      </c>
      <c r="AH302" s="1" t="str">
        <f t="shared" si="121"/>
        <v/>
      </c>
      <c r="AI302" s="1" t="str">
        <f>IF(B302="","",IF(Channel!M502="A","""" &amp;"88.5"&amp; """","""" &amp;"251.1"&amp; """"))</f>
        <v/>
      </c>
      <c r="AJ302" s="1" t="str">
        <f t="shared" si="122"/>
        <v/>
      </c>
      <c r="AK302" s="1" t="str">
        <f t="shared" si="123"/>
        <v/>
      </c>
      <c r="AL302" s="1" t="str">
        <f t="shared" si="124"/>
        <v/>
      </c>
      <c r="AM302" s="1">
        <f t="shared" si="127"/>
        <v>0</v>
      </c>
      <c r="AN302" s="1">
        <f t="shared" si="126"/>
        <v>0</v>
      </c>
      <c r="AO302" s="1" t="str">
        <f>IF(CH!A302="","","""" &amp;CH!AN302&amp; """" &amp;","&amp;"""" &amp;CH!B302&amp; """"&amp;","&amp;CH!D302&amp;","&amp;CH!E302&amp;","&amp;CH!F302&amp;","&amp;CH!G302&amp;","&amp;CH!H302&amp;","&amp;CH!I302&amp;","&amp;CH!J302&amp;","&amp;CH!K302&amp;","&amp;CH!L302&amp;","&amp;CH!M302&amp;","&amp;CH!N302&amp;","&amp;CH!O302&amp;","&amp;CH!P302&amp;","&amp;CH!Q302&amp;","&amp;CH!R302&amp;","&amp;CH!S302&amp;","&amp;CH!T302&amp;","&amp;CH!U302&amp;","&amp;CH!V302&amp;","&amp;CH!W302&amp;","&amp;CH!X302&amp;","&amp;CH!Y302&amp;","&amp;CH!Z302&amp;","&amp;CH!AA302&amp;","&amp;CH!AB302&amp;","&amp;CH!AC302&amp;","&amp;CH!AD302&amp;","&amp;CH!AE302&amp;","&amp;CH!AF302&amp;","&amp;CH!AG302&amp;","&amp;CH!AH302&amp;","&amp;CH!AI302&amp;","&amp;CH!AJ302&amp;","&amp;CH!AK302&amp;","&amp;CH!AL302)</f>
        <v/>
      </c>
    </row>
    <row r="303" spans="3:41" x14ac:dyDescent="0.25">
      <c r="C303" s="1" t="str">
        <f t="shared" si="125"/>
        <v/>
      </c>
      <c r="D303" s="1" t="str">
        <f>IF(B303="","","""" &amp;TEXT(Channel!N503/100000,"0.00000")&amp; """")</f>
        <v/>
      </c>
      <c r="E303" s="1" t="str">
        <f>IF(B303="","","""" &amp;TEXT(Channel!O503/100000,"0.00000")&amp; """")</f>
        <v/>
      </c>
      <c r="F303" s="1" t="str">
        <f>IF(B303="","",IF(Channel!M503="A","""" &amp;"A-Analog"&amp; """","""" &amp;"D-Digital"&amp; """"))</f>
        <v/>
      </c>
      <c r="G303" s="1" t="str">
        <f>IF(B303="","",IF(Channel!M503="A","""" &amp;"Turbo"&amp; """","""" &amp;"Low"&amp; """"))</f>
        <v/>
      </c>
      <c r="H303" s="1" t="str">
        <f>IF(B303="","",IF(Channel!M503="A","""" &amp;"25K"&amp; """","""" &amp;"12.5K"&amp; """"))</f>
        <v/>
      </c>
      <c r="I303" s="1" t="str">
        <f t="shared" si="103"/>
        <v/>
      </c>
      <c r="J303" s="10" t="str">
        <f>IF(B303="","",IF(Channel!P503=0,"""" &amp;"Off"&amp; """","""" &amp;Channel!P503/100000&amp; """"))</f>
        <v/>
      </c>
      <c r="K303" s="1" t="str">
        <f>IF(B303="","",IF(Channel!M503="A","""" &amp;"Lokal"&amp; """","""" &amp;MID(B303,4,10)&amp; """"))</f>
        <v/>
      </c>
      <c r="L303" s="1" t="str">
        <f>IF(A303="","",IF(Channel!M503="A",""""&amp;"Group Call"&amp;"""",""&amp;LOOKUP(MID(B303,4,10),Talkgroup!$J$2:$L$100)&amp;""))</f>
        <v/>
      </c>
      <c r="M303" s="1" t="str">
        <f>IF(A303="","",IF(MID(K303,2,5)="Lokal",""""&amp;"9"&amp;"""","""" &amp;LOOKUP(MID(B303,4,10),Talkgroup!$J$2:$K$100)&amp; """"))</f>
        <v/>
      </c>
      <c r="N303" s="1" t="str">
        <f>IF(B303="","",IF(MID(B303,4,2)="JZ",IF(MID(B303,4,4)="JZKD","""" &amp;Input!$D$6&amp; """","""" &amp;Input!$D$4&amp; """"),IF(MID(B303,4,2)="PB","""" &amp;Input!$D$5&amp; """",IF(MID(B303,4,2)="PC","""" &amp;Input!$D$5&amp; """","""" &amp;Input!$D$3&amp; """"))))</f>
        <v/>
      </c>
      <c r="O303" s="1" t="str">
        <f>IF(B303="","",IF(Channel!M503="A","""" &amp;"Off"&amp; """","""" &amp;"Always"&amp; """"))</f>
        <v/>
      </c>
      <c r="P303" s="1" t="str">
        <f t="shared" si="104"/>
        <v/>
      </c>
      <c r="Q303" s="1" t="str">
        <f t="shared" si="105"/>
        <v/>
      </c>
      <c r="R303" s="1" t="str">
        <f t="shared" si="106"/>
        <v/>
      </c>
      <c r="S303" s="1" t="str">
        <f t="shared" si="107"/>
        <v/>
      </c>
      <c r="T303" s="1" t="str">
        <f t="shared" si="108"/>
        <v/>
      </c>
      <c r="U303" s="1" t="str">
        <f t="shared" si="109"/>
        <v/>
      </c>
      <c r="V303" s="1" t="str">
        <f>IF(B303="","",""""&amp;IF(MID(B303,2,1)="M",Input!$H$6,IF(MID(B303,2,1)="L",Input!$N$5,Input!$K$5))&amp;"""")</f>
        <v/>
      </c>
      <c r="W303" s="1" t="str">
        <f t="shared" si="110"/>
        <v/>
      </c>
      <c r="X303" s="1" t="str">
        <f t="shared" si="111"/>
        <v/>
      </c>
      <c r="Y303" s="1" t="str">
        <f t="shared" si="112"/>
        <v/>
      </c>
      <c r="Z303" s="1" t="str">
        <f t="shared" si="113"/>
        <v/>
      </c>
      <c r="AA303" s="1" t="str">
        <f t="shared" si="114"/>
        <v/>
      </c>
      <c r="AB303" s="1" t="str">
        <f t="shared" si="115"/>
        <v/>
      </c>
      <c r="AC303" s="1" t="str">
        <f t="shared" si="116"/>
        <v/>
      </c>
      <c r="AD303" s="1" t="str">
        <f t="shared" si="117"/>
        <v/>
      </c>
      <c r="AE303" s="1" t="str">
        <f t="shared" si="118"/>
        <v/>
      </c>
      <c r="AF303" s="1" t="str">
        <f t="shared" si="119"/>
        <v/>
      </c>
      <c r="AG303" s="1" t="str">
        <f t="shared" si="120"/>
        <v/>
      </c>
      <c r="AH303" s="1" t="str">
        <f t="shared" si="121"/>
        <v/>
      </c>
      <c r="AI303" s="1" t="str">
        <f>IF(B303="","",IF(Channel!M503="A","""" &amp;"88.5"&amp; """","""" &amp;"251.1"&amp; """"))</f>
        <v/>
      </c>
      <c r="AJ303" s="1" t="str">
        <f t="shared" si="122"/>
        <v/>
      </c>
      <c r="AK303" s="1" t="str">
        <f t="shared" si="123"/>
        <v/>
      </c>
      <c r="AL303" s="1" t="str">
        <f t="shared" si="124"/>
        <v/>
      </c>
      <c r="AM303" s="1">
        <f t="shared" si="127"/>
        <v>0</v>
      </c>
      <c r="AN303" s="1">
        <f t="shared" si="126"/>
        <v>0</v>
      </c>
      <c r="AO303" s="1" t="str">
        <f>IF(CH!A303="","","""" &amp;CH!AN303&amp; """" &amp;","&amp;"""" &amp;CH!B303&amp; """"&amp;","&amp;CH!D303&amp;","&amp;CH!E303&amp;","&amp;CH!F303&amp;","&amp;CH!G303&amp;","&amp;CH!H303&amp;","&amp;CH!I303&amp;","&amp;CH!J303&amp;","&amp;CH!K303&amp;","&amp;CH!L303&amp;","&amp;CH!M303&amp;","&amp;CH!N303&amp;","&amp;CH!O303&amp;","&amp;CH!P303&amp;","&amp;CH!Q303&amp;","&amp;CH!R303&amp;","&amp;CH!S303&amp;","&amp;CH!T303&amp;","&amp;CH!U303&amp;","&amp;CH!V303&amp;","&amp;CH!W303&amp;","&amp;CH!X303&amp;","&amp;CH!Y303&amp;","&amp;CH!Z303&amp;","&amp;CH!AA303&amp;","&amp;CH!AB303&amp;","&amp;CH!AC303&amp;","&amp;CH!AD303&amp;","&amp;CH!AE303&amp;","&amp;CH!AF303&amp;","&amp;CH!AG303&amp;","&amp;CH!AH303&amp;","&amp;CH!AI303&amp;","&amp;CH!AJ303&amp;","&amp;CH!AK303&amp;","&amp;CH!AL303)</f>
        <v/>
      </c>
    </row>
    <row r="304" spans="3:41" x14ac:dyDescent="0.25">
      <c r="C304" s="1" t="str">
        <f t="shared" si="125"/>
        <v/>
      </c>
      <c r="D304" s="1" t="str">
        <f>IF(B304="","","""" &amp;TEXT(Channel!N504/100000,"0.00000")&amp; """")</f>
        <v/>
      </c>
      <c r="E304" s="1" t="str">
        <f>IF(B304="","","""" &amp;TEXT(Channel!O504/100000,"0.00000")&amp; """")</f>
        <v/>
      </c>
      <c r="F304" s="1" t="str">
        <f>IF(B304="","",IF(Channel!M504="A","""" &amp;"A-Analog"&amp; """","""" &amp;"D-Digital"&amp; """"))</f>
        <v/>
      </c>
      <c r="G304" s="1" t="str">
        <f>IF(B304="","",IF(Channel!M504="A","""" &amp;"Turbo"&amp; """","""" &amp;"Low"&amp; """"))</f>
        <v/>
      </c>
      <c r="H304" s="1" t="str">
        <f>IF(B304="","",IF(Channel!M504="A","""" &amp;"25K"&amp; """","""" &amp;"12.5K"&amp; """"))</f>
        <v/>
      </c>
      <c r="I304" s="1" t="str">
        <f t="shared" si="103"/>
        <v/>
      </c>
      <c r="J304" s="10" t="str">
        <f>IF(B304="","",IF(Channel!P504=0,"""" &amp;"Off"&amp; """","""" &amp;Channel!P504/100000&amp; """"))</f>
        <v/>
      </c>
      <c r="K304" s="1" t="str">
        <f>IF(B304="","",IF(Channel!M504="A","""" &amp;"Lokal"&amp; """","""" &amp;MID(B304,4,10)&amp; """"))</f>
        <v/>
      </c>
      <c r="L304" s="1" t="str">
        <f>IF(A304="","",IF(Channel!M504="A",""""&amp;"Group Call"&amp;"""",""&amp;LOOKUP(MID(B304,4,10),Talkgroup!$J$2:$L$100)&amp;""))</f>
        <v/>
      </c>
      <c r="M304" s="1" t="str">
        <f>IF(A304="","",IF(MID(K304,2,5)="Lokal",""""&amp;"9"&amp;"""","""" &amp;LOOKUP(MID(B304,4,10),Talkgroup!$J$2:$K$100)&amp; """"))</f>
        <v/>
      </c>
      <c r="N304" s="1" t="str">
        <f>IF(B304="","",IF(MID(B304,4,2)="JZ",IF(MID(B304,4,4)="JZKD","""" &amp;Input!$D$6&amp; """","""" &amp;Input!$D$4&amp; """"),IF(MID(B304,4,2)="PB","""" &amp;Input!$D$5&amp; """",IF(MID(B304,4,2)="PC","""" &amp;Input!$D$5&amp; """","""" &amp;Input!$D$3&amp; """"))))</f>
        <v/>
      </c>
      <c r="O304" s="1" t="str">
        <f>IF(B304="","",IF(Channel!M504="A","""" &amp;"Off"&amp; """","""" &amp;"Always"&amp; """"))</f>
        <v/>
      </c>
      <c r="P304" s="1" t="str">
        <f t="shared" si="104"/>
        <v/>
      </c>
      <c r="Q304" s="1" t="str">
        <f t="shared" si="105"/>
        <v/>
      </c>
      <c r="R304" s="1" t="str">
        <f t="shared" si="106"/>
        <v/>
      </c>
      <c r="S304" s="1" t="str">
        <f t="shared" si="107"/>
        <v/>
      </c>
      <c r="T304" s="1" t="str">
        <f t="shared" si="108"/>
        <v/>
      </c>
      <c r="U304" s="1" t="str">
        <f t="shared" si="109"/>
        <v/>
      </c>
      <c r="V304" s="1" t="str">
        <f>IF(B304="","",""""&amp;IF(MID(B304,2,1)="M",Input!$H$6,IF(MID(B304,2,1)="L",Input!$N$5,Input!$K$5))&amp;"""")</f>
        <v/>
      </c>
      <c r="W304" s="1" t="str">
        <f t="shared" si="110"/>
        <v/>
      </c>
      <c r="X304" s="1" t="str">
        <f t="shared" si="111"/>
        <v/>
      </c>
      <c r="Y304" s="1" t="str">
        <f t="shared" si="112"/>
        <v/>
      </c>
      <c r="Z304" s="1" t="str">
        <f t="shared" si="113"/>
        <v/>
      </c>
      <c r="AA304" s="1" t="str">
        <f t="shared" si="114"/>
        <v/>
      </c>
      <c r="AB304" s="1" t="str">
        <f t="shared" si="115"/>
        <v/>
      </c>
      <c r="AC304" s="1" t="str">
        <f t="shared" si="116"/>
        <v/>
      </c>
      <c r="AD304" s="1" t="str">
        <f t="shared" si="117"/>
        <v/>
      </c>
      <c r="AE304" s="1" t="str">
        <f t="shared" si="118"/>
        <v/>
      </c>
      <c r="AF304" s="1" t="str">
        <f t="shared" si="119"/>
        <v/>
      </c>
      <c r="AG304" s="1" t="str">
        <f t="shared" si="120"/>
        <v/>
      </c>
      <c r="AH304" s="1" t="str">
        <f t="shared" si="121"/>
        <v/>
      </c>
      <c r="AI304" s="1" t="str">
        <f>IF(B304="","",IF(Channel!M504="A","""" &amp;"88.5"&amp; """","""" &amp;"251.1"&amp; """"))</f>
        <v/>
      </c>
      <c r="AJ304" s="1" t="str">
        <f t="shared" si="122"/>
        <v/>
      </c>
      <c r="AK304" s="1" t="str">
        <f t="shared" si="123"/>
        <v/>
      </c>
      <c r="AL304" s="1" t="str">
        <f t="shared" si="124"/>
        <v/>
      </c>
      <c r="AM304" s="1">
        <f t="shared" si="127"/>
        <v>0</v>
      </c>
      <c r="AN304" s="1">
        <f t="shared" si="126"/>
        <v>0</v>
      </c>
      <c r="AO304" s="1" t="str">
        <f>IF(CH!A304="","","""" &amp;CH!AN304&amp; """" &amp;","&amp;"""" &amp;CH!B304&amp; """"&amp;","&amp;CH!D304&amp;","&amp;CH!E304&amp;","&amp;CH!F304&amp;","&amp;CH!G304&amp;","&amp;CH!H304&amp;","&amp;CH!I304&amp;","&amp;CH!J304&amp;","&amp;CH!K304&amp;","&amp;CH!L304&amp;","&amp;CH!M304&amp;","&amp;CH!N304&amp;","&amp;CH!O304&amp;","&amp;CH!P304&amp;","&amp;CH!Q304&amp;","&amp;CH!R304&amp;","&amp;CH!S304&amp;","&amp;CH!T304&amp;","&amp;CH!U304&amp;","&amp;CH!V304&amp;","&amp;CH!W304&amp;","&amp;CH!X304&amp;","&amp;CH!Y304&amp;","&amp;CH!Z304&amp;","&amp;CH!AA304&amp;","&amp;CH!AB304&amp;","&amp;CH!AC304&amp;","&amp;CH!AD304&amp;","&amp;CH!AE304&amp;","&amp;CH!AF304&amp;","&amp;CH!AG304&amp;","&amp;CH!AH304&amp;","&amp;CH!AI304&amp;","&amp;CH!AJ304&amp;","&amp;CH!AK304&amp;","&amp;CH!AL304)</f>
        <v/>
      </c>
    </row>
    <row r="305" spans="3:41" x14ac:dyDescent="0.25">
      <c r="C305" s="1" t="str">
        <f t="shared" si="125"/>
        <v/>
      </c>
      <c r="D305" s="1" t="str">
        <f>IF(B305="","","""" &amp;TEXT(Channel!N505/100000,"0.00000")&amp; """")</f>
        <v/>
      </c>
      <c r="E305" s="1" t="str">
        <f>IF(B305="","","""" &amp;TEXT(Channel!O505/100000,"0.00000")&amp; """")</f>
        <v/>
      </c>
      <c r="F305" s="1" t="str">
        <f>IF(B305="","",IF(Channel!M505="A","""" &amp;"A-Analog"&amp; """","""" &amp;"D-Digital"&amp; """"))</f>
        <v/>
      </c>
      <c r="G305" s="1" t="str">
        <f>IF(B305="","",IF(Channel!M505="A","""" &amp;"Turbo"&amp; """","""" &amp;"Low"&amp; """"))</f>
        <v/>
      </c>
      <c r="H305" s="1" t="str">
        <f>IF(B305="","",IF(Channel!M505="A","""" &amp;"25K"&amp; """","""" &amp;"12.5K"&amp; """"))</f>
        <v/>
      </c>
      <c r="I305" s="1" t="str">
        <f t="shared" si="103"/>
        <v/>
      </c>
      <c r="J305" s="10" t="str">
        <f>IF(B305="","",IF(Channel!P505=0,"""" &amp;"Off"&amp; """","""" &amp;Channel!P505/100000&amp; """"))</f>
        <v/>
      </c>
      <c r="K305" s="1" t="str">
        <f>IF(B305="","",IF(Channel!M505="A","""" &amp;"Lokal"&amp; """","""" &amp;MID(B305,4,10)&amp; """"))</f>
        <v/>
      </c>
      <c r="L305" s="1" t="str">
        <f>IF(A305="","",IF(Channel!M505="A",""""&amp;"Group Call"&amp;"""",""&amp;LOOKUP(MID(B305,4,10),Talkgroup!$J$2:$L$100)&amp;""))</f>
        <v/>
      </c>
      <c r="M305" s="1" t="str">
        <f>IF(A305="","",IF(MID(K305,2,5)="Lokal",""""&amp;"9"&amp;"""","""" &amp;LOOKUP(MID(B305,4,10),Talkgroup!$J$2:$K$100)&amp; """"))</f>
        <v/>
      </c>
      <c r="N305" s="1" t="str">
        <f>IF(B305="","",IF(MID(B305,4,2)="JZ",IF(MID(B305,4,4)="JZKD","""" &amp;Input!$D$6&amp; """","""" &amp;Input!$D$4&amp; """"),IF(MID(B305,4,2)="PB","""" &amp;Input!$D$5&amp; """",IF(MID(B305,4,2)="PC","""" &amp;Input!$D$5&amp; """","""" &amp;Input!$D$3&amp; """"))))</f>
        <v/>
      </c>
      <c r="O305" s="1" t="str">
        <f>IF(B305="","",IF(Channel!M505="A","""" &amp;"Off"&amp; """","""" &amp;"Always"&amp; """"))</f>
        <v/>
      </c>
      <c r="P305" s="1" t="str">
        <f t="shared" si="104"/>
        <v/>
      </c>
      <c r="Q305" s="1" t="str">
        <f t="shared" si="105"/>
        <v/>
      </c>
      <c r="R305" s="1" t="str">
        <f t="shared" si="106"/>
        <v/>
      </c>
      <c r="S305" s="1" t="str">
        <f t="shared" si="107"/>
        <v/>
      </c>
      <c r="T305" s="1" t="str">
        <f t="shared" si="108"/>
        <v/>
      </c>
      <c r="U305" s="1" t="str">
        <f t="shared" si="109"/>
        <v/>
      </c>
      <c r="V305" s="1" t="str">
        <f>IF(B305="","",""""&amp;IF(MID(B305,2,1)="M",Input!$H$6,IF(MID(B305,2,1)="L",Input!$N$5,Input!$K$5))&amp;"""")</f>
        <v/>
      </c>
      <c r="W305" s="1" t="str">
        <f t="shared" si="110"/>
        <v/>
      </c>
      <c r="X305" s="1" t="str">
        <f t="shared" si="111"/>
        <v/>
      </c>
      <c r="Y305" s="1" t="str">
        <f t="shared" si="112"/>
        <v/>
      </c>
      <c r="Z305" s="1" t="str">
        <f t="shared" si="113"/>
        <v/>
      </c>
      <c r="AA305" s="1" t="str">
        <f t="shared" si="114"/>
        <v/>
      </c>
      <c r="AB305" s="1" t="str">
        <f t="shared" si="115"/>
        <v/>
      </c>
      <c r="AC305" s="1" t="str">
        <f t="shared" si="116"/>
        <v/>
      </c>
      <c r="AD305" s="1" t="str">
        <f t="shared" si="117"/>
        <v/>
      </c>
      <c r="AE305" s="1" t="str">
        <f t="shared" si="118"/>
        <v/>
      </c>
      <c r="AF305" s="1" t="str">
        <f t="shared" si="119"/>
        <v/>
      </c>
      <c r="AG305" s="1" t="str">
        <f t="shared" si="120"/>
        <v/>
      </c>
      <c r="AH305" s="1" t="str">
        <f t="shared" si="121"/>
        <v/>
      </c>
      <c r="AI305" s="1" t="str">
        <f>IF(B305="","",IF(Channel!M505="A","""" &amp;"88.5"&amp; """","""" &amp;"251.1"&amp; """"))</f>
        <v/>
      </c>
      <c r="AJ305" s="1" t="str">
        <f t="shared" si="122"/>
        <v/>
      </c>
      <c r="AK305" s="1" t="str">
        <f t="shared" si="123"/>
        <v/>
      </c>
      <c r="AL305" s="1" t="str">
        <f t="shared" si="124"/>
        <v/>
      </c>
      <c r="AM305" s="1">
        <f t="shared" si="127"/>
        <v>0</v>
      </c>
      <c r="AN305" s="1">
        <f t="shared" si="126"/>
        <v>0</v>
      </c>
      <c r="AO305" s="1" t="str">
        <f>IF(CH!A305="","","""" &amp;CH!AN305&amp; """" &amp;","&amp;"""" &amp;CH!B305&amp; """"&amp;","&amp;CH!D305&amp;","&amp;CH!E305&amp;","&amp;CH!F305&amp;","&amp;CH!G305&amp;","&amp;CH!H305&amp;","&amp;CH!I305&amp;","&amp;CH!J305&amp;","&amp;CH!K305&amp;","&amp;CH!L305&amp;","&amp;CH!M305&amp;","&amp;CH!N305&amp;","&amp;CH!O305&amp;","&amp;CH!P305&amp;","&amp;CH!Q305&amp;","&amp;CH!R305&amp;","&amp;CH!S305&amp;","&amp;CH!T305&amp;","&amp;CH!U305&amp;","&amp;CH!V305&amp;","&amp;CH!W305&amp;","&amp;CH!X305&amp;","&amp;CH!Y305&amp;","&amp;CH!Z305&amp;","&amp;CH!AA305&amp;","&amp;CH!AB305&amp;","&amp;CH!AC305&amp;","&amp;CH!AD305&amp;","&amp;CH!AE305&amp;","&amp;CH!AF305&amp;","&amp;CH!AG305&amp;","&amp;CH!AH305&amp;","&amp;CH!AI305&amp;","&amp;CH!AJ305&amp;","&amp;CH!AK305&amp;","&amp;CH!AL305)</f>
        <v/>
      </c>
    </row>
    <row r="306" spans="3:41" x14ac:dyDescent="0.25">
      <c r="C306" s="1" t="str">
        <f t="shared" si="125"/>
        <v/>
      </c>
      <c r="D306" s="1" t="str">
        <f>IF(B306="","","""" &amp;TEXT(Channel!N506/100000,"0.00000")&amp; """")</f>
        <v/>
      </c>
      <c r="E306" s="1" t="str">
        <f>IF(B306="","","""" &amp;TEXT(Channel!O506/100000,"0.00000")&amp; """")</f>
        <v/>
      </c>
      <c r="F306" s="1" t="str">
        <f>IF(B306="","",IF(Channel!M506="A","""" &amp;"A-Analog"&amp; """","""" &amp;"D-Digital"&amp; """"))</f>
        <v/>
      </c>
      <c r="G306" s="1" t="str">
        <f>IF(B306="","",IF(Channel!M506="A","""" &amp;"Turbo"&amp; """","""" &amp;"Low"&amp; """"))</f>
        <v/>
      </c>
      <c r="H306" s="1" t="str">
        <f>IF(B306="","",IF(Channel!M506="A","""" &amp;"25K"&amp; """","""" &amp;"12.5K"&amp; """"))</f>
        <v/>
      </c>
      <c r="I306" s="1" t="str">
        <f t="shared" si="103"/>
        <v/>
      </c>
      <c r="J306" s="10" t="str">
        <f>IF(B306="","",IF(Channel!P506=0,"""" &amp;"Off"&amp; """","""" &amp;Channel!P506/100000&amp; """"))</f>
        <v/>
      </c>
      <c r="K306" s="1" t="str">
        <f>IF(B306="","",IF(Channel!M506="A","""" &amp;"Lokal"&amp; """","""" &amp;MID(B306,4,10)&amp; """"))</f>
        <v/>
      </c>
      <c r="L306" s="1" t="str">
        <f>IF(A306="","",IF(Channel!M506="A",""""&amp;"Group Call"&amp;"""",""&amp;LOOKUP(MID(B306,4,10),Talkgroup!$J$2:$L$100)&amp;""))</f>
        <v/>
      </c>
      <c r="M306" s="1" t="str">
        <f>IF(A306="","",IF(MID(K306,2,5)="Lokal",""""&amp;"9"&amp;"""","""" &amp;LOOKUP(MID(B306,4,10),Talkgroup!$J$2:$K$100)&amp; """"))</f>
        <v/>
      </c>
      <c r="N306" s="1" t="str">
        <f>IF(B306="","",IF(MID(B306,4,2)="JZ",IF(MID(B306,4,4)="JZKD","""" &amp;Input!$D$6&amp; """","""" &amp;Input!$D$4&amp; """"),IF(MID(B306,4,2)="PB","""" &amp;Input!$D$5&amp; """",IF(MID(B306,4,2)="PC","""" &amp;Input!$D$5&amp; """","""" &amp;Input!$D$3&amp; """"))))</f>
        <v/>
      </c>
      <c r="O306" s="1" t="str">
        <f>IF(B306="","",IF(Channel!M506="A","""" &amp;"Off"&amp; """","""" &amp;"Always"&amp; """"))</f>
        <v/>
      </c>
      <c r="P306" s="1" t="str">
        <f t="shared" si="104"/>
        <v/>
      </c>
      <c r="Q306" s="1" t="str">
        <f t="shared" si="105"/>
        <v/>
      </c>
      <c r="R306" s="1" t="str">
        <f t="shared" si="106"/>
        <v/>
      </c>
      <c r="S306" s="1" t="str">
        <f t="shared" si="107"/>
        <v/>
      </c>
      <c r="T306" s="1" t="str">
        <f t="shared" si="108"/>
        <v/>
      </c>
      <c r="U306" s="1" t="str">
        <f t="shared" si="109"/>
        <v/>
      </c>
      <c r="V306" s="1" t="str">
        <f>IF(B306="","",""""&amp;IF(MID(B306,2,1)="M",Input!$H$6,IF(MID(B306,2,1)="L",Input!$N$5,Input!$K$5))&amp;"""")</f>
        <v/>
      </c>
      <c r="W306" s="1" t="str">
        <f t="shared" si="110"/>
        <v/>
      </c>
      <c r="X306" s="1" t="str">
        <f t="shared" si="111"/>
        <v/>
      </c>
      <c r="Y306" s="1" t="str">
        <f t="shared" si="112"/>
        <v/>
      </c>
      <c r="Z306" s="1" t="str">
        <f t="shared" si="113"/>
        <v/>
      </c>
      <c r="AA306" s="1" t="str">
        <f t="shared" si="114"/>
        <v/>
      </c>
      <c r="AB306" s="1" t="str">
        <f t="shared" si="115"/>
        <v/>
      </c>
      <c r="AC306" s="1" t="str">
        <f t="shared" si="116"/>
        <v/>
      </c>
      <c r="AD306" s="1" t="str">
        <f t="shared" si="117"/>
        <v/>
      </c>
      <c r="AE306" s="1" t="str">
        <f t="shared" si="118"/>
        <v/>
      </c>
      <c r="AF306" s="1" t="str">
        <f t="shared" si="119"/>
        <v/>
      </c>
      <c r="AG306" s="1" t="str">
        <f t="shared" si="120"/>
        <v/>
      </c>
      <c r="AH306" s="1" t="str">
        <f t="shared" si="121"/>
        <v/>
      </c>
      <c r="AI306" s="1" t="str">
        <f>IF(B306="","",IF(Channel!M506="A","""" &amp;"88.5"&amp; """","""" &amp;"251.1"&amp; """"))</f>
        <v/>
      </c>
      <c r="AJ306" s="1" t="str">
        <f t="shared" si="122"/>
        <v/>
      </c>
      <c r="AK306" s="1" t="str">
        <f t="shared" si="123"/>
        <v/>
      </c>
      <c r="AL306" s="1" t="str">
        <f t="shared" si="124"/>
        <v/>
      </c>
      <c r="AM306" s="1">
        <f t="shared" si="127"/>
        <v>0</v>
      </c>
      <c r="AN306" s="1">
        <f t="shared" si="126"/>
        <v>0</v>
      </c>
      <c r="AO306" s="1" t="str">
        <f>IF(CH!A306="","","""" &amp;CH!AN306&amp; """" &amp;","&amp;"""" &amp;CH!B306&amp; """"&amp;","&amp;CH!D306&amp;","&amp;CH!E306&amp;","&amp;CH!F306&amp;","&amp;CH!G306&amp;","&amp;CH!H306&amp;","&amp;CH!I306&amp;","&amp;CH!J306&amp;","&amp;CH!K306&amp;","&amp;CH!L306&amp;","&amp;CH!M306&amp;","&amp;CH!N306&amp;","&amp;CH!O306&amp;","&amp;CH!P306&amp;","&amp;CH!Q306&amp;","&amp;CH!R306&amp;","&amp;CH!S306&amp;","&amp;CH!T306&amp;","&amp;CH!U306&amp;","&amp;CH!V306&amp;","&amp;CH!W306&amp;","&amp;CH!X306&amp;","&amp;CH!Y306&amp;","&amp;CH!Z306&amp;","&amp;CH!AA306&amp;","&amp;CH!AB306&amp;","&amp;CH!AC306&amp;","&amp;CH!AD306&amp;","&amp;CH!AE306&amp;","&amp;CH!AF306&amp;","&amp;CH!AG306&amp;","&amp;CH!AH306&amp;","&amp;CH!AI306&amp;","&amp;CH!AJ306&amp;","&amp;CH!AK306&amp;","&amp;CH!AL306)</f>
        <v/>
      </c>
    </row>
    <row r="307" spans="3:41" x14ac:dyDescent="0.25">
      <c r="C307" s="1" t="str">
        <f t="shared" si="125"/>
        <v/>
      </c>
      <c r="D307" s="1" t="str">
        <f>IF(B307="","","""" &amp;TEXT(Channel!N507/100000,"0.00000")&amp; """")</f>
        <v/>
      </c>
      <c r="E307" s="1" t="str">
        <f>IF(B307="","","""" &amp;TEXT(Channel!O507/100000,"0.00000")&amp; """")</f>
        <v/>
      </c>
      <c r="F307" s="1" t="str">
        <f>IF(B307="","",IF(Channel!M507="A","""" &amp;"A-Analog"&amp; """","""" &amp;"D-Digital"&amp; """"))</f>
        <v/>
      </c>
      <c r="G307" s="1" t="str">
        <f>IF(B307="","",IF(Channel!M507="A","""" &amp;"Turbo"&amp; """","""" &amp;"Low"&amp; """"))</f>
        <v/>
      </c>
      <c r="H307" s="1" t="str">
        <f>IF(B307="","",IF(Channel!M507="A","""" &amp;"25K"&amp; """","""" &amp;"12.5K"&amp; """"))</f>
        <v/>
      </c>
      <c r="I307" s="1" t="str">
        <f t="shared" si="103"/>
        <v/>
      </c>
      <c r="J307" s="10" t="str">
        <f>IF(B307="","",IF(Channel!P507=0,"""" &amp;"Off"&amp; """","""" &amp;Channel!P507/100000&amp; """"))</f>
        <v/>
      </c>
      <c r="K307" s="1" t="str">
        <f>IF(B307="","",IF(Channel!M507="A","""" &amp;"Lokal"&amp; """","""" &amp;MID(B307,4,10)&amp; """"))</f>
        <v/>
      </c>
      <c r="L307" s="1" t="str">
        <f>IF(A307="","",IF(Channel!M507="A",""""&amp;"Group Call"&amp;"""",""&amp;LOOKUP(MID(B307,4,10),Talkgroup!$J$2:$L$100)&amp;""))</f>
        <v/>
      </c>
      <c r="M307" s="1" t="str">
        <f>IF(A307="","",IF(MID(K307,2,5)="Lokal",""""&amp;"9"&amp;"""","""" &amp;LOOKUP(MID(B307,4,10),Talkgroup!$J$2:$K$100)&amp; """"))</f>
        <v/>
      </c>
      <c r="N307" s="1" t="str">
        <f>IF(B307="","",IF(MID(B307,4,2)="JZ",IF(MID(B307,4,4)="JZKD","""" &amp;Input!$D$6&amp; """","""" &amp;Input!$D$4&amp; """"),IF(MID(B307,4,2)="PB","""" &amp;Input!$D$5&amp; """",IF(MID(B307,4,2)="PC","""" &amp;Input!$D$5&amp; """","""" &amp;Input!$D$3&amp; """"))))</f>
        <v/>
      </c>
      <c r="O307" s="1" t="str">
        <f>IF(B307="","",IF(Channel!M507="A","""" &amp;"Off"&amp; """","""" &amp;"Always"&amp; """"))</f>
        <v/>
      </c>
      <c r="P307" s="1" t="str">
        <f t="shared" si="104"/>
        <v/>
      </c>
      <c r="Q307" s="1" t="str">
        <f t="shared" si="105"/>
        <v/>
      </c>
      <c r="R307" s="1" t="str">
        <f t="shared" si="106"/>
        <v/>
      </c>
      <c r="S307" s="1" t="str">
        <f t="shared" si="107"/>
        <v/>
      </c>
      <c r="T307" s="1" t="str">
        <f t="shared" si="108"/>
        <v/>
      </c>
      <c r="U307" s="1" t="str">
        <f t="shared" si="109"/>
        <v/>
      </c>
      <c r="V307" s="1" t="str">
        <f>IF(B307="","",""""&amp;IF(MID(B307,2,1)="M",Input!$H$6,IF(MID(B307,2,1)="L",Input!$N$5,Input!$K$5))&amp;"""")</f>
        <v/>
      </c>
      <c r="W307" s="1" t="str">
        <f t="shared" si="110"/>
        <v/>
      </c>
      <c r="X307" s="1" t="str">
        <f t="shared" si="111"/>
        <v/>
      </c>
      <c r="Y307" s="1" t="str">
        <f t="shared" si="112"/>
        <v/>
      </c>
      <c r="Z307" s="1" t="str">
        <f t="shared" si="113"/>
        <v/>
      </c>
      <c r="AA307" s="1" t="str">
        <f t="shared" si="114"/>
        <v/>
      </c>
      <c r="AB307" s="1" t="str">
        <f t="shared" si="115"/>
        <v/>
      </c>
      <c r="AC307" s="1" t="str">
        <f t="shared" si="116"/>
        <v/>
      </c>
      <c r="AD307" s="1" t="str">
        <f t="shared" si="117"/>
        <v/>
      </c>
      <c r="AE307" s="1" t="str">
        <f t="shared" si="118"/>
        <v/>
      </c>
      <c r="AF307" s="1" t="str">
        <f t="shared" si="119"/>
        <v/>
      </c>
      <c r="AG307" s="1" t="str">
        <f t="shared" si="120"/>
        <v/>
      </c>
      <c r="AH307" s="1" t="str">
        <f t="shared" si="121"/>
        <v/>
      </c>
      <c r="AI307" s="1" t="str">
        <f>IF(B307="","",IF(Channel!M507="A","""" &amp;"88.5"&amp; """","""" &amp;"251.1"&amp; """"))</f>
        <v/>
      </c>
      <c r="AJ307" s="1" t="str">
        <f t="shared" si="122"/>
        <v/>
      </c>
      <c r="AK307" s="1" t="str">
        <f t="shared" si="123"/>
        <v/>
      </c>
      <c r="AL307" s="1" t="str">
        <f t="shared" si="124"/>
        <v/>
      </c>
      <c r="AM307" s="1">
        <f t="shared" si="127"/>
        <v>0</v>
      </c>
      <c r="AN307" s="1">
        <f t="shared" si="126"/>
        <v>0</v>
      </c>
      <c r="AO307" s="1" t="str">
        <f>IF(CH!A307="","","""" &amp;CH!AN307&amp; """" &amp;","&amp;"""" &amp;CH!B307&amp; """"&amp;","&amp;CH!D307&amp;","&amp;CH!E307&amp;","&amp;CH!F307&amp;","&amp;CH!G307&amp;","&amp;CH!H307&amp;","&amp;CH!I307&amp;","&amp;CH!J307&amp;","&amp;CH!K307&amp;","&amp;CH!L307&amp;","&amp;CH!M307&amp;","&amp;CH!N307&amp;","&amp;CH!O307&amp;","&amp;CH!P307&amp;","&amp;CH!Q307&amp;","&amp;CH!R307&amp;","&amp;CH!S307&amp;","&amp;CH!T307&amp;","&amp;CH!U307&amp;","&amp;CH!V307&amp;","&amp;CH!W307&amp;","&amp;CH!X307&amp;","&amp;CH!Y307&amp;","&amp;CH!Z307&amp;","&amp;CH!AA307&amp;","&amp;CH!AB307&amp;","&amp;CH!AC307&amp;","&amp;CH!AD307&amp;","&amp;CH!AE307&amp;","&amp;CH!AF307&amp;","&amp;CH!AG307&amp;","&amp;CH!AH307&amp;","&amp;CH!AI307&amp;","&amp;CH!AJ307&amp;","&amp;CH!AK307&amp;","&amp;CH!AL307)</f>
        <v/>
      </c>
    </row>
    <row r="308" spans="3:41" x14ac:dyDescent="0.25">
      <c r="C308" s="1" t="str">
        <f t="shared" si="125"/>
        <v/>
      </c>
      <c r="D308" s="1" t="str">
        <f>IF(B308="","","""" &amp;TEXT(Channel!N508/100000,"0.00000")&amp; """")</f>
        <v/>
      </c>
      <c r="E308" s="1" t="str">
        <f>IF(B308="","","""" &amp;TEXT(Channel!O508/100000,"0.00000")&amp; """")</f>
        <v/>
      </c>
      <c r="F308" s="1" t="str">
        <f>IF(B308="","",IF(Channel!M508="A","""" &amp;"A-Analog"&amp; """","""" &amp;"D-Digital"&amp; """"))</f>
        <v/>
      </c>
      <c r="G308" s="1" t="str">
        <f>IF(B308="","",IF(Channel!M508="A","""" &amp;"Turbo"&amp; """","""" &amp;"Low"&amp; """"))</f>
        <v/>
      </c>
      <c r="H308" s="1" t="str">
        <f>IF(B308="","",IF(Channel!M508="A","""" &amp;"25K"&amp; """","""" &amp;"12.5K"&amp; """"))</f>
        <v/>
      </c>
      <c r="I308" s="1" t="str">
        <f t="shared" si="103"/>
        <v/>
      </c>
      <c r="J308" s="10" t="str">
        <f>IF(B308="","",IF(Channel!P508=0,"""" &amp;"Off"&amp; """","""" &amp;Channel!P508/100000&amp; """"))</f>
        <v/>
      </c>
      <c r="K308" s="1" t="str">
        <f>IF(B308="","",IF(Channel!M508="A","""" &amp;"Lokal"&amp; """","""" &amp;MID(B308,4,10)&amp; """"))</f>
        <v/>
      </c>
      <c r="L308" s="1" t="str">
        <f>IF(A308="","",IF(Channel!M508="A",""""&amp;"Group Call"&amp;"""",""&amp;LOOKUP(MID(B308,4,10),Talkgroup!$J$2:$L$100)&amp;""))</f>
        <v/>
      </c>
      <c r="M308" s="1" t="str">
        <f>IF(A308="","",IF(MID(K308,2,5)="Lokal",""""&amp;"9"&amp;"""","""" &amp;LOOKUP(MID(B308,4,10),Talkgroup!$J$2:$K$100)&amp; """"))</f>
        <v/>
      </c>
      <c r="N308" s="1" t="str">
        <f>IF(B308="","",IF(MID(B308,4,2)="JZ",IF(MID(B308,4,4)="JZKD","""" &amp;Input!$D$6&amp; """","""" &amp;Input!$D$4&amp; """"),IF(MID(B308,4,2)="PB","""" &amp;Input!$D$5&amp; """",IF(MID(B308,4,2)="PC","""" &amp;Input!$D$5&amp; """","""" &amp;Input!$D$3&amp; """"))))</f>
        <v/>
      </c>
      <c r="O308" s="1" t="str">
        <f>IF(B308="","",IF(Channel!M508="A","""" &amp;"Off"&amp; """","""" &amp;"Always"&amp; """"))</f>
        <v/>
      </c>
      <c r="P308" s="1" t="str">
        <f t="shared" si="104"/>
        <v/>
      </c>
      <c r="Q308" s="1" t="str">
        <f t="shared" si="105"/>
        <v/>
      </c>
      <c r="R308" s="1" t="str">
        <f t="shared" si="106"/>
        <v/>
      </c>
      <c r="S308" s="1" t="str">
        <f t="shared" si="107"/>
        <v/>
      </c>
      <c r="T308" s="1" t="str">
        <f t="shared" si="108"/>
        <v/>
      </c>
      <c r="U308" s="1" t="str">
        <f t="shared" si="109"/>
        <v/>
      </c>
      <c r="V308" s="1" t="str">
        <f>IF(B308="","",""""&amp;IF(MID(B308,2,1)="M",Input!$H$6,IF(MID(B308,2,1)="L",Input!$N$5,Input!$K$5))&amp;"""")</f>
        <v/>
      </c>
      <c r="W308" s="1" t="str">
        <f t="shared" si="110"/>
        <v/>
      </c>
      <c r="X308" s="1" t="str">
        <f t="shared" si="111"/>
        <v/>
      </c>
      <c r="Y308" s="1" t="str">
        <f t="shared" si="112"/>
        <v/>
      </c>
      <c r="Z308" s="1" t="str">
        <f t="shared" si="113"/>
        <v/>
      </c>
      <c r="AA308" s="1" t="str">
        <f t="shared" si="114"/>
        <v/>
      </c>
      <c r="AB308" s="1" t="str">
        <f t="shared" si="115"/>
        <v/>
      </c>
      <c r="AC308" s="1" t="str">
        <f t="shared" si="116"/>
        <v/>
      </c>
      <c r="AD308" s="1" t="str">
        <f t="shared" si="117"/>
        <v/>
      </c>
      <c r="AE308" s="1" t="str">
        <f t="shared" si="118"/>
        <v/>
      </c>
      <c r="AF308" s="1" t="str">
        <f t="shared" si="119"/>
        <v/>
      </c>
      <c r="AG308" s="1" t="str">
        <f t="shared" si="120"/>
        <v/>
      </c>
      <c r="AH308" s="1" t="str">
        <f t="shared" si="121"/>
        <v/>
      </c>
      <c r="AI308" s="1" t="str">
        <f>IF(B308="","",IF(Channel!M508="A","""" &amp;"88.5"&amp; """","""" &amp;"251.1"&amp; """"))</f>
        <v/>
      </c>
      <c r="AJ308" s="1" t="str">
        <f t="shared" si="122"/>
        <v/>
      </c>
      <c r="AK308" s="1" t="str">
        <f t="shared" si="123"/>
        <v/>
      </c>
      <c r="AL308" s="1" t="str">
        <f t="shared" si="124"/>
        <v/>
      </c>
      <c r="AM308" s="1">
        <f t="shared" si="127"/>
        <v>0</v>
      </c>
      <c r="AN308" s="1">
        <f t="shared" si="126"/>
        <v>0</v>
      </c>
      <c r="AO308" s="1" t="str">
        <f>IF(CH!A308="","","""" &amp;CH!AN308&amp; """" &amp;","&amp;"""" &amp;CH!B308&amp; """"&amp;","&amp;CH!D308&amp;","&amp;CH!E308&amp;","&amp;CH!F308&amp;","&amp;CH!G308&amp;","&amp;CH!H308&amp;","&amp;CH!I308&amp;","&amp;CH!J308&amp;","&amp;CH!K308&amp;","&amp;CH!L308&amp;","&amp;CH!M308&amp;","&amp;CH!N308&amp;","&amp;CH!O308&amp;","&amp;CH!P308&amp;","&amp;CH!Q308&amp;","&amp;CH!R308&amp;","&amp;CH!S308&amp;","&amp;CH!T308&amp;","&amp;CH!U308&amp;","&amp;CH!V308&amp;","&amp;CH!W308&amp;","&amp;CH!X308&amp;","&amp;CH!Y308&amp;","&amp;CH!Z308&amp;","&amp;CH!AA308&amp;","&amp;CH!AB308&amp;","&amp;CH!AC308&amp;","&amp;CH!AD308&amp;","&amp;CH!AE308&amp;","&amp;CH!AF308&amp;","&amp;CH!AG308&amp;","&amp;CH!AH308&amp;","&amp;CH!AI308&amp;","&amp;CH!AJ308&amp;","&amp;CH!AK308&amp;","&amp;CH!AL308)</f>
        <v/>
      </c>
    </row>
    <row r="309" spans="3:41" x14ac:dyDescent="0.25">
      <c r="C309" s="1" t="str">
        <f t="shared" si="125"/>
        <v/>
      </c>
      <c r="D309" s="1" t="str">
        <f>IF(B309="","","""" &amp;TEXT(Channel!N509/100000,"0.00000")&amp; """")</f>
        <v/>
      </c>
      <c r="E309" s="1" t="str">
        <f>IF(B309="","","""" &amp;TEXT(Channel!O509/100000,"0.00000")&amp; """")</f>
        <v/>
      </c>
      <c r="F309" s="1" t="str">
        <f>IF(B309="","",IF(Channel!M509="A","""" &amp;"A-Analog"&amp; """","""" &amp;"D-Digital"&amp; """"))</f>
        <v/>
      </c>
      <c r="G309" s="1" t="str">
        <f>IF(B309="","",IF(Channel!M509="A","""" &amp;"Turbo"&amp; """","""" &amp;"Low"&amp; """"))</f>
        <v/>
      </c>
      <c r="H309" s="1" t="str">
        <f>IF(B309="","",IF(Channel!M509="A","""" &amp;"25K"&amp; """","""" &amp;"12.5K"&amp; """"))</f>
        <v/>
      </c>
      <c r="I309" s="1" t="str">
        <f t="shared" si="103"/>
        <v/>
      </c>
      <c r="J309" s="10" t="str">
        <f>IF(B309="","",IF(Channel!P509=0,"""" &amp;"Off"&amp; """","""" &amp;Channel!P509/100000&amp; """"))</f>
        <v/>
      </c>
      <c r="K309" s="1" t="str">
        <f>IF(B309="","",IF(Channel!M509="A","""" &amp;"Lokal"&amp; """","""" &amp;MID(B309,4,10)&amp; """"))</f>
        <v/>
      </c>
      <c r="L309" s="1" t="str">
        <f>IF(A309="","",IF(Channel!M509="A",""""&amp;"Group Call"&amp;"""",""&amp;LOOKUP(MID(B309,4,10),Talkgroup!$J$2:$L$100)&amp;""))</f>
        <v/>
      </c>
      <c r="M309" s="1" t="str">
        <f>IF(A309="","",IF(MID(K309,2,5)="Lokal",""""&amp;"9"&amp;"""","""" &amp;LOOKUP(MID(B309,4,10),Talkgroup!$J$2:$K$100)&amp; """"))</f>
        <v/>
      </c>
      <c r="N309" s="1" t="str">
        <f>IF(B309="","",IF(MID(B309,4,2)="JZ",IF(MID(B309,4,4)="JZKD","""" &amp;Input!$D$6&amp; """","""" &amp;Input!$D$4&amp; """"),IF(MID(B309,4,2)="PB","""" &amp;Input!$D$5&amp; """",IF(MID(B309,4,2)="PC","""" &amp;Input!$D$5&amp; """","""" &amp;Input!$D$3&amp; """"))))</f>
        <v/>
      </c>
      <c r="O309" s="1" t="str">
        <f>IF(B309="","",IF(Channel!M509="A","""" &amp;"Off"&amp; """","""" &amp;"Always"&amp; """"))</f>
        <v/>
      </c>
      <c r="P309" s="1" t="str">
        <f t="shared" si="104"/>
        <v/>
      </c>
      <c r="Q309" s="1" t="str">
        <f t="shared" si="105"/>
        <v/>
      </c>
      <c r="R309" s="1" t="str">
        <f t="shared" si="106"/>
        <v/>
      </c>
      <c r="S309" s="1" t="str">
        <f t="shared" si="107"/>
        <v/>
      </c>
      <c r="T309" s="1" t="str">
        <f t="shared" si="108"/>
        <v/>
      </c>
      <c r="U309" s="1" t="str">
        <f t="shared" si="109"/>
        <v/>
      </c>
      <c r="V309" s="1" t="str">
        <f>IF(B309="","",""""&amp;IF(MID(B309,2,1)="M",Input!$H$6,IF(MID(B309,2,1)="L",Input!$N$5,Input!$K$5))&amp;"""")</f>
        <v/>
      </c>
      <c r="W309" s="1" t="str">
        <f t="shared" si="110"/>
        <v/>
      </c>
      <c r="X309" s="1" t="str">
        <f t="shared" si="111"/>
        <v/>
      </c>
      <c r="Y309" s="1" t="str">
        <f t="shared" si="112"/>
        <v/>
      </c>
      <c r="Z309" s="1" t="str">
        <f t="shared" si="113"/>
        <v/>
      </c>
      <c r="AA309" s="1" t="str">
        <f t="shared" si="114"/>
        <v/>
      </c>
      <c r="AB309" s="1" t="str">
        <f t="shared" si="115"/>
        <v/>
      </c>
      <c r="AC309" s="1" t="str">
        <f t="shared" si="116"/>
        <v/>
      </c>
      <c r="AD309" s="1" t="str">
        <f t="shared" si="117"/>
        <v/>
      </c>
      <c r="AE309" s="1" t="str">
        <f t="shared" si="118"/>
        <v/>
      </c>
      <c r="AF309" s="1" t="str">
        <f t="shared" si="119"/>
        <v/>
      </c>
      <c r="AG309" s="1" t="str">
        <f t="shared" si="120"/>
        <v/>
      </c>
      <c r="AH309" s="1" t="str">
        <f t="shared" si="121"/>
        <v/>
      </c>
      <c r="AI309" s="1" t="str">
        <f>IF(B309="","",IF(Channel!M509="A","""" &amp;"88.5"&amp; """","""" &amp;"251.1"&amp; """"))</f>
        <v/>
      </c>
      <c r="AJ309" s="1" t="str">
        <f t="shared" si="122"/>
        <v/>
      </c>
      <c r="AK309" s="1" t="str">
        <f t="shared" si="123"/>
        <v/>
      </c>
      <c r="AL309" s="1" t="str">
        <f t="shared" si="124"/>
        <v/>
      </c>
      <c r="AM309" s="1">
        <f t="shared" si="127"/>
        <v>0</v>
      </c>
      <c r="AN309" s="1">
        <f t="shared" si="126"/>
        <v>0</v>
      </c>
      <c r="AO309" s="1" t="str">
        <f>IF(CH!A309="","","""" &amp;CH!AN309&amp; """" &amp;","&amp;"""" &amp;CH!B309&amp; """"&amp;","&amp;CH!D309&amp;","&amp;CH!E309&amp;","&amp;CH!F309&amp;","&amp;CH!G309&amp;","&amp;CH!H309&amp;","&amp;CH!I309&amp;","&amp;CH!J309&amp;","&amp;CH!K309&amp;","&amp;CH!L309&amp;","&amp;CH!M309&amp;","&amp;CH!N309&amp;","&amp;CH!O309&amp;","&amp;CH!P309&amp;","&amp;CH!Q309&amp;","&amp;CH!R309&amp;","&amp;CH!S309&amp;","&amp;CH!T309&amp;","&amp;CH!U309&amp;","&amp;CH!V309&amp;","&amp;CH!W309&amp;","&amp;CH!X309&amp;","&amp;CH!Y309&amp;","&amp;CH!Z309&amp;","&amp;CH!AA309&amp;","&amp;CH!AB309&amp;","&amp;CH!AC309&amp;","&amp;CH!AD309&amp;","&amp;CH!AE309&amp;","&amp;CH!AF309&amp;","&amp;CH!AG309&amp;","&amp;CH!AH309&amp;","&amp;CH!AI309&amp;","&amp;CH!AJ309&amp;","&amp;CH!AK309&amp;","&amp;CH!AL309)</f>
        <v/>
      </c>
    </row>
    <row r="310" spans="3:41" x14ac:dyDescent="0.25">
      <c r="C310" s="1" t="str">
        <f t="shared" si="125"/>
        <v/>
      </c>
      <c r="D310" s="1" t="str">
        <f>IF(B310="","","""" &amp;TEXT(Channel!N510/100000,"0.00000")&amp; """")</f>
        <v/>
      </c>
      <c r="E310" s="1" t="str">
        <f>IF(B310="","","""" &amp;TEXT(Channel!O510/100000,"0.00000")&amp; """")</f>
        <v/>
      </c>
      <c r="F310" s="1" t="str">
        <f>IF(B310="","",IF(Channel!M510="A","""" &amp;"A-Analog"&amp; """","""" &amp;"D-Digital"&amp; """"))</f>
        <v/>
      </c>
      <c r="G310" s="1" t="str">
        <f>IF(B310="","",IF(Channel!M510="A","""" &amp;"Turbo"&amp; """","""" &amp;"Low"&amp; """"))</f>
        <v/>
      </c>
      <c r="H310" s="1" t="str">
        <f>IF(B310="","",IF(Channel!M510="A","""" &amp;"25K"&amp; """","""" &amp;"12.5K"&amp; """"))</f>
        <v/>
      </c>
      <c r="I310" s="1" t="str">
        <f t="shared" si="103"/>
        <v/>
      </c>
      <c r="J310" s="10" t="str">
        <f>IF(B310="","",IF(Channel!P510=0,"""" &amp;"Off"&amp; """","""" &amp;Channel!P510/100000&amp; """"))</f>
        <v/>
      </c>
      <c r="K310" s="1" t="str">
        <f>IF(B310="","",IF(Channel!M510="A","""" &amp;"Lokal"&amp; """","""" &amp;MID(B310,4,10)&amp; """"))</f>
        <v/>
      </c>
      <c r="L310" s="1" t="str">
        <f>IF(A310="","",IF(Channel!M510="A",""""&amp;"Group Call"&amp;"""",""&amp;LOOKUP(MID(B310,4,10),Talkgroup!$J$2:$L$100)&amp;""))</f>
        <v/>
      </c>
      <c r="M310" s="1" t="str">
        <f>IF(A310="","",IF(MID(K310,2,5)="Lokal",""""&amp;"9"&amp;"""","""" &amp;LOOKUP(MID(B310,4,10),Talkgroup!$J$2:$K$100)&amp; """"))</f>
        <v/>
      </c>
      <c r="N310" s="1" t="str">
        <f>IF(B310="","",IF(MID(B310,4,2)="JZ",IF(MID(B310,4,4)="JZKD","""" &amp;Input!$D$6&amp; """","""" &amp;Input!$D$4&amp; """"),IF(MID(B310,4,2)="PB","""" &amp;Input!$D$5&amp; """",IF(MID(B310,4,2)="PC","""" &amp;Input!$D$5&amp; """","""" &amp;Input!$D$3&amp; """"))))</f>
        <v/>
      </c>
      <c r="O310" s="1" t="str">
        <f>IF(B310="","",IF(Channel!M510="A","""" &amp;"Off"&amp; """","""" &amp;"Always"&amp; """"))</f>
        <v/>
      </c>
      <c r="P310" s="1" t="str">
        <f t="shared" si="104"/>
        <v/>
      </c>
      <c r="Q310" s="1" t="str">
        <f t="shared" si="105"/>
        <v/>
      </c>
      <c r="R310" s="1" t="str">
        <f t="shared" si="106"/>
        <v/>
      </c>
      <c r="S310" s="1" t="str">
        <f t="shared" si="107"/>
        <v/>
      </c>
      <c r="T310" s="1" t="str">
        <f t="shared" si="108"/>
        <v/>
      </c>
      <c r="U310" s="1" t="str">
        <f t="shared" si="109"/>
        <v/>
      </c>
      <c r="V310" s="1" t="str">
        <f>IF(B310="","",""""&amp;IF(MID(B310,2,1)="M",Input!$H$6,IF(MID(B310,2,1)="L",Input!$N$5,Input!$K$5))&amp;"""")</f>
        <v/>
      </c>
      <c r="W310" s="1" t="str">
        <f t="shared" si="110"/>
        <v/>
      </c>
      <c r="X310" s="1" t="str">
        <f t="shared" si="111"/>
        <v/>
      </c>
      <c r="Y310" s="1" t="str">
        <f t="shared" si="112"/>
        <v/>
      </c>
      <c r="Z310" s="1" t="str">
        <f t="shared" si="113"/>
        <v/>
      </c>
      <c r="AA310" s="1" t="str">
        <f t="shared" si="114"/>
        <v/>
      </c>
      <c r="AB310" s="1" t="str">
        <f t="shared" si="115"/>
        <v/>
      </c>
      <c r="AC310" s="1" t="str">
        <f t="shared" si="116"/>
        <v/>
      </c>
      <c r="AD310" s="1" t="str">
        <f t="shared" si="117"/>
        <v/>
      </c>
      <c r="AE310" s="1" t="str">
        <f t="shared" si="118"/>
        <v/>
      </c>
      <c r="AF310" s="1" t="str">
        <f t="shared" si="119"/>
        <v/>
      </c>
      <c r="AG310" s="1" t="str">
        <f t="shared" si="120"/>
        <v/>
      </c>
      <c r="AH310" s="1" t="str">
        <f t="shared" si="121"/>
        <v/>
      </c>
      <c r="AI310" s="1" t="str">
        <f>IF(B310="","",IF(Channel!M510="A","""" &amp;"88.5"&amp; """","""" &amp;"251.1"&amp; """"))</f>
        <v/>
      </c>
      <c r="AJ310" s="1" t="str">
        <f t="shared" si="122"/>
        <v/>
      </c>
      <c r="AK310" s="1" t="str">
        <f t="shared" si="123"/>
        <v/>
      </c>
      <c r="AL310" s="1" t="str">
        <f t="shared" si="124"/>
        <v/>
      </c>
      <c r="AM310" s="1">
        <f t="shared" si="127"/>
        <v>0</v>
      </c>
      <c r="AN310" s="1">
        <f t="shared" si="126"/>
        <v>0</v>
      </c>
      <c r="AO310" s="1" t="str">
        <f>IF(CH!A310="","","""" &amp;CH!AN310&amp; """" &amp;","&amp;"""" &amp;CH!B310&amp; """"&amp;","&amp;CH!D310&amp;","&amp;CH!E310&amp;","&amp;CH!F310&amp;","&amp;CH!G310&amp;","&amp;CH!H310&amp;","&amp;CH!I310&amp;","&amp;CH!J310&amp;","&amp;CH!K310&amp;","&amp;CH!L310&amp;","&amp;CH!M310&amp;","&amp;CH!N310&amp;","&amp;CH!O310&amp;","&amp;CH!P310&amp;","&amp;CH!Q310&amp;","&amp;CH!R310&amp;","&amp;CH!S310&amp;","&amp;CH!T310&amp;","&amp;CH!U310&amp;","&amp;CH!V310&amp;","&amp;CH!W310&amp;","&amp;CH!X310&amp;","&amp;CH!Y310&amp;","&amp;CH!Z310&amp;","&amp;CH!AA310&amp;","&amp;CH!AB310&amp;","&amp;CH!AC310&amp;","&amp;CH!AD310&amp;","&amp;CH!AE310&amp;","&amp;CH!AF310&amp;","&amp;CH!AG310&amp;","&amp;CH!AH310&amp;","&amp;CH!AI310&amp;","&amp;CH!AJ310&amp;","&amp;CH!AK310&amp;","&amp;CH!AL310)</f>
        <v/>
      </c>
    </row>
    <row r="311" spans="3:41" x14ac:dyDescent="0.25">
      <c r="C311" s="1" t="str">
        <f t="shared" si="125"/>
        <v/>
      </c>
      <c r="D311" s="1" t="str">
        <f>IF(B311="","","""" &amp;TEXT(Channel!N511/100000,"0.00000")&amp; """")</f>
        <v/>
      </c>
      <c r="E311" s="1" t="str">
        <f>IF(B311="","","""" &amp;TEXT(Channel!O511/100000,"0.00000")&amp; """")</f>
        <v/>
      </c>
      <c r="F311" s="1" t="str">
        <f>IF(B311="","",IF(Channel!M511="A","""" &amp;"A-Analog"&amp; """","""" &amp;"D-Digital"&amp; """"))</f>
        <v/>
      </c>
      <c r="G311" s="1" t="str">
        <f>IF(B311="","",IF(Channel!M511="A","""" &amp;"Turbo"&amp; """","""" &amp;"Low"&amp; """"))</f>
        <v/>
      </c>
      <c r="H311" s="1" t="str">
        <f>IF(B311="","",IF(Channel!M511="A","""" &amp;"25K"&amp; """","""" &amp;"12.5K"&amp; """"))</f>
        <v/>
      </c>
      <c r="I311" s="1" t="str">
        <f t="shared" si="103"/>
        <v/>
      </c>
      <c r="J311" s="10" t="str">
        <f>IF(B311="","",IF(Channel!P511=0,"""" &amp;"Off"&amp; """","""" &amp;Channel!P511/100000&amp; """"))</f>
        <v/>
      </c>
      <c r="K311" s="1" t="str">
        <f>IF(B311="","",IF(Channel!M511="A","""" &amp;"Lokal"&amp; """","""" &amp;MID(B311,4,10)&amp; """"))</f>
        <v/>
      </c>
      <c r="L311" s="1" t="str">
        <f>IF(A311="","",IF(Channel!M511="A",""""&amp;"Group Call"&amp;"""",""&amp;LOOKUP(MID(B311,4,10),Talkgroup!$J$2:$L$100)&amp;""))</f>
        <v/>
      </c>
      <c r="M311" s="1" t="str">
        <f>IF(A311="","",IF(MID(K311,2,5)="Lokal",""""&amp;"9"&amp;"""","""" &amp;LOOKUP(MID(B311,4,10),Talkgroup!$J$2:$K$100)&amp; """"))</f>
        <v/>
      </c>
      <c r="N311" s="1" t="str">
        <f>IF(B311="","",IF(MID(B311,4,2)="JZ",IF(MID(B311,4,4)="JZKD","""" &amp;Input!$D$6&amp; """","""" &amp;Input!$D$4&amp; """"),IF(MID(B311,4,2)="PB","""" &amp;Input!$D$5&amp; """",IF(MID(B311,4,2)="PC","""" &amp;Input!$D$5&amp; """","""" &amp;Input!$D$3&amp; """"))))</f>
        <v/>
      </c>
      <c r="O311" s="1" t="str">
        <f>IF(B311="","",IF(Channel!M511="A","""" &amp;"Off"&amp; """","""" &amp;"Always"&amp; """"))</f>
        <v/>
      </c>
      <c r="P311" s="1" t="str">
        <f t="shared" si="104"/>
        <v/>
      </c>
      <c r="Q311" s="1" t="str">
        <f t="shared" si="105"/>
        <v/>
      </c>
      <c r="R311" s="1" t="str">
        <f t="shared" si="106"/>
        <v/>
      </c>
      <c r="S311" s="1" t="str">
        <f t="shared" si="107"/>
        <v/>
      </c>
      <c r="T311" s="1" t="str">
        <f t="shared" si="108"/>
        <v/>
      </c>
      <c r="U311" s="1" t="str">
        <f t="shared" si="109"/>
        <v/>
      </c>
      <c r="V311" s="1" t="str">
        <f>IF(B311="","",""""&amp;IF(MID(B311,2,1)="M",Input!$H$6,IF(MID(B311,2,1)="L",Input!$N$5,Input!$K$5))&amp;"""")</f>
        <v/>
      </c>
      <c r="W311" s="1" t="str">
        <f t="shared" si="110"/>
        <v/>
      </c>
      <c r="X311" s="1" t="str">
        <f t="shared" si="111"/>
        <v/>
      </c>
      <c r="Y311" s="1" t="str">
        <f t="shared" si="112"/>
        <v/>
      </c>
      <c r="Z311" s="1" t="str">
        <f t="shared" si="113"/>
        <v/>
      </c>
      <c r="AA311" s="1" t="str">
        <f t="shared" si="114"/>
        <v/>
      </c>
      <c r="AB311" s="1" t="str">
        <f t="shared" si="115"/>
        <v/>
      </c>
      <c r="AC311" s="1" t="str">
        <f t="shared" si="116"/>
        <v/>
      </c>
      <c r="AD311" s="1" t="str">
        <f t="shared" si="117"/>
        <v/>
      </c>
      <c r="AE311" s="1" t="str">
        <f t="shared" si="118"/>
        <v/>
      </c>
      <c r="AF311" s="1" t="str">
        <f t="shared" si="119"/>
        <v/>
      </c>
      <c r="AG311" s="1" t="str">
        <f t="shared" si="120"/>
        <v/>
      </c>
      <c r="AH311" s="1" t="str">
        <f t="shared" si="121"/>
        <v/>
      </c>
      <c r="AI311" s="1" t="str">
        <f>IF(B311="","",IF(Channel!M511="A","""" &amp;"88.5"&amp; """","""" &amp;"251.1"&amp; """"))</f>
        <v/>
      </c>
      <c r="AJ311" s="1" t="str">
        <f t="shared" si="122"/>
        <v/>
      </c>
      <c r="AK311" s="1" t="str">
        <f t="shared" si="123"/>
        <v/>
      </c>
      <c r="AL311" s="1" t="str">
        <f t="shared" si="124"/>
        <v/>
      </c>
      <c r="AM311" s="1">
        <f t="shared" si="127"/>
        <v>0</v>
      </c>
      <c r="AN311" s="1">
        <f t="shared" si="126"/>
        <v>0</v>
      </c>
      <c r="AO311" s="1" t="str">
        <f>IF(CH!A311="","","""" &amp;CH!AN311&amp; """" &amp;","&amp;"""" &amp;CH!B311&amp; """"&amp;","&amp;CH!D311&amp;","&amp;CH!E311&amp;","&amp;CH!F311&amp;","&amp;CH!G311&amp;","&amp;CH!H311&amp;","&amp;CH!I311&amp;","&amp;CH!J311&amp;","&amp;CH!K311&amp;","&amp;CH!L311&amp;","&amp;CH!M311&amp;","&amp;CH!N311&amp;","&amp;CH!O311&amp;","&amp;CH!P311&amp;","&amp;CH!Q311&amp;","&amp;CH!R311&amp;","&amp;CH!S311&amp;","&amp;CH!T311&amp;","&amp;CH!U311&amp;","&amp;CH!V311&amp;","&amp;CH!W311&amp;","&amp;CH!X311&amp;","&amp;CH!Y311&amp;","&amp;CH!Z311&amp;","&amp;CH!AA311&amp;","&amp;CH!AB311&amp;","&amp;CH!AC311&amp;","&amp;CH!AD311&amp;","&amp;CH!AE311&amp;","&amp;CH!AF311&amp;","&amp;CH!AG311&amp;","&amp;CH!AH311&amp;","&amp;CH!AI311&amp;","&amp;CH!AJ311&amp;","&amp;CH!AK311&amp;","&amp;CH!AL311)</f>
        <v/>
      </c>
    </row>
    <row r="312" spans="3:41" x14ac:dyDescent="0.25">
      <c r="C312" s="1" t="str">
        <f t="shared" si="125"/>
        <v/>
      </c>
      <c r="D312" s="1" t="str">
        <f>IF(B312="","","""" &amp;TEXT(Channel!N512/100000,"0.00000")&amp; """")</f>
        <v/>
      </c>
      <c r="E312" s="1" t="str">
        <f>IF(B312="","","""" &amp;TEXT(Channel!O512/100000,"0.00000")&amp; """")</f>
        <v/>
      </c>
      <c r="F312" s="1" t="str">
        <f>IF(B312="","",IF(Channel!M512="A","""" &amp;"A-Analog"&amp; """","""" &amp;"D-Digital"&amp; """"))</f>
        <v/>
      </c>
      <c r="G312" s="1" t="str">
        <f>IF(B312="","",IF(Channel!M512="A","""" &amp;"Turbo"&amp; """","""" &amp;"Low"&amp; """"))</f>
        <v/>
      </c>
      <c r="H312" s="1" t="str">
        <f>IF(B312="","",IF(Channel!M512="A","""" &amp;"25K"&amp; """","""" &amp;"12.5K"&amp; """"))</f>
        <v/>
      </c>
      <c r="I312" s="1" t="str">
        <f t="shared" si="103"/>
        <v/>
      </c>
      <c r="J312" s="10" t="str">
        <f>IF(B312="","",IF(Channel!P512=0,"""" &amp;"Off"&amp; """","""" &amp;Channel!P512/100000&amp; """"))</f>
        <v/>
      </c>
      <c r="K312" s="1" t="str">
        <f>IF(B312="","",IF(Channel!M512="A","""" &amp;"Lokal"&amp; """","""" &amp;MID(B312,4,10)&amp; """"))</f>
        <v/>
      </c>
      <c r="L312" s="1" t="str">
        <f>IF(A312="","",IF(Channel!M512="A",""""&amp;"Group Call"&amp;"""",""&amp;LOOKUP(MID(B312,4,10),Talkgroup!$J$2:$L$100)&amp;""))</f>
        <v/>
      </c>
      <c r="M312" s="1" t="str">
        <f>IF(A312="","",IF(MID(K312,2,5)="Lokal",""""&amp;"9"&amp;"""","""" &amp;LOOKUP(MID(B312,4,10),Talkgroup!$J$2:$K$100)&amp; """"))</f>
        <v/>
      </c>
      <c r="N312" s="1" t="str">
        <f>IF(B312="","",IF(MID(B312,4,2)="JZ",IF(MID(B312,4,4)="JZKD","""" &amp;Input!$D$6&amp; """","""" &amp;Input!$D$4&amp; """"),IF(MID(B312,4,2)="PB","""" &amp;Input!$D$5&amp; """",IF(MID(B312,4,2)="PC","""" &amp;Input!$D$5&amp; """","""" &amp;Input!$D$3&amp; """"))))</f>
        <v/>
      </c>
      <c r="O312" s="1" t="str">
        <f>IF(B312="","",IF(Channel!M512="A","""" &amp;"Off"&amp; """","""" &amp;"Always"&amp; """"))</f>
        <v/>
      </c>
      <c r="P312" s="1" t="str">
        <f t="shared" si="104"/>
        <v/>
      </c>
      <c r="Q312" s="1" t="str">
        <f t="shared" si="105"/>
        <v/>
      </c>
      <c r="R312" s="1" t="str">
        <f t="shared" si="106"/>
        <v/>
      </c>
      <c r="S312" s="1" t="str">
        <f t="shared" si="107"/>
        <v/>
      </c>
      <c r="T312" s="1" t="str">
        <f t="shared" si="108"/>
        <v/>
      </c>
      <c r="U312" s="1" t="str">
        <f t="shared" si="109"/>
        <v/>
      </c>
      <c r="V312" s="1" t="str">
        <f>IF(B312="","",""""&amp;IF(MID(B312,2,1)="M",Input!$H$6,IF(MID(B312,2,1)="L",Input!$N$5,Input!$K$5))&amp;"""")</f>
        <v/>
      </c>
      <c r="W312" s="1" t="str">
        <f t="shared" si="110"/>
        <v/>
      </c>
      <c r="X312" s="1" t="str">
        <f t="shared" si="111"/>
        <v/>
      </c>
      <c r="Y312" s="1" t="str">
        <f t="shared" si="112"/>
        <v/>
      </c>
      <c r="Z312" s="1" t="str">
        <f t="shared" si="113"/>
        <v/>
      </c>
      <c r="AA312" s="1" t="str">
        <f t="shared" si="114"/>
        <v/>
      </c>
      <c r="AB312" s="1" t="str">
        <f t="shared" si="115"/>
        <v/>
      </c>
      <c r="AC312" s="1" t="str">
        <f t="shared" si="116"/>
        <v/>
      </c>
      <c r="AD312" s="1" t="str">
        <f t="shared" si="117"/>
        <v/>
      </c>
      <c r="AE312" s="1" t="str">
        <f t="shared" si="118"/>
        <v/>
      </c>
      <c r="AF312" s="1" t="str">
        <f t="shared" si="119"/>
        <v/>
      </c>
      <c r="AG312" s="1" t="str">
        <f t="shared" si="120"/>
        <v/>
      </c>
      <c r="AH312" s="1" t="str">
        <f t="shared" si="121"/>
        <v/>
      </c>
      <c r="AI312" s="1" t="str">
        <f>IF(B312="","",IF(Channel!M512="A","""" &amp;"88.5"&amp; """","""" &amp;"251.1"&amp; """"))</f>
        <v/>
      </c>
      <c r="AJ312" s="1" t="str">
        <f t="shared" si="122"/>
        <v/>
      </c>
      <c r="AK312" s="1" t="str">
        <f t="shared" si="123"/>
        <v/>
      </c>
      <c r="AL312" s="1" t="str">
        <f t="shared" si="124"/>
        <v/>
      </c>
      <c r="AM312" s="1">
        <f t="shared" si="127"/>
        <v>0</v>
      </c>
      <c r="AN312" s="1">
        <f t="shared" si="126"/>
        <v>0</v>
      </c>
      <c r="AO312" s="1" t="str">
        <f>IF(CH!A312="","","""" &amp;CH!AN312&amp; """" &amp;","&amp;"""" &amp;CH!B312&amp; """"&amp;","&amp;CH!D312&amp;","&amp;CH!E312&amp;","&amp;CH!F312&amp;","&amp;CH!G312&amp;","&amp;CH!H312&amp;","&amp;CH!I312&amp;","&amp;CH!J312&amp;","&amp;CH!K312&amp;","&amp;CH!L312&amp;","&amp;CH!M312&amp;","&amp;CH!N312&amp;","&amp;CH!O312&amp;","&amp;CH!P312&amp;","&amp;CH!Q312&amp;","&amp;CH!R312&amp;","&amp;CH!S312&amp;","&amp;CH!T312&amp;","&amp;CH!U312&amp;","&amp;CH!V312&amp;","&amp;CH!W312&amp;","&amp;CH!X312&amp;","&amp;CH!Y312&amp;","&amp;CH!Z312&amp;","&amp;CH!AA312&amp;","&amp;CH!AB312&amp;","&amp;CH!AC312&amp;","&amp;CH!AD312&amp;","&amp;CH!AE312&amp;","&amp;CH!AF312&amp;","&amp;CH!AG312&amp;","&amp;CH!AH312&amp;","&amp;CH!AI312&amp;","&amp;CH!AJ312&amp;","&amp;CH!AK312&amp;","&amp;CH!AL312)</f>
        <v/>
      </c>
    </row>
    <row r="313" spans="3:41" x14ac:dyDescent="0.25">
      <c r="C313" s="1" t="str">
        <f t="shared" si="125"/>
        <v/>
      </c>
      <c r="D313" s="1" t="str">
        <f>IF(B313="","","""" &amp;TEXT(Channel!N513/100000,"0.00000")&amp; """")</f>
        <v/>
      </c>
      <c r="E313" s="1" t="str">
        <f>IF(B313="","","""" &amp;TEXT(Channel!O513/100000,"0.00000")&amp; """")</f>
        <v/>
      </c>
      <c r="F313" s="1" t="str">
        <f>IF(B313="","",IF(Channel!M513="A","""" &amp;"A-Analog"&amp; """","""" &amp;"D-Digital"&amp; """"))</f>
        <v/>
      </c>
      <c r="G313" s="1" t="str">
        <f>IF(B313="","",IF(Channel!M513="A","""" &amp;"Turbo"&amp; """","""" &amp;"Low"&amp; """"))</f>
        <v/>
      </c>
      <c r="H313" s="1" t="str">
        <f>IF(B313="","",IF(Channel!M513="A","""" &amp;"25K"&amp; """","""" &amp;"12.5K"&amp; """"))</f>
        <v/>
      </c>
      <c r="I313" s="1" t="str">
        <f t="shared" si="103"/>
        <v/>
      </c>
      <c r="J313" s="10" t="str">
        <f>IF(B313="","",IF(Channel!P513=0,"""" &amp;"Off"&amp; """","""" &amp;Channel!P513/100000&amp; """"))</f>
        <v/>
      </c>
      <c r="K313" s="1" t="str">
        <f>IF(B313="","",IF(Channel!M513="A","""" &amp;"Lokal"&amp; """","""" &amp;MID(B313,4,10)&amp; """"))</f>
        <v/>
      </c>
      <c r="L313" s="1" t="str">
        <f>IF(A313="","",IF(Channel!M513="A",""""&amp;"Group Call"&amp;"""",""&amp;LOOKUP(MID(B313,4,10),Talkgroup!$J$2:$L$100)&amp;""))</f>
        <v/>
      </c>
      <c r="M313" s="1" t="str">
        <f>IF(A313="","",IF(MID(K313,2,5)="Lokal",""""&amp;"9"&amp;"""","""" &amp;LOOKUP(MID(B313,4,10),Talkgroup!$J$2:$K$100)&amp; """"))</f>
        <v/>
      </c>
      <c r="N313" s="1" t="str">
        <f>IF(B313="","",IF(MID(B313,4,2)="JZ",IF(MID(B313,4,4)="JZKD","""" &amp;Input!$D$6&amp; """","""" &amp;Input!$D$4&amp; """"),IF(MID(B313,4,2)="PB","""" &amp;Input!$D$5&amp; """",IF(MID(B313,4,2)="PC","""" &amp;Input!$D$5&amp; """","""" &amp;Input!$D$3&amp; """"))))</f>
        <v/>
      </c>
      <c r="O313" s="1" t="str">
        <f>IF(B313="","",IF(Channel!M513="A","""" &amp;"Off"&amp; """","""" &amp;"Always"&amp; """"))</f>
        <v/>
      </c>
      <c r="P313" s="1" t="str">
        <f t="shared" si="104"/>
        <v/>
      </c>
      <c r="Q313" s="1" t="str">
        <f t="shared" si="105"/>
        <v/>
      </c>
      <c r="R313" s="1" t="str">
        <f t="shared" si="106"/>
        <v/>
      </c>
      <c r="S313" s="1" t="str">
        <f t="shared" si="107"/>
        <v/>
      </c>
      <c r="T313" s="1" t="str">
        <f t="shared" si="108"/>
        <v/>
      </c>
      <c r="U313" s="1" t="str">
        <f t="shared" si="109"/>
        <v/>
      </c>
      <c r="V313" s="1" t="str">
        <f>IF(B313="","",""""&amp;IF(MID(B313,2,1)="M",Input!$H$6,IF(MID(B313,2,1)="L",Input!$N$5,Input!$K$5))&amp;"""")</f>
        <v/>
      </c>
      <c r="W313" s="1" t="str">
        <f t="shared" si="110"/>
        <v/>
      </c>
      <c r="X313" s="1" t="str">
        <f t="shared" si="111"/>
        <v/>
      </c>
      <c r="Y313" s="1" t="str">
        <f t="shared" si="112"/>
        <v/>
      </c>
      <c r="Z313" s="1" t="str">
        <f t="shared" si="113"/>
        <v/>
      </c>
      <c r="AA313" s="1" t="str">
        <f t="shared" si="114"/>
        <v/>
      </c>
      <c r="AB313" s="1" t="str">
        <f t="shared" si="115"/>
        <v/>
      </c>
      <c r="AC313" s="1" t="str">
        <f t="shared" si="116"/>
        <v/>
      </c>
      <c r="AD313" s="1" t="str">
        <f t="shared" si="117"/>
        <v/>
      </c>
      <c r="AE313" s="1" t="str">
        <f t="shared" si="118"/>
        <v/>
      </c>
      <c r="AF313" s="1" t="str">
        <f t="shared" si="119"/>
        <v/>
      </c>
      <c r="AG313" s="1" t="str">
        <f t="shared" si="120"/>
        <v/>
      </c>
      <c r="AH313" s="1" t="str">
        <f t="shared" si="121"/>
        <v/>
      </c>
      <c r="AI313" s="1" t="str">
        <f>IF(B313="","",IF(Channel!M513="A","""" &amp;"88.5"&amp; """","""" &amp;"251.1"&amp; """"))</f>
        <v/>
      </c>
      <c r="AJ313" s="1" t="str">
        <f t="shared" si="122"/>
        <v/>
      </c>
      <c r="AK313" s="1" t="str">
        <f t="shared" si="123"/>
        <v/>
      </c>
      <c r="AL313" s="1" t="str">
        <f t="shared" si="124"/>
        <v/>
      </c>
      <c r="AM313" s="1">
        <f t="shared" si="127"/>
        <v>0</v>
      </c>
      <c r="AN313" s="1">
        <f t="shared" si="126"/>
        <v>0</v>
      </c>
      <c r="AO313" s="1" t="str">
        <f>IF(CH!A313="","","""" &amp;CH!AN313&amp; """" &amp;","&amp;"""" &amp;CH!B313&amp; """"&amp;","&amp;CH!D313&amp;","&amp;CH!E313&amp;","&amp;CH!F313&amp;","&amp;CH!G313&amp;","&amp;CH!H313&amp;","&amp;CH!I313&amp;","&amp;CH!J313&amp;","&amp;CH!K313&amp;","&amp;CH!L313&amp;","&amp;CH!M313&amp;","&amp;CH!N313&amp;","&amp;CH!O313&amp;","&amp;CH!P313&amp;","&amp;CH!Q313&amp;","&amp;CH!R313&amp;","&amp;CH!S313&amp;","&amp;CH!T313&amp;","&amp;CH!U313&amp;","&amp;CH!V313&amp;","&amp;CH!W313&amp;","&amp;CH!X313&amp;","&amp;CH!Y313&amp;","&amp;CH!Z313&amp;","&amp;CH!AA313&amp;","&amp;CH!AB313&amp;","&amp;CH!AC313&amp;","&amp;CH!AD313&amp;","&amp;CH!AE313&amp;","&amp;CH!AF313&amp;","&amp;CH!AG313&amp;","&amp;CH!AH313&amp;","&amp;CH!AI313&amp;","&amp;CH!AJ313&amp;","&amp;CH!AK313&amp;","&amp;CH!AL313)</f>
        <v/>
      </c>
    </row>
    <row r="314" spans="3:41" x14ac:dyDescent="0.25">
      <c r="C314" s="1" t="str">
        <f t="shared" si="125"/>
        <v/>
      </c>
      <c r="D314" s="1" t="str">
        <f>IF(B314="","","""" &amp;TEXT(Channel!N514/100000,"0.00000")&amp; """")</f>
        <v/>
      </c>
      <c r="E314" s="1" t="str">
        <f>IF(B314="","","""" &amp;TEXT(Channel!O514/100000,"0.00000")&amp; """")</f>
        <v/>
      </c>
      <c r="F314" s="1" t="str">
        <f>IF(B314="","",IF(Channel!M514="A","""" &amp;"A-Analog"&amp; """","""" &amp;"D-Digital"&amp; """"))</f>
        <v/>
      </c>
      <c r="G314" s="1" t="str">
        <f>IF(B314="","",IF(Channel!M514="A","""" &amp;"Turbo"&amp; """","""" &amp;"Low"&amp; """"))</f>
        <v/>
      </c>
      <c r="H314" s="1" t="str">
        <f>IF(B314="","",IF(Channel!M514="A","""" &amp;"25K"&amp; """","""" &amp;"12.5K"&amp; """"))</f>
        <v/>
      </c>
      <c r="I314" s="1" t="str">
        <f t="shared" si="103"/>
        <v/>
      </c>
      <c r="J314" s="10" t="str">
        <f>IF(B314="","",IF(Channel!P514=0,"""" &amp;"Off"&amp; """","""" &amp;Channel!P514/100000&amp; """"))</f>
        <v/>
      </c>
      <c r="K314" s="1" t="str">
        <f>IF(B314="","",IF(Channel!M514="A","""" &amp;"Lokal"&amp; """","""" &amp;MID(B314,4,10)&amp; """"))</f>
        <v/>
      </c>
      <c r="L314" s="1" t="str">
        <f>IF(A314="","",IF(Channel!M514="A",""""&amp;"Group Call"&amp;"""",""&amp;LOOKUP(MID(B314,4,10),Talkgroup!$J$2:$L$100)&amp;""))</f>
        <v/>
      </c>
      <c r="M314" s="1" t="str">
        <f>IF(A314="","",IF(MID(K314,2,5)="Lokal",""""&amp;"9"&amp;"""","""" &amp;LOOKUP(MID(B314,4,10),Talkgroup!$J$2:$K$100)&amp; """"))</f>
        <v/>
      </c>
      <c r="N314" s="1" t="str">
        <f>IF(B314="","",IF(MID(B314,4,2)="JZ",IF(MID(B314,4,4)="JZKD","""" &amp;Input!$D$6&amp; """","""" &amp;Input!$D$4&amp; """"),IF(MID(B314,4,2)="PB","""" &amp;Input!$D$5&amp; """",IF(MID(B314,4,2)="PC","""" &amp;Input!$D$5&amp; """","""" &amp;Input!$D$3&amp; """"))))</f>
        <v/>
      </c>
      <c r="O314" s="1" t="str">
        <f>IF(B314="","",IF(Channel!M514="A","""" &amp;"Off"&amp; """","""" &amp;"Always"&amp; """"))</f>
        <v/>
      </c>
      <c r="P314" s="1" t="str">
        <f t="shared" si="104"/>
        <v/>
      </c>
      <c r="Q314" s="1" t="str">
        <f t="shared" si="105"/>
        <v/>
      </c>
      <c r="R314" s="1" t="str">
        <f t="shared" si="106"/>
        <v/>
      </c>
      <c r="S314" s="1" t="str">
        <f t="shared" si="107"/>
        <v/>
      </c>
      <c r="T314" s="1" t="str">
        <f t="shared" si="108"/>
        <v/>
      </c>
      <c r="U314" s="1" t="str">
        <f t="shared" si="109"/>
        <v/>
      </c>
      <c r="V314" s="1" t="str">
        <f>IF(B314="","",""""&amp;IF(MID(B314,2,1)="M",Input!$H$6,IF(MID(B314,2,1)="L",Input!$N$5,Input!$K$5))&amp;"""")</f>
        <v/>
      </c>
      <c r="W314" s="1" t="str">
        <f t="shared" si="110"/>
        <v/>
      </c>
      <c r="X314" s="1" t="str">
        <f t="shared" si="111"/>
        <v/>
      </c>
      <c r="Y314" s="1" t="str">
        <f t="shared" si="112"/>
        <v/>
      </c>
      <c r="Z314" s="1" t="str">
        <f t="shared" si="113"/>
        <v/>
      </c>
      <c r="AA314" s="1" t="str">
        <f t="shared" si="114"/>
        <v/>
      </c>
      <c r="AB314" s="1" t="str">
        <f t="shared" si="115"/>
        <v/>
      </c>
      <c r="AC314" s="1" t="str">
        <f t="shared" si="116"/>
        <v/>
      </c>
      <c r="AD314" s="1" t="str">
        <f t="shared" si="117"/>
        <v/>
      </c>
      <c r="AE314" s="1" t="str">
        <f t="shared" si="118"/>
        <v/>
      </c>
      <c r="AF314" s="1" t="str">
        <f t="shared" si="119"/>
        <v/>
      </c>
      <c r="AG314" s="1" t="str">
        <f t="shared" si="120"/>
        <v/>
      </c>
      <c r="AH314" s="1" t="str">
        <f t="shared" si="121"/>
        <v/>
      </c>
      <c r="AI314" s="1" t="str">
        <f>IF(B314="","",IF(Channel!M514="A","""" &amp;"88.5"&amp; """","""" &amp;"251.1"&amp; """"))</f>
        <v/>
      </c>
      <c r="AJ314" s="1" t="str">
        <f t="shared" si="122"/>
        <v/>
      </c>
      <c r="AK314" s="1" t="str">
        <f t="shared" si="123"/>
        <v/>
      </c>
      <c r="AL314" s="1" t="str">
        <f t="shared" si="124"/>
        <v/>
      </c>
      <c r="AM314" s="1">
        <f t="shared" si="127"/>
        <v>0</v>
      </c>
      <c r="AN314" s="1">
        <f t="shared" si="126"/>
        <v>0</v>
      </c>
      <c r="AO314" s="1" t="str">
        <f>IF(CH!A314="","","""" &amp;CH!AN314&amp; """" &amp;","&amp;"""" &amp;CH!B314&amp; """"&amp;","&amp;CH!D314&amp;","&amp;CH!E314&amp;","&amp;CH!F314&amp;","&amp;CH!G314&amp;","&amp;CH!H314&amp;","&amp;CH!I314&amp;","&amp;CH!J314&amp;","&amp;CH!K314&amp;","&amp;CH!L314&amp;","&amp;CH!M314&amp;","&amp;CH!N314&amp;","&amp;CH!O314&amp;","&amp;CH!P314&amp;","&amp;CH!Q314&amp;","&amp;CH!R314&amp;","&amp;CH!S314&amp;","&amp;CH!T314&amp;","&amp;CH!U314&amp;","&amp;CH!V314&amp;","&amp;CH!W314&amp;","&amp;CH!X314&amp;","&amp;CH!Y314&amp;","&amp;CH!Z314&amp;","&amp;CH!AA314&amp;","&amp;CH!AB314&amp;","&amp;CH!AC314&amp;","&amp;CH!AD314&amp;","&amp;CH!AE314&amp;","&amp;CH!AF314&amp;","&amp;CH!AG314&amp;","&amp;CH!AH314&amp;","&amp;CH!AI314&amp;","&amp;CH!AJ314&amp;","&amp;CH!AK314&amp;","&amp;CH!AL314)</f>
        <v/>
      </c>
    </row>
    <row r="315" spans="3:41" x14ac:dyDescent="0.25">
      <c r="C315" s="1" t="str">
        <f t="shared" si="125"/>
        <v/>
      </c>
      <c r="D315" s="1" t="str">
        <f>IF(B315="","","""" &amp;TEXT(Channel!N515/100000,"0.00000")&amp; """")</f>
        <v/>
      </c>
      <c r="E315" s="1" t="str">
        <f>IF(B315="","","""" &amp;TEXT(Channel!O515/100000,"0.00000")&amp; """")</f>
        <v/>
      </c>
      <c r="F315" s="1" t="str">
        <f>IF(B315="","",IF(Channel!M515="A","""" &amp;"A-Analog"&amp; """","""" &amp;"D-Digital"&amp; """"))</f>
        <v/>
      </c>
      <c r="G315" s="1" t="str">
        <f>IF(B315="","",IF(Channel!M515="A","""" &amp;"Turbo"&amp; """","""" &amp;"Low"&amp; """"))</f>
        <v/>
      </c>
      <c r="H315" s="1" t="str">
        <f>IF(B315="","",IF(Channel!M515="A","""" &amp;"25K"&amp; """","""" &amp;"12.5K"&amp; """"))</f>
        <v/>
      </c>
      <c r="I315" s="1" t="str">
        <f t="shared" si="103"/>
        <v/>
      </c>
      <c r="J315" s="10" t="str">
        <f>IF(B315="","",IF(Channel!P515=0,"""" &amp;"Off"&amp; """","""" &amp;Channel!P515/100000&amp; """"))</f>
        <v/>
      </c>
      <c r="K315" s="1" t="str">
        <f>IF(B315="","",IF(Channel!M515="A","""" &amp;"Lokal"&amp; """","""" &amp;MID(B315,4,10)&amp; """"))</f>
        <v/>
      </c>
      <c r="L315" s="1" t="str">
        <f>IF(A315="","",IF(Channel!M515="A",""""&amp;"Group Call"&amp;"""",""&amp;LOOKUP(MID(B315,4,10),Talkgroup!$J$2:$L$100)&amp;""))</f>
        <v/>
      </c>
      <c r="M315" s="1" t="str">
        <f>IF(A315="","",IF(MID(K315,2,5)="Lokal",""""&amp;"9"&amp;"""","""" &amp;LOOKUP(MID(B315,4,10),Talkgroup!$J$2:$K$100)&amp; """"))</f>
        <v/>
      </c>
      <c r="N315" s="1" t="str">
        <f>IF(B315="","",IF(MID(B315,4,2)="JZ",IF(MID(B315,4,4)="JZKD","""" &amp;Input!$D$6&amp; """","""" &amp;Input!$D$4&amp; """"),IF(MID(B315,4,2)="PB","""" &amp;Input!$D$5&amp; """",IF(MID(B315,4,2)="PC","""" &amp;Input!$D$5&amp; """","""" &amp;Input!$D$3&amp; """"))))</f>
        <v/>
      </c>
      <c r="O315" s="1" t="str">
        <f>IF(B315="","",IF(Channel!M515="A","""" &amp;"Off"&amp; """","""" &amp;"Always"&amp; """"))</f>
        <v/>
      </c>
      <c r="P315" s="1" t="str">
        <f t="shared" si="104"/>
        <v/>
      </c>
      <c r="Q315" s="1" t="str">
        <f t="shared" si="105"/>
        <v/>
      </c>
      <c r="R315" s="1" t="str">
        <f t="shared" si="106"/>
        <v/>
      </c>
      <c r="S315" s="1" t="str">
        <f t="shared" si="107"/>
        <v/>
      </c>
      <c r="T315" s="1" t="str">
        <f t="shared" si="108"/>
        <v/>
      </c>
      <c r="U315" s="1" t="str">
        <f t="shared" si="109"/>
        <v/>
      </c>
      <c r="V315" s="1" t="str">
        <f>IF(B315="","",""""&amp;IF(MID(B315,2,1)="M",Input!$H$6,IF(MID(B315,2,1)="L",Input!$N$5,Input!$K$5))&amp;"""")</f>
        <v/>
      </c>
      <c r="W315" s="1" t="str">
        <f t="shared" si="110"/>
        <v/>
      </c>
      <c r="X315" s="1" t="str">
        <f t="shared" si="111"/>
        <v/>
      </c>
      <c r="Y315" s="1" t="str">
        <f t="shared" si="112"/>
        <v/>
      </c>
      <c r="Z315" s="1" t="str">
        <f t="shared" si="113"/>
        <v/>
      </c>
      <c r="AA315" s="1" t="str">
        <f t="shared" si="114"/>
        <v/>
      </c>
      <c r="AB315" s="1" t="str">
        <f t="shared" si="115"/>
        <v/>
      </c>
      <c r="AC315" s="1" t="str">
        <f t="shared" si="116"/>
        <v/>
      </c>
      <c r="AD315" s="1" t="str">
        <f t="shared" si="117"/>
        <v/>
      </c>
      <c r="AE315" s="1" t="str">
        <f t="shared" si="118"/>
        <v/>
      </c>
      <c r="AF315" s="1" t="str">
        <f t="shared" si="119"/>
        <v/>
      </c>
      <c r="AG315" s="1" t="str">
        <f t="shared" si="120"/>
        <v/>
      </c>
      <c r="AH315" s="1" t="str">
        <f t="shared" si="121"/>
        <v/>
      </c>
      <c r="AI315" s="1" t="str">
        <f>IF(B315="","",IF(Channel!M515="A","""" &amp;"88.5"&amp; """","""" &amp;"251.1"&amp; """"))</f>
        <v/>
      </c>
      <c r="AJ315" s="1" t="str">
        <f t="shared" si="122"/>
        <v/>
      </c>
      <c r="AK315" s="1" t="str">
        <f t="shared" si="123"/>
        <v/>
      </c>
      <c r="AL315" s="1" t="str">
        <f t="shared" si="124"/>
        <v/>
      </c>
      <c r="AM315" s="1">
        <f t="shared" si="127"/>
        <v>0</v>
      </c>
      <c r="AN315" s="1">
        <f t="shared" si="126"/>
        <v>0</v>
      </c>
      <c r="AO315" s="1" t="str">
        <f>IF(CH!A315="","","""" &amp;CH!AN315&amp; """" &amp;","&amp;"""" &amp;CH!B315&amp; """"&amp;","&amp;CH!D315&amp;","&amp;CH!E315&amp;","&amp;CH!F315&amp;","&amp;CH!G315&amp;","&amp;CH!H315&amp;","&amp;CH!I315&amp;","&amp;CH!J315&amp;","&amp;CH!K315&amp;","&amp;CH!L315&amp;","&amp;CH!M315&amp;","&amp;CH!N315&amp;","&amp;CH!O315&amp;","&amp;CH!P315&amp;","&amp;CH!Q315&amp;","&amp;CH!R315&amp;","&amp;CH!S315&amp;","&amp;CH!T315&amp;","&amp;CH!U315&amp;","&amp;CH!V315&amp;","&amp;CH!W315&amp;","&amp;CH!X315&amp;","&amp;CH!Y315&amp;","&amp;CH!Z315&amp;","&amp;CH!AA315&amp;","&amp;CH!AB315&amp;","&amp;CH!AC315&amp;","&amp;CH!AD315&amp;","&amp;CH!AE315&amp;","&amp;CH!AF315&amp;","&amp;CH!AG315&amp;","&amp;CH!AH315&amp;","&amp;CH!AI315&amp;","&amp;CH!AJ315&amp;","&amp;CH!AK315&amp;","&amp;CH!AL315)</f>
        <v/>
      </c>
    </row>
    <row r="316" spans="3:41" x14ac:dyDescent="0.25">
      <c r="C316" s="1" t="str">
        <f t="shared" si="125"/>
        <v/>
      </c>
      <c r="D316" s="1" t="str">
        <f>IF(B316="","","""" &amp;TEXT(Channel!N516/100000,"0.00000")&amp; """")</f>
        <v/>
      </c>
      <c r="E316" s="1" t="str">
        <f>IF(B316="","","""" &amp;TEXT(Channel!O516/100000,"0.00000")&amp; """")</f>
        <v/>
      </c>
      <c r="F316" s="1" t="str">
        <f>IF(B316="","",IF(Channel!M516="A","""" &amp;"A-Analog"&amp; """","""" &amp;"D-Digital"&amp; """"))</f>
        <v/>
      </c>
      <c r="G316" s="1" t="str">
        <f>IF(B316="","",IF(Channel!M516="A","""" &amp;"Turbo"&amp; """","""" &amp;"Low"&amp; """"))</f>
        <v/>
      </c>
      <c r="H316" s="1" t="str">
        <f>IF(B316="","",IF(Channel!M516="A","""" &amp;"25K"&amp; """","""" &amp;"12.5K"&amp; """"))</f>
        <v/>
      </c>
      <c r="I316" s="1" t="str">
        <f t="shared" si="103"/>
        <v/>
      </c>
      <c r="J316" s="10" t="str">
        <f>IF(B316="","",IF(Channel!P516=0,"""" &amp;"Off"&amp; """","""" &amp;Channel!P516/100000&amp; """"))</f>
        <v/>
      </c>
      <c r="K316" s="1" t="str">
        <f>IF(B316="","",IF(Channel!M516="A","""" &amp;"Lokal"&amp; """","""" &amp;MID(B316,4,10)&amp; """"))</f>
        <v/>
      </c>
      <c r="L316" s="1" t="str">
        <f>IF(A316="","",IF(Channel!M516="A",""""&amp;"Group Call"&amp;"""",""&amp;LOOKUP(MID(B316,4,10),Talkgroup!$J$2:$L$100)&amp;""))</f>
        <v/>
      </c>
      <c r="M316" s="1" t="str">
        <f>IF(A316="","",IF(MID(K316,2,5)="Lokal",""""&amp;"9"&amp;"""","""" &amp;LOOKUP(MID(B316,4,10),Talkgroup!$J$2:$K$100)&amp; """"))</f>
        <v/>
      </c>
      <c r="N316" s="1" t="str">
        <f>IF(B316="","",IF(MID(B316,4,2)="JZ",IF(MID(B316,4,4)="JZKD","""" &amp;Input!$D$6&amp; """","""" &amp;Input!$D$4&amp; """"),IF(MID(B316,4,2)="PB","""" &amp;Input!$D$5&amp; """",IF(MID(B316,4,2)="PC","""" &amp;Input!$D$5&amp; """","""" &amp;Input!$D$3&amp; """"))))</f>
        <v/>
      </c>
      <c r="O316" s="1" t="str">
        <f>IF(B316="","",IF(Channel!M516="A","""" &amp;"Off"&amp; """","""" &amp;"Always"&amp; """"))</f>
        <v/>
      </c>
      <c r="P316" s="1" t="str">
        <f t="shared" si="104"/>
        <v/>
      </c>
      <c r="Q316" s="1" t="str">
        <f t="shared" si="105"/>
        <v/>
      </c>
      <c r="R316" s="1" t="str">
        <f t="shared" si="106"/>
        <v/>
      </c>
      <c r="S316" s="1" t="str">
        <f t="shared" si="107"/>
        <v/>
      </c>
      <c r="T316" s="1" t="str">
        <f t="shared" si="108"/>
        <v/>
      </c>
      <c r="U316" s="1" t="str">
        <f t="shared" si="109"/>
        <v/>
      </c>
      <c r="V316" s="1" t="str">
        <f>IF(B316="","",""""&amp;IF(MID(B316,2,1)="M",Input!$H$6,IF(MID(B316,2,1)="L",Input!$N$5,Input!$K$5))&amp;"""")</f>
        <v/>
      </c>
      <c r="W316" s="1" t="str">
        <f t="shared" si="110"/>
        <v/>
      </c>
      <c r="X316" s="1" t="str">
        <f t="shared" si="111"/>
        <v/>
      </c>
      <c r="Y316" s="1" t="str">
        <f t="shared" si="112"/>
        <v/>
      </c>
      <c r="Z316" s="1" t="str">
        <f t="shared" si="113"/>
        <v/>
      </c>
      <c r="AA316" s="1" t="str">
        <f t="shared" si="114"/>
        <v/>
      </c>
      <c r="AB316" s="1" t="str">
        <f t="shared" si="115"/>
        <v/>
      </c>
      <c r="AC316" s="1" t="str">
        <f t="shared" si="116"/>
        <v/>
      </c>
      <c r="AD316" s="1" t="str">
        <f t="shared" si="117"/>
        <v/>
      </c>
      <c r="AE316" s="1" t="str">
        <f t="shared" si="118"/>
        <v/>
      </c>
      <c r="AF316" s="1" t="str">
        <f t="shared" si="119"/>
        <v/>
      </c>
      <c r="AG316" s="1" t="str">
        <f t="shared" si="120"/>
        <v/>
      </c>
      <c r="AH316" s="1" t="str">
        <f t="shared" si="121"/>
        <v/>
      </c>
      <c r="AI316" s="1" t="str">
        <f>IF(B316="","",IF(Channel!M516="A","""" &amp;"88.5"&amp; """","""" &amp;"251.1"&amp; """"))</f>
        <v/>
      </c>
      <c r="AJ316" s="1" t="str">
        <f t="shared" si="122"/>
        <v/>
      </c>
      <c r="AK316" s="1" t="str">
        <f t="shared" si="123"/>
        <v/>
      </c>
      <c r="AL316" s="1" t="str">
        <f t="shared" si="124"/>
        <v/>
      </c>
      <c r="AM316" s="1">
        <f t="shared" si="127"/>
        <v>0</v>
      </c>
      <c r="AN316" s="1">
        <f t="shared" si="126"/>
        <v>0</v>
      </c>
      <c r="AO316" s="1" t="str">
        <f>IF(CH!A316="","","""" &amp;CH!AN316&amp; """" &amp;","&amp;"""" &amp;CH!B316&amp; """"&amp;","&amp;CH!D316&amp;","&amp;CH!E316&amp;","&amp;CH!F316&amp;","&amp;CH!G316&amp;","&amp;CH!H316&amp;","&amp;CH!I316&amp;","&amp;CH!J316&amp;","&amp;CH!K316&amp;","&amp;CH!L316&amp;","&amp;CH!M316&amp;","&amp;CH!N316&amp;","&amp;CH!O316&amp;","&amp;CH!P316&amp;","&amp;CH!Q316&amp;","&amp;CH!R316&amp;","&amp;CH!S316&amp;","&amp;CH!T316&amp;","&amp;CH!U316&amp;","&amp;CH!V316&amp;","&amp;CH!W316&amp;","&amp;CH!X316&amp;","&amp;CH!Y316&amp;","&amp;CH!Z316&amp;","&amp;CH!AA316&amp;","&amp;CH!AB316&amp;","&amp;CH!AC316&amp;","&amp;CH!AD316&amp;","&amp;CH!AE316&amp;","&amp;CH!AF316&amp;","&amp;CH!AG316&amp;","&amp;CH!AH316&amp;","&amp;CH!AI316&amp;","&amp;CH!AJ316&amp;","&amp;CH!AK316&amp;","&amp;CH!AL316)</f>
        <v/>
      </c>
    </row>
    <row r="317" spans="3:41" x14ac:dyDescent="0.25">
      <c r="C317" s="1" t="str">
        <f t="shared" si="125"/>
        <v/>
      </c>
      <c r="D317" s="1" t="str">
        <f>IF(B317="","","""" &amp;TEXT(Channel!N517/100000,"0.00000")&amp; """")</f>
        <v/>
      </c>
      <c r="E317" s="1" t="str">
        <f>IF(B317="","","""" &amp;TEXT(Channel!O517/100000,"0.00000")&amp; """")</f>
        <v/>
      </c>
      <c r="F317" s="1" t="str">
        <f>IF(B317="","",IF(Channel!M517="A","""" &amp;"A-Analog"&amp; """","""" &amp;"D-Digital"&amp; """"))</f>
        <v/>
      </c>
      <c r="G317" s="1" t="str">
        <f>IF(B317="","",IF(Channel!M517="A","""" &amp;"Turbo"&amp; """","""" &amp;"Low"&amp; """"))</f>
        <v/>
      </c>
      <c r="H317" s="1" t="str">
        <f>IF(B317="","",IF(Channel!M517="A","""" &amp;"25K"&amp; """","""" &amp;"12.5K"&amp; """"))</f>
        <v/>
      </c>
      <c r="I317" s="1" t="str">
        <f t="shared" si="103"/>
        <v/>
      </c>
      <c r="J317" s="10" t="str">
        <f>IF(B317="","",IF(Channel!P517=0,"""" &amp;"Off"&amp; """","""" &amp;Channel!P517/100000&amp; """"))</f>
        <v/>
      </c>
      <c r="K317" s="1" t="str">
        <f>IF(B317="","",IF(Channel!M517="A","""" &amp;"Lokal"&amp; """","""" &amp;MID(B317,4,10)&amp; """"))</f>
        <v/>
      </c>
      <c r="L317" s="1" t="str">
        <f>IF(A317="","",IF(Channel!M517="A",""""&amp;"Group Call"&amp;"""",""&amp;LOOKUP(MID(B317,4,10),Talkgroup!$J$2:$L$100)&amp;""))</f>
        <v/>
      </c>
      <c r="M317" s="1" t="str">
        <f>IF(A317="","",IF(MID(K317,2,5)="Lokal",""""&amp;"9"&amp;"""","""" &amp;LOOKUP(MID(B317,4,10),Talkgroup!$J$2:$K$100)&amp; """"))</f>
        <v/>
      </c>
      <c r="N317" s="1" t="str">
        <f>IF(B317="","",IF(MID(B317,4,2)="JZ",IF(MID(B317,4,4)="JZKD","""" &amp;Input!$D$6&amp; """","""" &amp;Input!$D$4&amp; """"),IF(MID(B317,4,2)="PB","""" &amp;Input!$D$5&amp; """",IF(MID(B317,4,2)="PC","""" &amp;Input!$D$5&amp; """","""" &amp;Input!$D$3&amp; """"))))</f>
        <v/>
      </c>
      <c r="O317" s="1" t="str">
        <f>IF(B317="","",IF(Channel!M517="A","""" &amp;"Off"&amp; """","""" &amp;"Always"&amp; """"))</f>
        <v/>
      </c>
      <c r="P317" s="1" t="str">
        <f t="shared" si="104"/>
        <v/>
      </c>
      <c r="Q317" s="1" t="str">
        <f t="shared" si="105"/>
        <v/>
      </c>
      <c r="R317" s="1" t="str">
        <f t="shared" si="106"/>
        <v/>
      </c>
      <c r="S317" s="1" t="str">
        <f t="shared" si="107"/>
        <v/>
      </c>
      <c r="T317" s="1" t="str">
        <f t="shared" si="108"/>
        <v/>
      </c>
      <c r="U317" s="1" t="str">
        <f t="shared" si="109"/>
        <v/>
      </c>
      <c r="V317" s="1" t="str">
        <f>IF(B317="","",""""&amp;IF(MID(B317,2,1)="M",Input!$H$6,IF(MID(B317,2,1)="L",Input!$N$5,Input!$K$5))&amp;"""")</f>
        <v/>
      </c>
      <c r="W317" s="1" t="str">
        <f t="shared" si="110"/>
        <v/>
      </c>
      <c r="X317" s="1" t="str">
        <f t="shared" si="111"/>
        <v/>
      </c>
      <c r="Y317" s="1" t="str">
        <f t="shared" si="112"/>
        <v/>
      </c>
      <c r="Z317" s="1" t="str">
        <f t="shared" si="113"/>
        <v/>
      </c>
      <c r="AA317" s="1" t="str">
        <f t="shared" si="114"/>
        <v/>
      </c>
      <c r="AB317" s="1" t="str">
        <f t="shared" si="115"/>
        <v/>
      </c>
      <c r="AC317" s="1" t="str">
        <f t="shared" si="116"/>
        <v/>
      </c>
      <c r="AD317" s="1" t="str">
        <f t="shared" si="117"/>
        <v/>
      </c>
      <c r="AE317" s="1" t="str">
        <f t="shared" si="118"/>
        <v/>
      </c>
      <c r="AF317" s="1" t="str">
        <f t="shared" si="119"/>
        <v/>
      </c>
      <c r="AG317" s="1" t="str">
        <f t="shared" si="120"/>
        <v/>
      </c>
      <c r="AH317" s="1" t="str">
        <f t="shared" si="121"/>
        <v/>
      </c>
      <c r="AI317" s="1" t="str">
        <f>IF(B317="","",IF(Channel!M517="A","""" &amp;"88.5"&amp; """","""" &amp;"251.1"&amp; """"))</f>
        <v/>
      </c>
      <c r="AJ317" s="1" t="str">
        <f t="shared" si="122"/>
        <v/>
      </c>
      <c r="AK317" s="1" t="str">
        <f t="shared" si="123"/>
        <v/>
      </c>
      <c r="AL317" s="1" t="str">
        <f t="shared" si="124"/>
        <v/>
      </c>
      <c r="AM317" s="1">
        <f t="shared" si="127"/>
        <v>0</v>
      </c>
      <c r="AN317" s="1">
        <f t="shared" si="126"/>
        <v>0</v>
      </c>
      <c r="AO317" s="1" t="str">
        <f>IF(CH!A317="","","""" &amp;CH!AN317&amp; """" &amp;","&amp;"""" &amp;CH!B317&amp; """"&amp;","&amp;CH!D317&amp;","&amp;CH!E317&amp;","&amp;CH!F317&amp;","&amp;CH!G317&amp;","&amp;CH!H317&amp;","&amp;CH!I317&amp;","&amp;CH!J317&amp;","&amp;CH!K317&amp;","&amp;CH!L317&amp;","&amp;CH!M317&amp;","&amp;CH!N317&amp;","&amp;CH!O317&amp;","&amp;CH!P317&amp;","&amp;CH!Q317&amp;","&amp;CH!R317&amp;","&amp;CH!S317&amp;","&amp;CH!T317&amp;","&amp;CH!U317&amp;","&amp;CH!V317&amp;","&amp;CH!W317&amp;","&amp;CH!X317&amp;","&amp;CH!Y317&amp;","&amp;CH!Z317&amp;","&amp;CH!AA317&amp;","&amp;CH!AB317&amp;","&amp;CH!AC317&amp;","&amp;CH!AD317&amp;","&amp;CH!AE317&amp;","&amp;CH!AF317&amp;","&amp;CH!AG317&amp;","&amp;CH!AH317&amp;","&amp;CH!AI317&amp;","&amp;CH!AJ317&amp;","&amp;CH!AK317&amp;","&amp;CH!AL317)</f>
        <v/>
      </c>
    </row>
    <row r="318" spans="3:41" x14ac:dyDescent="0.25">
      <c r="C318" s="1" t="str">
        <f t="shared" si="125"/>
        <v/>
      </c>
      <c r="D318" s="1" t="str">
        <f>IF(B318="","","""" &amp;TEXT(Channel!N518/100000,"0.00000")&amp; """")</f>
        <v/>
      </c>
      <c r="E318" s="1" t="str">
        <f>IF(B318="","","""" &amp;TEXT(Channel!O518/100000,"0.00000")&amp; """")</f>
        <v/>
      </c>
      <c r="F318" s="1" t="str">
        <f>IF(B318="","",IF(Channel!M518="A","""" &amp;"A-Analog"&amp; """","""" &amp;"D-Digital"&amp; """"))</f>
        <v/>
      </c>
      <c r="G318" s="1" t="str">
        <f>IF(B318="","",IF(Channel!M518="A","""" &amp;"Turbo"&amp; """","""" &amp;"Low"&amp; """"))</f>
        <v/>
      </c>
      <c r="H318" s="1" t="str">
        <f>IF(B318="","",IF(Channel!M518="A","""" &amp;"25K"&amp; """","""" &amp;"12.5K"&amp; """"))</f>
        <v/>
      </c>
      <c r="I318" s="1" t="str">
        <f t="shared" si="103"/>
        <v/>
      </c>
      <c r="J318" s="10" t="str">
        <f>IF(B318="","",IF(Channel!P518=0,"""" &amp;"Off"&amp; """","""" &amp;Channel!P518/100000&amp; """"))</f>
        <v/>
      </c>
      <c r="K318" s="1" t="str">
        <f>IF(B318="","",IF(Channel!M518="A","""" &amp;"Lokal"&amp; """","""" &amp;MID(B318,4,10)&amp; """"))</f>
        <v/>
      </c>
      <c r="L318" s="1" t="str">
        <f>IF(A318="","",IF(Channel!M518="A",""""&amp;"Group Call"&amp;"""",""&amp;LOOKUP(MID(B318,4,10),Talkgroup!$J$2:$L$100)&amp;""))</f>
        <v/>
      </c>
      <c r="M318" s="1" t="str">
        <f>IF(A318="","",IF(MID(K318,2,5)="Lokal",""""&amp;"9"&amp;"""","""" &amp;LOOKUP(MID(B318,4,10),Talkgroup!$J$2:$K$100)&amp; """"))</f>
        <v/>
      </c>
      <c r="N318" s="1" t="str">
        <f>IF(B318="","",IF(MID(B318,4,2)="JZ",IF(MID(B318,4,4)="JZKD","""" &amp;Input!$D$6&amp; """","""" &amp;Input!$D$4&amp; """"),IF(MID(B318,4,2)="PB","""" &amp;Input!$D$5&amp; """",IF(MID(B318,4,2)="PC","""" &amp;Input!$D$5&amp; """","""" &amp;Input!$D$3&amp; """"))))</f>
        <v/>
      </c>
      <c r="O318" s="1" t="str">
        <f>IF(B318="","",IF(Channel!M518="A","""" &amp;"Off"&amp; """","""" &amp;"Always"&amp; """"))</f>
        <v/>
      </c>
      <c r="P318" s="1" t="str">
        <f t="shared" si="104"/>
        <v/>
      </c>
      <c r="Q318" s="1" t="str">
        <f t="shared" si="105"/>
        <v/>
      </c>
      <c r="R318" s="1" t="str">
        <f t="shared" si="106"/>
        <v/>
      </c>
      <c r="S318" s="1" t="str">
        <f t="shared" si="107"/>
        <v/>
      </c>
      <c r="T318" s="1" t="str">
        <f t="shared" si="108"/>
        <v/>
      </c>
      <c r="U318" s="1" t="str">
        <f t="shared" si="109"/>
        <v/>
      </c>
      <c r="V318" s="1" t="str">
        <f>IF(B318="","",""""&amp;IF(MID(B318,2,1)="M",Input!$H$6,IF(MID(B318,2,1)="L",Input!$N$5,Input!$K$5))&amp;"""")</f>
        <v/>
      </c>
      <c r="W318" s="1" t="str">
        <f t="shared" si="110"/>
        <v/>
      </c>
      <c r="X318" s="1" t="str">
        <f t="shared" si="111"/>
        <v/>
      </c>
      <c r="Y318" s="1" t="str">
        <f t="shared" si="112"/>
        <v/>
      </c>
      <c r="Z318" s="1" t="str">
        <f t="shared" si="113"/>
        <v/>
      </c>
      <c r="AA318" s="1" t="str">
        <f t="shared" si="114"/>
        <v/>
      </c>
      <c r="AB318" s="1" t="str">
        <f t="shared" si="115"/>
        <v/>
      </c>
      <c r="AC318" s="1" t="str">
        <f t="shared" si="116"/>
        <v/>
      </c>
      <c r="AD318" s="1" t="str">
        <f t="shared" si="117"/>
        <v/>
      </c>
      <c r="AE318" s="1" t="str">
        <f t="shared" si="118"/>
        <v/>
      </c>
      <c r="AF318" s="1" t="str">
        <f t="shared" si="119"/>
        <v/>
      </c>
      <c r="AG318" s="1" t="str">
        <f t="shared" si="120"/>
        <v/>
      </c>
      <c r="AH318" s="1" t="str">
        <f t="shared" si="121"/>
        <v/>
      </c>
      <c r="AI318" s="1" t="str">
        <f>IF(B318="","",IF(Channel!M518="A","""" &amp;"88.5"&amp; """","""" &amp;"251.1"&amp; """"))</f>
        <v/>
      </c>
      <c r="AJ318" s="1" t="str">
        <f t="shared" si="122"/>
        <v/>
      </c>
      <c r="AK318" s="1" t="str">
        <f t="shared" si="123"/>
        <v/>
      </c>
      <c r="AL318" s="1" t="str">
        <f t="shared" si="124"/>
        <v/>
      </c>
      <c r="AM318" s="1">
        <f t="shared" si="127"/>
        <v>0</v>
      </c>
      <c r="AN318" s="1">
        <f t="shared" si="126"/>
        <v>0</v>
      </c>
      <c r="AO318" s="1" t="str">
        <f>IF(CH!A318="","","""" &amp;CH!AN318&amp; """" &amp;","&amp;"""" &amp;CH!B318&amp; """"&amp;","&amp;CH!D318&amp;","&amp;CH!E318&amp;","&amp;CH!F318&amp;","&amp;CH!G318&amp;","&amp;CH!H318&amp;","&amp;CH!I318&amp;","&amp;CH!J318&amp;","&amp;CH!K318&amp;","&amp;CH!L318&amp;","&amp;CH!M318&amp;","&amp;CH!N318&amp;","&amp;CH!O318&amp;","&amp;CH!P318&amp;","&amp;CH!Q318&amp;","&amp;CH!R318&amp;","&amp;CH!S318&amp;","&amp;CH!T318&amp;","&amp;CH!U318&amp;","&amp;CH!V318&amp;","&amp;CH!W318&amp;","&amp;CH!X318&amp;","&amp;CH!Y318&amp;","&amp;CH!Z318&amp;","&amp;CH!AA318&amp;","&amp;CH!AB318&amp;","&amp;CH!AC318&amp;","&amp;CH!AD318&amp;","&amp;CH!AE318&amp;","&amp;CH!AF318&amp;","&amp;CH!AG318&amp;","&amp;CH!AH318&amp;","&amp;CH!AI318&amp;","&amp;CH!AJ318&amp;","&amp;CH!AK318&amp;","&amp;CH!AL318)</f>
        <v/>
      </c>
    </row>
    <row r="319" spans="3:41" x14ac:dyDescent="0.25">
      <c r="C319" s="1" t="str">
        <f t="shared" si="125"/>
        <v/>
      </c>
      <c r="D319" s="1" t="str">
        <f>IF(B319="","","""" &amp;TEXT(Channel!N519/100000,"0.00000")&amp; """")</f>
        <v/>
      </c>
      <c r="E319" s="1" t="str">
        <f>IF(B319="","","""" &amp;TEXT(Channel!O519/100000,"0.00000")&amp; """")</f>
        <v/>
      </c>
      <c r="F319" s="1" t="str">
        <f>IF(B319="","",IF(Channel!M519="A","""" &amp;"A-Analog"&amp; """","""" &amp;"D-Digital"&amp; """"))</f>
        <v/>
      </c>
      <c r="G319" s="1" t="str">
        <f>IF(B319="","",IF(Channel!M519="A","""" &amp;"Turbo"&amp; """","""" &amp;"Low"&amp; """"))</f>
        <v/>
      </c>
      <c r="H319" s="1" t="str">
        <f>IF(B319="","",IF(Channel!M519="A","""" &amp;"25K"&amp; """","""" &amp;"12.5K"&amp; """"))</f>
        <v/>
      </c>
      <c r="I319" s="1" t="str">
        <f t="shared" si="103"/>
        <v/>
      </c>
      <c r="J319" s="10" t="str">
        <f>IF(B319="","",IF(Channel!P519=0,"""" &amp;"Off"&amp; """","""" &amp;Channel!P519/100000&amp; """"))</f>
        <v/>
      </c>
      <c r="K319" s="1" t="str">
        <f>IF(B319="","",IF(Channel!M519="A","""" &amp;"Lokal"&amp; """","""" &amp;MID(B319,4,10)&amp; """"))</f>
        <v/>
      </c>
      <c r="L319" s="1" t="str">
        <f>IF(A319="","",IF(Channel!M519="A",""""&amp;"Group Call"&amp;"""",""&amp;LOOKUP(MID(B319,4,10),Talkgroup!$J$2:$L$100)&amp;""))</f>
        <v/>
      </c>
      <c r="M319" s="1" t="str">
        <f>IF(A319="","",IF(MID(K319,2,5)="Lokal",""""&amp;"9"&amp;"""","""" &amp;LOOKUP(MID(B319,4,10),Talkgroup!$J$2:$K$100)&amp; """"))</f>
        <v/>
      </c>
      <c r="N319" s="1" t="str">
        <f>IF(B319="","",IF(MID(B319,4,2)="JZ",IF(MID(B319,4,4)="JZKD","""" &amp;Input!$D$6&amp; """","""" &amp;Input!$D$4&amp; """"),IF(MID(B319,4,2)="PB","""" &amp;Input!$D$5&amp; """",IF(MID(B319,4,2)="PC","""" &amp;Input!$D$5&amp; """","""" &amp;Input!$D$3&amp; """"))))</f>
        <v/>
      </c>
      <c r="O319" s="1" t="str">
        <f>IF(B319="","",IF(Channel!M519="A","""" &amp;"Off"&amp; """","""" &amp;"Always"&amp; """"))</f>
        <v/>
      </c>
      <c r="P319" s="1" t="str">
        <f t="shared" si="104"/>
        <v/>
      </c>
      <c r="Q319" s="1" t="str">
        <f t="shared" si="105"/>
        <v/>
      </c>
      <c r="R319" s="1" t="str">
        <f t="shared" si="106"/>
        <v/>
      </c>
      <c r="S319" s="1" t="str">
        <f t="shared" si="107"/>
        <v/>
      </c>
      <c r="T319" s="1" t="str">
        <f t="shared" si="108"/>
        <v/>
      </c>
      <c r="U319" s="1" t="str">
        <f t="shared" si="109"/>
        <v/>
      </c>
      <c r="V319" s="1" t="str">
        <f>IF(B319="","",""""&amp;IF(MID(B319,2,1)="M",Input!$H$6,IF(MID(B319,2,1)="L",Input!$N$5,Input!$K$5))&amp;"""")</f>
        <v/>
      </c>
      <c r="W319" s="1" t="str">
        <f t="shared" si="110"/>
        <v/>
      </c>
      <c r="X319" s="1" t="str">
        <f t="shared" si="111"/>
        <v/>
      </c>
      <c r="Y319" s="1" t="str">
        <f t="shared" si="112"/>
        <v/>
      </c>
      <c r="Z319" s="1" t="str">
        <f t="shared" si="113"/>
        <v/>
      </c>
      <c r="AA319" s="1" t="str">
        <f t="shared" si="114"/>
        <v/>
      </c>
      <c r="AB319" s="1" t="str">
        <f t="shared" si="115"/>
        <v/>
      </c>
      <c r="AC319" s="1" t="str">
        <f t="shared" si="116"/>
        <v/>
      </c>
      <c r="AD319" s="1" t="str">
        <f t="shared" si="117"/>
        <v/>
      </c>
      <c r="AE319" s="1" t="str">
        <f t="shared" si="118"/>
        <v/>
      </c>
      <c r="AF319" s="1" t="str">
        <f t="shared" si="119"/>
        <v/>
      </c>
      <c r="AG319" s="1" t="str">
        <f t="shared" si="120"/>
        <v/>
      </c>
      <c r="AH319" s="1" t="str">
        <f t="shared" si="121"/>
        <v/>
      </c>
      <c r="AI319" s="1" t="str">
        <f>IF(B319="","",IF(Channel!M519="A","""" &amp;"88.5"&amp; """","""" &amp;"251.1"&amp; """"))</f>
        <v/>
      </c>
      <c r="AJ319" s="1" t="str">
        <f t="shared" si="122"/>
        <v/>
      </c>
      <c r="AK319" s="1" t="str">
        <f t="shared" si="123"/>
        <v/>
      </c>
      <c r="AL319" s="1" t="str">
        <f t="shared" si="124"/>
        <v/>
      </c>
      <c r="AM319" s="1">
        <f t="shared" si="127"/>
        <v>0</v>
      </c>
      <c r="AN319" s="1">
        <f t="shared" si="126"/>
        <v>0</v>
      </c>
      <c r="AO319" s="1" t="str">
        <f>IF(CH!A319="","","""" &amp;CH!AN319&amp; """" &amp;","&amp;"""" &amp;CH!B319&amp; """"&amp;","&amp;CH!D319&amp;","&amp;CH!E319&amp;","&amp;CH!F319&amp;","&amp;CH!G319&amp;","&amp;CH!H319&amp;","&amp;CH!I319&amp;","&amp;CH!J319&amp;","&amp;CH!K319&amp;","&amp;CH!L319&amp;","&amp;CH!M319&amp;","&amp;CH!N319&amp;","&amp;CH!O319&amp;","&amp;CH!P319&amp;","&amp;CH!Q319&amp;","&amp;CH!R319&amp;","&amp;CH!S319&amp;","&amp;CH!T319&amp;","&amp;CH!U319&amp;","&amp;CH!V319&amp;","&amp;CH!W319&amp;","&amp;CH!X319&amp;","&amp;CH!Y319&amp;","&amp;CH!Z319&amp;","&amp;CH!AA319&amp;","&amp;CH!AB319&amp;","&amp;CH!AC319&amp;","&amp;CH!AD319&amp;","&amp;CH!AE319&amp;","&amp;CH!AF319&amp;","&amp;CH!AG319&amp;","&amp;CH!AH319&amp;","&amp;CH!AI319&amp;","&amp;CH!AJ319&amp;","&amp;CH!AK319&amp;","&amp;CH!AL319)</f>
        <v/>
      </c>
    </row>
    <row r="320" spans="3:41" x14ac:dyDescent="0.25">
      <c r="C320" s="1" t="str">
        <f t="shared" si="125"/>
        <v/>
      </c>
      <c r="D320" s="1" t="str">
        <f>IF(B320="","","""" &amp;TEXT(Channel!N520/100000,"0.00000")&amp; """")</f>
        <v/>
      </c>
      <c r="E320" s="1" t="str">
        <f>IF(B320="","","""" &amp;TEXT(Channel!O520/100000,"0.00000")&amp; """")</f>
        <v/>
      </c>
      <c r="F320" s="1" t="str">
        <f>IF(B320="","",IF(Channel!M520="A","""" &amp;"A-Analog"&amp; """","""" &amp;"D-Digital"&amp; """"))</f>
        <v/>
      </c>
      <c r="G320" s="1" t="str">
        <f>IF(B320="","",IF(Channel!M520="A","""" &amp;"Turbo"&amp; """","""" &amp;"Low"&amp; """"))</f>
        <v/>
      </c>
      <c r="H320" s="1" t="str">
        <f>IF(B320="","",IF(Channel!M520="A","""" &amp;"25K"&amp; """","""" &amp;"12.5K"&amp; """"))</f>
        <v/>
      </c>
      <c r="I320" s="1" t="str">
        <f t="shared" si="103"/>
        <v/>
      </c>
      <c r="J320" s="10" t="str">
        <f>IF(B320="","",IF(Channel!P520=0,"""" &amp;"Off"&amp; """","""" &amp;Channel!P520/100000&amp; """"))</f>
        <v/>
      </c>
      <c r="K320" s="1" t="str">
        <f>IF(B320="","",IF(Channel!M520="A","""" &amp;"Lokal"&amp; """","""" &amp;MID(B320,4,10)&amp; """"))</f>
        <v/>
      </c>
      <c r="L320" s="1" t="str">
        <f>IF(A320="","",IF(Channel!M520="A",""""&amp;"Group Call"&amp;"""",""&amp;LOOKUP(MID(B320,4,10),Talkgroup!$J$2:$L$100)&amp;""))</f>
        <v/>
      </c>
      <c r="M320" s="1" t="str">
        <f>IF(A320="","",IF(MID(K320,2,5)="Lokal",""""&amp;"9"&amp;"""","""" &amp;LOOKUP(MID(B320,4,10),Talkgroup!$J$2:$K$100)&amp; """"))</f>
        <v/>
      </c>
      <c r="N320" s="1" t="str">
        <f>IF(B320="","",IF(MID(B320,4,2)="JZ",IF(MID(B320,4,4)="JZKD","""" &amp;Input!$D$6&amp; """","""" &amp;Input!$D$4&amp; """"),IF(MID(B320,4,2)="PB","""" &amp;Input!$D$5&amp; """",IF(MID(B320,4,2)="PC","""" &amp;Input!$D$5&amp; """","""" &amp;Input!$D$3&amp; """"))))</f>
        <v/>
      </c>
      <c r="O320" s="1" t="str">
        <f>IF(B320="","",IF(Channel!M520="A","""" &amp;"Off"&amp; """","""" &amp;"Always"&amp; """"))</f>
        <v/>
      </c>
      <c r="P320" s="1" t="str">
        <f t="shared" si="104"/>
        <v/>
      </c>
      <c r="Q320" s="1" t="str">
        <f t="shared" si="105"/>
        <v/>
      </c>
      <c r="R320" s="1" t="str">
        <f t="shared" si="106"/>
        <v/>
      </c>
      <c r="S320" s="1" t="str">
        <f t="shared" si="107"/>
        <v/>
      </c>
      <c r="T320" s="1" t="str">
        <f t="shared" si="108"/>
        <v/>
      </c>
      <c r="U320" s="1" t="str">
        <f t="shared" si="109"/>
        <v/>
      </c>
      <c r="V320" s="1" t="str">
        <f>IF(B320="","",""""&amp;IF(MID(B320,2,1)="M",Input!$H$6,IF(MID(B320,2,1)="L",Input!$N$5,Input!$K$5))&amp;"""")</f>
        <v/>
      </c>
      <c r="W320" s="1" t="str">
        <f t="shared" si="110"/>
        <v/>
      </c>
      <c r="X320" s="1" t="str">
        <f t="shared" si="111"/>
        <v/>
      </c>
      <c r="Y320" s="1" t="str">
        <f t="shared" si="112"/>
        <v/>
      </c>
      <c r="Z320" s="1" t="str">
        <f t="shared" si="113"/>
        <v/>
      </c>
      <c r="AA320" s="1" t="str">
        <f t="shared" si="114"/>
        <v/>
      </c>
      <c r="AB320" s="1" t="str">
        <f t="shared" si="115"/>
        <v/>
      </c>
      <c r="AC320" s="1" t="str">
        <f t="shared" si="116"/>
        <v/>
      </c>
      <c r="AD320" s="1" t="str">
        <f t="shared" si="117"/>
        <v/>
      </c>
      <c r="AE320" s="1" t="str">
        <f t="shared" si="118"/>
        <v/>
      </c>
      <c r="AF320" s="1" t="str">
        <f t="shared" si="119"/>
        <v/>
      </c>
      <c r="AG320" s="1" t="str">
        <f t="shared" si="120"/>
        <v/>
      </c>
      <c r="AH320" s="1" t="str">
        <f t="shared" si="121"/>
        <v/>
      </c>
      <c r="AI320" s="1" t="str">
        <f>IF(B320="","",IF(Channel!M520="A","""" &amp;"88.5"&amp; """","""" &amp;"251.1"&amp; """"))</f>
        <v/>
      </c>
      <c r="AJ320" s="1" t="str">
        <f t="shared" si="122"/>
        <v/>
      </c>
      <c r="AK320" s="1" t="str">
        <f t="shared" si="123"/>
        <v/>
      </c>
      <c r="AL320" s="1" t="str">
        <f t="shared" si="124"/>
        <v/>
      </c>
      <c r="AM320" s="1">
        <f t="shared" si="127"/>
        <v>0</v>
      </c>
      <c r="AN320" s="1">
        <f t="shared" si="126"/>
        <v>0</v>
      </c>
      <c r="AO320" s="1" t="str">
        <f>IF(CH!A320="","","""" &amp;CH!AN320&amp; """" &amp;","&amp;"""" &amp;CH!B320&amp; """"&amp;","&amp;CH!D320&amp;","&amp;CH!E320&amp;","&amp;CH!F320&amp;","&amp;CH!G320&amp;","&amp;CH!H320&amp;","&amp;CH!I320&amp;","&amp;CH!J320&amp;","&amp;CH!K320&amp;","&amp;CH!L320&amp;","&amp;CH!M320&amp;","&amp;CH!N320&amp;","&amp;CH!O320&amp;","&amp;CH!P320&amp;","&amp;CH!Q320&amp;","&amp;CH!R320&amp;","&amp;CH!S320&amp;","&amp;CH!T320&amp;","&amp;CH!U320&amp;","&amp;CH!V320&amp;","&amp;CH!W320&amp;","&amp;CH!X320&amp;","&amp;CH!Y320&amp;","&amp;CH!Z320&amp;","&amp;CH!AA320&amp;","&amp;CH!AB320&amp;","&amp;CH!AC320&amp;","&amp;CH!AD320&amp;","&amp;CH!AE320&amp;","&amp;CH!AF320&amp;","&amp;CH!AG320&amp;","&amp;CH!AH320&amp;","&amp;CH!AI320&amp;","&amp;CH!AJ320&amp;","&amp;CH!AK320&amp;","&amp;CH!AL320)</f>
        <v/>
      </c>
    </row>
    <row r="321" spans="3:41" x14ac:dyDescent="0.25">
      <c r="C321" s="1" t="str">
        <f t="shared" si="125"/>
        <v/>
      </c>
      <c r="D321" s="1" t="str">
        <f>IF(B321="","","""" &amp;TEXT(Channel!N521/100000,"0.00000")&amp; """")</f>
        <v/>
      </c>
      <c r="E321" s="1" t="str">
        <f>IF(B321="","","""" &amp;TEXT(Channel!O521/100000,"0.00000")&amp; """")</f>
        <v/>
      </c>
      <c r="F321" s="1" t="str">
        <f>IF(B321="","",IF(Channel!M521="A","""" &amp;"A-Analog"&amp; """","""" &amp;"D-Digital"&amp; """"))</f>
        <v/>
      </c>
      <c r="G321" s="1" t="str">
        <f>IF(B321="","",IF(Channel!M521="A","""" &amp;"Turbo"&amp; """","""" &amp;"Low"&amp; """"))</f>
        <v/>
      </c>
      <c r="H321" s="1" t="str">
        <f>IF(B321="","",IF(Channel!M521="A","""" &amp;"25K"&amp; """","""" &amp;"12.5K"&amp; """"))</f>
        <v/>
      </c>
      <c r="I321" s="1" t="str">
        <f t="shared" si="103"/>
        <v/>
      </c>
      <c r="J321" s="10" t="str">
        <f>IF(B321="","",IF(Channel!P521=0,"""" &amp;"Off"&amp; """","""" &amp;Channel!P521/100000&amp; """"))</f>
        <v/>
      </c>
      <c r="K321" s="1" t="str">
        <f>IF(B321="","",IF(Channel!M521="A","""" &amp;"Lokal"&amp; """","""" &amp;MID(B321,4,10)&amp; """"))</f>
        <v/>
      </c>
      <c r="L321" s="1" t="str">
        <f>IF(A321="","",IF(Channel!M521="A",""""&amp;"Group Call"&amp;"""",""&amp;LOOKUP(MID(B321,4,10),Talkgroup!$J$2:$L$100)&amp;""))</f>
        <v/>
      </c>
      <c r="M321" s="1" t="str">
        <f>IF(A321="","",IF(MID(K321,2,5)="Lokal",""""&amp;"9"&amp;"""","""" &amp;LOOKUP(MID(B321,4,10),Talkgroup!$J$2:$K$100)&amp; """"))</f>
        <v/>
      </c>
      <c r="N321" s="1" t="str">
        <f>IF(B321="","",IF(MID(B321,4,2)="JZ",IF(MID(B321,4,4)="JZKD","""" &amp;Input!$D$6&amp; """","""" &amp;Input!$D$4&amp; """"),IF(MID(B321,4,2)="PB","""" &amp;Input!$D$5&amp; """",IF(MID(B321,4,2)="PC","""" &amp;Input!$D$5&amp; """","""" &amp;Input!$D$3&amp; """"))))</f>
        <v/>
      </c>
      <c r="O321" s="1" t="str">
        <f>IF(B321="","",IF(Channel!M521="A","""" &amp;"Off"&amp; """","""" &amp;"Always"&amp; """"))</f>
        <v/>
      </c>
      <c r="P321" s="1" t="str">
        <f t="shared" si="104"/>
        <v/>
      </c>
      <c r="Q321" s="1" t="str">
        <f t="shared" si="105"/>
        <v/>
      </c>
      <c r="R321" s="1" t="str">
        <f t="shared" si="106"/>
        <v/>
      </c>
      <c r="S321" s="1" t="str">
        <f t="shared" si="107"/>
        <v/>
      </c>
      <c r="T321" s="1" t="str">
        <f t="shared" si="108"/>
        <v/>
      </c>
      <c r="U321" s="1" t="str">
        <f t="shared" si="109"/>
        <v/>
      </c>
      <c r="V321" s="1" t="str">
        <f>IF(B321="","",""""&amp;IF(MID(B321,2,1)="M",Input!$H$6,IF(MID(B321,2,1)="L",Input!$N$5,Input!$K$5))&amp;"""")</f>
        <v/>
      </c>
      <c r="W321" s="1" t="str">
        <f t="shared" si="110"/>
        <v/>
      </c>
      <c r="X321" s="1" t="str">
        <f t="shared" si="111"/>
        <v/>
      </c>
      <c r="Y321" s="1" t="str">
        <f t="shared" si="112"/>
        <v/>
      </c>
      <c r="Z321" s="1" t="str">
        <f t="shared" si="113"/>
        <v/>
      </c>
      <c r="AA321" s="1" t="str">
        <f t="shared" si="114"/>
        <v/>
      </c>
      <c r="AB321" s="1" t="str">
        <f t="shared" si="115"/>
        <v/>
      </c>
      <c r="AC321" s="1" t="str">
        <f t="shared" si="116"/>
        <v/>
      </c>
      <c r="AD321" s="1" t="str">
        <f t="shared" si="117"/>
        <v/>
      </c>
      <c r="AE321" s="1" t="str">
        <f t="shared" si="118"/>
        <v/>
      </c>
      <c r="AF321" s="1" t="str">
        <f t="shared" si="119"/>
        <v/>
      </c>
      <c r="AG321" s="1" t="str">
        <f t="shared" si="120"/>
        <v/>
      </c>
      <c r="AH321" s="1" t="str">
        <f t="shared" si="121"/>
        <v/>
      </c>
      <c r="AI321" s="1" t="str">
        <f>IF(B321="","",IF(Channel!M521="A","""" &amp;"88.5"&amp; """","""" &amp;"251.1"&amp; """"))</f>
        <v/>
      </c>
      <c r="AJ321" s="1" t="str">
        <f t="shared" si="122"/>
        <v/>
      </c>
      <c r="AK321" s="1" t="str">
        <f t="shared" si="123"/>
        <v/>
      </c>
      <c r="AL321" s="1" t="str">
        <f t="shared" si="124"/>
        <v/>
      </c>
      <c r="AM321" s="1">
        <f t="shared" si="127"/>
        <v>0</v>
      </c>
      <c r="AN321" s="1">
        <f t="shared" si="126"/>
        <v>0</v>
      </c>
      <c r="AO321" s="1" t="str">
        <f>IF(CH!A321="","","""" &amp;CH!AN321&amp; """" &amp;","&amp;"""" &amp;CH!B321&amp; """"&amp;","&amp;CH!D321&amp;","&amp;CH!E321&amp;","&amp;CH!F321&amp;","&amp;CH!G321&amp;","&amp;CH!H321&amp;","&amp;CH!I321&amp;","&amp;CH!J321&amp;","&amp;CH!K321&amp;","&amp;CH!L321&amp;","&amp;CH!M321&amp;","&amp;CH!N321&amp;","&amp;CH!O321&amp;","&amp;CH!P321&amp;","&amp;CH!Q321&amp;","&amp;CH!R321&amp;","&amp;CH!S321&amp;","&amp;CH!T321&amp;","&amp;CH!U321&amp;","&amp;CH!V321&amp;","&amp;CH!W321&amp;","&amp;CH!X321&amp;","&amp;CH!Y321&amp;","&amp;CH!Z321&amp;","&amp;CH!AA321&amp;","&amp;CH!AB321&amp;","&amp;CH!AC321&amp;","&amp;CH!AD321&amp;","&amp;CH!AE321&amp;","&amp;CH!AF321&amp;","&amp;CH!AG321&amp;","&amp;CH!AH321&amp;","&amp;CH!AI321&amp;","&amp;CH!AJ321&amp;","&amp;CH!AK321&amp;","&amp;CH!AL321)</f>
        <v/>
      </c>
    </row>
    <row r="322" spans="3:41" x14ac:dyDescent="0.25">
      <c r="C322" s="1" t="str">
        <f t="shared" si="125"/>
        <v/>
      </c>
      <c r="D322" s="1" t="str">
        <f>IF(B322="","","""" &amp;TEXT(Channel!N522/100000,"0.00000")&amp; """")</f>
        <v/>
      </c>
      <c r="E322" s="1" t="str">
        <f>IF(B322="","","""" &amp;TEXT(Channel!O522/100000,"0.00000")&amp; """")</f>
        <v/>
      </c>
      <c r="F322" s="1" t="str">
        <f>IF(B322="","",IF(Channel!M522="A","""" &amp;"A-Analog"&amp; """","""" &amp;"D-Digital"&amp; """"))</f>
        <v/>
      </c>
      <c r="G322" s="1" t="str">
        <f>IF(B322="","",IF(Channel!M522="A","""" &amp;"Turbo"&amp; """","""" &amp;"Low"&amp; """"))</f>
        <v/>
      </c>
      <c r="H322" s="1" t="str">
        <f>IF(B322="","",IF(Channel!M522="A","""" &amp;"25K"&amp; """","""" &amp;"12.5K"&amp; """"))</f>
        <v/>
      </c>
      <c r="I322" s="1" t="str">
        <f t="shared" si="103"/>
        <v/>
      </c>
      <c r="J322" s="10" t="str">
        <f>IF(B322="","",IF(Channel!P522=0,"""" &amp;"Off"&amp; """","""" &amp;Channel!P522/100000&amp; """"))</f>
        <v/>
      </c>
      <c r="K322" s="1" t="str">
        <f>IF(B322="","",IF(Channel!M522="A","""" &amp;"Lokal"&amp; """","""" &amp;MID(B322,4,10)&amp; """"))</f>
        <v/>
      </c>
      <c r="L322" s="1" t="str">
        <f>IF(A322="","",IF(Channel!M522="A",""""&amp;"Group Call"&amp;"""",""&amp;LOOKUP(MID(B322,4,10),Talkgroup!$J$2:$L$100)&amp;""))</f>
        <v/>
      </c>
      <c r="M322" s="1" t="str">
        <f>IF(A322="","",IF(MID(K322,2,5)="Lokal",""""&amp;"9"&amp;"""","""" &amp;LOOKUP(MID(B322,4,10),Talkgroup!$J$2:$K$100)&amp; """"))</f>
        <v/>
      </c>
      <c r="N322" s="1" t="str">
        <f>IF(B322="","",IF(MID(B322,4,2)="JZ",IF(MID(B322,4,4)="JZKD","""" &amp;Input!$D$6&amp; """","""" &amp;Input!$D$4&amp; """"),IF(MID(B322,4,2)="PB","""" &amp;Input!$D$5&amp; """",IF(MID(B322,4,2)="PC","""" &amp;Input!$D$5&amp; """","""" &amp;Input!$D$3&amp; """"))))</f>
        <v/>
      </c>
      <c r="O322" s="1" t="str">
        <f>IF(B322="","",IF(Channel!M522="A","""" &amp;"Off"&amp; """","""" &amp;"Always"&amp; """"))</f>
        <v/>
      </c>
      <c r="P322" s="1" t="str">
        <f t="shared" si="104"/>
        <v/>
      </c>
      <c r="Q322" s="1" t="str">
        <f t="shared" si="105"/>
        <v/>
      </c>
      <c r="R322" s="1" t="str">
        <f t="shared" si="106"/>
        <v/>
      </c>
      <c r="S322" s="1" t="str">
        <f t="shared" si="107"/>
        <v/>
      </c>
      <c r="T322" s="1" t="str">
        <f t="shared" si="108"/>
        <v/>
      </c>
      <c r="U322" s="1" t="str">
        <f t="shared" si="109"/>
        <v/>
      </c>
      <c r="V322" s="1" t="str">
        <f>IF(B322="","",""""&amp;IF(MID(B322,2,1)="M",Input!$H$6,IF(MID(B322,2,1)="L",Input!$N$5,Input!$K$5))&amp;"""")</f>
        <v/>
      </c>
      <c r="W322" s="1" t="str">
        <f t="shared" si="110"/>
        <v/>
      </c>
      <c r="X322" s="1" t="str">
        <f t="shared" si="111"/>
        <v/>
      </c>
      <c r="Y322" s="1" t="str">
        <f t="shared" si="112"/>
        <v/>
      </c>
      <c r="Z322" s="1" t="str">
        <f t="shared" si="113"/>
        <v/>
      </c>
      <c r="AA322" s="1" t="str">
        <f t="shared" si="114"/>
        <v/>
      </c>
      <c r="AB322" s="1" t="str">
        <f t="shared" si="115"/>
        <v/>
      </c>
      <c r="AC322" s="1" t="str">
        <f t="shared" si="116"/>
        <v/>
      </c>
      <c r="AD322" s="1" t="str">
        <f t="shared" si="117"/>
        <v/>
      </c>
      <c r="AE322" s="1" t="str">
        <f t="shared" si="118"/>
        <v/>
      </c>
      <c r="AF322" s="1" t="str">
        <f t="shared" si="119"/>
        <v/>
      </c>
      <c r="AG322" s="1" t="str">
        <f t="shared" si="120"/>
        <v/>
      </c>
      <c r="AH322" s="1" t="str">
        <f t="shared" si="121"/>
        <v/>
      </c>
      <c r="AI322" s="1" t="str">
        <f>IF(B322="","",IF(Channel!M522="A","""" &amp;"88.5"&amp; """","""" &amp;"251.1"&amp; """"))</f>
        <v/>
      </c>
      <c r="AJ322" s="1" t="str">
        <f t="shared" si="122"/>
        <v/>
      </c>
      <c r="AK322" s="1" t="str">
        <f t="shared" si="123"/>
        <v/>
      </c>
      <c r="AL322" s="1" t="str">
        <f t="shared" si="124"/>
        <v/>
      </c>
      <c r="AM322" s="1">
        <f t="shared" si="127"/>
        <v>0</v>
      </c>
      <c r="AN322" s="1">
        <f t="shared" si="126"/>
        <v>0</v>
      </c>
      <c r="AO322" s="1" t="str">
        <f>IF(CH!A322="","","""" &amp;CH!AN322&amp; """" &amp;","&amp;"""" &amp;CH!B322&amp; """"&amp;","&amp;CH!D322&amp;","&amp;CH!E322&amp;","&amp;CH!F322&amp;","&amp;CH!G322&amp;","&amp;CH!H322&amp;","&amp;CH!I322&amp;","&amp;CH!J322&amp;","&amp;CH!K322&amp;","&amp;CH!L322&amp;","&amp;CH!M322&amp;","&amp;CH!N322&amp;","&amp;CH!O322&amp;","&amp;CH!P322&amp;","&amp;CH!Q322&amp;","&amp;CH!R322&amp;","&amp;CH!S322&amp;","&amp;CH!T322&amp;","&amp;CH!U322&amp;","&amp;CH!V322&amp;","&amp;CH!W322&amp;","&amp;CH!X322&amp;","&amp;CH!Y322&amp;","&amp;CH!Z322&amp;","&amp;CH!AA322&amp;","&amp;CH!AB322&amp;","&amp;CH!AC322&amp;","&amp;CH!AD322&amp;","&amp;CH!AE322&amp;","&amp;CH!AF322&amp;","&amp;CH!AG322&amp;","&amp;CH!AH322&amp;","&amp;CH!AI322&amp;","&amp;CH!AJ322&amp;","&amp;CH!AK322&amp;","&amp;CH!AL322)</f>
        <v/>
      </c>
    </row>
    <row r="323" spans="3:41" x14ac:dyDescent="0.25">
      <c r="C323" s="1" t="str">
        <f t="shared" si="125"/>
        <v/>
      </c>
      <c r="D323" s="1" t="str">
        <f>IF(B323="","","""" &amp;TEXT(Channel!N523/100000,"0.00000")&amp; """")</f>
        <v/>
      </c>
      <c r="E323" s="1" t="str">
        <f>IF(B323="","","""" &amp;TEXT(Channel!O523/100000,"0.00000")&amp; """")</f>
        <v/>
      </c>
      <c r="F323" s="1" t="str">
        <f>IF(B323="","",IF(Channel!M523="A","""" &amp;"A-Analog"&amp; """","""" &amp;"D-Digital"&amp; """"))</f>
        <v/>
      </c>
      <c r="G323" s="1" t="str">
        <f>IF(B323="","",IF(Channel!M523="A","""" &amp;"Turbo"&amp; """","""" &amp;"Low"&amp; """"))</f>
        <v/>
      </c>
      <c r="H323" s="1" t="str">
        <f>IF(B323="","",IF(Channel!M523="A","""" &amp;"25K"&amp; """","""" &amp;"12.5K"&amp; """"))</f>
        <v/>
      </c>
      <c r="I323" s="1" t="str">
        <f t="shared" ref="I323:I386" si="128">IF(B323="","","""" &amp;"Off"&amp; """")</f>
        <v/>
      </c>
      <c r="J323" s="10" t="str">
        <f>IF(B323="","",IF(Channel!P523=0,"""" &amp;"Off"&amp; """","""" &amp;Channel!P523/100000&amp; """"))</f>
        <v/>
      </c>
      <c r="K323" s="1" t="str">
        <f>IF(B323="","",IF(Channel!M523="A","""" &amp;"Lokal"&amp; """","""" &amp;MID(B323,4,10)&amp; """"))</f>
        <v/>
      </c>
      <c r="L323" s="1" t="str">
        <f>IF(A323="","",IF(Channel!M523="A",""""&amp;"Group Call"&amp;"""",""&amp;LOOKUP(MID(B323,4,10),Talkgroup!$J$2:$L$100)&amp;""))</f>
        <v/>
      </c>
      <c r="M323" s="1" t="str">
        <f>IF(A323="","",IF(MID(K323,2,5)="Lokal",""""&amp;"9"&amp;"""","""" &amp;LOOKUP(MID(B323,4,10),Talkgroup!$J$2:$K$100)&amp; """"))</f>
        <v/>
      </c>
      <c r="N323" s="1" t="str">
        <f>IF(B323="","",IF(MID(B323,4,2)="JZ",IF(MID(B323,4,4)="JZKD","""" &amp;Input!$D$6&amp; """","""" &amp;Input!$D$4&amp; """"),IF(MID(B323,4,2)="PB","""" &amp;Input!$D$5&amp; """",IF(MID(B323,4,2)="PC","""" &amp;Input!$D$5&amp; """","""" &amp;Input!$D$3&amp; """"))))</f>
        <v/>
      </c>
      <c r="O323" s="1" t="str">
        <f>IF(B323="","",IF(Channel!M523="A","""" &amp;"Off"&amp; """","""" &amp;"Always"&amp; """"))</f>
        <v/>
      </c>
      <c r="P323" s="1" t="str">
        <f t="shared" ref="P323:P386" si="129">IF(B323="","",""""&amp;"Carrier"&amp;"""")</f>
        <v/>
      </c>
      <c r="Q323" s="1" t="str">
        <f t="shared" ref="Q323:Q386" si="130">IF(B323="","",""""&amp;"Off"&amp;"""")</f>
        <v/>
      </c>
      <c r="R323" s="1" t="str">
        <f t="shared" ref="R323:R386" si="131">IF(B323="","",""""&amp;"1"&amp;"""")</f>
        <v/>
      </c>
      <c r="S323" s="1" t="str">
        <f t="shared" ref="S323:S386" si="132">IF(B323="","",""""&amp;"1"&amp;"""")</f>
        <v/>
      </c>
      <c r="T323" s="1" t="str">
        <f t="shared" ref="T323:T386" si="133">IF(B323="","",""""&amp;"1"&amp;"""")</f>
        <v/>
      </c>
      <c r="U323" s="1" t="str">
        <f t="shared" ref="U323:U386" si="134">IF(B323="","",""""&amp;"Off"&amp;"""")</f>
        <v/>
      </c>
      <c r="V323" s="1" t="str">
        <f>IF(B323="","",""""&amp;IF(MID(B323,2,1)="M",Input!$H$6,IF(MID(B323,2,1)="L",Input!$N$5,Input!$K$5))&amp;"""")</f>
        <v/>
      </c>
      <c r="W323" s="1" t="str">
        <f t="shared" ref="W323:W386" si="135">IF(B323="","",IF(AND(MID(B323,4,2)="YB",LEFT(B323,1)="D"),""""&amp;"1"&amp;"""",""""&amp;"2"&amp;""""))</f>
        <v/>
      </c>
      <c r="X323" s="1" t="str">
        <f t="shared" ref="X323:X386" si="136">IF(B323="","",""""&amp;"None"&amp;"""")</f>
        <v/>
      </c>
      <c r="Y323" s="1" t="str">
        <f t="shared" ref="Y323:Y386" si="137">IF(B323="","",""""&amp;"None"&amp;"""")</f>
        <v/>
      </c>
      <c r="Z323" s="1" t="str">
        <f t="shared" ref="Z323:Z386" si="138">IF(B323="","",""""&amp;"Off"&amp;"""")</f>
        <v/>
      </c>
      <c r="AA323" s="1" t="str">
        <f t="shared" ref="AA323:AA386" si="139">IF(B323="","",""""&amp;"Off"&amp;"""")</f>
        <v/>
      </c>
      <c r="AB323" s="1" t="str">
        <f t="shared" ref="AB323:AB386" si="140">IF(B323="","",""""&amp;"Off"&amp;"""")</f>
        <v/>
      </c>
      <c r="AC323" s="1" t="str">
        <f t="shared" ref="AC323:AC386" si="141">IF(B323="","",""""&amp;"Off"&amp;"""")</f>
        <v/>
      </c>
      <c r="AD323" s="1" t="str">
        <f t="shared" ref="AD323:AD386" si="142">IF(B323="","",""""&amp;"Normal Encryption"&amp;"""")</f>
        <v/>
      </c>
      <c r="AE323" s="1" t="str">
        <f t="shared" ref="AE323:AE386" si="143">IF(B323="","",""""&amp;"Off"&amp;"""")</f>
        <v/>
      </c>
      <c r="AF323" s="1" t="str">
        <f t="shared" ref="AF323:AF386" si="144">IF(B323="","",""""&amp;"Off"&amp;"""")</f>
        <v/>
      </c>
      <c r="AG323" s="1" t="str">
        <f t="shared" ref="AG323:AG386" si="145">IF(B323="","",""""&amp;"Off"&amp;"""")</f>
        <v/>
      </c>
      <c r="AH323" s="1" t="str">
        <f t="shared" ref="AH323:AH386" si="146">IF(B323="","",""""&amp;"Off"&amp;"""")</f>
        <v/>
      </c>
      <c r="AI323" s="1" t="str">
        <f>IF(B323="","",IF(Channel!M523="A","""" &amp;"88.5"&amp; """","""" &amp;"251.1"&amp; """"))</f>
        <v/>
      </c>
      <c r="AJ323" s="1" t="str">
        <f t="shared" ref="AJ323:AJ386" si="147">IF(B323="","",""""&amp;"1"&amp;"""")</f>
        <v/>
      </c>
      <c r="AK323" s="1" t="str">
        <f t="shared" ref="AK323:AK386" si="148">IF(B323="","",""""&amp;"Off"&amp;"""")</f>
        <v/>
      </c>
      <c r="AL323" s="1" t="str">
        <f t="shared" ref="AL323:AL386" si="149">IF(B323="","",""""&amp;"Off"&amp;"""")</f>
        <v/>
      </c>
      <c r="AM323" s="1">
        <f t="shared" si="127"/>
        <v>0</v>
      </c>
      <c r="AN323" s="1">
        <f t="shared" si="126"/>
        <v>0</v>
      </c>
      <c r="AO323" s="1" t="str">
        <f>IF(CH!A323="","","""" &amp;CH!AN323&amp; """" &amp;","&amp;"""" &amp;CH!B323&amp; """"&amp;","&amp;CH!D323&amp;","&amp;CH!E323&amp;","&amp;CH!F323&amp;","&amp;CH!G323&amp;","&amp;CH!H323&amp;","&amp;CH!I323&amp;","&amp;CH!J323&amp;","&amp;CH!K323&amp;","&amp;CH!L323&amp;","&amp;CH!M323&amp;","&amp;CH!N323&amp;","&amp;CH!O323&amp;","&amp;CH!P323&amp;","&amp;CH!Q323&amp;","&amp;CH!R323&amp;","&amp;CH!S323&amp;","&amp;CH!T323&amp;","&amp;CH!U323&amp;","&amp;CH!V323&amp;","&amp;CH!W323&amp;","&amp;CH!X323&amp;","&amp;CH!Y323&amp;","&amp;CH!Z323&amp;","&amp;CH!AA323&amp;","&amp;CH!AB323&amp;","&amp;CH!AC323&amp;","&amp;CH!AD323&amp;","&amp;CH!AE323&amp;","&amp;CH!AF323&amp;","&amp;CH!AG323&amp;","&amp;CH!AH323&amp;","&amp;CH!AI323&amp;","&amp;CH!AJ323&amp;","&amp;CH!AK323&amp;","&amp;CH!AL323)</f>
        <v/>
      </c>
    </row>
    <row r="324" spans="3:41" x14ac:dyDescent="0.25">
      <c r="C324" s="1" t="str">
        <f t="shared" ref="C324:C387" si="150">IF(B324="","","""" &amp;B324&amp; """")</f>
        <v/>
      </c>
      <c r="D324" s="1" t="str">
        <f>IF(B324="","","""" &amp;TEXT(Channel!N524/100000,"0.00000")&amp; """")</f>
        <v/>
      </c>
      <c r="E324" s="1" t="str">
        <f>IF(B324="","","""" &amp;TEXT(Channel!O524/100000,"0.00000")&amp; """")</f>
        <v/>
      </c>
      <c r="F324" s="1" t="str">
        <f>IF(B324="","",IF(Channel!M524="A","""" &amp;"A-Analog"&amp; """","""" &amp;"D-Digital"&amp; """"))</f>
        <v/>
      </c>
      <c r="G324" s="1" t="str">
        <f>IF(B324="","",IF(Channel!M524="A","""" &amp;"Turbo"&amp; """","""" &amp;"Low"&amp; """"))</f>
        <v/>
      </c>
      <c r="H324" s="1" t="str">
        <f>IF(B324="","",IF(Channel!M524="A","""" &amp;"25K"&amp; """","""" &amp;"12.5K"&amp; """"))</f>
        <v/>
      </c>
      <c r="I324" s="1" t="str">
        <f t="shared" si="128"/>
        <v/>
      </c>
      <c r="J324" s="10" t="str">
        <f>IF(B324="","",IF(Channel!P524=0,"""" &amp;"Off"&amp; """","""" &amp;Channel!P524/100000&amp; """"))</f>
        <v/>
      </c>
      <c r="K324" s="1" t="str">
        <f>IF(B324="","",IF(Channel!M524="A","""" &amp;"Lokal"&amp; """","""" &amp;MID(B324,4,10)&amp; """"))</f>
        <v/>
      </c>
      <c r="L324" s="1" t="str">
        <f>IF(A324="","",IF(Channel!M524="A",""""&amp;"Group Call"&amp;"""",""&amp;LOOKUP(MID(B324,4,10),Talkgroup!$J$2:$L$100)&amp;""))</f>
        <v/>
      </c>
      <c r="M324" s="1" t="str">
        <f>IF(A324="","",IF(MID(K324,2,5)="Lokal",""""&amp;"9"&amp;"""","""" &amp;LOOKUP(MID(B324,4,10),Talkgroup!$J$2:$K$100)&amp; """"))</f>
        <v/>
      </c>
      <c r="N324" s="1" t="str">
        <f>IF(B324="","",IF(MID(B324,4,2)="JZ",IF(MID(B324,4,4)="JZKD","""" &amp;Input!$D$6&amp; """","""" &amp;Input!$D$4&amp; """"),IF(MID(B324,4,2)="PB","""" &amp;Input!$D$5&amp; """",IF(MID(B324,4,2)="PC","""" &amp;Input!$D$5&amp; """","""" &amp;Input!$D$3&amp; """"))))</f>
        <v/>
      </c>
      <c r="O324" s="1" t="str">
        <f>IF(B324="","",IF(Channel!M524="A","""" &amp;"Off"&amp; """","""" &amp;"Always"&amp; """"))</f>
        <v/>
      </c>
      <c r="P324" s="1" t="str">
        <f t="shared" si="129"/>
        <v/>
      </c>
      <c r="Q324" s="1" t="str">
        <f t="shared" si="130"/>
        <v/>
      </c>
      <c r="R324" s="1" t="str">
        <f t="shared" si="131"/>
        <v/>
      </c>
      <c r="S324" s="1" t="str">
        <f t="shared" si="132"/>
        <v/>
      </c>
      <c r="T324" s="1" t="str">
        <f t="shared" si="133"/>
        <v/>
      </c>
      <c r="U324" s="1" t="str">
        <f t="shared" si="134"/>
        <v/>
      </c>
      <c r="V324" s="1" t="str">
        <f>IF(B324="","",""""&amp;IF(MID(B324,2,1)="M",Input!$H$6,IF(MID(B324,2,1)="L",Input!$N$5,Input!$K$5))&amp;"""")</f>
        <v/>
      </c>
      <c r="W324" s="1" t="str">
        <f t="shared" si="135"/>
        <v/>
      </c>
      <c r="X324" s="1" t="str">
        <f t="shared" si="136"/>
        <v/>
      </c>
      <c r="Y324" s="1" t="str">
        <f t="shared" si="137"/>
        <v/>
      </c>
      <c r="Z324" s="1" t="str">
        <f t="shared" si="138"/>
        <v/>
      </c>
      <c r="AA324" s="1" t="str">
        <f t="shared" si="139"/>
        <v/>
      </c>
      <c r="AB324" s="1" t="str">
        <f t="shared" si="140"/>
        <v/>
      </c>
      <c r="AC324" s="1" t="str">
        <f t="shared" si="141"/>
        <v/>
      </c>
      <c r="AD324" s="1" t="str">
        <f t="shared" si="142"/>
        <v/>
      </c>
      <c r="AE324" s="1" t="str">
        <f t="shared" si="143"/>
        <v/>
      </c>
      <c r="AF324" s="1" t="str">
        <f t="shared" si="144"/>
        <v/>
      </c>
      <c r="AG324" s="1" t="str">
        <f t="shared" si="145"/>
        <v/>
      </c>
      <c r="AH324" s="1" t="str">
        <f t="shared" si="146"/>
        <v/>
      </c>
      <c r="AI324" s="1" t="str">
        <f>IF(B324="","",IF(Channel!M524="A","""" &amp;"88.5"&amp; """","""" &amp;"251.1"&amp; """"))</f>
        <v/>
      </c>
      <c r="AJ324" s="1" t="str">
        <f t="shared" si="147"/>
        <v/>
      </c>
      <c r="AK324" s="1" t="str">
        <f t="shared" si="148"/>
        <v/>
      </c>
      <c r="AL324" s="1" t="str">
        <f t="shared" si="149"/>
        <v/>
      </c>
      <c r="AM324" s="1">
        <f t="shared" si="127"/>
        <v>0</v>
      </c>
      <c r="AN324" s="1">
        <f t="shared" ref="AN324:AN387" si="151">IF(B324="",0,AN323+1)</f>
        <v>0</v>
      </c>
      <c r="AO324" s="1" t="str">
        <f>IF(CH!A324="","","""" &amp;CH!AN324&amp; """" &amp;","&amp;"""" &amp;CH!B324&amp; """"&amp;","&amp;CH!D324&amp;","&amp;CH!E324&amp;","&amp;CH!F324&amp;","&amp;CH!G324&amp;","&amp;CH!H324&amp;","&amp;CH!I324&amp;","&amp;CH!J324&amp;","&amp;CH!K324&amp;","&amp;CH!L324&amp;","&amp;CH!M324&amp;","&amp;CH!N324&amp;","&amp;CH!O324&amp;","&amp;CH!P324&amp;","&amp;CH!Q324&amp;","&amp;CH!R324&amp;","&amp;CH!S324&amp;","&amp;CH!T324&amp;","&amp;CH!U324&amp;","&amp;CH!V324&amp;","&amp;CH!W324&amp;","&amp;CH!X324&amp;","&amp;CH!Y324&amp;","&amp;CH!Z324&amp;","&amp;CH!AA324&amp;","&amp;CH!AB324&amp;","&amp;CH!AC324&amp;","&amp;CH!AD324&amp;","&amp;CH!AE324&amp;","&amp;CH!AF324&amp;","&amp;CH!AG324&amp;","&amp;CH!AH324&amp;","&amp;CH!AI324&amp;","&amp;CH!AJ324&amp;","&amp;CH!AK324&amp;","&amp;CH!AL324)</f>
        <v/>
      </c>
    </row>
    <row r="325" spans="3:41" x14ac:dyDescent="0.25">
      <c r="C325" s="1" t="str">
        <f t="shared" si="150"/>
        <v/>
      </c>
      <c r="D325" s="1" t="str">
        <f>IF(B325="","","""" &amp;TEXT(Channel!N525/100000,"0.00000")&amp; """")</f>
        <v/>
      </c>
      <c r="E325" s="1" t="str">
        <f>IF(B325="","","""" &amp;TEXT(Channel!O525/100000,"0.00000")&amp; """")</f>
        <v/>
      </c>
      <c r="F325" s="1" t="str">
        <f>IF(B325="","",IF(Channel!M525="A","""" &amp;"A-Analog"&amp; """","""" &amp;"D-Digital"&amp; """"))</f>
        <v/>
      </c>
      <c r="G325" s="1" t="str">
        <f>IF(B325="","",IF(Channel!M525="A","""" &amp;"Turbo"&amp; """","""" &amp;"Low"&amp; """"))</f>
        <v/>
      </c>
      <c r="H325" s="1" t="str">
        <f>IF(B325="","",IF(Channel!M525="A","""" &amp;"25K"&amp; """","""" &amp;"12.5K"&amp; """"))</f>
        <v/>
      </c>
      <c r="I325" s="1" t="str">
        <f t="shared" si="128"/>
        <v/>
      </c>
      <c r="J325" s="10" t="str">
        <f>IF(B325="","",IF(Channel!P525=0,"""" &amp;"Off"&amp; """","""" &amp;Channel!P525/100000&amp; """"))</f>
        <v/>
      </c>
      <c r="K325" s="1" t="str">
        <f>IF(B325="","",IF(Channel!M525="A","""" &amp;"Lokal"&amp; """","""" &amp;MID(B325,4,10)&amp; """"))</f>
        <v/>
      </c>
      <c r="L325" s="1" t="str">
        <f>IF(A325="","",IF(Channel!M525="A",""""&amp;"Group Call"&amp;"""",""&amp;LOOKUP(MID(B325,4,10),Talkgroup!$J$2:$L$100)&amp;""))</f>
        <v/>
      </c>
      <c r="M325" s="1" t="str">
        <f>IF(A325="","",IF(MID(K325,2,5)="Lokal",""""&amp;"9"&amp;"""","""" &amp;LOOKUP(MID(B325,4,10),Talkgroup!$J$2:$K$100)&amp; """"))</f>
        <v/>
      </c>
      <c r="N325" s="1" t="str">
        <f>IF(B325="","",IF(MID(B325,4,2)="JZ",IF(MID(B325,4,4)="JZKD","""" &amp;Input!$D$6&amp; """","""" &amp;Input!$D$4&amp; """"),IF(MID(B325,4,2)="PB","""" &amp;Input!$D$5&amp; """",IF(MID(B325,4,2)="PC","""" &amp;Input!$D$5&amp; """","""" &amp;Input!$D$3&amp; """"))))</f>
        <v/>
      </c>
      <c r="O325" s="1" t="str">
        <f>IF(B325="","",IF(Channel!M525="A","""" &amp;"Off"&amp; """","""" &amp;"Always"&amp; """"))</f>
        <v/>
      </c>
      <c r="P325" s="1" t="str">
        <f t="shared" si="129"/>
        <v/>
      </c>
      <c r="Q325" s="1" t="str">
        <f t="shared" si="130"/>
        <v/>
      </c>
      <c r="R325" s="1" t="str">
        <f t="shared" si="131"/>
        <v/>
      </c>
      <c r="S325" s="1" t="str">
        <f t="shared" si="132"/>
        <v/>
      </c>
      <c r="T325" s="1" t="str">
        <f t="shared" si="133"/>
        <v/>
      </c>
      <c r="U325" s="1" t="str">
        <f t="shared" si="134"/>
        <v/>
      </c>
      <c r="V325" s="1" t="str">
        <f>IF(B325="","",""""&amp;IF(MID(B325,2,1)="M",Input!$H$6,IF(MID(B325,2,1)="L",Input!$N$5,Input!$K$5))&amp;"""")</f>
        <v/>
      </c>
      <c r="W325" s="1" t="str">
        <f t="shared" si="135"/>
        <v/>
      </c>
      <c r="X325" s="1" t="str">
        <f t="shared" si="136"/>
        <v/>
      </c>
      <c r="Y325" s="1" t="str">
        <f t="shared" si="137"/>
        <v/>
      </c>
      <c r="Z325" s="1" t="str">
        <f t="shared" si="138"/>
        <v/>
      </c>
      <c r="AA325" s="1" t="str">
        <f t="shared" si="139"/>
        <v/>
      </c>
      <c r="AB325" s="1" t="str">
        <f t="shared" si="140"/>
        <v/>
      </c>
      <c r="AC325" s="1" t="str">
        <f t="shared" si="141"/>
        <v/>
      </c>
      <c r="AD325" s="1" t="str">
        <f t="shared" si="142"/>
        <v/>
      </c>
      <c r="AE325" s="1" t="str">
        <f t="shared" si="143"/>
        <v/>
      </c>
      <c r="AF325" s="1" t="str">
        <f t="shared" si="144"/>
        <v/>
      </c>
      <c r="AG325" s="1" t="str">
        <f t="shared" si="145"/>
        <v/>
      </c>
      <c r="AH325" s="1" t="str">
        <f t="shared" si="146"/>
        <v/>
      </c>
      <c r="AI325" s="1" t="str">
        <f>IF(B325="","",IF(Channel!M525="A","""" &amp;"88.5"&amp; """","""" &amp;"251.1"&amp; """"))</f>
        <v/>
      </c>
      <c r="AJ325" s="1" t="str">
        <f t="shared" si="147"/>
        <v/>
      </c>
      <c r="AK325" s="1" t="str">
        <f t="shared" si="148"/>
        <v/>
      </c>
      <c r="AL325" s="1" t="str">
        <f t="shared" si="149"/>
        <v/>
      </c>
      <c r="AM325" s="1">
        <f t="shared" si="127"/>
        <v>0</v>
      </c>
      <c r="AN325" s="1">
        <f t="shared" si="151"/>
        <v>0</v>
      </c>
      <c r="AO325" s="1" t="str">
        <f>IF(CH!A325="","","""" &amp;CH!AN325&amp; """" &amp;","&amp;"""" &amp;CH!B325&amp; """"&amp;","&amp;CH!D325&amp;","&amp;CH!E325&amp;","&amp;CH!F325&amp;","&amp;CH!G325&amp;","&amp;CH!H325&amp;","&amp;CH!I325&amp;","&amp;CH!J325&amp;","&amp;CH!K325&amp;","&amp;CH!L325&amp;","&amp;CH!M325&amp;","&amp;CH!N325&amp;","&amp;CH!O325&amp;","&amp;CH!P325&amp;","&amp;CH!Q325&amp;","&amp;CH!R325&amp;","&amp;CH!S325&amp;","&amp;CH!T325&amp;","&amp;CH!U325&amp;","&amp;CH!V325&amp;","&amp;CH!W325&amp;","&amp;CH!X325&amp;","&amp;CH!Y325&amp;","&amp;CH!Z325&amp;","&amp;CH!AA325&amp;","&amp;CH!AB325&amp;","&amp;CH!AC325&amp;","&amp;CH!AD325&amp;","&amp;CH!AE325&amp;","&amp;CH!AF325&amp;","&amp;CH!AG325&amp;","&amp;CH!AH325&amp;","&amp;CH!AI325&amp;","&amp;CH!AJ325&amp;","&amp;CH!AK325&amp;","&amp;CH!AL325)</f>
        <v/>
      </c>
    </row>
    <row r="326" spans="3:41" x14ac:dyDescent="0.25">
      <c r="C326" s="1" t="str">
        <f t="shared" si="150"/>
        <v/>
      </c>
      <c r="D326" s="1" t="str">
        <f>IF(B326="","","""" &amp;TEXT(Channel!N526/100000,"0.00000")&amp; """")</f>
        <v/>
      </c>
      <c r="E326" s="1" t="str">
        <f>IF(B326="","","""" &amp;TEXT(Channel!O526/100000,"0.00000")&amp; """")</f>
        <v/>
      </c>
      <c r="F326" s="1" t="str">
        <f>IF(B326="","",IF(Channel!M526="A","""" &amp;"A-Analog"&amp; """","""" &amp;"D-Digital"&amp; """"))</f>
        <v/>
      </c>
      <c r="G326" s="1" t="str">
        <f>IF(B326="","",IF(Channel!M526="A","""" &amp;"Turbo"&amp; """","""" &amp;"Low"&amp; """"))</f>
        <v/>
      </c>
      <c r="H326" s="1" t="str">
        <f>IF(B326="","",IF(Channel!M526="A","""" &amp;"25K"&amp; """","""" &amp;"12.5K"&amp; """"))</f>
        <v/>
      </c>
      <c r="I326" s="1" t="str">
        <f t="shared" si="128"/>
        <v/>
      </c>
      <c r="J326" s="10" t="str">
        <f>IF(B326="","",IF(Channel!P526=0,"""" &amp;"Off"&amp; """","""" &amp;Channel!P526/100000&amp; """"))</f>
        <v/>
      </c>
      <c r="K326" s="1" t="str">
        <f>IF(B326="","",IF(Channel!M526="A","""" &amp;"Lokal"&amp; """","""" &amp;MID(B326,4,10)&amp; """"))</f>
        <v/>
      </c>
      <c r="L326" s="1" t="str">
        <f>IF(A326="","",IF(Channel!M526="A",""""&amp;"Group Call"&amp;"""",""&amp;LOOKUP(MID(B326,4,10),Talkgroup!$J$2:$L$100)&amp;""))</f>
        <v/>
      </c>
      <c r="M326" s="1" t="str">
        <f>IF(A326="","",IF(MID(K326,2,5)="Lokal",""""&amp;"9"&amp;"""","""" &amp;LOOKUP(MID(B326,4,10),Talkgroup!$J$2:$K$100)&amp; """"))</f>
        <v/>
      </c>
      <c r="N326" s="1" t="str">
        <f>IF(B326="","",IF(MID(B326,4,2)="JZ",IF(MID(B326,4,4)="JZKD","""" &amp;Input!$D$6&amp; """","""" &amp;Input!$D$4&amp; """"),IF(MID(B326,4,2)="PB","""" &amp;Input!$D$5&amp; """",IF(MID(B326,4,2)="PC","""" &amp;Input!$D$5&amp; """","""" &amp;Input!$D$3&amp; """"))))</f>
        <v/>
      </c>
      <c r="O326" s="1" t="str">
        <f>IF(B326="","",IF(Channel!M526="A","""" &amp;"Off"&amp; """","""" &amp;"Always"&amp; """"))</f>
        <v/>
      </c>
      <c r="P326" s="1" t="str">
        <f t="shared" si="129"/>
        <v/>
      </c>
      <c r="Q326" s="1" t="str">
        <f t="shared" si="130"/>
        <v/>
      </c>
      <c r="R326" s="1" t="str">
        <f t="shared" si="131"/>
        <v/>
      </c>
      <c r="S326" s="1" t="str">
        <f t="shared" si="132"/>
        <v/>
      </c>
      <c r="T326" s="1" t="str">
        <f t="shared" si="133"/>
        <v/>
      </c>
      <c r="U326" s="1" t="str">
        <f t="shared" si="134"/>
        <v/>
      </c>
      <c r="V326" s="1" t="str">
        <f>IF(B326="","",""""&amp;IF(MID(B326,2,1)="M",Input!$H$6,IF(MID(B326,2,1)="L",Input!$N$5,Input!$K$5))&amp;"""")</f>
        <v/>
      </c>
      <c r="W326" s="1" t="str">
        <f t="shared" si="135"/>
        <v/>
      </c>
      <c r="X326" s="1" t="str">
        <f t="shared" si="136"/>
        <v/>
      </c>
      <c r="Y326" s="1" t="str">
        <f t="shared" si="137"/>
        <v/>
      </c>
      <c r="Z326" s="1" t="str">
        <f t="shared" si="138"/>
        <v/>
      </c>
      <c r="AA326" s="1" t="str">
        <f t="shared" si="139"/>
        <v/>
      </c>
      <c r="AB326" s="1" t="str">
        <f t="shared" si="140"/>
        <v/>
      </c>
      <c r="AC326" s="1" t="str">
        <f t="shared" si="141"/>
        <v/>
      </c>
      <c r="AD326" s="1" t="str">
        <f t="shared" si="142"/>
        <v/>
      </c>
      <c r="AE326" s="1" t="str">
        <f t="shared" si="143"/>
        <v/>
      </c>
      <c r="AF326" s="1" t="str">
        <f t="shared" si="144"/>
        <v/>
      </c>
      <c r="AG326" s="1" t="str">
        <f t="shared" si="145"/>
        <v/>
      </c>
      <c r="AH326" s="1" t="str">
        <f t="shared" si="146"/>
        <v/>
      </c>
      <c r="AI326" s="1" t="str">
        <f>IF(B326="","",IF(Channel!M526="A","""" &amp;"88.5"&amp; """","""" &amp;"251.1"&amp; """"))</f>
        <v/>
      </c>
      <c r="AJ326" s="1" t="str">
        <f t="shared" si="147"/>
        <v/>
      </c>
      <c r="AK326" s="1" t="str">
        <f t="shared" si="148"/>
        <v/>
      </c>
      <c r="AL326" s="1" t="str">
        <f t="shared" si="149"/>
        <v/>
      </c>
      <c r="AM326" s="1">
        <f t="shared" si="127"/>
        <v>0</v>
      </c>
      <c r="AN326" s="1">
        <f t="shared" si="151"/>
        <v>0</v>
      </c>
      <c r="AO326" s="1" t="str">
        <f>IF(CH!A326="","","""" &amp;CH!AN326&amp; """" &amp;","&amp;"""" &amp;CH!B326&amp; """"&amp;","&amp;CH!D326&amp;","&amp;CH!E326&amp;","&amp;CH!F326&amp;","&amp;CH!G326&amp;","&amp;CH!H326&amp;","&amp;CH!I326&amp;","&amp;CH!J326&amp;","&amp;CH!K326&amp;","&amp;CH!L326&amp;","&amp;CH!M326&amp;","&amp;CH!N326&amp;","&amp;CH!O326&amp;","&amp;CH!P326&amp;","&amp;CH!Q326&amp;","&amp;CH!R326&amp;","&amp;CH!S326&amp;","&amp;CH!T326&amp;","&amp;CH!U326&amp;","&amp;CH!V326&amp;","&amp;CH!W326&amp;","&amp;CH!X326&amp;","&amp;CH!Y326&amp;","&amp;CH!Z326&amp;","&amp;CH!AA326&amp;","&amp;CH!AB326&amp;","&amp;CH!AC326&amp;","&amp;CH!AD326&amp;","&amp;CH!AE326&amp;","&amp;CH!AF326&amp;","&amp;CH!AG326&amp;","&amp;CH!AH326&amp;","&amp;CH!AI326&amp;","&amp;CH!AJ326&amp;","&amp;CH!AK326&amp;","&amp;CH!AL326)</f>
        <v/>
      </c>
    </row>
    <row r="327" spans="3:41" x14ac:dyDescent="0.25">
      <c r="C327" s="1" t="str">
        <f t="shared" si="150"/>
        <v/>
      </c>
      <c r="D327" s="1" t="str">
        <f>IF(B327="","","""" &amp;TEXT(Channel!N527/100000,"0.00000")&amp; """")</f>
        <v/>
      </c>
      <c r="E327" s="1" t="str">
        <f>IF(B327="","","""" &amp;TEXT(Channel!O527/100000,"0.00000")&amp; """")</f>
        <v/>
      </c>
      <c r="F327" s="1" t="str">
        <f>IF(B327="","",IF(Channel!M527="A","""" &amp;"A-Analog"&amp; """","""" &amp;"D-Digital"&amp; """"))</f>
        <v/>
      </c>
      <c r="G327" s="1" t="str">
        <f>IF(B327="","",IF(Channel!M527="A","""" &amp;"Turbo"&amp; """","""" &amp;"Low"&amp; """"))</f>
        <v/>
      </c>
      <c r="H327" s="1" t="str">
        <f>IF(B327="","",IF(Channel!M527="A","""" &amp;"25K"&amp; """","""" &amp;"12.5K"&amp; """"))</f>
        <v/>
      </c>
      <c r="I327" s="1" t="str">
        <f t="shared" si="128"/>
        <v/>
      </c>
      <c r="J327" s="10" t="str">
        <f>IF(B327="","",IF(Channel!P527=0,"""" &amp;"Off"&amp; """","""" &amp;Channel!P527/100000&amp; """"))</f>
        <v/>
      </c>
      <c r="K327" s="1" t="str">
        <f>IF(B327="","",IF(Channel!M527="A","""" &amp;"Lokal"&amp; """","""" &amp;MID(B327,4,10)&amp; """"))</f>
        <v/>
      </c>
      <c r="L327" s="1" t="str">
        <f>IF(A327="","",IF(Channel!M527="A",""""&amp;"Group Call"&amp;"""",""&amp;LOOKUP(MID(B327,4,10),Talkgroup!$J$2:$L$100)&amp;""))</f>
        <v/>
      </c>
      <c r="M327" s="1" t="str">
        <f>IF(A327="","",IF(MID(K327,2,5)="Lokal",""""&amp;"9"&amp;"""","""" &amp;LOOKUP(MID(B327,4,10),Talkgroup!$J$2:$K$100)&amp; """"))</f>
        <v/>
      </c>
      <c r="N327" s="1" t="str">
        <f>IF(B327="","",IF(MID(B327,4,2)="JZ",IF(MID(B327,4,4)="JZKD","""" &amp;Input!$D$6&amp; """","""" &amp;Input!$D$4&amp; """"),IF(MID(B327,4,2)="PB","""" &amp;Input!$D$5&amp; """",IF(MID(B327,4,2)="PC","""" &amp;Input!$D$5&amp; """","""" &amp;Input!$D$3&amp; """"))))</f>
        <v/>
      </c>
      <c r="O327" s="1" t="str">
        <f>IF(B327="","",IF(Channel!M527="A","""" &amp;"Off"&amp; """","""" &amp;"Always"&amp; """"))</f>
        <v/>
      </c>
      <c r="P327" s="1" t="str">
        <f t="shared" si="129"/>
        <v/>
      </c>
      <c r="Q327" s="1" t="str">
        <f t="shared" si="130"/>
        <v/>
      </c>
      <c r="R327" s="1" t="str">
        <f t="shared" si="131"/>
        <v/>
      </c>
      <c r="S327" s="1" t="str">
        <f t="shared" si="132"/>
        <v/>
      </c>
      <c r="T327" s="1" t="str">
        <f t="shared" si="133"/>
        <v/>
      </c>
      <c r="U327" s="1" t="str">
        <f t="shared" si="134"/>
        <v/>
      </c>
      <c r="V327" s="1" t="str">
        <f>IF(B327="","",""""&amp;IF(MID(B327,2,1)="M",Input!$H$6,IF(MID(B327,2,1)="L",Input!$N$5,Input!$K$5))&amp;"""")</f>
        <v/>
      </c>
      <c r="W327" s="1" t="str">
        <f t="shared" si="135"/>
        <v/>
      </c>
      <c r="X327" s="1" t="str">
        <f t="shared" si="136"/>
        <v/>
      </c>
      <c r="Y327" s="1" t="str">
        <f t="shared" si="137"/>
        <v/>
      </c>
      <c r="Z327" s="1" t="str">
        <f t="shared" si="138"/>
        <v/>
      </c>
      <c r="AA327" s="1" t="str">
        <f t="shared" si="139"/>
        <v/>
      </c>
      <c r="AB327" s="1" t="str">
        <f t="shared" si="140"/>
        <v/>
      </c>
      <c r="AC327" s="1" t="str">
        <f t="shared" si="141"/>
        <v/>
      </c>
      <c r="AD327" s="1" t="str">
        <f t="shared" si="142"/>
        <v/>
      </c>
      <c r="AE327" s="1" t="str">
        <f t="shared" si="143"/>
        <v/>
      </c>
      <c r="AF327" s="1" t="str">
        <f t="shared" si="144"/>
        <v/>
      </c>
      <c r="AG327" s="1" t="str">
        <f t="shared" si="145"/>
        <v/>
      </c>
      <c r="AH327" s="1" t="str">
        <f t="shared" si="146"/>
        <v/>
      </c>
      <c r="AI327" s="1" t="str">
        <f>IF(B327="","",IF(Channel!M527="A","""" &amp;"88.5"&amp; """","""" &amp;"251.1"&amp; """"))</f>
        <v/>
      </c>
      <c r="AJ327" s="1" t="str">
        <f t="shared" si="147"/>
        <v/>
      </c>
      <c r="AK327" s="1" t="str">
        <f t="shared" si="148"/>
        <v/>
      </c>
      <c r="AL327" s="1" t="str">
        <f t="shared" si="149"/>
        <v/>
      </c>
      <c r="AM327" s="1">
        <f t="shared" ref="AM327:AM390" si="152">A327</f>
        <v>0</v>
      </c>
      <c r="AN327" s="1">
        <f t="shared" si="151"/>
        <v>0</v>
      </c>
      <c r="AO327" s="1" t="str">
        <f>IF(CH!A327="","","""" &amp;CH!AN327&amp; """" &amp;","&amp;"""" &amp;CH!B327&amp; """"&amp;","&amp;CH!D327&amp;","&amp;CH!E327&amp;","&amp;CH!F327&amp;","&amp;CH!G327&amp;","&amp;CH!H327&amp;","&amp;CH!I327&amp;","&amp;CH!J327&amp;","&amp;CH!K327&amp;","&amp;CH!L327&amp;","&amp;CH!M327&amp;","&amp;CH!N327&amp;","&amp;CH!O327&amp;","&amp;CH!P327&amp;","&amp;CH!Q327&amp;","&amp;CH!R327&amp;","&amp;CH!S327&amp;","&amp;CH!T327&amp;","&amp;CH!U327&amp;","&amp;CH!V327&amp;","&amp;CH!W327&amp;","&amp;CH!X327&amp;","&amp;CH!Y327&amp;","&amp;CH!Z327&amp;","&amp;CH!AA327&amp;","&amp;CH!AB327&amp;","&amp;CH!AC327&amp;","&amp;CH!AD327&amp;","&amp;CH!AE327&amp;","&amp;CH!AF327&amp;","&amp;CH!AG327&amp;","&amp;CH!AH327&amp;","&amp;CH!AI327&amp;","&amp;CH!AJ327&amp;","&amp;CH!AK327&amp;","&amp;CH!AL327)</f>
        <v/>
      </c>
    </row>
    <row r="328" spans="3:41" x14ac:dyDescent="0.25">
      <c r="C328" s="1" t="str">
        <f t="shared" si="150"/>
        <v/>
      </c>
      <c r="D328" s="1" t="str">
        <f>IF(B328="","","""" &amp;TEXT(Channel!N528/100000,"0.00000")&amp; """")</f>
        <v/>
      </c>
      <c r="E328" s="1" t="str">
        <f>IF(B328="","","""" &amp;TEXT(Channel!O528/100000,"0.00000")&amp; """")</f>
        <v/>
      </c>
      <c r="F328" s="1" t="str">
        <f>IF(B328="","",IF(Channel!M528="A","""" &amp;"A-Analog"&amp; """","""" &amp;"D-Digital"&amp; """"))</f>
        <v/>
      </c>
      <c r="G328" s="1" t="str">
        <f>IF(B328="","",IF(Channel!M528="A","""" &amp;"Turbo"&amp; """","""" &amp;"Low"&amp; """"))</f>
        <v/>
      </c>
      <c r="H328" s="1" t="str">
        <f>IF(B328="","",IF(Channel!M528="A","""" &amp;"25K"&amp; """","""" &amp;"12.5K"&amp; """"))</f>
        <v/>
      </c>
      <c r="I328" s="1" t="str">
        <f t="shared" si="128"/>
        <v/>
      </c>
      <c r="J328" s="10" t="str">
        <f>IF(B328="","",IF(Channel!P528=0,"""" &amp;"Off"&amp; """","""" &amp;Channel!P528/100000&amp; """"))</f>
        <v/>
      </c>
      <c r="K328" s="1" t="str">
        <f>IF(B328="","",IF(Channel!M528="A","""" &amp;"Lokal"&amp; """","""" &amp;MID(B328,4,10)&amp; """"))</f>
        <v/>
      </c>
      <c r="L328" s="1" t="str">
        <f>IF(A328="","",IF(Channel!M528="A",""""&amp;"Group Call"&amp;"""",""&amp;LOOKUP(MID(B328,4,10),Talkgroup!$J$2:$L$100)&amp;""))</f>
        <v/>
      </c>
      <c r="M328" s="1" t="str">
        <f>IF(A328="","",IF(MID(K328,2,5)="Lokal",""""&amp;"9"&amp;"""","""" &amp;LOOKUP(MID(B328,4,10),Talkgroup!$J$2:$K$100)&amp; """"))</f>
        <v/>
      </c>
      <c r="N328" s="1" t="str">
        <f>IF(B328="","",IF(MID(B328,4,2)="JZ",IF(MID(B328,4,4)="JZKD","""" &amp;Input!$D$6&amp; """","""" &amp;Input!$D$4&amp; """"),IF(MID(B328,4,2)="PB","""" &amp;Input!$D$5&amp; """",IF(MID(B328,4,2)="PC","""" &amp;Input!$D$5&amp; """","""" &amp;Input!$D$3&amp; """"))))</f>
        <v/>
      </c>
      <c r="O328" s="1" t="str">
        <f>IF(B328="","",IF(Channel!M528="A","""" &amp;"Off"&amp; """","""" &amp;"Always"&amp; """"))</f>
        <v/>
      </c>
      <c r="P328" s="1" t="str">
        <f t="shared" si="129"/>
        <v/>
      </c>
      <c r="Q328" s="1" t="str">
        <f t="shared" si="130"/>
        <v/>
      </c>
      <c r="R328" s="1" t="str">
        <f t="shared" si="131"/>
        <v/>
      </c>
      <c r="S328" s="1" t="str">
        <f t="shared" si="132"/>
        <v/>
      </c>
      <c r="T328" s="1" t="str">
        <f t="shared" si="133"/>
        <v/>
      </c>
      <c r="U328" s="1" t="str">
        <f t="shared" si="134"/>
        <v/>
      </c>
      <c r="V328" s="1" t="str">
        <f>IF(B328="","",""""&amp;IF(MID(B328,2,1)="M",Input!$H$6,IF(MID(B328,2,1)="L",Input!$N$5,Input!$K$5))&amp;"""")</f>
        <v/>
      </c>
      <c r="W328" s="1" t="str">
        <f t="shared" si="135"/>
        <v/>
      </c>
      <c r="X328" s="1" t="str">
        <f t="shared" si="136"/>
        <v/>
      </c>
      <c r="Y328" s="1" t="str">
        <f t="shared" si="137"/>
        <v/>
      </c>
      <c r="Z328" s="1" t="str">
        <f t="shared" si="138"/>
        <v/>
      </c>
      <c r="AA328" s="1" t="str">
        <f t="shared" si="139"/>
        <v/>
      </c>
      <c r="AB328" s="1" t="str">
        <f t="shared" si="140"/>
        <v/>
      </c>
      <c r="AC328" s="1" t="str">
        <f t="shared" si="141"/>
        <v/>
      </c>
      <c r="AD328" s="1" t="str">
        <f t="shared" si="142"/>
        <v/>
      </c>
      <c r="AE328" s="1" t="str">
        <f t="shared" si="143"/>
        <v/>
      </c>
      <c r="AF328" s="1" t="str">
        <f t="shared" si="144"/>
        <v/>
      </c>
      <c r="AG328" s="1" t="str">
        <f t="shared" si="145"/>
        <v/>
      </c>
      <c r="AH328" s="1" t="str">
        <f t="shared" si="146"/>
        <v/>
      </c>
      <c r="AI328" s="1" t="str">
        <f>IF(B328="","",IF(Channel!M528="A","""" &amp;"88.5"&amp; """","""" &amp;"251.1"&amp; """"))</f>
        <v/>
      </c>
      <c r="AJ328" s="1" t="str">
        <f t="shared" si="147"/>
        <v/>
      </c>
      <c r="AK328" s="1" t="str">
        <f t="shared" si="148"/>
        <v/>
      </c>
      <c r="AL328" s="1" t="str">
        <f t="shared" si="149"/>
        <v/>
      </c>
      <c r="AM328" s="1">
        <f t="shared" si="152"/>
        <v>0</v>
      </c>
      <c r="AN328" s="1">
        <f t="shared" si="151"/>
        <v>0</v>
      </c>
      <c r="AO328" s="1" t="str">
        <f>IF(CH!A328="","","""" &amp;CH!AN328&amp; """" &amp;","&amp;"""" &amp;CH!B328&amp; """"&amp;","&amp;CH!D328&amp;","&amp;CH!E328&amp;","&amp;CH!F328&amp;","&amp;CH!G328&amp;","&amp;CH!H328&amp;","&amp;CH!I328&amp;","&amp;CH!J328&amp;","&amp;CH!K328&amp;","&amp;CH!L328&amp;","&amp;CH!M328&amp;","&amp;CH!N328&amp;","&amp;CH!O328&amp;","&amp;CH!P328&amp;","&amp;CH!Q328&amp;","&amp;CH!R328&amp;","&amp;CH!S328&amp;","&amp;CH!T328&amp;","&amp;CH!U328&amp;","&amp;CH!V328&amp;","&amp;CH!W328&amp;","&amp;CH!X328&amp;","&amp;CH!Y328&amp;","&amp;CH!Z328&amp;","&amp;CH!AA328&amp;","&amp;CH!AB328&amp;","&amp;CH!AC328&amp;","&amp;CH!AD328&amp;","&amp;CH!AE328&amp;","&amp;CH!AF328&amp;","&amp;CH!AG328&amp;","&amp;CH!AH328&amp;","&amp;CH!AI328&amp;","&amp;CH!AJ328&amp;","&amp;CH!AK328&amp;","&amp;CH!AL328)</f>
        <v/>
      </c>
    </row>
    <row r="329" spans="3:41" x14ac:dyDescent="0.25">
      <c r="C329" s="1" t="str">
        <f t="shared" si="150"/>
        <v/>
      </c>
      <c r="D329" s="1" t="str">
        <f>IF(B329="","","""" &amp;TEXT(Channel!N529/100000,"0.00000")&amp; """")</f>
        <v/>
      </c>
      <c r="E329" s="1" t="str">
        <f>IF(B329="","","""" &amp;TEXT(Channel!O529/100000,"0.00000")&amp; """")</f>
        <v/>
      </c>
      <c r="F329" s="1" t="str">
        <f>IF(B329="","",IF(Channel!M529="A","""" &amp;"A-Analog"&amp; """","""" &amp;"D-Digital"&amp; """"))</f>
        <v/>
      </c>
      <c r="G329" s="1" t="str">
        <f>IF(B329="","",IF(Channel!M529="A","""" &amp;"Turbo"&amp; """","""" &amp;"Low"&amp; """"))</f>
        <v/>
      </c>
      <c r="H329" s="1" t="str">
        <f>IF(B329="","",IF(Channel!M529="A","""" &amp;"25K"&amp; """","""" &amp;"12.5K"&amp; """"))</f>
        <v/>
      </c>
      <c r="I329" s="1" t="str">
        <f t="shared" si="128"/>
        <v/>
      </c>
      <c r="J329" s="10" t="str">
        <f>IF(B329="","",IF(Channel!P529=0,"""" &amp;"Off"&amp; """","""" &amp;Channel!P529/100000&amp; """"))</f>
        <v/>
      </c>
      <c r="K329" s="1" t="str">
        <f>IF(B329="","",IF(Channel!M529="A","""" &amp;"Lokal"&amp; """","""" &amp;MID(B329,4,10)&amp; """"))</f>
        <v/>
      </c>
      <c r="L329" s="1" t="str">
        <f>IF(A329="","",IF(Channel!M529="A",""""&amp;"Group Call"&amp;"""",""&amp;LOOKUP(MID(B329,4,10),Talkgroup!$J$2:$L$100)&amp;""))</f>
        <v/>
      </c>
      <c r="M329" s="1" t="str">
        <f>IF(A329="","",IF(MID(K329,2,5)="Lokal",""""&amp;"9"&amp;"""","""" &amp;LOOKUP(MID(B329,4,10),Talkgroup!$J$2:$K$100)&amp; """"))</f>
        <v/>
      </c>
      <c r="N329" s="1" t="str">
        <f>IF(B329="","",IF(MID(B329,4,2)="JZ",IF(MID(B329,4,4)="JZKD","""" &amp;Input!$D$6&amp; """","""" &amp;Input!$D$4&amp; """"),IF(MID(B329,4,2)="PB","""" &amp;Input!$D$5&amp; """",IF(MID(B329,4,2)="PC","""" &amp;Input!$D$5&amp; """","""" &amp;Input!$D$3&amp; """"))))</f>
        <v/>
      </c>
      <c r="O329" s="1" t="str">
        <f>IF(B329="","",IF(Channel!M529="A","""" &amp;"Off"&amp; """","""" &amp;"Always"&amp; """"))</f>
        <v/>
      </c>
      <c r="P329" s="1" t="str">
        <f t="shared" si="129"/>
        <v/>
      </c>
      <c r="Q329" s="1" t="str">
        <f t="shared" si="130"/>
        <v/>
      </c>
      <c r="R329" s="1" t="str">
        <f t="shared" si="131"/>
        <v/>
      </c>
      <c r="S329" s="1" t="str">
        <f t="shared" si="132"/>
        <v/>
      </c>
      <c r="T329" s="1" t="str">
        <f t="shared" si="133"/>
        <v/>
      </c>
      <c r="U329" s="1" t="str">
        <f t="shared" si="134"/>
        <v/>
      </c>
      <c r="V329" s="1" t="str">
        <f>IF(B329="","",""""&amp;IF(MID(B329,2,1)="M",Input!$H$6,IF(MID(B329,2,1)="L",Input!$N$5,Input!$K$5))&amp;"""")</f>
        <v/>
      </c>
      <c r="W329" s="1" t="str">
        <f t="shared" si="135"/>
        <v/>
      </c>
      <c r="X329" s="1" t="str">
        <f t="shared" si="136"/>
        <v/>
      </c>
      <c r="Y329" s="1" t="str">
        <f t="shared" si="137"/>
        <v/>
      </c>
      <c r="Z329" s="1" t="str">
        <f t="shared" si="138"/>
        <v/>
      </c>
      <c r="AA329" s="1" t="str">
        <f t="shared" si="139"/>
        <v/>
      </c>
      <c r="AB329" s="1" t="str">
        <f t="shared" si="140"/>
        <v/>
      </c>
      <c r="AC329" s="1" t="str">
        <f t="shared" si="141"/>
        <v/>
      </c>
      <c r="AD329" s="1" t="str">
        <f t="shared" si="142"/>
        <v/>
      </c>
      <c r="AE329" s="1" t="str">
        <f t="shared" si="143"/>
        <v/>
      </c>
      <c r="AF329" s="1" t="str">
        <f t="shared" si="144"/>
        <v/>
      </c>
      <c r="AG329" s="1" t="str">
        <f t="shared" si="145"/>
        <v/>
      </c>
      <c r="AH329" s="1" t="str">
        <f t="shared" si="146"/>
        <v/>
      </c>
      <c r="AI329" s="1" t="str">
        <f>IF(B329="","",IF(Channel!M529="A","""" &amp;"88.5"&amp; """","""" &amp;"251.1"&amp; """"))</f>
        <v/>
      </c>
      <c r="AJ329" s="1" t="str">
        <f t="shared" si="147"/>
        <v/>
      </c>
      <c r="AK329" s="1" t="str">
        <f t="shared" si="148"/>
        <v/>
      </c>
      <c r="AL329" s="1" t="str">
        <f t="shared" si="149"/>
        <v/>
      </c>
      <c r="AM329" s="1">
        <f t="shared" si="152"/>
        <v>0</v>
      </c>
      <c r="AN329" s="1">
        <f t="shared" si="151"/>
        <v>0</v>
      </c>
      <c r="AO329" s="1" t="str">
        <f>IF(CH!A329="","","""" &amp;CH!AN329&amp; """" &amp;","&amp;"""" &amp;CH!B329&amp; """"&amp;","&amp;CH!D329&amp;","&amp;CH!E329&amp;","&amp;CH!F329&amp;","&amp;CH!G329&amp;","&amp;CH!H329&amp;","&amp;CH!I329&amp;","&amp;CH!J329&amp;","&amp;CH!K329&amp;","&amp;CH!L329&amp;","&amp;CH!M329&amp;","&amp;CH!N329&amp;","&amp;CH!O329&amp;","&amp;CH!P329&amp;","&amp;CH!Q329&amp;","&amp;CH!R329&amp;","&amp;CH!S329&amp;","&amp;CH!T329&amp;","&amp;CH!U329&amp;","&amp;CH!V329&amp;","&amp;CH!W329&amp;","&amp;CH!X329&amp;","&amp;CH!Y329&amp;","&amp;CH!Z329&amp;","&amp;CH!AA329&amp;","&amp;CH!AB329&amp;","&amp;CH!AC329&amp;","&amp;CH!AD329&amp;","&amp;CH!AE329&amp;","&amp;CH!AF329&amp;","&amp;CH!AG329&amp;","&amp;CH!AH329&amp;","&amp;CH!AI329&amp;","&amp;CH!AJ329&amp;","&amp;CH!AK329&amp;","&amp;CH!AL329)</f>
        <v/>
      </c>
    </row>
    <row r="330" spans="3:41" x14ac:dyDescent="0.25">
      <c r="C330" s="1" t="str">
        <f t="shared" si="150"/>
        <v/>
      </c>
      <c r="D330" s="1" t="str">
        <f>IF(B330="","","""" &amp;TEXT(Channel!N530/100000,"0.00000")&amp; """")</f>
        <v/>
      </c>
      <c r="E330" s="1" t="str">
        <f>IF(B330="","","""" &amp;TEXT(Channel!O530/100000,"0.00000")&amp; """")</f>
        <v/>
      </c>
      <c r="F330" s="1" t="str">
        <f>IF(B330="","",IF(Channel!M530="A","""" &amp;"A-Analog"&amp; """","""" &amp;"D-Digital"&amp; """"))</f>
        <v/>
      </c>
      <c r="G330" s="1" t="str">
        <f>IF(B330="","",IF(Channel!M530="A","""" &amp;"Turbo"&amp; """","""" &amp;"Low"&amp; """"))</f>
        <v/>
      </c>
      <c r="H330" s="1" t="str">
        <f>IF(B330="","",IF(Channel!M530="A","""" &amp;"25K"&amp; """","""" &amp;"12.5K"&amp; """"))</f>
        <v/>
      </c>
      <c r="I330" s="1" t="str">
        <f t="shared" si="128"/>
        <v/>
      </c>
      <c r="J330" s="10" t="str">
        <f>IF(B330="","",IF(Channel!P530=0,"""" &amp;"Off"&amp; """","""" &amp;Channel!P530/100000&amp; """"))</f>
        <v/>
      </c>
      <c r="K330" s="1" t="str">
        <f>IF(B330="","",IF(Channel!M530="A","""" &amp;"Lokal"&amp; """","""" &amp;MID(B330,4,10)&amp; """"))</f>
        <v/>
      </c>
      <c r="L330" s="1" t="str">
        <f>IF(A330="","",IF(Channel!M530="A",""""&amp;"Group Call"&amp;"""",""&amp;LOOKUP(MID(B330,4,10),Talkgroup!$J$2:$L$100)&amp;""))</f>
        <v/>
      </c>
      <c r="M330" s="1" t="str">
        <f>IF(A330="","",IF(MID(K330,2,5)="Lokal",""""&amp;"9"&amp;"""","""" &amp;LOOKUP(MID(B330,4,10),Talkgroup!$J$2:$K$100)&amp; """"))</f>
        <v/>
      </c>
      <c r="N330" s="1" t="str">
        <f>IF(B330="","",IF(MID(B330,4,2)="JZ",IF(MID(B330,4,4)="JZKD","""" &amp;Input!$D$6&amp; """","""" &amp;Input!$D$4&amp; """"),IF(MID(B330,4,2)="PB","""" &amp;Input!$D$5&amp; """",IF(MID(B330,4,2)="PC","""" &amp;Input!$D$5&amp; """","""" &amp;Input!$D$3&amp; """"))))</f>
        <v/>
      </c>
      <c r="O330" s="1" t="str">
        <f>IF(B330="","",IF(Channel!M530="A","""" &amp;"Off"&amp; """","""" &amp;"Always"&amp; """"))</f>
        <v/>
      </c>
      <c r="P330" s="1" t="str">
        <f t="shared" si="129"/>
        <v/>
      </c>
      <c r="Q330" s="1" t="str">
        <f t="shared" si="130"/>
        <v/>
      </c>
      <c r="R330" s="1" t="str">
        <f t="shared" si="131"/>
        <v/>
      </c>
      <c r="S330" s="1" t="str">
        <f t="shared" si="132"/>
        <v/>
      </c>
      <c r="T330" s="1" t="str">
        <f t="shared" si="133"/>
        <v/>
      </c>
      <c r="U330" s="1" t="str">
        <f t="shared" si="134"/>
        <v/>
      </c>
      <c r="V330" s="1" t="str">
        <f>IF(B330="","",""""&amp;IF(MID(B330,2,1)="M",Input!$H$6,IF(MID(B330,2,1)="L",Input!$N$5,Input!$K$5))&amp;"""")</f>
        <v/>
      </c>
      <c r="W330" s="1" t="str">
        <f t="shared" si="135"/>
        <v/>
      </c>
      <c r="X330" s="1" t="str">
        <f t="shared" si="136"/>
        <v/>
      </c>
      <c r="Y330" s="1" t="str">
        <f t="shared" si="137"/>
        <v/>
      </c>
      <c r="Z330" s="1" t="str">
        <f t="shared" si="138"/>
        <v/>
      </c>
      <c r="AA330" s="1" t="str">
        <f t="shared" si="139"/>
        <v/>
      </c>
      <c r="AB330" s="1" t="str">
        <f t="shared" si="140"/>
        <v/>
      </c>
      <c r="AC330" s="1" t="str">
        <f t="shared" si="141"/>
        <v/>
      </c>
      <c r="AD330" s="1" t="str">
        <f t="shared" si="142"/>
        <v/>
      </c>
      <c r="AE330" s="1" t="str">
        <f t="shared" si="143"/>
        <v/>
      </c>
      <c r="AF330" s="1" t="str">
        <f t="shared" si="144"/>
        <v/>
      </c>
      <c r="AG330" s="1" t="str">
        <f t="shared" si="145"/>
        <v/>
      </c>
      <c r="AH330" s="1" t="str">
        <f t="shared" si="146"/>
        <v/>
      </c>
      <c r="AI330" s="1" t="str">
        <f>IF(B330="","",IF(Channel!M530="A","""" &amp;"88.5"&amp; """","""" &amp;"251.1"&amp; """"))</f>
        <v/>
      </c>
      <c r="AJ330" s="1" t="str">
        <f t="shared" si="147"/>
        <v/>
      </c>
      <c r="AK330" s="1" t="str">
        <f t="shared" si="148"/>
        <v/>
      </c>
      <c r="AL330" s="1" t="str">
        <f t="shared" si="149"/>
        <v/>
      </c>
      <c r="AM330" s="1">
        <f t="shared" si="152"/>
        <v>0</v>
      </c>
      <c r="AN330" s="1">
        <f t="shared" si="151"/>
        <v>0</v>
      </c>
      <c r="AO330" s="1" t="str">
        <f>IF(CH!A330="","","""" &amp;CH!AN330&amp; """" &amp;","&amp;"""" &amp;CH!B330&amp; """"&amp;","&amp;CH!D330&amp;","&amp;CH!E330&amp;","&amp;CH!F330&amp;","&amp;CH!G330&amp;","&amp;CH!H330&amp;","&amp;CH!I330&amp;","&amp;CH!J330&amp;","&amp;CH!K330&amp;","&amp;CH!L330&amp;","&amp;CH!M330&amp;","&amp;CH!N330&amp;","&amp;CH!O330&amp;","&amp;CH!P330&amp;","&amp;CH!Q330&amp;","&amp;CH!R330&amp;","&amp;CH!S330&amp;","&amp;CH!T330&amp;","&amp;CH!U330&amp;","&amp;CH!V330&amp;","&amp;CH!W330&amp;","&amp;CH!X330&amp;","&amp;CH!Y330&amp;","&amp;CH!Z330&amp;","&amp;CH!AA330&amp;","&amp;CH!AB330&amp;","&amp;CH!AC330&amp;","&amp;CH!AD330&amp;","&amp;CH!AE330&amp;","&amp;CH!AF330&amp;","&amp;CH!AG330&amp;","&amp;CH!AH330&amp;","&amp;CH!AI330&amp;","&amp;CH!AJ330&amp;","&amp;CH!AK330&amp;","&amp;CH!AL330)</f>
        <v/>
      </c>
    </row>
    <row r="331" spans="3:41" x14ac:dyDescent="0.25">
      <c r="C331" s="1" t="str">
        <f t="shared" si="150"/>
        <v/>
      </c>
      <c r="D331" s="1" t="str">
        <f>IF(B331="","","""" &amp;TEXT(Channel!N531/100000,"0.00000")&amp; """")</f>
        <v/>
      </c>
      <c r="E331" s="1" t="str">
        <f>IF(B331="","","""" &amp;TEXT(Channel!O531/100000,"0.00000")&amp; """")</f>
        <v/>
      </c>
      <c r="F331" s="1" t="str">
        <f>IF(B331="","",IF(Channel!M531="A","""" &amp;"A-Analog"&amp; """","""" &amp;"D-Digital"&amp; """"))</f>
        <v/>
      </c>
      <c r="G331" s="1" t="str">
        <f>IF(B331="","",IF(Channel!M531="A","""" &amp;"Turbo"&amp; """","""" &amp;"Low"&amp; """"))</f>
        <v/>
      </c>
      <c r="H331" s="1" t="str">
        <f>IF(B331="","",IF(Channel!M531="A","""" &amp;"25K"&amp; """","""" &amp;"12.5K"&amp; """"))</f>
        <v/>
      </c>
      <c r="I331" s="1" t="str">
        <f t="shared" si="128"/>
        <v/>
      </c>
      <c r="J331" s="10" t="str">
        <f>IF(B331="","",IF(Channel!P531=0,"""" &amp;"Off"&amp; """","""" &amp;Channel!P531/100000&amp; """"))</f>
        <v/>
      </c>
      <c r="K331" s="1" t="str">
        <f>IF(B331="","",IF(Channel!M531="A","""" &amp;"Lokal"&amp; """","""" &amp;MID(B331,4,10)&amp; """"))</f>
        <v/>
      </c>
      <c r="L331" s="1" t="str">
        <f>IF(A331="","",IF(Channel!M531="A",""""&amp;"Group Call"&amp;"""",""&amp;LOOKUP(MID(B331,4,10),Talkgroup!$J$2:$L$100)&amp;""))</f>
        <v/>
      </c>
      <c r="M331" s="1" t="str">
        <f>IF(A331="","",IF(MID(K331,2,5)="Lokal",""""&amp;"9"&amp;"""","""" &amp;LOOKUP(MID(B331,4,10),Talkgroup!$J$2:$K$100)&amp; """"))</f>
        <v/>
      </c>
      <c r="N331" s="1" t="str">
        <f>IF(B331="","",IF(MID(B331,4,2)="JZ",IF(MID(B331,4,4)="JZKD","""" &amp;Input!$D$6&amp; """","""" &amp;Input!$D$4&amp; """"),IF(MID(B331,4,2)="PB","""" &amp;Input!$D$5&amp; """",IF(MID(B331,4,2)="PC","""" &amp;Input!$D$5&amp; """","""" &amp;Input!$D$3&amp; """"))))</f>
        <v/>
      </c>
      <c r="O331" s="1" t="str">
        <f>IF(B331="","",IF(Channel!M531="A","""" &amp;"Off"&amp; """","""" &amp;"Always"&amp; """"))</f>
        <v/>
      </c>
      <c r="P331" s="1" t="str">
        <f t="shared" si="129"/>
        <v/>
      </c>
      <c r="Q331" s="1" t="str">
        <f t="shared" si="130"/>
        <v/>
      </c>
      <c r="R331" s="1" t="str">
        <f t="shared" si="131"/>
        <v/>
      </c>
      <c r="S331" s="1" t="str">
        <f t="shared" si="132"/>
        <v/>
      </c>
      <c r="T331" s="1" t="str">
        <f t="shared" si="133"/>
        <v/>
      </c>
      <c r="U331" s="1" t="str">
        <f t="shared" si="134"/>
        <v/>
      </c>
      <c r="V331" s="1" t="str">
        <f>IF(B331="","",""""&amp;IF(MID(B331,2,1)="M",Input!$H$6,IF(MID(B331,2,1)="L",Input!$N$5,Input!$K$5))&amp;"""")</f>
        <v/>
      </c>
      <c r="W331" s="1" t="str">
        <f t="shared" si="135"/>
        <v/>
      </c>
      <c r="X331" s="1" t="str">
        <f t="shared" si="136"/>
        <v/>
      </c>
      <c r="Y331" s="1" t="str">
        <f t="shared" si="137"/>
        <v/>
      </c>
      <c r="Z331" s="1" t="str">
        <f t="shared" si="138"/>
        <v/>
      </c>
      <c r="AA331" s="1" t="str">
        <f t="shared" si="139"/>
        <v/>
      </c>
      <c r="AB331" s="1" t="str">
        <f t="shared" si="140"/>
        <v/>
      </c>
      <c r="AC331" s="1" t="str">
        <f t="shared" si="141"/>
        <v/>
      </c>
      <c r="AD331" s="1" t="str">
        <f t="shared" si="142"/>
        <v/>
      </c>
      <c r="AE331" s="1" t="str">
        <f t="shared" si="143"/>
        <v/>
      </c>
      <c r="AF331" s="1" t="str">
        <f t="shared" si="144"/>
        <v/>
      </c>
      <c r="AG331" s="1" t="str">
        <f t="shared" si="145"/>
        <v/>
      </c>
      <c r="AH331" s="1" t="str">
        <f t="shared" si="146"/>
        <v/>
      </c>
      <c r="AI331" s="1" t="str">
        <f>IF(B331="","",IF(Channel!M531="A","""" &amp;"88.5"&amp; """","""" &amp;"251.1"&amp; """"))</f>
        <v/>
      </c>
      <c r="AJ331" s="1" t="str">
        <f t="shared" si="147"/>
        <v/>
      </c>
      <c r="AK331" s="1" t="str">
        <f t="shared" si="148"/>
        <v/>
      </c>
      <c r="AL331" s="1" t="str">
        <f t="shared" si="149"/>
        <v/>
      </c>
      <c r="AM331" s="1">
        <f t="shared" si="152"/>
        <v>0</v>
      </c>
      <c r="AN331" s="1">
        <f t="shared" si="151"/>
        <v>0</v>
      </c>
      <c r="AO331" s="1" t="str">
        <f>IF(CH!A331="","","""" &amp;CH!AN331&amp; """" &amp;","&amp;"""" &amp;CH!B331&amp; """"&amp;","&amp;CH!D331&amp;","&amp;CH!E331&amp;","&amp;CH!F331&amp;","&amp;CH!G331&amp;","&amp;CH!H331&amp;","&amp;CH!I331&amp;","&amp;CH!J331&amp;","&amp;CH!K331&amp;","&amp;CH!L331&amp;","&amp;CH!M331&amp;","&amp;CH!N331&amp;","&amp;CH!O331&amp;","&amp;CH!P331&amp;","&amp;CH!Q331&amp;","&amp;CH!R331&amp;","&amp;CH!S331&amp;","&amp;CH!T331&amp;","&amp;CH!U331&amp;","&amp;CH!V331&amp;","&amp;CH!W331&amp;","&amp;CH!X331&amp;","&amp;CH!Y331&amp;","&amp;CH!Z331&amp;","&amp;CH!AA331&amp;","&amp;CH!AB331&amp;","&amp;CH!AC331&amp;","&amp;CH!AD331&amp;","&amp;CH!AE331&amp;","&amp;CH!AF331&amp;","&amp;CH!AG331&amp;","&amp;CH!AH331&amp;","&amp;CH!AI331&amp;","&amp;CH!AJ331&amp;","&amp;CH!AK331&amp;","&amp;CH!AL331)</f>
        <v/>
      </c>
    </row>
    <row r="332" spans="3:41" x14ac:dyDescent="0.25">
      <c r="C332" s="1" t="str">
        <f t="shared" si="150"/>
        <v/>
      </c>
      <c r="D332" s="1" t="str">
        <f>IF(B332="","","""" &amp;TEXT(Channel!N532/100000,"0.00000")&amp; """")</f>
        <v/>
      </c>
      <c r="E332" s="1" t="str">
        <f>IF(B332="","","""" &amp;TEXT(Channel!O532/100000,"0.00000")&amp; """")</f>
        <v/>
      </c>
      <c r="F332" s="1" t="str">
        <f>IF(B332="","",IF(Channel!M532="A","""" &amp;"A-Analog"&amp; """","""" &amp;"D-Digital"&amp; """"))</f>
        <v/>
      </c>
      <c r="G332" s="1" t="str">
        <f>IF(B332="","",IF(Channel!M532="A","""" &amp;"Turbo"&amp; """","""" &amp;"Low"&amp; """"))</f>
        <v/>
      </c>
      <c r="H332" s="1" t="str">
        <f>IF(B332="","",IF(Channel!M532="A","""" &amp;"25K"&amp; """","""" &amp;"12.5K"&amp; """"))</f>
        <v/>
      </c>
      <c r="I332" s="1" t="str">
        <f t="shared" si="128"/>
        <v/>
      </c>
      <c r="J332" s="10" t="str">
        <f>IF(B332="","",IF(Channel!P532=0,"""" &amp;"Off"&amp; """","""" &amp;Channel!P532/100000&amp; """"))</f>
        <v/>
      </c>
      <c r="K332" s="1" t="str">
        <f>IF(B332="","",IF(Channel!M532="A","""" &amp;"Lokal"&amp; """","""" &amp;MID(B332,4,10)&amp; """"))</f>
        <v/>
      </c>
      <c r="L332" s="1" t="str">
        <f>IF(A332="","",IF(Channel!M532="A",""""&amp;"Group Call"&amp;"""",""&amp;LOOKUP(MID(B332,4,10),Talkgroup!$J$2:$L$100)&amp;""))</f>
        <v/>
      </c>
      <c r="M332" s="1" t="str">
        <f>IF(A332="","",IF(MID(K332,2,5)="Lokal",""""&amp;"9"&amp;"""","""" &amp;LOOKUP(MID(B332,4,10),Talkgroup!$J$2:$K$100)&amp; """"))</f>
        <v/>
      </c>
      <c r="N332" s="1" t="str">
        <f>IF(B332="","",IF(MID(B332,4,2)="JZ",IF(MID(B332,4,4)="JZKD","""" &amp;Input!$D$6&amp; """","""" &amp;Input!$D$4&amp; """"),IF(MID(B332,4,2)="PB","""" &amp;Input!$D$5&amp; """",IF(MID(B332,4,2)="PC","""" &amp;Input!$D$5&amp; """","""" &amp;Input!$D$3&amp; """"))))</f>
        <v/>
      </c>
      <c r="O332" s="1" t="str">
        <f>IF(B332="","",IF(Channel!M532="A","""" &amp;"Off"&amp; """","""" &amp;"Always"&amp; """"))</f>
        <v/>
      </c>
      <c r="P332" s="1" t="str">
        <f t="shared" si="129"/>
        <v/>
      </c>
      <c r="Q332" s="1" t="str">
        <f t="shared" si="130"/>
        <v/>
      </c>
      <c r="R332" s="1" t="str">
        <f t="shared" si="131"/>
        <v/>
      </c>
      <c r="S332" s="1" t="str">
        <f t="shared" si="132"/>
        <v/>
      </c>
      <c r="T332" s="1" t="str">
        <f t="shared" si="133"/>
        <v/>
      </c>
      <c r="U332" s="1" t="str">
        <f t="shared" si="134"/>
        <v/>
      </c>
      <c r="V332" s="1" t="str">
        <f>IF(B332="","",""""&amp;IF(MID(B332,2,1)="M",Input!$H$6,IF(MID(B332,2,1)="L",Input!$N$5,Input!$K$5))&amp;"""")</f>
        <v/>
      </c>
      <c r="W332" s="1" t="str">
        <f t="shared" si="135"/>
        <v/>
      </c>
      <c r="X332" s="1" t="str">
        <f t="shared" si="136"/>
        <v/>
      </c>
      <c r="Y332" s="1" t="str">
        <f t="shared" si="137"/>
        <v/>
      </c>
      <c r="Z332" s="1" t="str">
        <f t="shared" si="138"/>
        <v/>
      </c>
      <c r="AA332" s="1" t="str">
        <f t="shared" si="139"/>
        <v/>
      </c>
      <c r="AB332" s="1" t="str">
        <f t="shared" si="140"/>
        <v/>
      </c>
      <c r="AC332" s="1" t="str">
        <f t="shared" si="141"/>
        <v/>
      </c>
      <c r="AD332" s="1" t="str">
        <f t="shared" si="142"/>
        <v/>
      </c>
      <c r="AE332" s="1" t="str">
        <f t="shared" si="143"/>
        <v/>
      </c>
      <c r="AF332" s="1" t="str">
        <f t="shared" si="144"/>
        <v/>
      </c>
      <c r="AG332" s="1" t="str">
        <f t="shared" si="145"/>
        <v/>
      </c>
      <c r="AH332" s="1" t="str">
        <f t="shared" si="146"/>
        <v/>
      </c>
      <c r="AI332" s="1" t="str">
        <f>IF(B332="","",IF(Channel!M532="A","""" &amp;"88.5"&amp; """","""" &amp;"251.1"&amp; """"))</f>
        <v/>
      </c>
      <c r="AJ332" s="1" t="str">
        <f t="shared" si="147"/>
        <v/>
      </c>
      <c r="AK332" s="1" t="str">
        <f t="shared" si="148"/>
        <v/>
      </c>
      <c r="AL332" s="1" t="str">
        <f t="shared" si="149"/>
        <v/>
      </c>
      <c r="AM332" s="1">
        <f t="shared" si="152"/>
        <v>0</v>
      </c>
      <c r="AN332" s="1">
        <f t="shared" si="151"/>
        <v>0</v>
      </c>
      <c r="AO332" s="1" t="str">
        <f>IF(CH!A332="","","""" &amp;CH!AN332&amp; """" &amp;","&amp;"""" &amp;CH!B332&amp; """"&amp;","&amp;CH!D332&amp;","&amp;CH!E332&amp;","&amp;CH!F332&amp;","&amp;CH!G332&amp;","&amp;CH!H332&amp;","&amp;CH!I332&amp;","&amp;CH!J332&amp;","&amp;CH!K332&amp;","&amp;CH!L332&amp;","&amp;CH!M332&amp;","&amp;CH!N332&amp;","&amp;CH!O332&amp;","&amp;CH!P332&amp;","&amp;CH!Q332&amp;","&amp;CH!R332&amp;","&amp;CH!S332&amp;","&amp;CH!T332&amp;","&amp;CH!U332&amp;","&amp;CH!V332&amp;","&amp;CH!W332&amp;","&amp;CH!X332&amp;","&amp;CH!Y332&amp;","&amp;CH!Z332&amp;","&amp;CH!AA332&amp;","&amp;CH!AB332&amp;","&amp;CH!AC332&amp;","&amp;CH!AD332&amp;","&amp;CH!AE332&amp;","&amp;CH!AF332&amp;","&amp;CH!AG332&amp;","&amp;CH!AH332&amp;","&amp;CH!AI332&amp;","&amp;CH!AJ332&amp;","&amp;CH!AK332&amp;","&amp;CH!AL332)</f>
        <v/>
      </c>
    </row>
    <row r="333" spans="3:41" x14ac:dyDescent="0.25">
      <c r="C333" s="1" t="str">
        <f t="shared" si="150"/>
        <v/>
      </c>
      <c r="D333" s="1" t="str">
        <f>IF(B333="","","""" &amp;TEXT(Channel!N533/100000,"0.00000")&amp; """")</f>
        <v/>
      </c>
      <c r="E333" s="1" t="str">
        <f>IF(B333="","","""" &amp;TEXT(Channel!O533/100000,"0.00000")&amp; """")</f>
        <v/>
      </c>
      <c r="F333" s="1" t="str">
        <f>IF(B333="","",IF(Channel!M533="A","""" &amp;"A-Analog"&amp; """","""" &amp;"D-Digital"&amp; """"))</f>
        <v/>
      </c>
      <c r="G333" s="1" t="str">
        <f>IF(B333="","",IF(Channel!M533="A","""" &amp;"Turbo"&amp; """","""" &amp;"Low"&amp; """"))</f>
        <v/>
      </c>
      <c r="H333" s="1" t="str">
        <f>IF(B333="","",IF(Channel!M533="A","""" &amp;"25K"&amp; """","""" &amp;"12.5K"&amp; """"))</f>
        <v/>
      </c>
      <c r="I333" s="1" t="str">
        <f t="shared" si="128"/>
        <v/>
      </c>
      <c r="J333" s="10" t="str">
        <f>IF(B333="","",IF(Channel!P533=0,"""" &amp;"Off"&amp; """","""" &amp;Channel!P533/100000&amp; """"))</f>
        <v/>
      </c>
      <c r="K333" s="1" t="str">
        <f>IF(B333="","",IF(Channel!M533="A","""" &amp;"Lokal"&amp; """","""" &amp;MID(B333,4,10)&amp; """"))</f>
        <v/>
      </c>
      <c r="L333" s="1" t="str">
        <f>IF(A333="","",IF(Channel!M533="A",""""&amp;"Group Call"&amp;"""",""&amp;LOOKUP(MID(B333,4,10),Talkgroup!$J$2:$L$100)&amp;""))</f>
        <v/>
      </c>
      <c r="M333" s="1" t="str">
        <f>IF(A333="","",IF(MID(K333,2,5)="Lokal",""""&amp;"9"&amp;"""","""" &amp;LOOKUP(MID(B333,4,10),Talkgroup!$J$2:$K$100)&amp; """"))</f>
        <v/>
      </c>
      <c r="N333" s="1" t="str">
        <f>IF(B333="","",IF(MID(B333,4,2)="JZ",IF(MID(B333,4,4)="JZKD","""" &amp;Input!$D$6&amp; """","""" &amp;Input!$D$4&amp; """"),IF(MID(B333,4,2)="PB","""" &amp;Input!$D$5&amp; """",IF(MID(B333,4,2)="PC","""" &amp;Input!$D$5&amp; """","""" &amp;Input!$D$3&amp; """"))))</f>
        <v/>
      </c>
      <c r="O333" s="1" t="str">
        <f>IF(B333="","",IF(Channel!M533="A","""" &amp;"Off"&amp; """","""" &amp;"Always"&amp; """"))</f>
        <v/>
      </c>
      <c r="P333" s="1" t="str">
        <f t="shared" si="129"/>
        <v/>
      </c>
      <c r="Q333" s="1" t="str">
        <f t="shared" si="130"/>
        <v/>
      </c>
      <c r="R333" s="1" t="str">
        <f t="shared" si="131"/>
        <v/>
      </c>
      <c r="S333" s="1" t="str">
        <f t="shared" si="132"/>
        <v/>
      </c>
      <c r="T333" s="1" t="str">
        <f t="shared" si="133"/>
        <v/>
      </c>
      <c r="U333" s="1" t="str">
        <f t="shared" si="134"/>
        <v/>
      </c>
      <c r="V333" s="1" t="str">
        <f>IF(B333="","",""""&amp;IF(MID(B333,2,1)="M",Input!$H$6,IF(MID(B333,2,1)="L",Input!$N$5,Input!$K$5))&amp;"""")</f>
        <v/>
      </c>
      <c r="W333" s="1" t="str">
        <f t="shared" si="135"/>
        <v/>
      </c>
      <c r="X333" s="1" t="str">
        <f t="shared" si="136"/>
        <v/>
      </c>
      <c r="Y333" s="1" t="str">
        <f t="shared" si="137"/>
        <v/>
      </c>
      <c r="Z333" s="1" t="str">
        <f t="shared" si="138"/>
        <v/>
      </c>
      <c r="AA333" s="1" t="str">
        <f t="shared" si="139"/>
        <v/>
      </c>
      <c r="AB333" s="1" t="str">
        <f t="shared" si="140"/>
        <v/>
      </c>
      <c r="AC333" s="1" t="str">
        <f t="shared" si="141"/>
        <v/>
      </c>
      <c r="AD333" s="1" t="str">
        <f t="shared" si="142"/>
        <v/>
      </c>
      <c r="AE333" s="1" t="str">
        <f t="shared" si="143"/>
        <v/>
      </c>
      <c r="AF333" s="1" t="str">
        <f t="shared" si="144"/>
        <v/>
      </c>
      <c r="AG333" s="1" t="str">
        <f t="shared" si="145"/>
        <v/>
      </c>
      <c r="AH333" s="1" t="str">
        <f t="shared" si="146"/>
        <v/>
      </c>
      <c r="AI333" s="1" t="str">
        <f>IF(B333="","",IF(Channel!M533="A","""" &amp;"88.5"&amp; """","""" &amp;"251.1"&amp; """"))</f>
        <v/>
      </c>
      <c r="AJ333" s="1" t="str">
        <f t="shared" si="147"/>
        <v/>
      </c>
      <c r="AK333" s="1" t="str">
        <f t="shared" si="148"/>
        <v/>
      </c>
      <c r="AL333" s="1" t="str">
        <f t="shared" si="149"/>
        <v/>
      </c>
      <c r="AM333" s="1">
        <f t="shared" si="152"/>
        <v>0</v>
      </c>
      <c r="AN333" s="1">
        <f t="shared" si="151"/>
        <v>0</v>
      </c>
      <c r="AO333" s="1" t="str">
        <f>IF(CH!A333="","","""" &amp;CH!AN333&amp; """" &amp;","&amp;"""" &amp;CH!B333&amp; """"&amp;","&amp;CH!D333&amp;","&amp;CH!E333&amp;","&amp;CH!F333&amp;","&amp;CH!G333&amp;","&amp;CH!H333&amp;","&amp;CH!I333&amp;","&amp;CH!J333&amp;","&amp;CH!K333&amp;","&amp;CH!L333&amp;","&amp;CH!M333&amp;","&amp;CH!N333&amp;","&amp;CH!O333&amp;","&amp;CH!P333&amp;","&amp;CH!Q333&amp;","&amp;CH!R333&amp;","&amp;CH!S333&amp;","&amp;CH!T333&amp;","&amp;CH!U333&amp;","&amp;CH!V333&amp;","&amp;CH!W333&amp;","&amp;CH!X333&amp;","&amp;CH!Y333&amp;","&amp;CH!Z333&amp;","&amp;CH!AA333&amp;","&amp;CH!AB333&amp;","&amp;CH!AC333&amp;","&amp;CH!AD333&amp;","&amp;CH!AE333&amp;","&amp;CH!AF333&amp;","&amp;CH!AG333&amp;","&amp;CH!AH333&amp;","&amp;CH!AI333&amp;","&amp;CH!AJ333&amp;","&amp;CH!AK333&amp;","&amp;CH!AL333)</f>
        <v/>
      </c>
    </row>
    <row r="334" spans="3:41" x14ac:dyDescent="0.25">
      <c r="C334" s="1" t="str">
        <f t="shared" si="150"/>
        <v/>
      </c>
      <c r="D334" s="1" t="str">
        <f>IF(B334="","","""" &amp;TEXT(Channel!N534/100000,"0.00000")&amp; """")</f>
        <v/>
      </c>
      <c r="E334" s="1" t="str">
        <f>IF(B334="","","""" &amp;TEXT(Channel!O534/100000,"0.00000")&amp; """")</f>
        <v/>
      </c>
      <c r="F334" s="1" t="str">
        <f>IF(B334="","",IF(Channel!M534="A","""" &amp;"A-Analog"&amp; """","""" &amp;"D-Digital"&amp; """"))</f>
        <v/>
      </c>
      <c r="G334" s="1" t="str">
        <f>IF(B334="","",IF(Channel!M534="A","""" &amp;"Turbo"&amp; """","""" &amp;"Low"&amp; """"))</f>
        <v/>
      </c>
      <c r="H334" s="1" t="str">
        <f>IF(B334="","",IF(Channel!M534="A","""" &amp;"25K"&amp; """","""" &amp;"12.5K"&amp; """"))</f>
        <v/>
      </c>
      <c r="I334" s="1" t="str">
        <f t="shared" si="128"/>
        <v/>
      </c>
      <c r="J334" s="10" t="str">
        <f>IF(B334="","",IF(Channel!P534=0,"""" &amp;"Off"&amp; """","""" &amp;Channel!P534/100000&amp; """"))</f>
        <v/>
      </c>
      <c r="K334" s="1" t="str">
        <f>IF(B334="","",IF(Channel!M534="A","""" &amp;"Lokal"&amp; """","""" &amp;MID(B334,4,10)&amp; """"))</f>
        <v/>
      </c>
      <c r="L334" s="1" t="str">
        <f>IF(A334="","",IF(Channel!M534="A",""""&amp;"Group Call"&amp;"""",""&amp;LOOKUP(MID(B334,4,10),Talkgroup!$J$2:$L$100)&amp;""))</f>
        <v/>
      </c>
      <c r="M334" s="1" t="str">
        <f>IF(A334="","",IF(MID(K334,2,5)="Lokal",""""&amp;"9"&amp;"""","""" &amp;LOOKUP(MID(B334,4,10),Talkgroup!$J$2:$K$100)&amp; """"))</f>
        <v/>
      </c>
      <c r="N334" s="1" t="str">
        <f>IF(B334="","",IF(MID(B334,4,2)="JZ",IF(MID(B334,4,4)="JZKD","""" &amp;Input!$D$6&amp; """","""" &amp;Input!$D$4&amp; """"),IF(MID(B334,4,2)="PB","""" &amp;Input!$D$5&amp; """",IF(MID(B334,4,2)="PC","""" &amp;Input!$D$5&amp; """","""" &amp;Input!$D$3&amp; """"))))</f>
        <v/>
      </c>
      <c r="O334" s="1" t="str">
        <f>IF(B334="","",IF(Channel!M534="A","""" &amp;"Off"&amp; """","""" &amp;"Always"&amp; """"))</f>
        <v/>
      </c>
      <c r="P334" s="1" t="str">
        <f t="shared" si="129"/>
        <v/>
      </c>
      <c r="Q334" s="1" t="str">
        <f t="shared" si="130"/>
        <v/>
      </c>
      <c r="R334" s="1" t="str">
        <f t="shared" si="131"/>
        <v/>
      </c>
      <c r="S334" s="1" t="str">
        <f t="shared" si="132"/>
        <v/>
      </c>
      <c r="T334" s="1" t="str">
        <f t="shared" si="133"/>
        <v/>
      </c>
      <c r="U334" s="1" t="str">
        <f t="shared" si="134"/>
        <v/>
      </c>
      <c r="V334" s="1" t="str">
        <f>IF(B334="","",""""&amp;IF(MID(B334,2,1)="M",Input!$H$6,IF(MID(B334,2,1)="L",Input!$N$5,Input!$K$5))&amp;"""")</f>
        <v/>
      </c>
      <c r="W334" s="1" t="str">
        <f t="shared" si="135"/>
        <v/>
      </c>
      <c r="X334" s="1" t="str">
        <f t="shared" si="136"/>
        <v/>
      </c>
      <c r="Y334" s="1" t="str">
        <f t="shared" si="137"/>
        <v/>
      </c>
      <c r="Z334" s="1" t="str">
        <f t="shared" si="138"/>
        <v/>
      </c>
      <c r="AA334" s="1" t="str">
        <f t="shared" si="139"/>
        <v/>
      </c>
      <c r="AB334" s="1" t="str">
        <f t="shared" si="140"/>
        <v/>
      </c>
      <c r="AC334" s="1" t="str">
        <f t="shared" si="141"/>
        <v/>
      </c>
      <c r="AD334" s="1" t="str">
        <f t="shared" si="142"/>
        <v/>
      </c>
      <c r="AE334" s="1" t="str">
        <f t="shared" si="143"/>
        <v/>
      </c>
      <c r="AF334" s="1" t="str">
        <f t="shared" si="144"/>
        <v/>
      </c>
      <c r="AG334" s="1" t="str">
        <f t="shared" si="145"/>
        <v/>
      </c>
      <c r="AH334" s="1" t="str">
        <f t="shared" si="146"/>
        <v/>
      </c>
      <c r="AI334" s="1" t="str">
        <f>IF(B334="","",IF(Channel!M534="A","""" &amp;"88.5"&amp; """","""" &amp;"251.1"&amp; """"))</f>
        <v/>
      </c>
      <c r="AJ334" s="1" t="str">
        <f t="shared" si="147"/>
        <v/>
      </c>
      <c r="AK334" s="1" t="str">
        <f t="shared" si="148"/>
        <v/>
      </c>
      <c r="AL334" s="1" t="str">
        <f t="shared" si="149"/>
        <v/>
      </c>
      <c r="AM334" s="1">
        <f t="shared" si="152"/>
        <v>0</v>
      </c>
      <c r="AN334" s="1">
        <f t="shared" si="151"/>
        <v>0</v>
      </c>
      <c r="AO334" s="1" t="str">
        <f>IF(CH!A334="","","""" &amp;CH!AN334&amp; """" &amp;","&amp;"""" &amp;CH!B334&amp; """"&amp;","&amp;CH!D334&amp;","&amp;CH!E334&amp;","&amp;CH!F334&amp;","&amp;CH!G334&amp;","&amp;CH!H334&amp;","&amp;CH!I334&amp;","&amp;CH!J334&amp;","&amp;CH!K334&amp;","&amp;CH!L334&amp;","&amp;CH!M334&amp;","&amp;CH!N334&amp;","&amp;CH!O334&amp;","&amp;CH!P334&amp;","&amp;CH!Q334&amp;","&amp;CH!R334&amp;","&amp;CH!S334&amp;","&amp;CH!T334&amp;","&amp;CH!U334&amp;","&amp;CH!V334&amp;","&amp;CH!W334&amp;","&amp;CH!X334&amp;","&amp;CH!Y334&amp;","&amp;CH!Z334&amp;","&amp;CH!AA334&amp;","&amp;CH!AB334&amp;","&amp;CH!AC334&amp;","&amp;CH!AD334&amp;","&amp;CH!AE334&amp;","&amp;CH!AF334&amp;","&amp;CH!AG334&amp;","&amp;CH!AH334&amp;","&amp;CH!AI334&amp;","&amp;CH!AJ334&amp;","&amp;CH!AK334&amp;","&amp;CH!AL334)</f>
        <v/>
      </c>
    </row>
    <row r="335" spans="3:41" x14ac:dyDescent="0.25">
      <c r="C335" s="1" t="str">
        <f t="shared" si="150"/>
        <v/>
      </c>
      <c r="D335" s="1" t="str">
        <f>IF(B335="","","""" &amp;TEXT(Channel!N535/100000,"0.00000")&amp; """")</f>
        <v/>
      </c>
      <c r="E335" s="1" t="str">
        <f>IF(B335="","","""" &amp;TEXT(Channel!O535/100000,"0.00000")&amp; """")</f>
        <v/>
      </c>
      <c r="F335" s="1" t="str">
        <f>IF(B335="","",IF(Channel!M535="A","""" &amp;"A-Analog"&amp; """","""" &amp;"D-Digital"&amp; """"))</f>
        <v/>
      </c>
      <c r="G335" s="1" t="str">
        <f>IF(B335="","",IF(Channel!M535="A","""" &amp;"Turbo"&amp; """","""" &amp;"Low"&amp; """"))</f>
        <v/>
      </c>
      <c r="H335" s="1" t="str">
        <f>IF(B335="","",IF(Channel!M535="A","""" &amp;"25K"&amp; """","""" &amp;"12.5K"&amp; """"))</f>
        <v/>
      </c>
      <c r="I335" s="1" t="str">
        <f t="shared" si="128"/>
        <v/>
      </c>
      <c r="J335" s="10" t="str">
        <f>IF(B335="","",IF(Channel!P535=0,"""" &amp;"Off"&amp; """","""" &amp;Channel!P535/100000&amp; """"))</f>
        <v/>
      </c>
      <c r="K335" s="1" t="str">
        <f>IF(B335="","",IF(Channel!M535="A","""" &amp;"Lokal"&amp; """","""" &amp;MID(B335,4,10)&amp; """"))</f>
        <v/>
      </c>
      <c r="L335" s="1" t="str">
        <f>IF(A335="","",IF(Channel!M535="A",""""&amp;"Group Call"&amp;"""",""&amp;LOOKUP(MID(B335,4,10),Talkgroup!$J$2:$L$100)&amp;""))</f>
        <v/>
      </c>
      <c r="M335" s="1" t="str">
        <f>IF(A335="","",IF(MID(K335,2,5)="Lokal",""""&amp;"9"&amp;"""","""" &amp;LOOKUP(MID(B335,4,10),Talkgroup!$J$2:$K$100)&amp; """"))</f>
        <v/>
      </c>
      <c r="N335" s="1" t="str">
        <f>IF(B335="","",IF(MID(B335,4,2)="JZ",IF(MID(B335,4,4)="JZKD","""" &amp;Input!$D$6&amp; """","""" &amp;Input!$D$4&amp; """"),IF(MID(B335,4,2)="PB","""" &amp;Input!$D$5&amp; """",IF(MID(B335,4,2)="PC","""" &amp;Input!$D$5&amp; """","""" &amp;Input!$D$3&amp; """"))))</f>
        <v/>
      </c>
      <c r="O335" s="1" t="str">
        <f>IF(B335="","",IF(Channel!M535="A","""" &amp;"Off"&amp; """","""" &amp;"Always"&amp; """"))</f>
        <v/>
      </c>
      <c r="P335" s="1" t="str">
        <f t="shared" si="129"/>
        <v/>
      </c>
      <c r="Q335" s="1" t="str">
        <f t="shared" si="130"/>
        <v/>
      </c>
      <c r="R335" s="1" t="str">
        <f t="shared" si="131"/>
        <v/>
      </c>
      <c r="S335" s="1" t="str">
        <f t="shared" si="132"/>
        <v/>
      </c>
      <c r="T335" s="1" t="str">
        <f t="shared" si="133"/>
        <v/>
      </c>
      <c r="U335" s="1" t="str">
        <f t="shared" si="134"/>
        <v/>
      </c>
      <c r="V335" s="1" t="str">
        <f>IF(B335="","",""""&amp;IF(MID(B335,2,1)="M",Input!$H$6,IF(MID(B335,2,1)="L",Input!$N$5,Input!$K$5))&amp;"""")</f>
        <v/>
      </c>
      <c r="W335" s="1" t="str">
        <f t="shared" si="135"/>
        <v/>
      </c>
      <c r="X335" s="1" t="str">
        <f t="shared" si="136"/>
        <v/>
      </c>
      <c r="Y335" s="1" t="str">
        <f t="shared" si="137"/>
        <v/>
      </c>
      <c r="Z335" s="1" t="str">
        <f t="shared" si="138"/>
        <v/>
      </c>
      <c r="AA335" s="1" t="str">
        <f t="shared" si="139"/>
        <v/>
      </c>
      <c r="AB335" s="1" t="str">
        <f t="shared" si="140"/>
        <v/>
      </c>
      <c r="AC335" s="1" t="str">
        <f t="shared" si="141"/>
        <v/>
      </c>
      <c r="AD335" s="1" t="str">
        <f t="shared" si="142"/>
        <v/>
      </c>
      <c r="AE335" s="1" t="str">
        <f t="shared" si="143"/>
        <v/>
      </c>
      <c r="AF335" s="1" t="str">
        <f t="shared" si="144"/>
        <v/>
      </c>
      <c r="AG335" s="1" t="str">
        <f t="shared" si="145"/>
        <v/>
      </c>
      <c r="AH335" s="1" t="str">
        <f t="shared" si="146"/>
        <v/>
      </c>
      <c r="AI335" s="1" t="str">
        <f>IF(B335="","",IF(Channel!M535="A","""" &amp;"88.5"&amp; """","""" &amp;"251.1"&amp; """"))</f>
        <v/>
      </c>
      <c r="AJ335" s="1" t="str">
        <f t="shared" si="147"/>
        <v/>
      </c>
      <c r="AK335" s="1" t="str">
        <f t="shared" si="148"/>
        <v/>
      </c>
      <c r="AL335" s="1" t="str">
        <f t="shared" si="149"/>
        <v/>
      </c>
      <c r="AM335" s="1">
        <f t="shared" si="152"/>
        <v>0</v>
      </c>
      <c r="AN335" s="1">
        <f t="shared" si="151"/>
        <v>0</v>
      </c>
      <c r="AO335" s="1" t="str">
        <f>IF(CH!A335="","","""" &amp;CH!AN335&amp; """" &amp;","&amp;"""" &amp;CH!B335&amp; """"&amp;","&amp;CH!D335&amp;","&amp;CH!E335&amp;","&amp;CH!F335&amp;","&amp;CH!G335&amp;","&amp;CH!H335&amp;","&amp;CH!I335&amp;","&amp;CH!J335&amp;","&amp;CH!K335&amp;","&amp;CH!L335&amp;","&amp;CH!M335&amp;","&amp;CH!N335&amp;","&amp;CH!O335&amp;","&amp;CH!P335&amp;","&amp;CH!Q335&amp;","&amp;CH!R335&amp;","&amp;CH!S335&amp;","&amp;CH!T335&amp;","&amp;CH!U335&amp;","&amp;CH!V335&amp;","&amp;CH!W335&amp;","&amp;CH!X335&amp;","&amp;CH!Y335&amp;","&amp;CH!Z335&amp;","&amp;CH!AA335&amp;","&amp;CH!AB335&amp;","&amp;CH!AC335&amp;","&amp;CH!AD335&amp;","&amp;CH!AE335&amp;","&amp;CH!AF335&amp;","&amp;CH!AG335&amp;","&amp;CH!AH335&amp;","&amp;CH!AI335&amp;","&amp;CH!AJ335&amp;","&amp;CH!AK335&amp;","&amp;CH!AL335)</f>
        <v/>
      </c>
    </row>
    <row r="336" spans="3:41" x14ac:dyDescent="0.25">
      <c r="C336" s="1" t="str">
        <f t="shared" si="150"/>
        <v/>
      </c>
      <c r="D336" s="1" t="str">
        <f>IF(B336="","","""" &amp;TEXT(Channel!N536/100000,"0.00000")&amp; """")</f>
        <v/>
      </c>
      <c r="E336" s="1" t="str">
        <f>IF(B336="","","""" &amp;TEXT(Channel!O536/100000,"0.00000")&amp; """")</f>
        <v/>
      </c>
      <c r="F336" s="1" t="str">
        <f>IF(B336="","",IF(Channel!M536="A","""" &amp;"A-Analog"&amp; """","""" &amp;"D-Digital"&amp; """"))</f>
        <v/>
      </c>
      <c r="G336" s="1" t="str">
        <f>IF(B336="","",IF(Channel!M536="A","""" &amp;"Turbo"&amp; """","""" &amp;"Low"&amp; """"))</f>
        <v/>
      </c>
      <c r="H336" s="1" t="str">
        <f>IF(B336="","",IF(Channel!M536="A","""" &amp;"25K"&amp; """","""" &amp;"12.5K"&amp; """"))</f>
        <v/>
      </c>
      <c r="I336" s="1" t="str">
        <f t="shared" si="128"/>
        <v/>
      </c>
      <c r="J336" s="10" t="str">
        <f>IF(B336="","",IF(Channel!P536=0,"""" &amp;"Off"&amp; """","""" &amp;Channel!P536/100000&amp; """"))</f>
        <v/>
      </c>
      <c r="K336" s="1" t="str">
        <f>IF(B336="","",IF(Channel!M536="A","""" &amp;"Lokal"&amp; """","""" &amp;MID(B336,4,10)&amp; """"))</f>
        <v/>
      </c>
      <c r="L336" s="1" t="str">
        <f>IF(A336="","",IF(Channel!M536="A",""""&amp;"Group Call"&amp;"""",""&amp;LOOKUP(MID(B336,4,10),Talkgroup!$J$2:$L$100)&amp;""))</f>
        <v/>
      </c>
      <c r="M336" s="1" t="str">
        <f>IF(A336="","",IF(MID(K336,2,5)="Lokal",""""&amp;"9"&amp;"""","""" &amp;LOOKUP(MID(B336,4,10),Talkgroup!$J$2:$K$100)&amp; """"))</f>
        <v/>
      </c>
      <c r="N336" s="1" t="str">
        <f>IF(B336="","",IF(MID(B336,4,2)="JZ",IF(MID(B336,4,4)="JZKD","""" &amp;Input!$D$6&amp; """","""" &amp;Input!$D$4&amp; """"),IF(MID(B336,4,2)="PB","""" &amp;Input!$D$5&amp; """",IF(MID(B336,4,2)="PC","""" &amp;Input!$D$5&amp; """","""" &amp;Input!$D$3&amp; """"))))</f>
        <v/>
      </c>
      <c r="O336" s="1" t="str">
        <f>IF(B336="","",IF(Channel!M536="A","""" &amp;"Off"&amp; """","""" &amp;"Always"&amp; """"))</f>
        <v/>
      </c>
      <c r="P336" s="1" t="str">
        <f t="shared" si="129"/>
        <v/>
      </c>
      <c r="Q336" s="1" t="str">
        <f t="shared" si="130"/>
        <v/>
      </c>
      <c r="R336" s="1" t="str">
        <f t="shared" si="131"/>
        <v/>
      </c>
      <c r="S336" s="1" t="str">
        <f t="shared" si="132"/>
        <v/>
      </c>
      <c r="T336" s="1" t="str">
        <f t="shared" si="133"/>
        <v/>
      </c>
      <c r="U336" s="1" t="str">
        <f t="shared" si="134"/>
        <v/>
      </c>
      <c r="V336" s="1" t="str">
        <f>IF(B336="","",""""&amp;IF(MID(B336,2,1)="M",Input!$H$6,IF(MID(B336,2,1)="L",Input!$N$5,Input!$K$5))&amp;"""")</f>
        <v/>
      </c>
      <c r="W336" s="1" t="str">
        <f t="shared" si="135"/>
        <v/>
      </c>
      <c r="X336" s="1" t="str">
        <f t="shared" si="136"/>
        <v/>
      </c>
      <c r="Y336" s="1" t="str">
        <f t="shared" si="137"/>
        <v/>
      </c>
      <c r="Z336" s="1" t="str">
        <f t="shared" si="138"/>
        <v/>
      </c>
      <c r="AA336" s="1" t="str">
        <f t="shared" si="139"/>
        <v/>
      </c>
      <c r="AB336" s="1" t="str">
        <f t="shared" si="140"/>
        <v/>
      </c>
      <c r="AC336" s="1" t="str">
        <f t="shared" si="141"/>
        <v/>
      </c>
      <c r="AD336" s="1" t="str">
        <f t="shared" si="142"/>
        <v/>
      </c>
      <c r="AE336" s="1" t="str">
        <f t="shared" si="143"/>
        <v/>
      </c>
      <c r="AF336" s="1" t="str">
        <f t="shared" si="144"/>
        <v/>
      </c>
      <c r="AG336" s="1" t="str">
        <f t="shared" si="145"/>
        <v/>
      </c>
      <c r="AH336" s="1" t="str">
        <f t="shared" si="146"/>
        <v/>
      </c>
      <c r="AI336" s="1" t="str">
        <f>IF(B336="","",IF(Channel!M536="A","""" &amp;"88.5"&amp; """","""" &amp;"251.1"&amp; """"))</f>
        <v/>
      </c>
      <c r="AJ336" s="1" t="str">
        <f t="shared" si="147"/>
        <v/>
      </c>
      <c r="AK336" s="1" t="str">
        <f t="shared" si="148"/>
        <v/>
      </c>
      <c r="AL336" s="1" t="str">
        <f t="shared" si="149"/>
        <v/>
      </c>
      <c r="AM336" s="1">
        <f t="shared" si="152"/>
        <v>0</v>
      </c>
      <c r="AN336" s="1">
        <f t="shared" si="151"/>
        <v>0</v>
      </c>
      <c r="AO336" s="1" t="str">
        <f>IF(CH!A336="","","""" &amp;CH!AN336&amp; """" &amp;","&amp;"""" &amp;CH!B336&amp; """"&amp;","&amp;CH!D336&amp;","&amp;CH!E336&amp;","&amp;CH!F336&amp;","&amp;CH!G336&amp;","&amp;CH!H336&amp;","&amp;CH!I336&amp;","&amp;CH!J336&amp;","&amp;CH!K336&amp;","&amp;CH!L336&amp;","&amp;CH!M336&amp;","&amp;CH!N336&amp;","&amp;CH!O336&amp;","&amp;CH!P336&amp;","&amp;CH!Q336&amp;","&amp;CH!R336&amp;","&amp;CH!S336&amp;","&amp;CH!T336&amp;","&amp;CH!U336&amp;","&amp;CH!V336&amp;","&amp;CH!W336&amp;","&amp;CH!X336&amp;","&amp;CH!Y336&amp;","&amp;CH!Z336&amp;","&amp;CH!AA336&amp;","&amp;CH!AB336&amp;","&amp;CH!AC336&amp;","&amp;CH!AD336&amp;","&amp;CH!AE336&amp;","&amp;CH!AF336&amp;","&amp;CH!AG336&amp;","&amp;CH!AH336&amp;","&amp;CH!AI336&amp;","&amp;CH!AJ336&amp;","&amp;CH!AK336&amp;","&amp;CH!AL336)</f>
        <v/>
      </c>
    </row>
    <row r="337" spans="3:41" x14ac:dyDescent="0.25">
      <c r="C337" s="1" t="str">
        <f t="shared" si="150"/>
        <v/>
      </c>
      <c r="D337" s="1" t="str">
        <f>IF(B337="","","""" &amp;TEXT(Channel!N537/100000,"0.00000")&amp; """")</f>
        <v/>
      </c>
      <c r="E337" s="1" t="str">
        <f>IF(B337="","","""" &amp;TEXT(Channel!O537/100000,"0.00000")&amp; """")</f>
        <v/>
      </c>
      <c r="F337" s="1" t="str">
        <f>IF(B337="","",IF(Channel!M537="A","""" &amp;"A-Analog"&amp; """","""" &amp;"D-Digital"&amp; """"))</f>
        <v/>
      </c>
      <c r="G337" s="1" t="str">
        <f>IF(B337="","",IF(Channel!M537="A","""" &amp;"Turbo"&amp; """","""" &amp;"Low"&amp; """"))</f>
        <v/>
      </c>
      <c r="H337" s="1" t="str">
        <f>IF(B337="","",IF(Channel!M537="A","""" &amp;"25K"&amp; """","""" &amp;"12.5K"&amp; """"))</f>
        <v/>
      </c>
      <c r="I337" s="1" t="str">
        <f t="shared" si="128"/>
        <v/>
      </c>
      <c r="J337" s="10" t="str">
        <f>IF(B337="","",IF(Channel!P537=0,"""" &amp;"Off"&amp; """","""" &amp;Channel!P537/100000&amp; """"))</f>
        <v/>
      </c>
      <c r="K337" s="1" t="str">
        <f>IF(B337="","",IF(Channel!M537="A","""" &amp;"Lokal"&amp; """","""" &amp;MID(B337,4,10)&amp; """"))</f>
        <v/>
      </c>
      <c r="L337" s="1" t="str">
        <f>IF(A337="","",IF(Channel!M537="A",""""&amp;"Group Call"&amp;"""",""&amp;LOOKUP(MID(B337,4,10),Talkgroup!$J$2:$L$100)&amp;""))</f>
        <v/>
      </c>
      <c r="M337" s="1" t="str">
        <f>IF(A337="","",IF(MID(K337,2,5)="Lokal",""""&amp;"9"&amp;"""","""" &amp;LOOKUP(MID(B337,4,10),Talkgroup!$J$2:$K$100)&amp; """"))</f>
        <v/>
      </c>
      <c r="N337" s="1" t="str">
        <f>IF(B337="","",IF(MID(B337,4,2)="JZ",IF(MID(B337,4,4)="JZKD","""" &amp;Input!$D$6&amp; """","""" &amp;Input!$D$4&amp; """"),IF(MID(B337,4,2)="PB","""" &amp;Input!$D$5&amp; """",IF(MID(B337,4,2)="PC","""" &amp;Input!$D$5&amp; """","""" &amp;Input!$D$3&amp; """"))))</f>
        <v/>
      </c>
      <c r="O337" s="1" t="str">
        <f>IF(B337="","",IF(Channel!M537="A","""" &amp;"Off"&amp; """","""" &amp;"Always"&amp; """"))</f>
        <v/>
      </c>
      <c r="P337" s="1" t="str">
        <f t="shared" si="129"/>
        <v/>
      </c>
      <c r="Q337" s="1" t="str">
        <f t="shared" si="130"/>
        <v/>
      </c>
      <c r="R337" s="1" t="str">
        <f t="shared" si="131"/>
        <v/>
      </c>
      <c r="S337" s="1" t="str">
        <f t="shared" si="132"/>
        <v/>
      </c>
      <c r="T337" s="1" t="str">
        <f t="shared" si="133"/>
        <v/>
      </c>
      <c r="U337" s="1" t="str">
        <f t="shared" si="134"/>
        <v/>
      </c>
      <c r="V337" s="1" t="str">
        <f>IF(B337="","",""""&amp;IF(MID(B337,2,1)="M",Input!$H$6,IF(MID(B337,2,1)="L",Input!$N$5,Input!$K$5))&amp;"""")</f>
        <v/>
      </c>
      <c r="W337" s="1" t="str">
        <f t="shared" si="135"/>
        <v/>
      </c>
      <c r="X337" s="1" t="str">
        <f t="shared" si="136"/>
        <v/>
      </c>
      <c r="Y337" s="1" t="str">
        <f t="shared" si="137"/>
        <v/>
      </c>
      <c r="Z337" s="1" t="str">
        <f t="shared" si="138"/>
        <v/>
      </c>
      <c r="AA337" s="1" t="str">
        <f t="shared" si="139"/>
        <v/>
      </c>
      <c r="AB337" s="1" t="str">
        <f t="shared" si="140"/>
        <v/>
      </c>
      <c r="AC337" s="1" t="str">
        <f t="shared" si="141"/>
        <v/>
      </c>
      <c r="AD337" s="1" t="str">
        <f t="shared" si="142"/>
        <v/>
      </c>
      <c r="AE337" s="1" t="str">
        <f t="shared" si="143"/>
        <v/>
      </c>
      <c r="AF337" s="1" t="str">
        <f t="shared" si="144"/>
        <v/>
      </c>
      <c r="AG337" s="1" t="str">
        <f t="shared" si="145"/>
        <v/>
      </c>
      <c r="AH337" s="1" t="str">
        <f t="shared" si="146"/>
        <v/>
      </c>
      <c r="AI337" s="1" t="str">
        <f>IF(B337="","",IF(Channel!M537="A","""" &amp;"88.5"&amp; """","""" &amp;"251.1"&amp; """"))</f>
        <v/>
      </c>
      <c r="AJ337" s="1" t="str">
        <f t="shared" si="147"/>
        <v/>
      </c>
      <c r="AK337" s="1" t="str">
        <f t="shared" si="148"/>
        <v/>
      </c>
      <c r="AL337" s="1" t="str">
        <f t="shared" si="149"/>
        <v/>
      </c>
      <c r="AM337" s="1">
        <f t="shared" si="152"/>
        <v>0</v>
      </c>
      <c r="AN337" s="1">
        <f t="shared" si="151"/>
        <v>0</v>
      </c>
      <c r="AO337" s="1" t="str">
        <f>IF(CH!A337="","","""" &amp;CH!AN337&amp; """" &amp;","&amp;"""" &amp;CH!B337&amp; """"&amp;","&amp;CH!D337&amp;","&amp;CH!E337&amp;","&amp;CH!F337&amp;","&amp;CH!G337&amp;","&amp;CH!H337&amp;","&amp;CH!I337&amp;","&amp;CH!J337&amp;","&amp;CH!K337&amp;","&amp;CH!L337&amp;","&amp;CH!M337&amp;","&amp;CH!N337&amp;","&amp;CH!O337&amp;","&amp;CH!P337&amp;","&amp;CH!Q337&amp;","&amp;CH!R337&amp;","&amp;CH!S337&amp;","&amp;CH!T337&amp;","&amp;CH!U337&amp;","&amp;CH!V337&amp;","&amp;CH!W337&amp;","&amp;CH!X337&amp;","&amp;CH!Y337&amp;","&amp;CH!Z337&amp;","&amp;CH!AA337&amp;","&amp;CH!AB337&amp;","&amp;CH!AC337&amp;","&amp;CH!AD337&amp;","&amp;CH!AE337&amp;","&amp;CH!AF337&amp;","&amp;CH!AG337&amp;","&amp;CH!AH337&amp;","&amp;CH!AI337&amp;","&amp;CH!AJ337&amp;","&amp;CH!AK337&amp;","&amp;CH!AL337)</f>
        <v/>
      </c>
    </row>
    <row r="338" spans="3:41" x14ac:dyDescent="0.25">
      <c r="C338" s="1" t="str">
        <f t="shared" si="150"/>
        <v/>
      </c>
      <c r="D338" s="1" t="str">
        <f>IF(B338="","","""" &amp;TEXT(Channel!N538/100000,"0.00000")&amp; """")</f>
        <v/>
      </c>
      <c r="E338" s="1" t="str">
        <f>IF(B338="","","""" &amp;TEXT(Channel!O538/100000,"0.00000")&amp; """")</f>
        <v/>
      </c>
      <c r="F338" s="1" t="str">
        <f>IF(B338="","",IF(Channel!M538="A","""" &amp;"A-Analog"&amp; """","""" &amp;"D-Digital"&amp; """"))</f>
        <v/>
      </c>
      <c r="G338" s="1" t="str">
        <f>IF(B338="","",IF(Channel!M538="A","""" &amp;"Turbo"&amp; """","""" &amp;"Low"&amp; """"))</f>
        <v/>
      </c>
      <c r="H338" s="1" t="str">
        <f>IF(B338="","",IF(Channel!M538="A","""" &amp;"25K"&amp; """","""" &amp;"12.5K"&amp; """"))</f>
        <v/>
      </c>
      <c r="I338" s="1" t="str">
        <f t="shared" si="128"/>
        <v/>
      </c>
      <c r="J338" s="10" t="str">
        <f>IF(B338="","",IF(Channel!P538=0,"""" &amp;"Off"&amp; """","""" &amp;Channel!P538/100000&amp; """"))</f>
        <v/>
      </c>
      <c r="K338" s="1" t="str">
        <f>IF(B338="","",IF(Channel!M538="A","""" &amp;"Lokal"&amp; """","""" &amp;MID(B338,4,10)&amp; """"))</f>
        <v/>
      </c>
      <c r="L338" s="1" t="str">
        <f>IF(A338="","",IF(Channel!M538="A",""""&amp;"Group Call"&amp;"""",""&amp;LOOKUP(MID(B338,4,10),Talkgroup!$J$2:$L$100)&amp;""))</f>
        <v/>
      </c>
      <c r="M338" s="1" t="str">
        <f>IF(A338="","",IF(MID(K338,2,5)="Lokal",""""&amp;"9"&amp;"""","""" &amp;LOOKUP(MID(B338,4,10),Talkgroup!$J$2:$K$100)&amp; """"))</f>
        <v/>
      </c>
      <c r="N338" s="1" t="str">
        <f>IF(B338="","",IF(MID(B338,4,2)="JZ",IF(MID(B338,4,4)="JZKD","""" &amp;Input!$D$6&amp; """","""" &amp;Input!$D$4&amp; """"),IF(MID(B338,4,2)="PB","""" &amp;Input!$D$5&amp; """",IF(MID(B338,4,2)="PC","""" &amp;Input!$D$5&amp; """","""" &amp;Input!$D$3&amp; """"))))</f>
        <v/>
      </c>
      <c r="O338" s="1" t="str">
        <f>IF(B338="","",IF(Channel!M538="A","""" &amp;"Off"&amp; """","""" &amp;"Always"&amp; """"))</f>
        <v/>
      </c>
      <c r="P338" s="1" t="str">
        <f t="shared" si="129"/>
        <v/>
      </c>
      <c r="Q338" s="1" t="str">
        <f t="shared" si="130"/>
        <v/>
      </c>
      <c r="R338" s="1" t="str">
        <f t="shared" si="131"/>
        <v/>
      </c>
      <c r="S338" s="1" t="str">
        <f t="shared" si="132"/>
        <v/>
      </c>
      <c r="T338" s="1" t="str">
        <f t="shared" si="133"/>
        <v/>
      </c>
      <c r="U338" s="1" t="str">
        <f t="shared" si="134"/>
        <v/>
      </c>
      <c r="V338" s="1" t="str">
        <f>IF(B338="","",""""&amp;IF(MID(B338,2,1)="M",Input!$H$6,IF(MID(B338,2,1)="L",Input!$N$5,Input!$K$5))&amp;"""")</f>
        <v/>
      </c>
      <c r="W338" s="1" t="str">
        <f t="shared" si="135"/>
        <v/>
      </c>
      <c r="X338" s="1" t="str">
        <f t="shared" si="136"/>
        <v/>
      </c>
      <c r="Y338" s="1" t="str">
        <f t="shared" si="137"/>
        <v/>
      </c>
      <c r="Z338" s="1" t="str">
        <f t="shared" si="138"/>
        <v/>
      </c>
      <c r="AA338" s="1" t="str">
        <f t="shared" si="139"/>
        <v/>
      </c>
      <c r="AB338" s="1" t="str">
        <f t="shared" si="140"/>
        <v/>
      </c>
      <c r="AC338" s="1" t="str">
        <f t="shared" si="141"/>
        <v/>
      </c>
      <c r="AD338" s="1" t="str">
        <f t="shared" si="142"/>
        <v/>
      </c>
      <c r="AE338" s="1" t="str">
        <f t="shared" si="143"/>
        <v/>
      </c>
      <c r="AF338" s="1" t="str">
        <f t="shared" si="144"/>
        <v/>
      </c>
      <c r="AG338" s="1" t="str">
        <f t="shared" si="145"/>
        <v/>
      </c>
      <c r="AH338" s="1" t="str">
        <f t="shared" si="146"/>
        <v/>
      </c>
      <c r="AI338" s="1" t="str">
        <f>IF(B338="","",IF(Channel!M538="A","""" &amp;"88.5"&amp; """","""" &amp;"251.1"&amp; """"))</f>
        <v/>
      </c>
      <c r="AJ338" s="1" t="str">
        <f t="shared" si="147"/>
        <v/>
      </c>
      <c r="AK338" s="1" t="str">
        <f t="shared" si="148"/>
        <v/>
      </c>
      <c r="AL338" s="1" t="str">
        <f t="shared" si="149"/>
        <v/>
      </c>
      <c r="AM338" s="1">
        <f t="shared" si="152"/>
        <v>0</v>
      </c>
      <c r="AN338" s="1">
        <f t="shared" si="151"/>
        <v>0</v>
      </c>
      <c r="AO338" s="1" t="str">
        <f>IF(CH!A338="","","""" &amp;CH!AN338&amp; """" &amp;","&amp;"""" &amp;CH!B338&amp; """"&amp;","&amp;CH!D338&amp;","&amp;CH!E338&amp;","&amp;CH!F338&amp;","&amp;CH!G338&amp;","&amp;CH!H338&amp;","&amp;CH!I338&amp;","&amp;CH!J338&amp;","&amp;CH!K338&amp;","&amp;CH!L338&amp;","&amp;CH!M338&amp;","&amp;CH!N338&amp;","&amp;CH!O338&amp;","&amp;CH!P338&amp;","&amp;CH!Q338&amp;","&amp;CH!R338&amp;","&amp;CH!S338&amp;","&amp;CH!T338&amp;","&amp;CH!U338&amp;","&amp;CH!V338&amp;","&amp;CH!W338&amp;","&amp;CH!X338&amp;","&amp;CH!Y338&amp;","&amp;CH!Z338&amp;","&amp;CH!AA338&amp;","&amp;CH!AB338&amp;","&amp;CH!AC338&amp;","&amp;CH!AD338&amp;","&amp;CH!AE338&amp;","&amp;CH!AF338&amp;","&amp;CH!AG338&amp;","&amp;CH!AH338&amp;","&amp;CH!AI338&amp;","&amp;CH!AJ338&amp;","&amp;CH!AK338&amp;","&amp;CH!AL338)</f>
        <v/>
      </c>
    </row>
    <row r="339" spans="3:41" x14ac:dyDescent="0.25">
      <c r="C339" s="1" t="str">
        <f t="shared" si="150"/>
        <v/>
      </c>
      <c r="D339" s="1" t="str">
        <f>IF(B339="","","""" &amp;TEXT(Channel!N539/100000,"0.00000")&amp; """")</f>
        <v/>
      </c>
      <c r="E339" s="1" t="str">
        <f>IF(B339="","","""" &amp;TEXT(Channel!O539/100000,"0.00000")&amp; """")</f>
        <v/>
      </c>
      <c r="F339" s="1" t="str">
        <f>IF(B339="","",IF(Channel!M539="A","""" &amp;"A-Analog"&amp; """","""" &amp;"D-Digital"&amp; """"))</f>
        <v/>
      </c>
      <c r="G339" s="1" t="str">
        <f>IF(B339="","",IF(Channel!M539="A","""" &amp;"Turbo"&amp; """","""" &amp;"Low"&amp; """"))</f>
        <v/>
      </c>
      <c r="H339" s="1" t="str">
        <f>IF(B339="","",IF(Channel!M539="A","""" &amp;"25K"&amp; """","""" &amp;"12.5K"&amp; """"))</f>
        <v/>
      </c>
      <c r="I339" s="1" t="str">
        <f t="shared" si="128"/>
        <v/>
      </c>
      <c r="J339" s="10" t="str">
        <f>IF(B339="","",IF(Channel!P539=0,"""" &amp;"Off"&amp; """","""" &amp;Channel!P539/100000&amp; """"))</f>
        <v/>
      </c>
      <c r="K339" s="1" t="str">
        <f>IF(B339="","",IF(Channel!M539="A","""" &amp;"Lokal"&amp; """","""" &amp;MID(B339,4,10)&amp; """"))</f>
        <v/>
      </c>
      <c r="L339" s="1" t="str">
        <f>IF(A339="","",IF(Channel!M539="A",""""&amp;"Group Call"&amp;"""",""&amp;LOOKUP(MID(B339,4,10),Talkgroup!$J$2:$L$100)&amp;""))</f>
        <v/>
      </c>
      <c r="M339" s="1" t="str">
        <f>IF(A339="","",IF(MID(K339,2,5)="Lokal",""""&amp;"9"&amp;"""","""" &amp;LOOKUP(MID(B339,4,10),Talkgroup!$J$2:$K$100)&amp; """"))</f>
        <v/>
      </c>
      <c r="N339" s="1" t="str">
        <f>IF(B339="","",IF(MID(B339,4,2)="JZ",IF(MID(B339,4,4)="JZKD","""" &amp;Input!$D$6&amp; """","""" &amp;Input!$D$4&amp; """"),IF(MID(B339,4,2)="PB","""" &amp;Input!$D$5&amp; """",IF(MID(B339,4,2)="PC","""" &amp;Input!$D$5&amp; """","""" &amp;Input!$D$3&amp; """"))))</f>
        <v/>
      </c>
      <c r="O339" s="1" t="str">
        <f>IF(B339="","",IF(Channel!M539="A","""" &amp;"Off"&amp; """","""" &amp;"Always"&amp; """"))</f>
        <v/>
      </c>
      <c r="P339" s="1" t="str">
        <f t="shared" si="129"/>
        <v/>
      </c>
      <c r="Q339" s="1" t="str">
        <f t="shared" si="130"/>
        <v/>
      </c>
      <c r="R339" s="1" t="str">
        <f t="shared" si="131"/>
        <v/>
      </c>
      <c r="S339" s="1" t="str">
        <f t="shared" si="132"/>
        <v/>
      </c>
      <c r="T339" s="1" t="str">
        <f t="shared" si="133"/>
        <v/>
      </c>
      <c r="U339" s="1" t="str">
        <f t="shared" si="134"/>
        <v/>
      </c>
      <c r="V339" s="1" t="str">
        <f>IF(B339="","",""""&amp;IF(MID(B339,2,1)="M",Input!$H$6,IF(MID(B339,2,1)="L",Input!$N$5,Input!$K$5))&amp;"""")</f>
        <v/>
      </c>
      <c r="W339" s="1" t="str">
        <f t="shared" si="135"/>
        <v/>
      </c>
      <c r="X339" s="1" t="str">
        <f t="shared" si="136"/>
        <v/>
      </c>
      <c r="Y339" s="1" t="str">
        <f t="shared" si="137"/>
        <v/>
      </c>
      <c r="Z339" s="1" t="str">
        <f t="shared" si="138"/>
        <v/>
      </c>
      <c r="AA339" s="1" t="str">
        <f t="shared" si="139"/>
        <v/>
      </c>
      <c r="AB339" s="1" t="str">
        <f t="shared" si="140"/>
        <v/>
      </c>
      <c r="AC339" s="1" t="str">
        <f t="shared" si="141"/>
        <v/>
      </c>
      <c r="AD339" s="1" t="str">
        <f t="shared" si="142"/>
        <v/>
      </c>
      <c r="AE339" s="1" t="str">
        <f t="shared" si="143"/>
        <v/>
      </c>
      <c r="AF339" s="1" t="str">
        <f t="shared" si="144"/>
        <v/>
      </c>
      <c r="AG339" s="1" t="str">
        <f t="shared" si="145"/>
        <v/>
      </c>
      <c r="AH339" s="1" t="str">
        <f t="shared" si="146"/>
        <v/>
      </c>
      <c r="AI339" s="1" t="str">
        <f>IF(B339="","",IF(Channel!M539="A","""" &amp;"88.5"&amp; """","""" &amp;"251.1"&amp; """"))</f>
        <v/>
      </c>
      <c r="AJ339" s="1" t="str">
        <f t="shared" si="147"/>
        <v/>
      </c>
      <c r="AK339" s="1" t="str">
        <f t="shared" si="148"/>
        <v/>
      </c>
      <c r="AL339" s="1" t="str">
        <f t="shared" si="149"/>
        <v/>
      </c>
      <c r="AM339" s="1">
        <f t="shared" si="152"/>
        <v>0</v>
      </c>
      <c r="AN339" s="1">
        <f t="shared" si="151"/>
        <v>0</v>
      </c>
      <c r="AO339" s="1" t="str">
        <f>IF(CH!A339="","","""" &amp;CH!AN339&amp; """" &amp;","&amp;"""" &amp;CH!B339&amp; """"&amp;","&amp;CH!D339&amp;","&amp;CH!E339&amp;","&amp;CH!F339&amp;","&amp;CH!G339&amp;","&amp;CH!H339&amp;","&amp;CH!I339&amp;","&amp;CH!J339&amp;","&amp;CH!K339&amp;","&amp;CH!L339&amp;","&amp;CH!M339&amp;","&amp;CH!N339&amp;","&amp;CH!O339&amp;","&amp;CH!P339&amp;","&amp;CH!Q339&amp;","&amp;CH!R339&amp;","&amp;CH!S339&amp;","&amp;CH!T339&amp;","&amp;CH!U339&amp;","&amp;CH!V339&amp;","&amp;CH!W339&amp;","&amp;CH!X339&amp;","&amp;CH!Y339&amp;","&amp;CH!Z339&amp;","&amp;CH!AA339&amp;","&amp;CH!AB339&amp;","&amp;CH!AC339&amp;","&amp;CH!AD339&amp;","&amp;CH!AE339&amp;","&amp;CH!AF339&amp;","&amp;CH!AG339&amp;","&amp;CH!AH339&amp;","&amp;CH!AI339&amp;","&amp;CH!AJ339&amp;","&amp;CH!AK339&amp;","&amp;CH!AL339)</f>
        <v/>
      </c>
    </row>
    <row r="340" spans="3:41" x14ac:dyDescent="0.25">
      <c r="C340" s="1" t="str">
        <f t="shared" si="150"/>
        <v/>
      </c>
      <c r="D340" s="1" t="str">
        <f>IF(B340="","","""" &amp;TEXT(Channel!N540/100000,"0.00000")&amp; """")</f>
        <v/>
      </c>
      <c r="E340" s="1" t="str">
        <f>IF(B340="","","""" &amp;TEXT(Channel!O540/100000,"0.00000")&amp; """")</f>
        <v/>
      </c>
      <c r="F340" s="1" t="str">
        <f>IF(B340="","",IF(Channel!M540="A","""" &amp;"A-Analog"&amp; """","""" &amp;"D-Digital"&amp; """"))</f>
        <v/>
      </c>
      <c r="G340" s="1" t="str">
        <f>IF(B340="","",IF(Channel!M540="A","""" &amp;"Turbo"&amp; """","""" &amp;"Low"&amp; """"))</f>
        <v/>
      </c>
      <c r="H340" s="1" t="str">
        <f>IF(B340="","",IF(Channel!M540="A","""" &amp;"25K"&amp; """","""" &amp;"12.5K"&amp; """"))</f>
        <v/>
      </c>
      <c r="I340" s="1" t="str">
        <f t="shared" si="128"/>
        <v/>
      </c>
      <c r="J340" s="10" t="str">
        <f>IF(B340="","",IF(Channel!P540=0,"""" &amp;"Off"&amp; """","""" &amp;Channel!P540/100000&amp; """"))</f>
        <v/>
      </c>
      <c r="K340" s="1" t="str">
        <f>IF(B340="","",IF(Channel!M540="A","""" &amp;"Lokal"&amp; """","""" &amp;MID(B340,4,10)&amp; """"))</f>
        <v/>
      </c>
      <c r="L340" s="1" t="str">
        <f>IF(A340="","",IF(Channel!M540="A",""""&amp;"Group Call"&amp;"""",""&amp;LOOKUP(MID(B340,4,10),Talkgroup!$J$2:$L$100)&amp;""))</f>
        <v/>
      </c>
      <c r="M340" s="1" t="str">
        <f>IF(A340="","",IF(MID(K340,2,5)="Lokal",""""&amp;"9"&amp;"""","""" &amp;LOOKUP(MID(B340,4,10),Talkgroup!$J$2:$K$100)&amp; """"))</f>
        <v/>
      </c>
      <c r="N340" s="1" t="str">
        <f>IF(B340="","",IF(MID(B340,4,2)="JZ",IF(MID(B340,4,4)="JZKD","""" &amp;Input!$D$6&amp; """","""" &amp;Input!$D$4&amp; """"),IF(MID(B340,4,2)="PB","""" &amp;Input!$D$5&amp; """",IF(MID(B340,4,2)="PC","""" &amp;Input!$D$5&amp; """","""" &amp;Input!$D$3&amp; """"))))</f>
        <v/>
      </c>
      <c r="O340" s="1" t="str">
        <f>IF(B340="","",IF(Channel!M540="A","""" &amp;"Off"&amp; """","""" &amp;"Always"&amp; """"))</f>
        <v/>
      </c>
      <c r="P340" s="1" t="str">
        <f t="shared" si="129"/>
        <v/>
      </c>
      <c r="Q340" s="1" t="str">
        <f t="shared" si="130"/>
        <v/>
      </c>
      <c r="R340" s="1" t="str">
        <f t="shared" si="131"/>
        <v/>
      </c>
      <c r="S340" s="1" t="str">
        <f t="shared" si="132"/>
        <v/>
      </c>
      <c r="T340" s="1" t="str">
        <f t="shared" si="133"/>
        <v/>
      </c>
      <c r="U340" s="1" t="str">
        <f t="shared" si="134"/>
        <v/>
      </c>
      <c r="V340" s="1" t="str">
        <f>IF(B340="","",""""&amp;IF(MID(B340,2,1)="M",Input!$H$6,IF(MID(B340,2,1)="L",Input!$N$5,Input!$K$5))&amp;"""")</f>
        <v/>
      </c>
      <c r="W340" s="1" t="str">
        <f t="shared" si="135"/>
        <v/>
      </c>
      <c r="X340" s="1" t="str">
        <f t="shared" si="136"/>
        <v/>
      </c>
      <c r="Y340" s="1" t="str">
        <f t="shared" si="137"/>
        <v/>
      </c>
      <c r="Z340" s="1" t="str">
        <f t="shared" si="138"/>
        <v/>
      </c>
      <c r="AA340" s="1" t="str">
        <f t="shared" si="139"/>
        <v/>
      </c>
      <c r="AB340" s="1" t="str">
        <f t="shared" si="140"/>
        <v/>
      </c>
      <c r="AC340" s="1" t="str">
        <f t="shared" si="141"/>
        <v/>
      </c>
      <c r="AD340" s="1" t="str">
        <f t="shared" si="142"/>
        <v/>
      </c>
      <c r="AE340" s="1" t="str">
        <f t="shared" si="143"/>
        <v/>
      </c>
      <c r="AF340" s="1" t="str">
        <f t="shared" si="144"/>
        <v/>
      </c>
      <c r="AG340" s="1" t="str">
        <f t="shared" si="145"/>
        <v/>
      </c>
      <c r="AH340" s="1" t="str">
        <f t="shared" si="146"/>
        <v/>
      </c>
      <c r="AI340" s="1" t="str">
        <f>IF(B340="","",IF(Channel!M540="A","""" &amp;"88.5"&amp; """","""" &amp;"251.1"&amp; """"))</f>
        <v/>
      </c>
      <c r="AJ340" s="1" t="str">
        <f t="shared" si="147"/>
        <v/>
      </c>
      <c r="AK340" s="1" t="str">
        <f t="shared" si="148"/>
        <v/>
      </c>
      <c r="AL340" s="1" t="str">
        <f t="shared" si="149"/>
        <v/>
      </c>
      <c r="AM340" s="1">
        <f t="shared" si="152"/>
        <v>0</v>
      </c>
      <c r="AN340" s="1">
        <f t="shared" si="151"/>
        <v>0</v>
      </c>
      <c r="AO340" s="1" t="str">
        <f>IF(CH!A340="","","""" &amp;CH!AN340&amp; """" &amp;","&amp;"""" &amp;CH!B340&amp; """"&amp;","&amp;CH!D340&amp;","&amp;CH!E340&amp;","&amp;CH!F340&amp;","&amp;CH!G340&amp;","&amp;CH!H340&amp;","&amp;CH!I340&amp;","&amp;CH!J340&amp;","&amp;CH!K340&amp;","&amp;CH!L340&amp;","&amp;CH!M340&amp;","&amp;CH!N340&amp;","&amp;CH!O340&amp;","&amp;CH!P340&amp;","&amp;CH!Q340&amp;","&amp;CH!R340&amp;","&amp;CH!S340&amp;","&amp;CH!T340&amp;","&amp;CH!U340&amp;","&amp;CH!V340&amp;","&amp;CH!W340&amp;","&amp;CH!X340&amp;","&amp;CH!Y340&amp;","&amp;CH!Z340&amp;","&amp;CH!AA340&amp;","&amp;CH!AB340&amp;","&amp;CH!AC340&amp;","&amp;CH!AD340&amp;","&amp;CH!AE340&amp;","&amp;CH!AF340&amp;","&amp;CH!AG340&amp;","&amp;CH!AH340&amp;","&amp;CH!AI340&amp;","&amp;CH!AJ340&amp;","&amp;CH!AK340&amp;","&amp;CH!AL340)</f>
        <v/>
      </c>
    </row>
    <row r="341" spans="3:41" x14ac:dyDescent="0.25">
      <c r="C341" s="1" t="str">
        <f t="shared" si="150"/>
        <v/>
      </c>
      <c r="D341" s="1" t="str">
        <f>IF(B341="","","""" &amp;TEXT(Channel!N541/100000,"0.00000")&amp; """")</f>
        <v/>
      </c>
      <c r="E341" s="1" t="str">
        <f>IF(B341="","","""" &amp;TEXT(Channel!O541/100000,"0.00000")&amp; """")</f>
        <v/>
      </c>
      <c r="F341" s="1" t="str">
        <f>IF(B341="","",IF(Channel!M541="A","""" &amp;"A-Analog"&amp; """","""" &amp;"D-Digital"&amp; """"))</f>
        <v/>
      </c>
      <c r="G341" s="1" t="str">
        <f>IF(B341="","",IF(Channel!M541="A","""" &amp;"Turbo"&amp; """","""" &amp;"Low"&amp; """"))</f>
        <v/>
      </c>
      <c r="H341" s="1" t="str">
        <f>IF(B341="","",IF(Channel!M541="A","""" &amp;"25K"&amp; """","""" &amp;"12.5K"&amp; """"))</f>
        <v/>
      </c>
      <c r="I341" s="1" t="str">
        <f t="shared" si="128"/>
        <v/>
      </c>
      <c r="J341" s="10" t="str">
        <f>IF(B341="","",IF(Channel!P541=0,"""" &amp;"Off"&amp; """","""" &amp;Channel!P541/100000&amp; """"))</f>
        <v/>
      </c>
      <c r="K341" s="1" t="str">
        <f>IF(B341="","",IF(Channel!M541="A","""" &amp;"Lokal"&amp; """","""" &amp;MID(B341,4,10)&amp; """"))</f>
        <v/>
      </c>
      <c r="L341" s="1" t="str">
        <f>IF(A341="","",IF(Channel!M541="A",""""&amp;"Group Call"&amp;"""",""&amp;LOOKUP(MID(B341,4,10),Talkgroup!$J$2:$L$100)&amp;""))</f>
        <v/>
      </c>
      <c r="M341" s="1" t="str">
        <f>IF(A341="","",IF(MID(K341,2,5)="Lokal",""""&amp;"9"&amp;"""","""" &amp;LOOKUP(MID(B341,4,10),Talkgroup!$J$2:$K$100)&amp; """"))</f>
        <v/>
      </c>
      <c r="N341" s="1" t="str">
        <f>IF(B341="","",IF(MID(B341,4,2)="JZ",IF(MID(B341,4,4)="JZKD","""" &amp;Input!$D$6&amp; """","""" &amp;Input!$D$4&amp; """"),IF(MID(B341,4,2)="PB","""" &amp;Input!$D$5&amp; """",IF(MID(B341,4,2)="PC","""" &amp;Input!$D$5&amp; """","""" &amp;Input!$D$3&amp; """"))))</f>
        <v/>
      </c>
      <c r="O341" s="1" t="str">
        <f>IF(B341="","",IF(Channel!M541="A","""" &amp;"Off"&amp; """","""" &amp;"Always"&amp; """"))</f>
        <v/>
      </c>
      <c r="P341" s="1" t="str">
        <f t="shared" si="129"/>
        <v/>
      </c>
      <c r="Q341" s="1" t="str">
        <f t="shared" si="130"/>
        <v/>
      </c>
      <c r="R341" s="1" t="str">
        <f t="shared" si="131"/>
        <v/>
      </c>
      <c r="S341" s="1" t="str">
        <f t="shared" si="132"/>
        <v/>
      </c>
      <c r="T341" s="1" t="str">
        <f t="shared" si="133"/>
        <v/>
      </c>
      <c r="U341" s="1" t="str">
        <f t="shared" si="134"/>
        <v/>
      </c>
      <c r="V341" s="1" t="str">
        <f>IF(B341="","",""""&amp;IF(MID(B341,2,1)="M",Input!$H$6,IF(MID(B341,2,1)="L",Input!$N$5,Input!$K$5))&amp;"""")</f>
        <v/>
      </c>
      <c r="W341" s="1" t="str">
        <f t="shared" si="135"/>
        <v/>
      </c>
      <c r="X341" s="1" t="str">
        <f t="shared" si="136"/>
        <v/>
      </c>
      <c r="Y341" s="1" t="str">
        <f t="shared" si="137"/>
        <v/>
      </c>
      <c r="Z341" s="1" t="str">
        <f t="shared" si="138"/>
        <v/>
      </c>
      <c r="AA341" s="1" t="str">
        <f t="shared" si="139"/>
        <v/>
      </c>
      <c r="AB341" s="1" t="str">
        <f t="shared" si="140"/>
        <v/>
      </c>
      <c r="AC341" s="1" t="str">
        <f t="shared" si="141"/>
        <v/>
      </c>
      <c r="AD341" s="1" t="str">
        <f t="shared" si="142"/>
        <v/>
      </c>
      <c r="AE341" s="1" t="str">
        <f t="shared" si="143"/>
        <v/>
      </c>
      <c r="AF341" s="1" t="str">
        <f t="shared" si="144"/>
        <v/>
      </c>
      <c r="AG341" s="1" t="str">
        <f t="shared" si="145"/>
        <v/>
      </c>
      <c r="AH341" s="1" t="str">
        <f t="shared" si="146"/>
        <v/>
      </c>
      <c r="AI341" s="1" t="str">
        <f>IF(B341="","",IF(Channel!M541="A","""" &amp;"88.5"&amp; """","""" &amp;"251.1"&amp; """"))</f>
        <v/>
      </c>
      <c r="AJ341" s="1" t="str">
        <f t="shared" si="147"/>
        <v/>
      </c>
      <c r="AK341" s="1" t="str">
        <f t="shared" si="148"/>
        <v/>
      </c>
      <c r="AL341" s="1" t="str">
        <f t="shared" si="149"/>
        <v/>
      </c>
      <c r="AM341" s="1">
        <f t="shared" si="152"/>
        <v>0</v>
      </c>
      <c r="AN341" s="1">
        <f t="shared" si="151"/>
        <v>0</v>
      </c>
      <c r="AO341" s="1" t="str">
        <f>IF(CH!A341="","","""" &amp;CH!AN341&amp; """" &amp;","&amp;"""" &amp;CH!B341&amp; """"&amp;","&amp;CH!D341&amp;","&amp;CH!E341&amp;","&amp;CH!F341&amp;","&amp;CH!G341&amp;","&amp;CH!H341&amp;","&amp;CH!I341&amp;","&amp;CH!J341&amp;","&amp;CH!K341&amp;","&amp;CH!L341&amp;","&amp;CH!M341&amp;","&amp;CH!N341&amp;","&amp;CH!O341&amp;","&amp;CH!P341&amp;","&amp;CH!Q341&amp;","&amp;CH!R341&amp;","&amp;CH!S341&amp;","&amp;CH!T341&amp;","&amp;CH!U341&amp;","&amp;CH!V341&amp;","&amp;CH!W341&amp;","&amp;CH!X341&amp;","&amp;CH!Y341&amp;","&amp;CH!Z341&amp;","&amp;CH!AA341&amp;","&amp;CH!AB341&amp;","&amp;CH!AC341&amp;","&amp;CH!AD341&amp;","&amp;CH!AE341&amp;","&amp;CH!AF341&amp;","&amp;CH!AG341&amp;","&amp;CH!AH341&amp;","&amp;CH!AI341&amp;","&amp;CH!AJ341&amp;","&amp;CH!AK341&amp;","&amp;CH!AL341)</f>
        <v/>
      </c>
    </row>
    <row r="342" spans="3:41" x14ac:dyDescent="0.25">
      <c r="C342" s="1" t="str">
        <f t="shared" si="150"/>
        <v/>
      </c>
      <c r="D342" s="1" t="str">
        <f>IF(B342="","","""" &amp;TEXT(Channel!N542/100000,"0.00000")&amp; """")</f>
        <v/>
      </c>
      <c r="E342" s="1" t="str">
        <f>IF(B342="","","""" &amp;TEXT(Channel!O542/100000,"0.00000")&amp; """")</f>
        <v/>
      </c>
      <c r="F342" s="1" t="str">
        <f>IF(B342="","",IF(Channel!M542="A","""" &amp;"A-Analog"&amp; """","""" &amp;"D-Digital"&amp; """"))</f>
        <v/>
      </c>
      <c r="G342" s="1" t="str">
        <f>IF(B342="","",IF(Channel!M542="A","""" &amp;"Turbo"&amp; """","""" &amp;"Low"&amp; """"))</f>
        <v/>
      </c>
      <c r="H342" s="1" t="str">
        <f>IF(B342="","",IF(Channel!M542="A","""" &amp;"25K"&amp; """","""" &amp;"12.5K"&amp; """"))</f>
        <v/>
      </c>
      <c r="I342" s="1" t="str">
        <f t="shared" si="128"/>
        <v/>
      </c>
      <c r="J342" s="10" t="str">
        <f>IF(B342="","",IF(Channel!P542=0,"""" &amp;"Off"&amp; """","""" &amp;Channel!P542/100000&amp; """"))</f>
        <v/>
      </c>
      <c r="K342" s="1" t="str">
        <f>IF(B342="","",IF(Channel!M542="A","""" &amp;"Lokal"&amp; """","""" &amp;MID(B342,4,10)&amp; """"))</f>
        <v/>
      </c>
      <c r="L342" s="1" t="str">
        <f>IF(A342="","",IF(Channel!M542="A",""""&amp;"Group Call"&amp;"""",""&amp;LOOKUP(MID(B342,4,10),Talkgroup!$J$2:$L$100)&amp;""))</f>
        <v/>
      </c>
      <c r="M342" s="1" t="str">
        <f>IF(A342="","",IF(MID(K342,2,5)="Lokal",""""&amp;"9"&amp;"""","""" &amp;LOOKUP(MID(B342,4,10),Talkgroup!$J$2:$K$100)&amp; """"))</f>
        <v/>
      </c>
      <c r="N342" s="1" t="str">
        <f>IF(B342="","",IF(MID(B342,4,2)="JZ",IF(MID(B342,4,4)="JZKD","""" &amp;Input!$D$6&amp; """","""" &amp;Input!$D$4&amp; """"),IF(MID(B342,4,2)="PB","""" &amp;Input!$D$5&amp; """",IF(MID(B342,4,2)="PC","""" &amp;Input!$D$5&amp; """","""" &amp;Input!$D$3&amp; """"))))</f>
        <v/>
      </c>
      <c r="O342" s="1" t="str">
        <f>IF(B342="","",IF(Channel!M542="A","""" &amp;"Off"&amp; """","""" &amp;"Always"&amp; """"))</f>
        <v/>
      </c>
      <c r="P342" s="1" t="str">
        <f t="shared" si="129"/>
        <v/>
      </c>
      <c r="Q342" s="1" t="str">
        <f t="shared" si="130"/>
        <v/>
      </c>
      <c r="R342" s="1" t="str">
        <f t="shared" si="131"/>
        <v/>
      </c>
      <c r="S342" s="1" t="str">
        <f t="shared" si="132"/>
        <v/>
      </c>
      <c r="T342" s="1" t="str">
        <f t="shared" si="133"/>
        <v/>
      </c>
      <c r="U342" s="1" t="str">
        <f t="shared" si="134"/>
        <v/>
      </c>
      <c r="V342" s="1" t="str">
        <f>IF(B342="","",""""&amp;IF(MID(B342,2,1)="M",Input!$H$6,IF(MID(B342,2,1)="L",Input!$N$5,Input!$K$5))&amp;"""")</f>
        <v/>
      </c>
      <c r="W342" s="1" t="str">
        <f t="shared" si="135"/>
        <v/>
      </c>
      <c r="X342" s="1" t="str">
        <f t="shared" si="136"/>
        <v/>
      </c>
      <c r="Y342" s="1" t="str">
        <f t="shared" si="137"/>
        <v/>
      </c>
      <c r="Z342" s="1" t="str">
        <f t="shared" si="138"/>
        <v/>
      </c>
      <c r="AA342" s="1" t="str">
        <f t="shared" si="139"/>
        <v/>
      </c>
      <c r="AB342" s="1" t="str">
        <f t="shared" si="140"/>
        <v/>
      </c>
      <c r="AC342" s="1" t="str">
        <f t="shared" si="141"/>
        <v/>
      </c>
      <c r="AD342" s="1" t="str">
        <f t="shared" si="142"/>
        <v/>
      </c>
      <c r="AE342" s="1" t="str">
        <f t="shared" si="143"/>
        <v/>
      </c>
      <c r="AF342" s="1" t="str">
        <f t="shared" si="144"/>
        <v/>
      </c>
      <c r="AG342" s="1" t="str">
        <f t="shared" si="145"/>
        <v/>
      </c>
      <c r="AH342" s="1" t="str">
        <f t="shared" si="146"/>
        <v/>
      </c>
      <c r="AI342" s="1" t="str">
        <f>IF(B342="","",IF(Channel!M542="A","""" &amp;"88.5"&amp; """","""" &amp;"251.1"&amp; """"))</f>
        <v/>
      </c>
      <c r="AJ342" s="1" t="str">
        <f t="shared" si="147"/>
        <v/>
      </c>
      <c r="AK342" s="1" t="str">
        <f t="shared" si="148"/>
        <v/>
      </c>
      <c r="AL342" s="1" t="str">
        <f t="shared" si="149"/>
        <v/>
      </c>
      <c r="AM342" s="1">
        <f t="shared" si="152"/>
        <v>0</v>
      </c>
      <c r="AN342" s="1">
        <f t="shared" si="151"/>
        <v>0</v>
      </c>
      <c r="AO342" s="1" t="str">
        <f>IF(CH!A342="","","""" &amp;CH!AN342&amp; """" &amp;","&amp;"""" &amp;CH!B342&amp; """"&amp;","&amp;CH!D342&amp;","&amp;CH!E342&amp;","&amp;CH!F342&amp;","&amp;CH!G342&amp;","&amp;CH!H342&amp;","&amp;CH!I342&amp;","&amp;CH!J342&amp;","&amp;CH!K342&amp;","&amp;CH!L342&amp;","&amp;CH!M342&amp;","&amp;CH!N342&amp;","&amp;CH!O342&amp;","&amp;CH!P342&amp;","&amp;CH!Q342&amp;","&amp;CH!R342&amp;","&amp;CH!S342&amp;","&amp;CH!T342&amp;","&amp;CH!U342&amp;","&amp;CH!V342&amp;","&amp;CH!W342&amp;","&amp;CH!X342&amp;","&amp;CH!Y342&amp;","&amp;CH!Z342&amp;","&amp;CH!AA342&amp;","&amp;CH!AB342&amp;","&amp;CH!AC342&amp;","&amp;CH!AD342&amp;","&amp;CH!AE342&amp;","&amp;CH!AF342&amp;","&amp;CH!AG342&amp;","&amp;CH!AH342&amp;","&amp;CH!AI342&amp;","&amp;CH!AJ342&amp;","&amp;CH!AK342&amp;","&amp;CH!AL342)</f>
        <v/>
      </c>
    </row>
    <row r="343" spans="3:41" x14ac:dyDescent="0.25">
      <c r="C343" s="1" t="str">
        <f t="shared" si="150"/>
        <v/>
      </c>
      <c r="D343" s="1" t="str">
        <f>IF(B343="","","""" &amp;TEXT(Channel!N543/100000,"0.00000")&amp; """")</f>
        <v/>
      </c>
      <c r="E343" s="1" t="str">
        <f>IF(B343="","","""" &amp;TEXT(Channel!O543/100000,"0.00000")&amp; """")</f>
        <v/>
      </c>
      <c r="F343" s="1" t="str">
        <f>IF(B343="","",IF(Channel!M543="A","""" &amp;"A-Analog"&amp; """","""" &amp;"D-Digital"&amp; """"))</f>
        <v/>
      </c>
      <c r="G343" s="1" t="str">
        <f>IF(B343="","",IF(Channel!M543="A","""" &amp;"Turbo"&amp; """","""" &amp;"Low"&amp; """"))</f>
        <v/>
      </c>
      <c r="H343" s="1" t="str">
        <f>IF(B343="","",IF(Channel!M543="A","""" &amp;"25K"&amp; """","""" &amp;"12.5K"&amp; """"))</f>
        <v/>
      </c>
      <c r="I343" s="1" t="str">
        <f t="shared" si="128"/>
        <v/>
      </c>
      <c r="J343" s="10" t="str">
        <f>IF(B343="","",IF(Channel!P543=0,"""" &amp;"Off"&amp; """","""" &amp;Channel!P543/100000&amp; """"))</f>
        <v/>
      </c>
      <c r="K343" s="1" t="str">
        <f>IF(B343="","",IF(Channel!M543="A","""" &amp;"Lokal"&amp; """","""" &amp;MID(B343,4,10)&amp; """"))</f>
        <v/>
      </c>
      <c r="L343" s="1" t="str">
        <f>IF(A343="","",IF(Channel!M543="A",""""&amp;"Group Call"&amp;"""",""&amp;LOOKUP(MID(B343,4,10),Talkgroup!$J$2:$L$100)&amp;""))</f>
        <v/>
      </c>
      <c r="M343" s="1" t="str">
        <f>IF(A343="","",IF(MID(K343,2,5)="Lokal",""""&amp;"9"&amp;"""","""" &amp;LOOKUP(MID(B343,4,10),Talkgroup!$J$2:$K$100)&amp; """"))</f>
        <v/>
      </c>
      <c r="N343" s="1" t="str">
        <f>IF(B343="","",IF(MID(B343,4,2)="JZ",IF(MID(B343,4,4)="JZKD","""" &amp;Input!$D$6&amp; """","""" &amp;Input!$D$4&amp; """"),IF(MID(B343,4,2)="PB","""" &amp;Input!$D$5&amp; """",IF(MID(B343,4,2)="PC","""" &amp;Input!$D$5&amp; """","""" &amp;Input!$D$3&amp; """"))))</f>
        <v/>
      </c>
      <c r="O343" s="1" t="str">
        <f>IF(B343="","",IF(Channel!M543="A","""" &amp;"Off"&amp; """","""" &amp;"Always"&amp; """"))</f>
        <v/>
      </c>
      <c r="P343" s="1" t="str">
        <f t="shared" si="129"/>
        <v/>
      </c>
      <c r="Q343" s="1" t="str">
        <f t="shared" si="130"/>
        <v/>
      </c>
      <c r="R343" s="1" t="str">
        <f t="shared" si="131"/>
        <v/>
      </c>
      <c r="S343" s="1" t="str">
        <f t="shared" si="132"/>
        <v/>
      </c>
      <c r="T343" s="1" t="str">
        <f t="shared" si="133"/>
        <v/>
      </c>
      <c r="U343" s="1" t="str">
        <f t="shared" si="134"/>
        <v/>
      </c>
      <c r="V343" s="1" t="str">
        <f>IF(B343="","",""""&amp;IF(MID(B343,2,1)="M",Input!$H$6,IF(MID(B343,2,1)="L",Input!$N$5,Input!$K$5))&amp;"""")</f>
        <v/>
      </c>
      <c r="W343" s="1" t="str">
        <f t="shared" si="135"/>
        <v/>
      </c>
      <c r="X343" s="1" t="str">
        <f t="shared" si="136"/>
        <v/>
      </c>
      <c r="Y343" s="1" t="str">
        <f t="shared" si="137"/>
        <v/>
      </c>
      <c r="Z343" s="1" t="str">
        <f t="shared" si="138"/>
        <v/>
      </c>
      <c r="AA343" s="1" t="str">
        <f t="shared" si="139"/>
        <v/>
      </c>
      <c r="AB343" s="1" t="str">
        <f t="shared" si="140"/>
        <v/>
      </c>
      <c r="AC343" s="1" t="str">
        <f t="shared" si="141"/>
        <v/>
      </c>
      <c r="AD343" s="1" t="str">
        <f t="shared" si="142"/>
        <v/>
      </c>
      <c r="AE343" s="1" t="str">
        <f t="shared" si="143"/>
        <v/>
      </c>
      <c r="AF343" s="1" t="str">
        <f t="shared" si="144"/>
        <v/>
      </c>
      <c r="AG343" s="1" t="str">
        <f t="shared" si="145"/>
        <v/>
      </c>
      <c r="AH343" s="1" t="str">
        <f t="shared" si="146"/>
        <v/>
      </c>
      <c r="AI343" s="1" t="str">
        <f>IF(B343="","",IF(Channel!M543="A","""" &amp;"88.5"&amp; """","""" &amp;"251.1"&amp; """"))</f>
        <v/>
      </c>
      <c r="AJ343" s="1" t="str">
        <f t="shared" si="147"/>
        <v/>
      </c>
      <c r="AK343" s="1" t="str">
        <f t="shared" si="148"/>
        <v/>
      </c>
      <c r="AL343" s="1" t="str">
        <f t="shared" si="149"/>
        <v/>
      </c>
      <c r="AM343" s="1">
        <f t="shared" si="152"/>
        <v>0</v>
      </c>
      <c r="AN343" s="1">
        <f t="shared" si="151"/>
        <v>0</v>
      </c>
      <c r="AO343" s="1" t="str">
        <f>IF(CH!A343="","","""" &amp;CH!AN343&amp; """" &amp;","&amp;"""" &amp;CH!B343&amp; """"&amp;","&amp;CH!D343&amp;","&amp;CH!E343&amp;","&amp;CH!F343&amp;","&amp;CH!G343&amp;","&amp;CH!H343&amp;","&amp;CH!I343&amp;","&amp;CH!J343&amp;","&amp;CH!K343&amp;","&amp;CH!L343&amp;","&amp;CH!M343&amp;","&amp;CH!N343&amp;","&amp;CH!O343&amp;","&amp;CH!P343&amp;","&amp;CH!Q343&amp;","&amp;CH!R343&amp;","&amp;CH!S343&amp;","&amp;CH!T343&amp;","&amp;CH!U343&amp;","&amp;CH!V343&amp;","&amp;CH!W343&amp;","&amp;CH!X343&amp;","&amp;CH!Y343&amp;","&amp;CH!Z343&amp;","&amp;CH!AA343&amp;","&amp;CH!AB343&amp;","&amp;CH!AC343&amp;","&amp;CH!AD343&amp;","&amp;CH!AE343&amp;","&amp;CH!AF343&amp;","&amp;CH!AG343&amp;","&amp;CH!AH343&amp;","&amp;CH!AI343&amp;","&amp;CH!AJ343&amp;","&amp;CH!AK343&amp;","&amp;CH!AL343)</f>
        <v/>
      </c>
    </row>
    <row r="344" spans="3:41" x14ac:dyDescent="0.25">
      <c r="C344" s="1" t="str">
        <f t="shared" si="150"/>
        <v/>
      </c>
      <c r="D344" s="1" t="str">
        <f>IF(B344="","","""" &amp;TEXT(Channel!N544/100000,"0.00000")&amp; """")</f>
        <v/>
      </c>
      <c r="E344" s="1" t="str">
        <f>IF(B344="","","""" &amp;TEXT(Channel!O544/100000,"0.00000")&amp; """")</f>
        <v/>
      </c>
      <c r="F344" s="1" t="str">
        <f>IF(B344="","",IF(Channel!M544="A","""" &amp;"A-Analog"&amp; """","""" &amp;"D-Digital"&amp; """"))</f>
        <v/>
      </c>
      <c r="G344" s="1" t="str">
        <f>IF(B344="","",IF(Channel!M544="A","""" &amp;"Turbo"&amp; """","""" &amp;"Low"&amp; """"))</f>
        <v/>
      </c>
      <c r="H344" s="1" t="str">
        <f>IF(B344="","",IF(Channel!M544="A","""" &amp;"25K"&amp; """","""" &amp;"12.5K"&amp; """"))</f>
        <v/>
      </c>
      <c r="I344" s="1" t="str">
        <f t="shared" si="128"/>
        <v/>
      </c>
      <c r="J344" s="10" t="str">
        <f>IF(B344="","",IF(Channel!P544=0,"""" &amp;"Off"&amp; """","""" &amp;Channel!P544/100000&amp; """"))</f>
        <v/>
      </c>
      <c r="K344" s="1" t="str">
        <f>IF(B344="","",IF(Channel!M544="A","""" &amp;"Lokal"&amp; """","""" &amp;MID(B344,4,10)&amp; """"))</f>
        <v/>
      </c>
      <c r="L344" s="1" t="str">
        <f>IF(A344="","",IF(Channel!M544="A",""""&amp;"Group Call"&amp;"""",""&amp;LOOKUP(MID(B344,4,10),Talkgroup!$J$2:$L$100)&amp;""))</f>
        <v/>
      </c>
      <c r="M344" s="1" t="str">
        <f>IF(A344="","",IF(MID(K344,2,5)="Lokal",""""&amp;"9"&amp;"""","""" &amp;LOOKUP(MID(B344,4,10),Talkgroup!$J$2:$K$100)&amp; """"))</f>
        <v/>
      </c>
      <c r="N344" s="1" t="str">
        <f>IF(B344="","",IF(MID(B344,4,2)="JZ",IF(MID(B344,4,4)="JZKD","""" &amp;Input!$D$6&amp; """","""" &amp;Input!$D$4&amp; """"),IF(MID(B344,4,2)="PB","""" &amp;Input!$D$5&amp; """",IF(MID(B344,4,2)="PC","""" &amp;Input!$D$5&amp; """","""" &amp;Input!$D$3&amp; """"))))</f>
        <v/>
      </c>
      <c r="O344" s="1" t="str">
        <f>IF(B344="","",IF(Channel!M544="A","""" &amp;"Off"&amp; """","""" &amp;"Always"&amp; """"))</f>
        <v/>
      </c>
      <c r="P344" s="1" t="str">
        <f t="shared" si="129"/>
        <v/>
      </c>
      <c r="Q344" s="1" t="str">
        <f t="shared" si="130"/>
        <v/>
      </c>
      <c r="R344" s="1" t="str">
        <f t="shared" si="131"/>
        <v/>
      </c>
      <c r="S344" s="1" t="str">
        <f t="shared" si="132"/>
        <v/>
      </c>
      <c r="T344" s="1" t="str">
        <f t="shared" si="133"/>
        <v/>
      </c>
      <c r="U344" s="1" t="str">
        <f t="shared" si="134"/>
        <v/>
      </c>
      <c r="V344" s="1" t="str">
        <f>IF(B344="","",""""&amp;IF(MID(B344,2,1)="M",Input!$H$6,IF(MID(B344,2,1)="L",Input!$N$5,Input!$K$5))&amp;"""")</f>
        <v/>
      </c>
      <c r="W344" s="1" t="str">
        <f t="shared" si="135"/>
        <v/>
      </c>
      <c r="X344" s="1" t="str">
        <f t="shared" si="136"/>
        <v/>
      </c>
      <c r="Y344" s="1" t="str">
        <f t="shared" si="137"/>
        <v/>
      </c>
      <c r="Z344" s="1" t="str">
        <f t="shared" si="138"/>
        <v/>
      </c>
      <c r="AA344" s="1" t="str">
        <f t="shared" si="139"/>
        <v/>
      </c>
      <c r="AB344" s="1" t="str">
        <f t="shared" si="140"/>
        <v/>
      </c>
      <c r="AC344" s="1" t="str">
        <f t="shared" si="141"/>
        <v/>
      </c>
      <c r="AD344" s="1" t="str">
        <f t="shared" si="142"/>
        <v/>
      </c>
      <c r="AE344" s="1" t="str">
        <f t="shared" si="143"/>
        <v/>
      </c>
      <c r="AF344" s="1" t="str">
        <f t="shared" si="144"/>
        <v/>
      </c>
      <c r="AG344" s="1" t="str">
        <f t="shared" si="145"/>
        <v/>
      </c>
      <c r="AH344" s="1" t="str">
        <f t="shared" si="146"/>
        <v/>
      </c>
      <c r="AI344" s="1" t="str">
        <f>IF(B344="","",IF(Channel!M544="A","""" &amp;"88.5"&amp; """","""" &amp;"251.1"&amp; """"))</f>
        <v/>
      </c>
      <c r="AJ344" s="1" t="str">
        <f t="shared" si="147"/>
        <v/>
      </c>
      <c r="AK344" s="1" t="str">
        <f t="shared" si="148"/>
        <v/>
      </c>
      <c r="AL344" s="1" t="str">
        <f t="shared" si="149"/>
        <v/>
      </c>
      <c r="AM344" s="1">
        <f t="shared" si="152"/>
        <v>0</v>
      </c>
      <c r="AN344" s="1">
        <f t="shared" si="151"/>
        <v>0</v>
      </c>
      <c r="AO344" s="1" t="str">
        <f>IF(CH!A344="","","""" &amp;CH!AN344&amp; """" &amp;","&amp;"""" &amp;CH!B344&amp; """"&amp;","&amp;CH!D344&amp;","&amp;CH!E344&amp;","&amp;CH!F344&amp;","&amp;CH!G344&amp;","&amp;CH!H344&amp;","&amp;CH!I344&amp;","&amp;CH!J344&amp;","&amp;CH!K344&amp;","&amp;CH!L344&amp;","&amp;CH!M344&amp;","&amp;CH!N344&amp;","&amp;CH!O344&amp;","&amp;CH!P344&amp;","&amp;CH!Q344&amp;","&amp;CH!R344&amp;","&amp;CH!S344&amp;","&amp;CH!T344&amp;","&amp;CH!U344&amp;","&amp;CH!V344&amp;","&amp;CH!W344&amp;","&amp;CH!X344&amp;","&amp;CH!Y344&amp;","&amp;CH!Z344&amp;","&amp;CH!AA344&amp;","&amp;CH!AB344&amp;","&amp;CH!AC344&amp;","&amp;CH!AD344&amp;","&amp;CH!AE344&amp;","&amp;CH!AF344&amp;","&amp;CH!AG344&amp;","&amp;CH!AH344&amp;","&amp;CH!AI344&amp;","&amp;CH!AJ344&amp;","&amp;CH!AK344&amp;","&amp;CH!AL344)</f>
        <v/>
      </c>
    </row>
    <row r="345" spans="3:41" x14ac:dyDescent="0.25">
      <c r="C345" s="1" t="str">
        <f t="shared" si="150"/>
        <v/>
      </c>
      <c r="D345" s="1" t="str">
        <f>IF(B345="","","""" &amp;TEXT(Channel!N545/100000,"0.00000")&amp; """")</f>
        <v/>
      </c>
      <c r="E345" s="1" t="str">
        <f>IF(B345="","","""" &amp;TEXT(Channel!O545/100000,"0.00000")&amp; """")</f>
        <v/>
      </c>
      <c r="F345" s="1" t="str">
        <f>IF(B345="","",IF(Channel!M545="A","""" &amp;"A-Analog"&amp; """","""" &amp;"D-Digital"&amp; """"))</f>
        <v/>
      </c>
      <c r="G345" s="1" t="str">
        <f>IF(B345="","",IF(Channel!M545="A","""" &amp;"Turbo"&amp; """","""" &amp;"Low"&amp; """"))</f>
        <v/>
      </c>
      <c r="H345" s="1" t="str">
        <f>IF(B345="","",IF(Channel!M545="A","""" &amp;"25K"&amp; """","""" &amp;"12.5K"&amp; """"))</f>
        <v/>
      </c>
      <c r="I345" s="1" t="str">
        <f t="shared" si="128"/>
        <v/>
      </c>
      <c r="J345" s="10" t="str">
        <f>IF(B345="","",IF(Channel!P545=0,"""" &amp;"Off"&amp; """","""" &amp;Channel!P545/100000&amp; """"))</f>
        <v/>
      </c>
      <c r="K345" s="1" t="str">
        <f>IF(B345="","",IF(Channel!M545="A","""" &amp;"Lokal"&amp; """","""" &amp;MID(B345,4,10)&amp; """"))</f>
        <v/>
      </c>
      <c r="L345" s="1" t="str">
        <f>IF(A345="","",IF(Channel!M545="A",""""&amp;"Group Call"&amp;"""",""&amp;LOOKUP(MID(B345,4,10),Talkgroup!$J$2:$L$100)&amp;""))</f>
        <v/>
      </c>
      <c r="M345" s="1" t="str">
        <f>IF(A345="","",IF(MID(K345,2,5)="Lokal",""""&amp;"9"&amp;"""","""" &amp;LOOKUP(MID(B345,4,10),Talkgroup!$J$2:$K$100)&amp; """"))</f>
        <v/>
      </c>
      <c r="N345" s="1" t="str">
        <f>IF(B345="","",IF(MID(B345,4,2)="JZ",IF(MID(B345,4,4)="JZKD","""" &amp;Input!$D$6&amp; """","""" &amp;Input!$D$4&amp; """"),IF(MID(B345,4,2)="PB","""" &amp;Input!$D$5&amp; """",IF(MID(B345,4,2)="PC","""" &amp;Input!$D$5&amp; """","""" &amp;Input!$D$3&amp; """"))))</f>
        <v/>
      </c>
      <c r="O345" s="1" t="str">
        <f>IF(B345="","",IF(Channel!M545="A","""" &amp;"Off"&amp; """","""" &amp;"Always"&amp; """"))</f>
        <v/>
      </c>
      <c r="P345" s="1" t="str">
        <f t="shared" si="129"/>
        <v/>
      </c>
      <c r="Q345" s="1" t="str">
        <f t="shared" si="130"/>
        <v/>
      </c>
      <c r="R345" s="1" t="str">
        <f t="shared" si="131"/>
        <v/>
      </c>
      <c r="S345" s="1" t="str">
        <f t="shared" si="132"/>
        <v/>
      </c>
      <c r="T345" s="1" t="str">
        <f t="shared" si="133"/>
        <v/>
      </c>
      <c r="U345" s="1" t="str">
        <f t="shared" si="134"/>
        <v/>
      </c>
      <c r="V345" s="1" t="str">
        <f>IF(B345="","",""""&amp;IF(MID(B345,2,1)="M",Input!$H$6,IF(MID(B345,2,1)="L",Input!$N$5,Input!$K$5))&amp;"""")</f>
        <v/>
      </c>
      <c r="W345" s="1" t="str">
        <f t="shared" si="135"/>
        <v/>
      </c>
      <c r="X345" s="1" t="str">
        <f t="shared" si="136"/>
        <v/>
      </c>
      <c r="Y345" s="1" t="str">
        <f t="shared" si="137"/>
        <v/>
      </c>
      <c r="Z345" s="1" t="str">
        <f t="shared" si="138"/>
        <v/>
      </c>
      <c r="AA345" s="1" t="str">
        <f t="shared" si="139"/>
        <v/>
      </c>
      <c r="AB345" s="1" t="str">
        <f t="shared" si="140"/>
        <v/>
      </c>
      <c r="AC345" s="1" t="str">
        <f t="shared" si="141"/>
        <v/>
      </c>
      <c r="AD345" s="1" t="str">
        <f t="shared" si="142"/>
        <v/>
      </c>
      <c r="AE345" s="1" t="str">
        <f t="shared" si="143"/>
        <v/>
      </c>
      <c r="AF345" s="1" t="str">
        <f t="shared" si="144"/>
        <v/>
      </c>
      <c r="AG345" s="1" t="str">
        <f t="shared" si="145"/>
        <v/>
      </c>
      <c r="AH345" s="1" t="str">
        <f t="shared" si="146"/>
        <v/>
      </c>
      <c r="AI345" s="1" t="str">
        <f>IF(B345="","",IF(Channel!M545="A","""" &amp;"88.5"&amp; """","""" &amp;"251.1"&amp; """"))</f>
        <v/>
      </c>
      <c r="AJ345" s="1" t="str">
        <f t="shared" si="147"/>
        <v/>
      </c>
      <c r="AK345" s="1" t="str">
        <f t="shared" si="148"/>
        <v/>
      </c>
      <c r="AL345" s="1" t="str">
        <f t="shared" si="149"/>
        <v/>
      </c>
      <c r="AM345" s="1">
        <f t="shared" si="152"/>
        <v>0</v>
      </c>
      <c r="AN345" s="1">
        <f t="shared" si="151"/>
        <v>0</v>
      </c>
      <c r="AO345" s="1" t="str">
        <f>IF(CH!A345="","","""" &amp;CH!AN345&amp; """" &amp;","&amp;"""" &amp;CH!B345&amp; """"&amp;","&amp;CH!D345&amp;","&amp;CH!E345&amp;","&amp;CH!F345&amp;","&amp;CH!G345&amp;","&amp;CH!H345&amp;","&amp;CH!I345&amp;","&amp;CH!J345&amp;","&amp;CH!K345&amp;","&amp;CH!L345&amp;","&amp;CH!M345&amp;","&amp;CH!N345&amp;","&amp;CH!O345&amp;","&amp;CH!P345&amp;","&amp;CH!Q345&amp;","&amp;CH!R345&amp;","&amp;CH!S345&amp;","&amp;CH!T345&amp;","&amp;CH!U345&amp;","&amp;CH!V345&amp;","&amp;CH!W345&amp;","&amp;CH!X345&amp;","&amp;CH!Y345&amp;","&amp;CH!Z345&amp;","&amp;CH!AA345&amp;","&amp;CH!AB345&amp;","&amp;CH!AC345&amp;","&amp;CH!AD345&amp;","&amp;CH!AE345&amp;","&amp;CH!AF345&amp;","&amp;CH!AG345&amp;","&amp;CH!AH345&amp;","&amp;CH!AI345&amp;","&amp;CH!AJ345&amp;","&amp;CH!AK345&amp;","&amp;CH!AL345)</f>
        <v/>
      </c>
    </row>
    <row r="346" spans="3:41" x14ac:dyDescent="0.25">
      <c r="C346" s="1" t="str">
        <f t="shared" si="150"/>
        <v/>
      </c>
      <c r="D346" s="1" t="str">
        <f>IF(B346="","","""" &amp;TEXT(Channel!N546/100000,"0.00000")&amp; """")</f>
        <v/>
      </c>
      <c r="E346" s="1" t="str">
        <f>IF(B346="","","""" &amp;TEXT(Channel!O546/100000,"0.00000")&amp; """")</f>
        <v/>
      </c>
      <c r="F346" s="1" t="str">
        <f>IF(B346="","",IF(Channel!M546="A","""" &amp;"A-Analog"&amp; """","""" &amp;"D-Digital"&amp; """"))</f>
        <v/>
      </c>
      <c r="G346" s="1" t="str">
        <f>IF(B346="","",IF(Channel!M546="A","""" &amp;"Turbo"&amp; """","""" &amp;"Low"&amp; """"))</f>
        <v/>
      </c>
      <c r="H346" s="1" t="str">
        <f>IF(B346="","",IF(Channel!M546="A","""" &amp;"25K"&amp; """","""" &amp;"12.5K"&amp; """"))</f>
        <v/>
      </c>
      <c r="I346" s="1" t="str">
        <f t="shared" si="128"/>
        <v/>
      </c>
      <c r="J346" s="10" t="str">
        <f>IF(B346="","",IF(Channel!P546=0,"""" &amp;"Off"&amp; """","""" &amp;Channel!P546/100000&amp; """"))</f>
        <v/>
      </c>
      <c r="K346" s="1" t="str">
        <f>IF(B346="","",IF(Channel!M546="A","""" &amp;"Lokal"&amp; """","""" &amp;MID(B346,4,10)&amp; """"))</f>
        <v/>
      </c>
      <c r="L346" s="1" t="str">
        <f>IF(A346="","",IF(Channel!M546="A",""""&amp;"Group Call"&amp;"""",""&amp;LOOKUP(MID(B346,4,10),Talkgroup!$J$2:$L$100)&amp;""))</f>
        <v/>
      </c>
      <c r="M346" s="1" t="str">
        <f>IF(A346="","",IF(MID(K346,2,5)="Lokal",""""&amp;"9"&amp;"""","""" &amp;LOOKUP(MID(B346,4,10),Talkgroup!$J$2:$K$100)&amp; """"))</f>
        <v/>
      </c>
      <c r="N346" s="1" t="str">
        <f>IF(B346="","",IF(MID(B346,4,2)="JZ",IF(MID(B346,4,4)="JZKD","""" &amp;Input!$D$6&amp; """","""" &amp;Input!$D$4&amp; """"),IF(MID(B346,4,2)="PB","""" &amp;Input!$D$5&amp; """",IF(MID(B346,4,2)="PC","""" &amp;Input!$D$5&amp; """","""" &amp;Input!$D$3&amp; """"))))</f>
        <v/>
      </c>
      <c r="O346" s="1" t="str">
        <f>IF(B346="","",IF(Channel!M546="A","""" &amp;"Off"&amp; """","""" &amp;"Always"&amp; """"))</f>
        <v/>
      </c>
      <c r="P346" s="1" t="str">
        <f t="shared" si="129"/>
        <v/>
      </c>
      <c r="Q346" s="1" t="str">
        <f t="shared" si="130"/>
        <v/>
      </c>
      <c r="R346" s="1" t="str">
        <f t="shared" si="131"/>
        <v/>
      </c>
      <c r="S346" s="1" t="str">
        <f t="shared" si="132"/>
        <v/>
      </c>
      <c r="T346" s="1" t="str">
        <f t="shared" si="133"/>
        <v/>
      </c>
      <c r="U346" s="1" t="str">
        <f t="shared" si="134"/>
        <v/>
      </c>
      <c r="V346" s="1" t="str">
        <f>IF(B346="","",""""&amp;IF(MID(B346,2,1)="M",Input!$H$6,IF(MID(B346,2,1)="L",Input!$N$5,Input!$K$5))&amp;"""")</f>
        <v/>
      </c>
      <c r="W346" s="1" t="str">
        <f t="shared" si="135"/>
        <v/>
      </c>
      <c r="X346" s="1" t="str">
        <f t="shared" si="136"/>
        <v/>
      </c>
      <c r="Y346" s="1" t="str">
        <f t="shared" si="137"/>
        <v/>
      </c>
      <c r="Z346" s="1" t="str">
        <f t="shared" si="138"/>
        <v/>
      </c>
      <c r="AA346" s="1" t="str">
        <f t="shared" si="139"/>
        <v/>
      </c>
      <c r="AB346" s="1" t="str">
        <f t="shared" si="140"/>
        <v/>
      </c>
      <c r="AC346" s="1" t="str">
        <f t="shared" si="141"/>
        <v/>
      </c>
      <c r="AD346" s="1" t="str">
        <f t="shared" si="142"/>
        <v/>
      </c>
      <c r="AE346" s="1" t="str">
        <f t="shared" si="143"/>
        <v/>
      </c>
      <c r="AF346" s="1" t="str">
        <f t="shared" si="144"/>
        <v/>
      </c>
      <c r="AG346" s="1" t="str">
        <f t="shared" si="145"/>
        <v/>
      </c>
      <c r="AH346" s="1" t="str">
        <f t="shared" si="146"/>
        <v/>
      </c>
      <c r="AI346" s="1" t="str">
        <f>IF(B346="","",IF(Channel!M546="A","""" &amp;"88.5"&amp; """","""" &amp;"251.1"&amp; """"))</f>
        <v/>
      </c>
      <c r="AJ346" s="1" t="str">
        <f t="shared" si="147"/>
        <v/>
      </c>
      <c r="AK346" s="1" t="str">
        <f t="shared" si="148"/>
        <v/>
      </c>
      <c r="AL346" s="1" t="str">
        <f t="shared" si="149"/>
        <v/>
      </c>
      <c r="AM346" s="1">
        <f t="shared" si="152"/>
        <v>0</v>
      </c>
      <c r="AN346" s="1">
        <f t="shared" si="151"/>
        <v>0</v>
      </c>
      <c r="AO346" s="1" t="str">
        <f>IF(CH!A346="","","""" &amp;CH!AN346&amp; """" &amp;","&amp;"""" &amp;CH!B346&amp; """"&amp;","&amp;CH!D346&amp;","&amp;CH!E346&amp;","&amp;CH!F346&amp;","&amp;CH!G346&amp;","&amp;CH!H346&amp;","&amp;CH!I346&amp;","&amp;CH!J346&amp;","&amp;CH!K346&amp;","&amp;CH!L346&amp;","&amp;CH!M346&amp;","&amp;CH!N346&amp;","&amp;CH!O346&amp;","&amp;CH!P346&amp;","&amp;CH!Q346&amp;","&amp;CH!R346&amp;","&amp;CH!S346&amp;","&amp;CH!T346&amp;","&amp;CH!U346&amp;","&amp;CH!V346&amp;","&amp;CH!W346&amp;","&amp;CH!X346&amp;","&amp;CH!Y346&amp;","&amp;CH!Z346&amp;","&amp;CH!AA346&amp;","&amp;CH!AB346&amp;","&amp;CH!AC346&amp;","&amp;CH!AD346&amp;","&amp;CH!AE346&amp;","&amp;CH!AF346&amp;","&amp;CH!AG346&amp;","&amp;CH!AH346&amp;","&amp;CH!AI346&amp;","&amp;CH!AJ346&amp;","&amp;CH!AK346&amp;","&amp;CH!AL346)</f>
        <v/>
      </c>
    </row>
    <row r="347" spans="3:41" x14ac:dyDescent="0.25">
      <c r="C347" s="1" t="str">
        <f t="shared" si="150"/>
        <v/>
      </c>
      <c r="D347" s="1" t="str">
        <f>IF(B347="","","""" &amp;TEXT(Channel!N547/100000,"0.00000")&amp; """")</f>
        <v/>
      </c>
      <c r="E347" s="1" t="str">
        <f>IF(B347="","","""" &amp;TEXT(Channel!O547/100000,"0.00000")&amp; """")</f>
        <v/>
      </c>
      <c r="F347" s="1" t="str">
        <f>IF(B347="","",IF(Channel!M547="A","""" &amp;"A-Analog"&amp; """","""" &amp;"D-Digital"&amp; """"))</f>
        <v/>
      </c>
      <c r="G347" s="1" t="str">
        <f>IF(B347="","",IF(Channel!M547="A","""" &amp;"Turbo"&amp; """","""" &amp;"Low"&amp; """"))</f>
        <v/>
      </c>
      <c r="H347" s="1" t="str">
        <f>IF(B347="","",IF(Channel!M547="A","""" &amp;"25K"&amp; """","""" &amp;"12.5K"&amp; """"))</f>
        <v/>
      </c>
      <c r="I347" s="1" t="str">
        <f t="shared" si="128"/>
        <v/>
      </c>
      <c r="J347" s="10" t="str">
        <f>IF(B347="","",IF(Channel!P547=0,"""" &amp;"Off"&amp; """","""" &amp;Channel!P547/100000&amp; """"))</f>
        <v/>
      </c>
      <c r="K347" s="1" t="str">
        <f>IF(B347="","",IF(Channel!M547="A","""" &amp;"Lokal"&amp; """","""" &amp;MID(B347,4,10)&amp; """"))</f>
        <v/>
      </c>
      <c r="L347" s="1" t="str">
        <f>IF(A347="","",IF(Channel!M547="A",""""&amp;"Group Call"&amp;"""",""&amp;LOOKUP(MID(B347,4,10),Talkgroup!$J$2:$L$100)&amp;""))</f>
        <v/>
      </c>
      <c r="M347" s="1" t="str">
        <f>IF(A347="","",IF(MID(K347,2,5)="Lokal",""""&amp;"9"&amp;"""","""" &amp;LOOKUP(MID(B347,4,10),Talkgroup!$J$2:$K$100)&amp; """"))</f>
        <v/>
      </c>
      <c r="N347" s="1" t="str">
        <f>IF(B347="","",IF(MID(B347,4,2)="JZ",IF(MID(B347,4,4)="JZKD","""" &amp;Input!$D$6&amp; """","""" &amp;Input!$D$4&amp; """"),IF(MID(B347,4,2)="PB","""" &amp;Input!$D$5&amp; """",IF(MID(B347,4,2)="PC","""" &amp;Input!$D$5&amp; """","""" &amp;Input!$D$3&amp; """"))))</f>
        <v/>
      </c>
      <c r="O347" s="1" t="str">
        <f>IF(B347="","",IF(Channel!M547="A","""" &amp;"Off"&amp; """","""" &amp;"Always"&amp; """"))</f>
        <v/>
      </c>
      <c r="P347" s="1" t="str">
        <f t="shared" si="129"/>
        <v/>
      </c>
      <c r="Q347" s="1" t="str">
        <f t="shared" si="130"/>
        <v/>
      </c>
      <c r="R347" s="1" t="str">
        <f t="shared" si="131"/>
        <v/>
      </c>
      <c r="S347" s="1" t="str">
        <f t="shared" si="132"/>
        <v/>
      </c>
      <c r="T347" s="1" t="str">
        <f t="shared" si="133"/>
        <v/>
      </c>
      <c r="U347" s="1" t="str">
        <f t="shared" si="134"/>
        <v/>
      </c>
      <c r="V347" s="1" t="str">
        <f>IF(B347="","",""""&amp;IF(MID(B347,2,1)="M",Input!$H$6,IF(MID(B347,2,1)="L",Input!$N$5,Input!$K$5))&amp;"""")</f>
        <v/>
      </c>
      <c r="W347" s="1" t="str">
        <f t="shared" si="135"/>
        <v/>
      </c>
      <c r="X347" s="1" t="str">
        <f t="shared" si="136"/>
        <v/>
      </c>
      <c r="Y347" s="1" t="str">
        <f t="shared" si="137"/>
        <v/>
      </c>
      <c r="Z347" s="1" t="str">
        <f t="shared" si="138"/>
        <v/>
      </c>
      <c r="AA347" s="1" t="str">
        <f t="shared" si="139"/>
        <v/>
      </c>
      <c r="AB347" s="1" t="str">
        <f t="shared" si="140"/>
        <v/>
      </c>
      <c r="AC347" s="1" t="str">
        <f t="shared" si="141"/>
        <v/>
      </c>
      <c r="AD347" s="1" t="str">
        <f t="shared" si="142"/>
        <v/>
      </c>
      <c r="AE347" s="1" t="str">
        <f t="shared" si="143"/>
        <v/>
      </c>
      <c r="AF347" s="1" t="str">
        <f t="shared" si="144"/>
        <v/>
      </c>
      <c r="AG347" s="1" t="str">
        <f t="shared" si="145"/>
        <v/>
      </c>
      <c r="AH347" s="1" t="str">
        <f t="shared" si="146"/>
        <v/>
      </c>
      <c r="AI347" s="1" t="str">
        <f>IF(B347="","",IF(Channel!M547="A","""" &amp;"88.5"&amp; """","""" &amp;"251.1"&amp; """"))</f>
        <v/>
      </c>
      <c r="AJ347" s="1" t="str">
        <f t="shared" si="147"/>
        <v/>
      </c>
      <c r="AK347" s="1" t="str">
        <f t="shared" si="148"/>
        <v/>
      </c>
      <c r="AL347" s="1" t="str">
        <f t="shared" si="149"/>
        <v/>
      </c>
      <c r="AM347" s="1">
        <f t="shared" si="152"/>
        <v>0</v>
      </c>
      <c r="AN347" s="1">
        <f t="shared" si="151"/>
        <v>0</v>
      </c>
      <c r="AO347" s="1" t="str">
        <f>IF(CH!A347="","","""" &amp;CH!AN347&amp; """" &amp;","&amp;"""" &amp;CH!B347&amp; """"&amp;","&amp;CH!D347&amp;","&amp;CH!E347&amp;","&amp;CH!F347&amp;","&amp;CH!G347&amp;","&amp;CH!H347&amp;","&amp;CH!I347&amp;","&amp;CH!J347&amp;","&amp;CH!K347&amp;","&amp;CH!L347&amp;","&amp;CH!M347&amp;","&amp;CH!N347&amp;","&amp;CH!O347&amp;","&amp;CH!P347&amp;","&amp;CH!Q347&amp;","&amp;CH!R347&amp;","&amp;CH!S347&amp;","&amp;CH!T347&amp;","&amp;CH!U347&amp;","&amp;CH!V347&amp;","&amp;CH!W347&amp;","&amp;CH!X347&amp;","&amp;CH!Y347&amp;","&amp;CH!Z347&amp;","&amp;CH!AA347&amp;","&amp;CH!AB347&amp;","&amp;CH!AC347&amp;","&amp;CH!AD347&amp;","&amp;CH!AE347&amp;","&amp;CH!AF347&amp;","&amp;CH!AG347&amp;","&amp;CH!AH347&amp;","&amp;CH!AI347&amp;","&amp;CH!AJ347&amp;","&amp;CH!AK347&amp;","&amp;CH!AL347)</f>
        <v/>
      </c>
    </row>
    <row r="348" spans="3:41" x14ac:dyDescent="0.25">
      <c r="C348" s="1" t="str">
        <f t="shared" si="150"/>
        <v/>
      </c>
      <c r="D348" s="1" t="str">
        <f>IF(B348="","","""" &amp;TEXT(Channel!N548/100000,"0.00000")&amp; """")</f>
        <v/>
      </c>
      <c r="E348" s="1" t="str">
        <f>IF(B348="","","""" &amp;TEXT(Channel!O548/100000,"0.00000")&amp; """")</f>
        <v/>
      </c>
      <c r="F348" s="1" t="str">
        <f>IF(B348="","",IF(Channel!M548="A","""" &amp;"A-Analog"&amp; """","""" &amp;"D-Digital"&amp; """"))</f>
        <v/>
      </c>
      <c r="G348" s="1" t="str">
        <f>IF(B348="","",IF(Channel!M548="A","""" &amp;"Turbo"&amp; """","""" &amp;"Low"&amp; """"))</f>
        <v/>
      </c>
      <c r="H348" s="1" t="str">
        <f>IF(B348="","",IF(Channel!M548="A","""" &amp;"25K"&amp; """","""" &amp;"12.5K"&amp; """"))</f>
        <v/>
      </c>
      <c r="I348" s="1" t="str">
        <f t="shared" si="128"/>
        <v/>
      </c>
      <c r="J348" s="10" t="str">
        <f>IF(B348="","",IF(Channel!P548=0,"""" &amp;"Off"&amp; """","""" &amp;Channel!P548/100000&amp; """"))</f>
        <v/>
      </c>
      <c r="K348" s="1" t="str">
        <f>IF(B348="","",IF(Channel!M548="A","""" &amp;"Lokal"&amp; """","""" &amp;MID(B348,4,10)&amp; """"))</f>
        <v/>
      </c>
      <c r="L348" s="1" t="str">
        <f>IF(A348="","",IF(Channel!M548="A",""""&amp;"Group Call"&amp;"""",""&amp;LOOKUP(MID(B348,4,10),Talkgroup!$J$2:$L$100)&amp;""))</f>
        <v/>
      </c>
      <c r="M348" s="1" t="str">
        <f>IF(A348="","",IF(MID(K348,2,5)="Lokal",""""&amp;"9"&amp;"""","""" &amp;LOOKUP(MID(B348,4,10),Talkgroup!$J$2:$K$100)&amp; """"))</f>
        <v/>
      </c>
      <c r="N348" s="1" t="str">
        <f>IF(B348="","",IF(MID(B348,4,2)="JZ",IF(MID(B348,4,4)="JZKD","""" &amp;Input!$D$6&amp; """","""" &amp;Input!$D$4&amp; """"),IF(MID(B348,4,2)="PB","""" &amp;Input!$D$5&amp; """",IF(MID(B348,4,2)="PC","""" &amp;Input!$D$5&amp; """","""" &amp;Input!$D$3&amp; """"))))</f>
        <v/>
      </c>
      <c r="O348" s="1" t="str">
        <f>IF(B348="","",IF(Channel!M548="A","""" &amp;"Off"&amp; """","""" &amp;"Always"&amp; """"))</f>
        <v/>
      </c>
      <c r="P348" s="1" t="str">
        <f t="shared" si="129"/>
        <v/>
      </c>
      <c r="Q348" s="1" t="str">
        <f t="shared" si="130"/>
        <v/>
      </c>
      <c r="R348" s="1" t="str">
        <f t="shared" si="131"/>
        <v/>
      </c>
      <c r="S348" s="1" t="str">
        <f t="shared" si="132"/>
        <v/>
      </c>
      <c r="T348" s="1" t="str">
        <f t="shared" si="133"/>
        <v/>
      </c>
      <c r="U348" s="1" t="str">
        <f t="shared" si="134"/>
        <v/>
      </c>
      <c r="V348" s="1" t="str">
        <f>IF(B348="","",""""&amp;IF(MID(B348,2,1)="M",Input!$H$6,IF(MID(B348,2,1)="L",Input!$N$5,Input!$K$5))&amp;"""")</f>
        <v/>
      </c>
      <c r="W348" s="1" t="str">
        <f t="shared" si="135"/>
        <v/>
      </c>
      <c r="X348" s="1" t="str">
        <f t="shared" si="136"/>
        <v/>
      </c>
      <c r="Y348" s="1" t="str">
        <f t="shared" si="137"/>
        <v/>
      </c>
      <c r="Z348" s="1" t="str">
        <f t="shared" si="138"/>
        <v/>
      </c>
      <c r="AA348" s="1" t="str">
        <f t="shared" si="139"/>
        <v/>
      </c>
      <c r="AB348" s="1" t="str">
        <f t="shared" si="140"/>
        <v/>
      </c>
      <c r="AC348" s="1" t="str">
        <f t="shared" si="141"/>
        <v/>
      </c>
      <c r="AD348" s="1" t="str">
        <f t="shared" si="142"/>
        <v/>
      </c>
      <c r="AE348" s="1" t="str">
        <f t="shared" si="143"/>
        <v/>
      </c>
      <c r="AF348" s="1" t="str">
        <f t="shared" si="144"/>
        <v/>
      </c>
      <c r="AG348" s="1" t="str">
        <f t="shared" si="145"/>
        <v/>
      </c>
      <c r="AH348" s="1" t="str">
        <f t="shared" si="146"/>
        <v/>
      </c>
      <c r="AI348" s="1" t="str">
        <f>IF(B348="","",IF(Channel!M548="A","""" &amp;"88.5"&amp; """","""" &amp;"251.1"&amp; """"))</f>
        <v/>
      </c>
      <c r="AJ348" s="1" t="str">
        <f t="shared" si="147"/>
        <v/>
      </c>
      <c r="AK348" s="1" t="str">
        <f t="shared" si="148"/>
        <v/>
      </c>
      <c r="AL348" s="1" t="str">
        <f t="shared" si="149"/>
        <v/>
      </c>
      <c r="AM348" s="1">
        <f t="shared" si="152"/>
        <v>0</v>
      </c>
      <c r="AN348" s="1">
        <f t="shared" si="151"/>
        <v>0</v>
      </c>
      <c r="AO348" s="1" t="str">
        <f>IF(CH!A348="","","""" &amp;CH!AN348&amp; """" &amp;","&amp;"""" &amp;CH!B348&amp; """"&amp;","&amp;CH!D348&amp;","&amp;CH!E348&amp;","&amp;CH!F348&amp;","&amp;CH!G348&amp;","&amp;CH!H348&amp;","&amp;CH!I348&amp;","&amp;CH!J348&amp;","&amp;CH!K348&amp;","&amp;CH!L348&amp;","&amp;CH!M348&amp;","&amp;CH!N348&amp;","&amp;CH!O348&amp;","&amp;CH!P348&amp;","&amp;CH!Q348&amp;","&amp;CH!R348&amp;","&amp;CH!S348&amp;","&amp;CH!T348&amp;","&amp;CH!U348&amp;","&amp;CH!V348&amp;","&amp;CH!W348&amp;","&amp;CH!X348&amp;","&amp;CH!Y348&amp;","&amp;CH!Z348&amp;","&amp;CH!AA348&amp;","&amp;CH!AB348&amp;","&amp;CH!AC348&amp;","&amp;CH!AD348&amp;","&amp;CH!AE348&amp;","&amp;CH!AF348&amp;","&amp;CH!AG348&amp;","&amp;CH!AH348&amp;","&amp;CH!AI348&amp;","&amp;CH!AJ348&amp;","&amp;CH!AK348&amp;","&amp;CH!AL348)</f>
        <v/>
      </c>
    </row>
    <row r="349" spans="3:41" x14ac:dyDescent="0.25">
      <c r="C349" s="1" t="str">
        <f t="shared" si="150"/>
        <v/>
      </c>
      <c r="D349" s="1" t="str">
        <f>IF(B349="","","""" &amp;TEXT(Channel!N549/100000,"0.00000")&amp; """")</f>
        <v/>
      </c>
      <c r="E349" s="1" t="str">
        <f>IF(B349="","","""" &amp;TEXT(Channel!O549/100000,"0.00000")&amp; """")</f>
        <v/>
      </c>
      <c r="F349" s="1" t="str">
        <f>IF(B349="","",IF(Channel!M549="A","""" &amp;"A-Analog"&amp; """","""" &amp;"D-Digital"&amp; """"))</f>
        <v/>
      </c>
      <c r="G349" s="1" t="str">
        <f>IF(B349="","",IF(Channel!M549="A","""" &amp;"Turbo"&amp; """","""" &amp;"Low"&amp; """"))</f>
        <v/>
      </c>
      <c r="H349" s="1" t="str">
        <f>IF(B349="","",IF(Channel!M549="A","""" &amp;"25K"&amp; """","""" &amp;"12.5K"&amp; """"))</f>
        <v/>
      </c>
      <c r="I349" s="1" t="str">
        <f t="shared" si="128"/>
        <v/>
      </c>
      <c r="J349" s="10" t="str">
        <f>IF(B349="","",IF(Channel!P549=0,"""" &amp;"Off"&amp; """","""" &amp;Channel!P549/100000&amp; """"))</f>
        <v/>
      </c>
      <c r="K349" s="1" t="str">
        <f>IF(B349="","",IF(Channel!M549="A","""" &amp;"Lokal"&amp; """","""" &amp;MID(B349,4,10)&amp; """"))</f>
        <v/>
      </c>
      <c r="L349" s="1" t="str">
        <f>IF(A349="","",IF(Channel!M549="A",""""&amp;"Group Call"&amp;"""",""&amp;LOOKUP(MID(B349,4,10),Talkgroup!$J$2:$L$100)&amp;""))</f>
        <v/>
      </c>
      <c r="M349" s="1" t="str">
        <f>IF(A349="","",IF(MID(K349,2,5)="Lokal",""""&amp;"9"&amp;"""","""" &amp;LOOKUP(MID(B349,4,10),Talkgroup!$J$2:$K$100)&amp; """"))</f>
        <v/>
      </c>
      <c r="N349" s="1" t="str">
        <f>IF(B349="","",IF(MID(B349,4,2)="JZ",IF(MID(B349,4,4)="JZKD","""" &amp;Input!$D$6&amp; """","""" &amp;Input!$D$4&amp; """"),IF(MID(B349,4,2)="PB","""" &amp;Input!$D$5&amp; """",IF(MID(B349,4,2)="PC","""" &amp;Input!$D$5&amp; """","""" &amp;Input!$D$3&amp; """"))))</f>
        <v/>
      </c>
      <c r="O349" s="1" t="str">
        <f>IF(B349="","",IF(Channel!M549="A","""" &amp;"Off"&amp; """","""" &amp;"Always"&amp; """"))</f>
        <v/>
      </c>
      <c r="P349" s="1" t="str">
        <f t="shared" si="129"/>
        <v/>
      </c>
      <c r="Q349" s="1" t="str">
        <f t="shared" si="130"/>
        <v/>
      </c>
      <c r="R349" s="1" t="str">
        <f t="shared" si="131"/>
        <v/>
      </c>
      <c r="S349" s="1" t="str">
        <f t="shared" si="132"/>
        <v/>
      </c>
      <c r="T349" s="1" t="str">
        <f t="shared" si="133"/>
        <v/>
      </c>
      <c r="U349" s="1" t="str">
        <f t="shared" si="134"/>
        <v/>
      </c>
      <c r="V349" s="1" t="str">
        <f>IF(B349="","",""""&amp;IF(MID(B349,2,1)="M",Input!$H$6,IF(MID(B349,2,1)="L",Input!$N$5,Input!$K$5))&amp;"""")</f>
        <v/>
      </c>
      <c r="W349" s="1" t="str">
        <f t="shared" si="135"/>
        <v/>
      </c>
      <c r="X349" s="1" t="str">
        <f t="shared" si="136"/>
        <v/>
      </c>
      <c r="Y349" s="1" t="str">
        <f t="shared" si="137"/>
        <v/>
      </c>
      <c r="Z349" s="1" t="str">
        <f t="shared" si="138"/>
        <v/>
      </c>
      <c r="AA349" s="1" t="str">
        <f t="shared" si="139"/>
        <v/>
      </c>
      <c r="AB349" s="1" t="str">
        <f t="shared" si="140"/>
        <v/>
      </c>
      <c r="AC349" s="1" t="str">
        <f t="shared" si="141"/>
        <v/>
      </c>
      <c r="AD349" s="1" t="str">
        <f t="shared" si="142"/>
        <v/>
      </c>
      <c r="AE349" s="1" t="str">
        <f t="shared" si="143"/>
        <v/>
      </c>
      <c r="AF349" s="1" t="str">
        <f t="shared" si="144"/>
        <v/>
      </c>
      <c r="AG349" s="1" t="str">
        <f t="shared" si="145"/>
        <v/>
      </c>
      <c r="AH349" s="1" t="str">
        <f t="shared" si="146"/>
        <v/>
      </c>
      <c r="AI349" s="1" t="str">
        <f>IF(B349="","",IF(Channel!M549="A","""" &amp;"88.5"&amp; """","""" &amp;"251.1"&amp; """"))</f>
        <v/>
      </c>
      <c r="AJ349" s="1" t="str">
        <f t="shared" si="147"/>
        <v/>
      </c>
      <c r="AK349" s="1" t="str">
        <f t="shared" si="148"/>
        <v/>
      </c>
      <c r="AL349" s="1" t="str">
        <f t="shared" si="149"/>
        <v/>
      </c>
      <c r="AM349" s="1">
        <f t="shared" si="152"/>
        <v>0</v>
      </c>
      <c r="AN349" s="1">
        <f t="shared" si="151"/>
        <v>0</v>
      </c>
      <c r="AO349" s="1" t="str">
        <f>IF(CH!A349="","","""" &amp;CH!AN349&amp; """" &amp;","&amp;"""" &amp;CH!B349&amp; """"&amp;","&amp;CH!D349&amp;","&amp;CH!E349&amp;","&amp;CH!F349&amp;","&amp;CH!G349&amp;","&amp;CH!H349&amp;","&amp;CH!I349&amp;","&amp;CH!J349&amp;","&amp;CH!K349&amp;","&amp;CH!L349&amp;","&amp;CH!M349&amp;","&amp;CH!N349&amp;","&amp;CH!O349&amp;","&amp;CH!P349&amp;","&amp;CH!Q349&amp;","&amp;CH!R349&amp;","&amp;CH!S349&amp;","&amp;CH!T349&amp;","&amp;CH!U349&amp;","&amp;CH!V349&amp;","&amp;CH!W349&amp;","&amp;CH!X349&amp;","&amp;CH!Y349&amp;","&amp;CH!Z349&amp;","&amp;CH!AA349&amp;","&amp;CH!AB349&amp;","&amp;CH!AC349&amp;","&amp;CH!AD349&amp;","&amp;CH!AE349&amp;","&amp;CH!AF349&amp;","&amp;CH!AG349&amp;","&amp;CH!AH349&amp;","&amp;CH!AI349&amp;","&amp;CH!AJ349&amp;","&amp;CH!AK349&amp;","&amp;CH!AL349)</f>
        <v/>
      </c>
    </row>
    <row r="350" spans="3:41" x14ac:dyDescent="0.25">
      <c r="C350" s="1" t="str">
        <f t="shared" si="150"/>
        <v/>
      </c>
      <c r="D350" s="1" t="str">
        <f>IF(B350="","","""" &amp;TEXT(Channel!N550/100000,"0.00000")&amp; """")</f>
        <v/>
      </c>
      <c r="E350" s="1" t="str">
        <f>IF(B350="","","""" &amp;TEXT(Channel!O550/100000,"0.00000")&amp; """")</f>
        <v/>
      </c>
      <c r="F350" s="1" t="str">
        <f>IF(B350="","",IF(Channel!M550="A","""" &amp;"A-Analog"&amp; """","""" &amp;"D-Digital"&amp; """"))</f>
        <v/>
      </c>
      <c r="G350" s="1" t="str">
        <f>IF(B350="","",IF(Channel!M550="A","""" &amp;"Turbo"&amp; """","""" &amp;"Low"&amp; """"))</f>
        <v/>
      </c>
      <c r="H350" s="1" t="str">
        <f>IF(B350="","",IF(Channel!M550="A","""" &amp;"25K"&amp; """","""" &amp;"12.5K"&amp; """"))</f>
        <v/>
      </c>
      <c r="I350" s="1" t="str">
        <f t="shared" si="128"/>
        <v/>
      </c>
      <c r="J350" s="10" t="str">
        <f>IF(B350="","",IF(Channel!P550=0,"""" &amp;"Off"&amp; """","""" &amp;Channel!P550/100000&amp; """"))</f>
        <v/>
      </c>
      <c r="K350" s="1" t="str">
        <f>IF(B350="","",IF(Channel!M550="A","""" &amp;"Lokal"&amp; """","""" &amp;MID(B350,4,10)&amp; """"))</f>
        <v/>
      </c>
      <c r="L350" s="1" t="str">
        <f>IF(A350="","",IF(Channel!M550="A",""""&amp;"Group Call"&amp;"""",""&amp;LOOKUP(MID(B350,4,10),Talkgroup!$J$2:$L$100)&amp;""))</f>
        <v/>
      </c>
      <c r="M350" s="1" t="str">
        <f>IF(A350="","",IF(MID(K350,2,5)="Lokal",""""&amp;"9"&amp;"""","""" &amp;LOOKUP(MID(B350,4,10),Talkgroup!$J$2:$K$100)&amp; """"))</f>
        <v/>
      </c>
      <c r="N350" s="1" t="str">
        <f>IF(B350="","",IF(MID(B350,4,2)="JZ",IF(MID(B350,4,4)="JZKD","""" &amp;Input!$D$6&amp; """","""" &amp;Input!$D$4&amp; """"),IF(MID(B350,4,2)="PB","""" &amp;Input!$D$5&amp; """",IF(MID(B350,4,2)="PC","""" &amp;Input!$D$5&amp; """","""" &amp;Input!$D$3&amp; """"))))</f>
        <v/>
      </c>
      <c r="O350" s="1" t="str">
        <f>IF(B350="","",IF(Channel!M550="A","""" &amp;"Off"&amp; """","""" &amp;"Always"&amp; """"))</f>
        <v/>
      </c>
      <c r="P350" s="1" t="str">
        <f t="shared" si="129"/>
        <v/>
      </c>
      <c r="Q350" s="1" t="str">
        <f t="shared" si="130"/>
        <v/>
      </c>
      <c r="R350" s="1" t="str">
        <f t="shared" si="131"/>
        <v/>
      </c>
      <c r="S350" s="1" t="str">
        <f t="shared" si="132"/>
        <v/>
      </c>
      <c r="T350" s="1" t="str">
        <f t="shared" si="133"/>
        <v/>
      </c>
      <c r="U350" s="1" t="str">
        <f t="shared" si="134"/>
        <v/>
      </c>
      <c r="V350" s="1" t="str">
        <f>IF(B350="","",""""&amp;IF(MID(B350,2,1)="M",Input!$H$6,IF(MID(B350,2,1)="L",Input!$N$5,Input!$K$5))&amp;"""")</f>
        <v/>
      </c>
      <c r="W350" s="1" t="str">
        <f t="shared" si="135"/>
        <v/>
      </c>
      <c r="X350" s="1" t="str">
        <f t="shared" si="136"/>
        <v/>
      </c>
      <c r="Y350" s="1" t="str">
        <f t="shared" si="137"/>
        <v/>
      </c>
      <c r="Z350" s="1" t="str">
        <f t="shared" si="138"/>
        <v/>
      </c>
      <c r="AA350" s="1" t="str">
        <f t="shared" si="139"/>
        <v/>
      </c>
      <c r="AB350" s="1" t="str">
        <f t="shared" si="140"/>
        <v/>
      </c>
      <c r="AC350" s="1" t="str">
        <f t="shared" si="141"/>
        <v/>
      </c>
      <c r="AD350" s="1" t="str">
        <f t="shared" si="142"/>
        <v/>
      </c>
      <c r="AE350" s="1" t="str">
        <f t="shared" si="143"/>
        <v/>
      </c>
      <c r="AF350" s="1" t="str">
        <f t="shared" si="144"/>
        <v/>
      </c>
      <c r="AG350" s="1" t="str">
        <f t="shared" si="145"/>
        <v/>
      </c>
      <c r="AH350" s="1" t="str">
        <f t="shared" si="146"/>
        <v/>
      </c>
      <c r="AI350" s="1" t="str">
        <f>IF(B350="","",IF(Channel!M550="A","""" &amp;"88.5"&amp; """","""" &amp;"251.1"&amp; """"))</f>
        <v/>
      </c>
      <c r="AJ350" s="1" t="str">
        <f t="shared" si="147"/>
        <v/>
      </c>
      <c r="AK350" s="1" t="str">
        <f t="shared" si="148"/>
        <v/>
      </c>
      <c r="AL350" s="1" t="str">
        <f t="shared" si="149"/>
        <v/>
      </c>
      <c r="AM350" s="1">
        <f t="shared" si="152"/>
        <v>0</v>
      </c>
      <c r="AN350" s="1">
        <f t="shared" si="151"/>
        <v>0</v>
      </c>
      <c r="AO350" s="1" t="str">
        <f>IF(CH!A350="","","""" &amp;CH!AN350&amp; """" &amp;","&amp;"""" &amp;CH!B350&amp; """"&amp;","&amp;CH!D350&amp;","&amp;CH!E350&amp;","&amp;CH!F350&amp;","&amp;CH!G350&amp;","&amp;CH!H350&amp;","&amp;CH!I350&amp;","&amp;CH!J350&amp;","&amp;CH!K350&amp;","&amp;CH!L350&amp;","&amp;CH!M350&amp;","&amp;CH!N350&amp;","&amp;CH!O350&amp;","&amp;CH!P350&amp;","&amp;CH!Q350&amp;","&amp;CH!R350&amp;","&amp;CH!S350&amp;","&amp;CH!T350&amp;","&amp;CH!U350&amp;","&amp;CH!V350&amp;","&amp;CH!W350&amp;","&amp;CH!X350&amp;","&amp;CH!Y350&amp;","&amp;CH!Z350&amp;","&amp;CH!AA350&amp;","&amp;CH!AB350&amp;","&amp;CH!AC350&amp;","&amp;CH!AD350&amp;","&amp;CH!AE350&amp;","&amp;CH!AF350&amp;","&amp;CH!AG350&amp;","&amp;CH!AH350&amp;","&amp;CH!AI350&amp;","&amp;CH!AJ350&amp;","&amp;CH!AK350&amp;","&amp;CH!AL350)</f>
        <v/>
      </c>
    </row>
    <row r="351" spans="3:41" x14ac:dyDescent="0.25">
      <c r="C351" s="1" t="str">
        <f t="shared" si="150"/>
        <v/>
      </c>
      <c r="D351" s="1" t="str">
        <f>IF(B351="","","""" &amp;TEXT(Channel!N551/100000,"0.00000")&amp; """")</f>
        <v/>
      </c>
      <c r="E351" s="1" t="str">
        <f>IF(B351="","","""" &amp;TEXT(Channel!O551/100000,"0.00000")&amp; """")</f>
        <v/>
      </c>
      <c r="F351" s="1" t="str">
        <f>IF(B351="","",IF(Channel!M551="A","""" &amp;"A-Analog"&amp; """","""" &amp;"D-Digital"&amp; """"))</f>
        <v/>
      </c>
      <c r="G351" s="1" t="str">
        <f>IF(B351="","",IF(Channel!M551="A","""" &amp;"Turbo"&amp; """","""" &amp;"Low"&amp; """"))</f>
        <v/>
      </c>
      <c r="H351" s="1" t="str">
        <f>IF(B351="","",IF(Channel!M551="A","""" &amp;"25K"&amp; """","""" &amp;"12.5K"&amp; """"))</f>
        <v/>
      </c>
      <c r="I351" s="1" t="str">
        <f t="shared" si="128"/>
        <v/>
      </c>
      <c r="J351" s="10" t="str">
        <f>IF(B351="","",IF(Channel!P551=0,"""" &amp;"Off"&amp; """","""" &amp;Channel!P551/100000&amp; """"))</f>
        <v/>
      </c>
      <c r="K351" s="1" t="str">
        <f>IF(B351="","",IF(Channel!M551="A","""" &amp;"Lokal"&amp; """","""" &amp;MID(B351,4,10)&amp; """"))</f>
        <v/>
      </c>
      <c r="L351" s="1" t="str">
        <f>IF(A351="","",IF(Channel!M551="A",""""&amp;"Group Call"&amp;"""",""&amp;LOOKUP(MID(B351,4,10),Talkgroup!$J$2:$L$100)&amp;""))</f>
        <v/>
      </c>
      <c r="M351" s="1" t="str">
        <f>IF(A351="","",IF(MID(K351,2,5)="Lokal",""""&amp;"9"&amp;"""","""" &amp;LOOKUP(MID(B351,4,10),Talkgroup!$J$2:$K$100)&amp; """"))</f>
        <v/>
      </c>
      <c r="N351" s="1" t="str">
        <f>IF(B351="","",IF(MID(B351,4,2)="JZ",IF(MID(B351,4,4)="JZKD","""" &amp;Input!$D$6&amp; """","""" &amp;Input!$D$4&amp; """"),IF(MID(B351,4,2)="PB","""" &amp;Input!$D$5&amp; """",IF(MID(B351,4,2)="PC","""" &amp;Input!$D$5&amp; """","""" &amp;Input!$D$3&amp; """"))))</f>
        <v/>
      </c>
      <c r="O351" s="1" t="str">
        <f>IF(B351="","",IF(Channel!M551="A","""" &amp;"Off"&amp; """","""" &amp;"Always"&amp; """"))</f>
        <v/>
      </c>
      <c r="P351" s="1" t="str">
        <f t="shared" si="129"/>
        <v/>
      </c>
      <c r="Q351" s="1" t="str">
        <f t="shared" si="130"/>
        <v/>
      </c>
      <c r="R351" s="1" t="str">
        <f t="shared" si="131"/>
        <v/>
      </c>
      <c r="S351" s="1" t="str">
        <f t="shared" si="132"/>
        <v/>
      </c>
      <c r="T351" s="1" t="str">
        <f t="shared" si="133"/>
        <v/>
      </c>
      <c r="U351" s="1" t="str">
        <f t="shared" si="134"/>
        <v/>
      </c>
      <c r="V351" s="1" t="str">
        <f>IF(B351="","",""""&amp;IF(MID(B351,2,1)="M",Input!$H$6,IF(MID(B351,2,1)="L",Input!$N$5,Input!$K$5))&amp;"""")</f>
        <v/>
      </c>
      <c r="W351" s="1" t="str">
        <f t="shared" si="135"/>
        <v/>
      </c>
      <c r="X351" s="1" t="str">
        <f t="shared" si="136"/>
        <v/>
      </c>
      <c r="Y351" s="1" t="str">
        <f t="shared" si="137"/>
        <v/>
      </c>
      <c r="Z351" s="1" t="str">
        <f t="shared" si="138"/>
        <v/>
      </c>
      <c r="AA351" s="1" t="str">
        <f t="shared" si="139"/>
        <v/>
      </c>
      <c r="AB351" s="1" t="str">
        <f t="shared" si="140"/>
        <v/>
      </c>
      <c r="AC351" s="1" t="str">
        <f t="shared" si="141"/>
        <v/>
      </c>
      <c r="AD351" s="1" t="str">
        <f t="shared" si="142"/>
        <v/>
      </c>
      <c r="AE351" s="1" t="str">
        <f t="shared" si="143"/>
        <v/>
      </c>
      <c r="AF351" s="1" t="str">
        <f t="shared" si="144"/>
        <v/>
      </c>
      <c r="AG351" s="1" t="str">
        <f t="shared" si="145"/>
        <v/>
      </c>
      <c r="AH351" s="1" t="str">
        <f t="shared" si="146"/>
        <v/>
      </c>
      <c r="AI351" s="1" t="str">
        <f>IF(B351="","",IF(Channel!M551="A","""" &amp;"88.5"&amp; """","""" &amp;"251.1"&amp; """"))</f>
        <v/>
      </c>
      <c r="AJ351" s="1" t="str">
        <f t="shared" si="147"/>
        <v/>
      </c>
      <c r="AK351" s="1" t="str">
        <f t="shared" si="148"/>
        <v/>
      </c>
      <c r="AL351" s="1" t="str">
        <f t="shared" si="149"/>
        <v/>
      </c>
      <c r="AM351" s="1">
        <f t="shared" si="152"/>
        <v>0</v>
      </c>
      <c r="AN351" s="1">
        <f t="shared" si="151"/>
        <v>0</v>
      </c>
      <c r="AO351" s="1" t="str">
        <f>IF(CH!A351="","","""" &amp;CH!AN351&amp; """" &amp;","&amp;"""" &amp;CH!B351&amp; """"&amp;","&amp;CH!D351&amp;","&amp;CH!E351&amp;","&amp;CH!F351&amp;","&amp;CH!G351&amp;","&amp;CH!H351&amp;","&amp;CH!I351&amp;","&amp;CH!J351&amp;","&amp;CH!K351&amp;","&amp;CH!L351&amp;","&amp;CH!M351&amp;","&amp;CH!N351&amp;","&amp;CH!O351&amp;","&amp;CH!P351&amp;","&amp;CH!Q351&amp;","&amp;CH!R351&amp;","&amp;CH!S351&amp;","&amp;CH!T351&amp;","&amp;CH!U351&amp;","&amp;CH!V351&amp;","&amp;CH!W351&amp;","&amp;CH!X351&amp;","&amp;CH!Y351&amp;","&amp;CH!Z351&amp;","&amp;CH!AA351&amp;","&amp;CH!AB351&amp;","&amp;CH!AC351&amp;","&amp;CH!AD351&amp;","&amp;CH!AE351&amp;","&amp;CH!AF351&amp;","&amp;CH!AG351&amp;","&amp;CH!AH351&amp;","&amp;CH!AI351&amp;","&amp;CH!AJ351&amp;","&amp;CH!AK351&amp;","&amp;CH!AL351)</f>
        <v/>
      </c>
    </row>
    <row r="352" spans="3:41" x14ac:dyDescent="0.25">
      <c r="C352" s="1" t="str">
        <f t="shared" si="150"/>
        <v/>
      </c>
      <c r="D352" s="1" t="str">
        <f>IF(B352="","","""" &amp;TEXT(Channel!N552/100000,"0.00000")&amp; """")</f>
        <v/>
      </c>
      <c r="E352" s="1" t="str">
        <f>IF(B352="","","""" &amp;TEXT(Channel!O552/100000,"0.00000")&amp; """")</f>
        <v/>
      </c>
      <c r="F352" s="1" t="str">
        <f>IF(B352="","",IF(Channel!M552="A","""" &amp;"A-Analog"&amp; """","""" &amp;"D-Digital"&amp; """"))</f>
        <v/>
      </c>
      <c r="G352" s="1" t="str">
        <f>IF(B352="","",IF(Channel!M552="A","""" &amp;"Turbo"&amp; """","""" &amp;"Low"&amp; """"))</f>
        <v/>
      </c>
      <c r="H352" s="1" t="str">
        <f>IF(B352="","",IF(Channel!M552="A","""" &amp;"25K"&amp; """","""" &amp;"12.5K"&amp; """"))</f>
        <v/>
      </c>
      <c r="I352" s="1" t="str">
        <f t="shared" si="128"/>
        <v/>
      </c>
      <c r="J352" s="10" t="str">
        <f>IF(B352="","",IF(Channel!P552=0,"""" &amp;"Off"&amp; """","""" &amp;Channel!P552/100000&amp; """"))</f>
        <v/>
      </c>
      <c r="K352" s="1" t="str">
        <f>IF(B352="","",IF(Channel!M552="A","""" &amp;"Lokal"&amp; """","""" &amp;MID(B352,4,10)&amp; """"))</f>
        <v/>
      </c>
      <c r="L352" s="1" t="str">
        <f>IF(A352="","",IF(Channel!M552="A",""""&amp;"Group Call"&amp;"""",""&amp;LOOKUP(MID(B352,4,10),Talkgroup!$J$2:$L$100)&amp;""))</f>
        <v/>
      </c>
      <c r="M352" s="1" t="str">
        <f>IF(A352="","",IF(MID(K352,2,5)="Lokal",""""&amp;"9"&amp;"""","""" &amp;LOOKUP(MID(B352,4,10),Talkgroup!$J$2:$K$100)&amp; """"))</f>
        <v/>
      </c>
      <c r="N352" s="1" t="str">
        <f>IF(B352="","",IF(MID(B352,4,2)="JZ",IF(MID(B352,4,4)="JZKD","""" &amp;Input!$D$6&amp; """","""" &amp;Input!$D$4&amp; """"),IF(MID(B352,4,2)="PB","""" &amp;Input!$D$5&amp; """",IF(MID(B352,4,2)="PC","""" &amp;Input!$D$5&amp; """","""" &amp;Input!$D$3&amp; """"))))</f>
        <v/>
      </c>
      <c r="O352" s="1" t="str">
        <f>IF(B352="","",IF(Channel!M552="A","""" &amp;"Off"&amp; """","""" &amp;"Always"&amp; """"))</f>
        <v/>
      </c>
      <c r="P352" s="1" t="str">
        <f t="shared" si="129"/>
        <v/>
      </c>
      <c r="Q352" s="1" t="str">
        <f t="shared" si="130"/>
        <v/>
      </c>
      <c r="R352" s="1" t="str">
        <f t="shared" si="131"/>
        <v/>
      </c>
      <c r="S352" s="1" t="str">
        <f t="shared" si="132"/>
        <v/>
      </c>
      <c r="T352" s="1" t="str">
        <f t="shared" si="133"/>
        <v/>
      </c>
      <c r="U352" s="1" t="str">
        <f t="shared" si="134"/>
        <v/>
      </c>
      <c r="V352" s="1" t="str">
        <f>IF(B352="","",""""&amp;IF(MID(B352,2,1)="M",Input!$H$6,IF(MID(B352,2,1)="L",Input!$N$5,Input!$K$5))&amp;"""")</f>
        <v/>
      </c>
      <c r="W352" s="1" t="str">
        <f t="shared" si="135"/>
        <v/>
      </c>
      <c r="X352" s="1" t="str">
        <f t="shared" si="136"/>
        <v/>
      </c>
      <c r="Y352" s="1" t="str">
        <f t="shared" si="137"/>
        <v/>
      </c>
      <c r="Z352" s="1" t="str">
        <f t="shared" si="138"/>
        <v/>
      </c>
      <c r="AA352" s="1" t="str">
        <f t="shared" si="139"/>
        <v/>
      </c>
      <c r="AB352" s="1" t="str">
        <f t="shared" si="140"/>
        <v/>
      </c>
      <c r="AC352" s="1" t="str">
        <f t="shared" si="141"/>
        <v/>
      </c>
      <c r="AD352" s="1" t="str">
        <f t="shared" si="142"/>
        <v/>
      </c>
      <c r="AE352" s="1" t="str">
        <f t="shared" si="143"/>
        <v/>
      </c>
      <c r="AF352" s="1" t="str">
        <f t="shared" si="144"/>
        <v/>
      </c>
      <c r="AG352" s="1" t="str">
        <f t="shared" si="145"/>
        <v/>
      </c>
      <c r="AH352" s="1" t="str">
        <f t="shared" si="146"/>
        <v/>
      </c>
      <c r="AI352" s="1" t="str">
        <f>IF(B352="","",IF(Channel!M552="A","""" &amp;"88.5"&amp; """","""" &amp;"251.1"&amp; """"))</f>
        <v/>
      </c>
      <c r="AJ352" s="1" t="str">
        <f t="shared" si="147"/>
        <v/>
      </c>
      <c r="AK352" s="1" t="str">
        <f t="shared" si="148"/>
        <v/>
      </c>
      <c r="AL352" s="1" t="str">
        <f t="shared" si="149"/>
        <v/>
      </c>
      <c r="AM352" s="1">
        <f t="shared" si="152"/>
        <v>0</v>
      </c>
      <c r="AN352" s="1">
        <f t="shared" si="151"/>
        <v>0</v>
      </c>
      <c r="AO352" s="1" t="str">
        <f>IF(CH!A352="","","""" &amp;CH!AN352&amp; """" &amp;","&amp;"""" &amp;CH!B352&amp; """"&amp;","&amp;CH!D352&amp;","&amp;CH!E352&amp;","&amp;CH!F352&amp;","&amp;CH!G352&amp;","&amp;CH!H352&amp;","&amp;CH!I352&amp;","&amp;CH!J352&amp;","&amp;CH!K352&amp;","&amp;CH!L352&amp;","&amp;CH!M352&amp;","&amp;CH!N352&amp;","&amp;CH!O352&amp;","&amp;CH!P352&amp;","&amp;CH!Q352&amp;","&amp;CH!R352&amp;","&amp;CH!S352&amp;","&amp;CH!T352&amp;","&amp;CH!U352&amp;","&amp;CH!V352&amp;","&amp;CH!W352&amp;","&amp;CH!X352&amp;","&amp;CH!Y352&amp;","&amp;CH!Z352&amp;","&amp;CH!AA352&amp;","&amp;CH!AB352&amp;","&amp;CH!AC352&amp;","&amp;CH!AD352&amp;","&amp;CH!AE352&amp;","&amp;CH!AF352&amp;","&amp;CH!AG352&amp;","&amp;CH!AH352&amp;","&amp;CH!AI352&amp;","&amp;CH!AJ352&amp;","&amp;CH!AK352&amp;","&amp;CH!AL352)</f>
        <v/>
      </c>
    </row>
    <row r="353" spans="3:41" x14ac:dyDescent="0.25">
      <c r="C353" s="1" t="str">
        <f t="shared" si="150"/>
        <v/>
      </c>
      <c r="D353" s="1" t="str">
        <f>IF(B353="","","""" &amp;TEXT(Channel!N553/100000,"0.00000")&amp; """")</f>
        <v/>
      </c>
      <c r="E353" s="1" t="str">
        <f>IF(B353="","","""" &amp;TEXT(Channel!O553/100000,"0.00000")&amp; """")</f>
        <v/>
      </c>
      <c r="F353" s="1" t="str">
        <f>IF(B353="","",IF(Channel!M553="A","""" &amp;"A-Analog"&amp; """","""" &amp;"D-Digital"&amp; """"))</f>
        <v/>
      </c>
      <c r="G353" s="1" t="str">
        <f>IF(B353="","",IF(Channel!M553="A","""" &amp;"Turbo"&amp; """","""" &amp;"Low"&amp; """"))</f>
        <v/>
      </c>
      <c r="H353" s="1" t="str">
        <f>IF(B353="","",IF(Channel!M553="A","""" &amp;"25K"&amp; """","""" &amp;"12.5K"&amp; """"))</f>
        <v/>
      </c>
      <c r="I353" s="1" t="str">
        <f t="shared" si="128"/>
        <v/>
      </c>
      <c r="J353" s="10" t="str">
        <f>IF(B353="","",IF(Channel!P553=0,"""" &amp;"Off"&amp; """","""" &amp;Channel!P553/100000&amp; """"))</f>
        <v/>
      </c>
      <c r="K353" s="1" t="str">
        <f>IF(B353="","",IF(Channel!M553="A","""" &amp;"Lokal"&amp; """","""" &amp;MID(B353,4,10)&amp; """"))</f>
        <v/>
      </c>
      <c r="L353" s="1" t="str">
        <f>IF(A353="","",IF(Channel!M553="A",""""&amp;"Group Call"&amp;"""",""&amp;LOOKUP(MID(B353,4,10),Talkgroup!$J$2:$L$100)&amp;""))</f>
        <v/>
      </c>
      <c r="M353" s="1" t="str">
        <f>IF(A353="","",IF(MID(K353,2,5)="Lokal",""""&amp;"9"&amp;"""","""" &amp;LOOKUP(MID(B353,4,10),Talkgroup!$J$2:$K$100)&amp; """"))</f>
        <v/>
      </c>
      <c r="N353" s="1" t="str">
        <f>IF(B353="","",IF(MID(B353,4,2)="JZ",IF(MID(B353,4,4)="JZKD","""" &amp;Input!$D$6&amp; """","""" &amp;Input!$D$4&amp; """"),IF(MID(B353,4,2)="PB","""" &amp;Input!$D$5&amp; """",IF(MID(B353,4,2)="PC","""" &amp;Input!$D$5&amp; """","""" &amp;Input!$D$3&amp; """"))))</f>
        <v/>
      </c>
      <c r="O353" s="1" t="str">
        <f>IF(B353="","",IF(Channel!M553="A","""" &amp;"Off"&amp; """","""" &amp;"Always"&amp; """"))</f>
        <v/>
      </c>
      <c r="P353" s="1" t="str">
        <f t="shared" si="129"/>
        <v/>
      </c>
      <c r="Q353" s="1" t="str">
        <f t="shared" si="130"/>
        <v/>
      </c>
      <c r="R353" s="1" t="str">
        <f t="shared" si="131"/>
        <v/>
      </c>
      <c r="S353" s="1" t="str">
        <f t="shared" si="132"/>
        <v/>
      </c>
      <c r="T353" s="1" t="str">
        <f t="shared" si="133"/>
        <v/>
      </c>
      <c r="U353" s="1" t="str">
        <f t="shared" si="134"/>
        <v/>
      </c>
      <c r="V353" s="1" t="str">
        <f>IF(B353="","",""""&amp;IF(MID(B353,2,1)="M",Input!$H$6,IF(MID(B353,2,1)="L",Input!$N$5,Input!$K$5))&amp;"""")</f>
        <v/>
      </c>
      <c r="W353" s="1" t="str">
        <f t="shared" si="135"/>
        <v/>
      </c>
      <c r="X353" s="1" t="str">
        <f t="shared" si="136"/>
        <v/>
      </c>
      <c r="Y353" s="1" t="str">
        <f t="shared" si="137"/>
        <v/>
      </c>
      <c r="Z353" s="1" t="str">
        <f t="shared" si="138"/>
        <v/>
      </c>
      <c r="AA353" s="1" t="str">
        <f t="shared" si="139"/>
        <v/>
      </c>
      <c r="AB353" s="1" t="str">
        <f t="shared" si="140"/>
        <v/>
      </c>
      <c r="AC353" s="1" t="str">
        <f t="shared" si="141"/>
        <v/>
      </c>
      <c r="AD353" s="1" t="str">
        <f t="shared" si="142"/>
        <v/>
      </c>
      <c r="AE353" s="1" t="str">
        <f t="shared" si="143"/>
        <v/>
      </c>
      <c r="AF353" s="1" t="str">
        <f t="shared" si="144"/>
        <v/>
      </c>
      <c r="AG353" s="1" t="str">
        <f t="shared" si="145"/>
        <v/>
      </c>
      <c r="AH353" s="1" t="str">
        <f t="shared" si="146"/>
        <v/>
      </c>
      <c r="AI353" s="1" t="str">
        <f>IF(B353="","",IF(Channel!M553="A","""" &amp;"88.5"&amp; """","""" &amp;"251.1"&amp; """"))</f>
        <v/>
      </c>
      <c r="AJ353" s="1" t="str">
        <f t="shared" si="147"/>
        <v/>
      </c>
      <c r="AK353" s="1" t="str">
        <f t="shared" si="148"/>
        <v/>
      </c>
      <c r="AL353" s="1" t="str">
        <f t="shared" si="149"/>
        <v/>
      </c>
      <c r="AM353" s="1">
        <f t="shared" si="152"/>
        <v>0</v>
      </c>
      <c r="AN353" s="1">
        <f t="shared" si="151"/>
        <v>0</v>
      </c>
      <c r="AO353" s="1" t="str">
        <f>IF(CH!A353="","","""" &amp;CH!AN353&amp; """" &amp;","&amp;"""" &amp;CH!B353&amp; """"&amp;","&amp;CH!D353&amp;","&amp;CH!E353&amp;","&amp;CH!F353&amp;","&amp;CH!G353&amp;","&amp;CH!H353&amp;","&amp;CH!I353&amp;","&amp;CH!J353&amp;","&amp;CH!K353&amp;","&amp;CH!L353&amp;","&amp;CH!M353&amp;","&amp;CH!N353&amp;","&amp;CH!O353&amp;","&amp;CH!P353&amp;","&amp;CH!Q353&amp;","&amp;CH!R353&amp;","&amp;CH!S353&amp;","&amp;CH!T353&amp;","&amp;CH!U353&amp;","&amp;CH!V353&amp;","&amp;CH!W353&amp;","&amp;CH!X353&amp;","&amp;CH!Y353&amp;","&amp;CH!Z353&amp;","&amp;CH!AA353&amp;","&amp;CH!AB353&amp;","&amp;CH!AC353&amp;","&amp;CH!AD353&amp;","&amp;CH!AE353&amp;","&amp;CH!AF353&amp;","&amp;CH!AG353&amp;","&amp;CH!AH353&amp;","&amp;CH!AI353&amp;","&amp;CH!AJ353&amp;","&amp;CH!AK353&amp;","&amp;CH!AL353)</f>
        <v/>
      </c>
    </row>
    <row r="354" spans="3:41" x14ac:dyDescent="0.25">
      <c r="C354" s="1" t="str">
        <f t="shared" si="150"/>
        <v/>
      </c>
      <c r="D354" s="1" t="str">
        <f>IF(B354="","","""" &amp;TEXT(Channel!N554/100000,"0.00000")&amp; """")</f>
        <v/>
      </c>
      <c r="E354" s="1" t="str">
        <f>IF(B354="","","""" &amp;TEXT(Channel!O554/100000,"0.00000")&amp; """")</f>
        <v/>
      </c>
      <c r="F354" s="1" t="str">
        <f>IF(B354="","",IF(Channel!M554="A","""" &amp;"A-Analog"&amp; """","""" &amp;"D-Digital"&amp; """"))</f>
        <v/>
      </c>
      <c r="G354" s="1" t="str">
        <f>IF(B354="","",IF(Channel!M554="A","""" &amp;"Turbo"&amp; """","""" &amp;"Low"&amp; """"))</f>
        <v/>
      </c>
      <c r="H354" s="1" t="str">
        <f>IF(B354="","",IF(Channel!M554="A","""" &amp;"25K"&amp; """","""" &amp;"12.5K"&amp; """"))</f>
        <v/>
      </c>
      <c r="I354" s="1" t="str">
        <f t="shared" si="128"/>
        <v/>
      </c>
      <c r="J354" s="10" t="str">
        <f>IF(B354="","",IF(Channel!P554=0,"""" &amp;"Off"&amp; """","""" &amp;Channel!P554/100000&amp; """"))</f>
        <v/>
      </c>
      <c r="K354" s="1" t="str">
        <f>IF(B354="","",IF(Channel!M554="A","""" &amp;"Lokal"&amp; """","""" &amp;MID(B354,4,10)&amp; """"))</f>
        <v/>
      </c>
      <c r="L354" s="1" t="str">
        <f>IF(A354="","",IF(Channel!M554="A",""""&amp;"Group Call"&amp;"""",""&amp;LOOKUP(MID(B354,4,10),Talkgroup!$J$2:$L$100)&amp;""))</f>
        <v/>
      </c>
      <c r="M354" s="1" t="str">
        <f>IF(A354="","",IF(MID(K354,2,5)="Lokal",""""&amp;"9"&amp;"""","""" &amp;LOOKUP(MID(B354,4,10),Talkgroup!$J$2:$K$100)&amp; """"))</f>
        <v/>
      </c>
      <c r="N354" s="1" t="str">
        <f>IF(B354="","",IF(MID(B354,4,2)="JZ",IF(MID(B354,4,4)="JZKD","""" &amp;Input!$D$6&amp; """","""" &amp;Input!$D$4&amp; """"),IF(MID(B354,4,2)="PB","""" &amp;Input!$D$5&amp; """",IF(MID(B354,4,2)="PC","""" &amp;Input!$D$5&amp; """","""" &amp;Input!$D$3&amp; """"))))</f>
        <v/>
      </c>
      <c r="O354" s="1" t="str">
        <f>IF(B354="","",IF(Channel!M554="A","""" &amp;"Off"&amp; """","""" &amp;"Always"&amp; """"))</f>
        <v/>
      </c>
      <c r="P354" s="1" t="str">
        <f t="shared" si="129"/>
        <v/>
      </c>
      <c r="Q354" s="1" t="str">
        <f t="shared" si="130"/>
        <v/>
      </c>
      <c r="R354" s="1" t="str">
        <f t="shared" si="131"/>
        <v/>
      </c>
      <c r="S354" s="1" t="str">
        <f t="shared" si="132"/>
        <v/>
      </c>
      <c r="T354" s="1" t="str">
        <f t="shared" si="133"/>
        <v/>
      </c>
      <c r="U354" s="1" t="str">
        <f t="shared" si="134"/>
        <v/>
      </c>
      <c r="V354" s="1" t="str">
        <f>IF(B354="","",""""&amp;IF(MID(B354,2,1)="M",Input!$H$6,IF(MID(B354,2,1)="L",Input!$N$5,Input!$K$5))&amp;"""")</f>
        <v/>
      </c>
      <c r="W354" s="1" t="str">
        <f t="shared" si="135"/>
        <v/>
      </c>
      <c r="X354" s="1" t="str">
        <f t="shared" si="136"/>
        <v/>
      </c>
      <c r="Y354" s="1" t="str">
        <f t="shared" si="137"/>
        <v/>
      </c>
      <c r="Z354" s="1" t="str">
        <f t="shared" si="138"/>
        <v/>
      </c>
      <c r="AA354" s="1" t="str">
        <f t="shared" si="139"/>
        <v/>
      </c>
      <c r="AB354" s="1" t="str">
        <f t="shared" si="140"/>
        <v/>
      </c>
      <c r="AC354" s="1" t="str">
        <f t="shared" si="141"/>
        <v/>
      </c>
      <c r="AD354" s="1" t="str">
        <f t="shared" si="142"/>
        <v/>
      </c>
      <c r="AE354" s="1" t="str">
        <f t="shared" si="143"/>
        <v/>
      </c>
      <c r="AF354" s="1" t="str">
        <f t="shared" si="144"/>
        <v/>
      </c>
      <c r="AG354" s="1" t="str">
        <f t="shared" si="145"/>
        <v/>
      </c>
      <c r="AH354" s="1" t="str">
        <f t="shared" si="146"/>
        <v/>
      </c>
      <c r="AI354" s="1" t="str">
        <f>IF(B354="","",IF(Channel!M554="A","""" &amp;"88.5"&amp; """","""" &amp;"251.1"&amp; """"))</f>
        <v/>
      </c>
      <c r="AJ354" s="1" t="str">
        <f t="shared" si="147"/>
        <v/>
      </c>
      <c r="AK354" s="1" t="str">
        <f t="shared" si="148"/>
        <v/>
      </c>
      <c r="AL354" s="1" t="str">
        <f t="shared" si="149"/>
        <v/>
      </c>
      <c r="AM354" s="1">
        <f t="shared" si="152"/>
        <v>0</v>
      </c>
      <c r="AN354" s="1">
        <f t="shared" si="151"/>
        <v>0</v>
      </c>
      <c r="AO354" s="1" t="str">
        <f>IF(CH!A354="","","""" &amp;CH!AN354&amp; """" &amp;","&amp;"""" &amp;CH!B354&amp; """"&amp;","&amp;CH!D354&amp;","&amp;CH!E354&amp;","&amp;CH!F354&amp;","&amp;CH!G354&amp;","&amp;CH!H354&amp;","&amp;CH!I354&amp;","&amp;CH!J354&amp;","&amp;CH!K354&amp;","&amp;CH!L354&amp;","&amp;CH!M354&amp;","&amp;CH!N354&amp;","&amp;CH!O354&amp;","&amp;CH!P354&amp;","&amp;CH!Q354&amp;","&amp;CH!R354&amp;","&amp;CH!S354&amp;","&amp;CH!T354&amp;","&amp;CH!U354&amp;","&amp;CH!V354&amp;","&amp;CH!W354&amp;","&amp;CH!X354&amp;","&amp;CH!Y354&amp;","&amp;CH!Z354&amp;","&amp;CH!AA354&amp;","&amp;CH!AB354&amp;","&amp;CH!AC354&amp;","&amp;CH!AD354&amp;","&amp;CH!AE354&amp;","&amp;CH!AF354&amp;","&amp;CH!AG354&amp;","&amp;CH!AH354&amp;","&amp;CH!AI354&amp;","&amp;CH!AJ354&amp;","&amp;CH!AK354&amp;","&amp;CH!AL354)</f>
        <v/>
      </c>
    </row>
    <row r="355" spans="3:41" x14ac:dyDescent="0.25">
      <c r="C355" s="1" t="str">
        <f t="shared" si="150"/>
        <v/>
      </c>
      <c r="D355" s="1" t="str">
        <f>IF(B355="","","""" &amp;TEXT(Channel!N555/100000,"0.00000")&amp; """")</f>
        <v/>
      </c>
      <c r="E355" s="1" t="str">
        <f>IF(B355="","","""" &amp;TEXT(Channel!O555/100000,"0.00000")&amp; """")</f>
        <v/>
      </c>
      <c r="F355" s="1" t="str">
        <f>IF(B355="","",IF(Channel!M555="A","""" &amp;"A-Analog"&amp; """","""" &amp;"D-Digital"&amp; """"))</f>
        <v/>
      </c>
      <c r="G355" s="1" t="str">
        <f>IF(B355="","",IF(Channel!M555="A","""" &amp;"Turbo"&amp; """","""" &amp;"Low"&amp; """"))</f>
        <v/>
      </c>
      <c r="H355" s="1" t="str">
        <f>IF(B355="","",IF(Channel!M555="A","""" &amp;"25K"&amp; """","""" &amp;"12.5K"&amp; """"))</f>
        <v/>
      </c>
      <c r="I355" s="1" t="str">
        <f t="shared" si="128"/>
        <v/>
      </c>
      <c r="J355" s="10" t="str">
        <f>IF(B355="","",IF(Channel!P555=0,"""" &amp;"Off"&amp; """","""" &amp;Channel!P555/100000&amp; """"))</f>
        <v/>
      </c>
      <c r="K355" s="1" t="str">
        <f>IF(B355="","",IF(Channel!M555="A","""" &amp;"Lokal"&amp; """","""" &amp;MID(B355,4,10)&amp; """"))</f>
        <v/>
      </c>
      <c r="L355" s="1" t="str">
        <f>IF(A355="","",IF(Channel!M555="A",""""&amp;"Group Call"&amp;"""",""&amp;LOOKUP(MID(B355,4,10),Talkgroup!$J$2:$L$100)&amp;""))</f>
        <v/>
      </c>
      <c r="M355" s="1" t="str">
        <f>IF(A355="","",IF(MID(K355,2,5)="Lokal",""""&amp;"9"&amp;"""","""" &amp;LOOKUP(MID(B355,4,10),Talkgroup!$J$2:$K$100)&amp; """"))</f>
        <v/>
      </c>
      <c r="N355" s="1" t="str">
        <f>IF(B355="","",IF(MID(B355,4,2)="JZ",IF(MID(B355,4,4)="JZKD","""" &amp;Input!$D$6&amp; """","""" &amp;Input!$D$4&amp; """"),IF(MID(B355,4,2)="PB","""" &amp;Input!$D$5&amp; """",IF(MID(B355,4,2)="PC","""" &amp;Input!$D$5&amp; """","""" &amp;Input!$D$3&amp; """"))))</f>
        <v/>
      </c>
      <c r="O355" s="1" t="str">
        <f>IF(B355="","",IF(Channel!M555="A","""" &amp;"Off"&amp; """","""" &amp;"Always"&amp; """"))</f>
        <v/>
      </c>
      <c r="P355" s="1" t="str">
        <f t="shared" si="129"/>
        <v/>
      </c>
      <c r="Q355" s="1" t="str">
        <f t="shared" si="130"/>
        <v/>
      </c>
      <c r="R355" s="1" t="str">
        <f t="shared" si="131"/>
        <v/>
      </c>
      <c r="S355" s="1" t="str">
        <f t="shared" si="132"/>
        <v/>
      </c>
      <c r="T355" s="1" t="str">
        <f t="shared" si="133"/>
        <v/>
      </c>
      <c r="U355" s="1" t="str">
        <f t="shared" si="134"/>
        <v/>
      </c>
      <c r="V355" s="1" t="str">
        <f>IF(B355="","",""""&amp;IF(MID(B355,2,1)="M",Input!$H$6,IF(MID(B355,2,1)="L",Input!$N$5,Input!$K$5))&amp;"""")</f>
        <v/>
      </c>
      <c r="W355" s="1" t="str">
        <f t="shared" si="135"/>
        <v/>
      </c>
      <c r="X355" s="1" t="str">
        <f t="shared" si="136"/>
        <v/>
      </c>
      <c r="Y355" s="1" t="str">
        <f t="shared" si="137"/>
        <v/>
      </c>
      <c r="Z355" s="1" t="str">
        <f t="shared" si="138"/>
        <v/>
      </c>
      <c r="AA355" s="1" t="str">
        <f t="shared" si="139"/>
        <v/>
      </c>
      <c r="AB355" s="1" t="str">
        <f t="shared" si="140"/>
        <v/>
      </c>
      <c r="AC355" s="1" t="str">
        <f t="shared" si="141"/>
        <v/>
      </c>
      <c r="AD355" s="1" t="str">
        <f t="shared" si="142"/>
        <v/>
      </c>
      <c r="AE355" s="1" t="str">
        <f t="shared" si="143"/>
        <v/>
      </c>
      <c r="AF355" s="1" t="str">
        <f t="shared" si="144"/>
        <v/>
      </c>
      <c r="AG355" s="1" t="str">
        <f t="shared" si="145"/>
        <v/>
      </c>
      <c r="AH355" s="1" t="str">
        <f t="shared" si="146"/>
        <v/>
      </c>
      <c r="AI355" s="1" t="str">
        <f>IF(B355="","",IF(Channel!M555="A","""" &amp;"88.5"&amp; """","""" &amp;"251.1"&amp; """"))</f>
        <v/>
      </c>
      <c r="AJ355" s="1" t="str">
        <f t="shared" si="147"/>
        <v/>
      </c>
      <c r="AK355" s="1" t="str">
        <f t="shared" si="148"/>
        <v/>
      </c>
      <c r="AL355" s="1" t="str">
        <f t="shared" si="149"/>
        <v/>
      </c>
      <c r="AM355" s="1">
        <f t="shared" si="152"/>
        <v>0</v>
      </c>
      <c r="AN355" s="1">
        <f t="shared" si="151"/>
        <v>0</v>
      </c>
      <c r="AO355" s="1" t="str">
        <f>IF(CH!A355="","","""" &amp;CH!AN355&amp; """" &amp;","&amp;"""" &amp;CH!B355&amp; """"&amp;","&amp;CH!D355&amp;","&amp;CH!E355&amp;","&amp;CH!F355&amp;","&amp;CH!G355&amp;","&amp;CH!H355&amp;","&amp;CH!I355&amp;","&amp;CH!J355&amp;","&amp;CH!K355&amp;","&amp;CH!L355&amp;","&amp;CH!M355&amp;","&amp;CH!N355&amp;","&amp;CH!O355&amp;","&amp;CH!P355&amp;","&amp;CH!Q355&amp;","&amp;CH!R355&amp;","&amp;CH!S355&amp;","&amp;CH!T355&amp;","&amp;CH!U355&amp;","&amp;CH!V355&amp;","&amp;CH!W355&amp;","&amp;CH!X355&amp;","&amp;CH!Y355&amp;","&amp;CH!Z355&amp;","&amp;CH!AA355&amp;","&amp;CH!AB355&amp;","&amp;CH!AC355&amp;","&amp;CH!AD355&amp;","&amp;CH!AE355&amp;","&amp;CH!AF355&amp;","&amp;CH!AG355&amp;","&amp;CH!AH355&amp;","&amp;CH!AI355&amp;","&amp;CH!AJ355&amp;","&amp;CH!AK355&amp;","&amp;CH!AL355)</f>
        <v/>
      </c>
    </row>
    <row r="356" spans="3:41" x14ac:dyDescent="0.25">
      <c r="C356" s="1" t="str">
        <f t="shared" si="150"/>
        <v/>
      </c>
      <c r="D356" s="1" t="str">
        <f>IF(B356="","","""" &amp;TEXT(Channel!N556/100000,"0.00000")&amp; """")</f>
        <v/>
      </c>
      <c r="E356" s="1" t="str">
        <f>IF(B356="","","""" &amp;TEXT(Channel!O556/100000,"0.00000")&amp; """")</f>
        <v/>
      </c>
      <c r="F356" s="1" t="str">
        <f>IF(B356="","",IF(Channel!M556="A","""" &amp;"A-Analog"&amp; """","""" &amp;"D-Digital"&amp; """"))</f>
        <v/>
      </c>
      <c r="G356" s="1" t="str">
        <f>IF(B356="","",IF(Channel!M556="A","""" &amp;"Turbo"&amp; """","""" &amp;"Low"&amp; """"))</f>
        <v/>
      </c>
      <c r="H356" s="1" t="str">
        <f>IF(B356="","",IF(Channel!M556="A","""" &amp;"25K"&amp; """","""" &amp;"12.5K"&amp; """"))</f>
        <v/>
      </c>
      <c r="I356" s="1" t="str">
        <f t="shared" si="128"/>
        <v/>
      </c>
      <c r="J356" s="10" t="str">
        <f>IF(B356="","",IF(Channel!P556=0,"""" &amp;"Off"&amp; """","""" &amp;Channel!P556/100000&amp; """"))</f>
        <v/>
      </c>
      <c r="K356" s="1" t="str">
        <f>IF(B356="","",IF(Channel!M556="A","""" &amp;"Lokal"&amp; """","""" &amp;MID(B356,4,10)&amp; """"))</f>
        <v/>
      </c>
      <c r="L356" s="1" t="str">
        <f>IF(A356="","",IF(Channel!M556="A",""""&amp;"Group Call"&amp;"""",""&amp;LOOKUP(MID(B356,4,10),Talkgroup!$J$2:$L$100)&amp;""))</f>
        <v/>
      </c>
      <c r="M356" s="1" t="str">
        <f>IF(A356="","",IF(MID(K356,2,5)="Lokal",""""&amp;"9"&amp;"""","""" &amp;LOOKUP(MID(B356,4,10),Talkgroup!$J$2:$K$100)&amp; """"))</f>
        <v/>
      </c>
      <c r="N356" s="1" t="str">
        <f>IF(B356="","",IF(MID(B356,4,2)="JZ",IF(MID(B356,4,4)="JZKD","""" &amp;Input!$D$6&amp; """","""" &amp;Input!$D$4&amp; """"),IF(MID(B356,4,2)="PB","""" &amp;Input!$D$5&amp; """",IF(MID(B356,4,2)="PC","""" &amp;Input!$D$5&amp; """","""" &amp;Input!$D$3&amp; """"))))</f>
        <v/>
      </c>
      <c r="O356" s="1" t="str">
        <f>IF(B356="","",IF(Channel!M556="A","""" &amp;"Off"&amp; """","""" &amp;"Always"&amp; """"))</f>
        <v/>
      </c>
      <c r="P356" s="1" t="str">
        <f t="shared" si="129"/>
        <v/>
      </c>
      <c r="Q356" s="1" t="str">
        <f t="shared" si="130"/>
        <v/>
      </c>
      <c r="R356" s="1" t="str">
        <f t="shared" si="131"/>
        <v/>
      </c>
      <c r="S356" s="1" t="str">
        <f t="shared" si="132"/>
        <v/>
      </c>
      <c r="T356" s="1" t="str">
        <f t="shared" si="133"/>
        <v/>
      </c>
      <c r="U356" s="1" t="str">
        <f t="shared" si="134"/>
        <v/>
      </c>
      <c r="V356" s="1" t="str">
        <f>IF(B356="","",""""&amp;IF(MID(B356,2,1)="M",Input!$H$6,IF(MID(B356,2,1)="L",Input!$N$5,Input!$K$5))&amp;"""")</f>
        <v/>
      </c>
      <c r="W356" s="1" t="str">
        <f t="shared" si="135"/>
        <v/>
      </c>
      <c r="X356" s="1" t="str">
        <f t="shared" si="136"/>
        <v/>
      </c>
      <c r="Y356" s="1" t="str">
        <f t="shared" si="137"/>
        <v/>
      </c>
      <c r="Z356" s="1" t="str">
        <f t="shared" si="138"/>
        <v/>
      </c>
      <c r="AA356" s="1" t="str">
        <f t="shared" si="139"/>
        <v/>
      </c>
      <c r="AB356" s="1" t="str">
        <f t="shared" si="140"/>
        <v/>
      </c>
      <c r="AC356" s="1" t="str">
        <f t="shared" si="141"/>
        <v/>
      </c>
      <c r="AD356" s="1" t="str">
        <f t="shared" si="142"/>
        <v/>
      </c>
      <c r="AE356" s="1" t="str">
        <f t="shared" si="143"/>
        <v/>
      </c>
      <c r="AF356" s="1" t="str">
        <f t="shared" si="144"/>
        <v/>
      </c>
      <c r="AG356" s="1" t="str">
        <f t="shared" si="145"/>
        <v/>
      </c>
      <c r="AH356" s="1" t="str">
        <f t="shared" si="146"/>
        <v/>
      </c>
      <c r="AI356" s="1" t="str">
        <f>IF(B356="","",IF(Channel!M556="A","""" &amp;"88.5"&amp; """","""" &amp;"251.1"&amp; """"))</f>
        <v/>
      </c>
      <c r="AJ356" s="1" t="str">
        <f t="shared" si="147"/>
        <v/>
      </c>
      <c r="AK356" s="1" t="str">
        <f t="shared" si="148"/>
        <v/>
      </c>
      <c r="AL356" s="1" t="str">
        <f t="shared" si="149"/>
        <v/>
      </c>
      <c r="AM356" s="1">
        <f t="shared" si="152"/>
        <v>0</v>
      </c>
      <c r="AN356" s="1">
        <f t="shared" si="151"/>
        <v>0</v>
      </c>
      <c r="AO356" s="1" t="str">
        <f>IF(CH!A356="","","""" &amp;CH!AN356&amp; """" &amp;","&amp;"""" &amp;CH!B356&amp; """"&amp;","&amp;CH!D356&amp;","&amp;CH!E356&amp;","&amp;CH!F356&amp;","&amp;CH!G356&amp;","&amp;CH!H356&amp;","&amp;CH!I356&amp;","&amp;CH!J356&amp;","&amp;CH!K356&amp;","&amp;CH!L356&amp;","&amp;CH!M356&amp;","&amp;CH!N356&amp;","&amp;CH!O356&amp;","&amp;CH!P356&amp;","&amp;CH!Q356&amp;","&amp;CH!R356&amp;","&amp;CH!S356&amp;","&amp;CH!T356&amp;","&amp;CH!U356&amp;","&amp;CH!V356&amp;","&amp;CH!W356&amp;","&amp;CH!X356&amp;","&amp;CH!Y356&amp;","&amp;CH!Z356&amp;","&amp;CH!AA356&amp;","&amp;CH!AB356&amp;","&amp;CH!AC356&amp;","&amp;CH!AD356&amp;","&amp;CH!AE356&amp;","&amp;CH!AF356&amp;","&amp;CH!AG356&amp;","&amp;CH!AH356&amp;","&amp;CH!AI356&amp;","&amp;CH!AJ356&amp;","&amp;CH!AK356&amp;","&amp;CH!AL356)</f>
        <v/>
      </c>
    </row>
    <row r="357" spans="3:41" x14ac:dyDescent="0.25">
      <c r="C357" s="1" t="str">
        <f t="shared" si="150"/>
        <v/>
      </c>
      <c r="D357" s="1" t="str">
        <f>IF(B357="","","""" &amp;TEXT(Channel!N557/100000,"0.00000")&amp; """")</f>
        <v/>
      </c>
      <c r="E357" s="1" t="str">
        <f>IF(B357="","","""" &amp;TEXT(Channel!O557/100000,"0.00000")&amp; """")</f>
        <v/>
      </c>
      <c r="F357" s="1" t="str">
        <f>IF(B357="","",IF(Channel!M557="A","""" &amp;"A-Analog"&amp; """","""" &amp;"D-Digital"&amp; """"))</f>
        <v/>
      </c>
      <c r="G357" s="1" t="str">
        <f>IF(B357="","",IF(Channel!M557="A","""" &amp;"Turbo"&amp; """","""" &amp;"Low"&amp; """"))</f>
        <v/>
      </c>
      <c r="H357" s="1" t="str">
        <f>IF(B357="","",IF(Channel!M557="A","""" &amp;"25K"&amp; """","""" &amp;"12.5K"&amp; """"))</f>
        <v/>
      </c>
      <c r="I357" s="1" t="str">
        <f t="shared" si="128"/>
        <v/>
      </c>
      <c r="J357" s="10" t="str">
        <f>IF(B357="","",IF(Channel!P557=0,"""" &amp;"Off"&amp; """","""" &amp;Channel!P557/100000&amp; """"))</f>
        <v/>
      </c>
      <c r="K357" s="1" t="str">
        <f>IF(B357="","",IF(Channel!M557="A","""" &amp;"Lokal"&amp; """","""" &amp;MID(B357,4,10)&amp; """"))</f>
        <v/>
      </c>
      <c r="L357" s="1" t="str">
        <f>IF(A357="","",IF(Channel!M557="A",""""&amp;"Group Call"&amp;"""",""&amp;LOOKUP(MID(B357,4,10),Talkgroup!$J$2:$L$100)&amp;""))</f>
        <v/>
      </c>
      <c r="M357" s="1" t="str">
        <f>IF(A357="","",IF(MID(K357,2,5)="Lokal",""""&amp;"9"&amp;"""","""" &amp;LOOKUP(MID(B357,4,10),Talkgroup!$J$2:$K$100)&amp; """"))</f>
        <v/>
      </c>
      <c r="N357" s="1" t="str">
        <f>IF(B357="","",IF(MID(B357,4,2)="JZ",IF(MID(B357,4,4)="JZKD","""" &amp;Input!$D$6&amp; """","""" &amp;Input!$D$4&amp; """"),IF(MID(B357,4,2)="PB","""" &amp;Input!$D$5&amp; """",IF(MID(B357,4,2)="PC","""" &amp;Input!$D$5&amp; """","""" &amp;Input!$D$3&amp; """"))))</f>
        <v/>
      </c>
      <c r="O357" s="1" t="str">
        <f>IF(B357="","",IF(Channel!M557="A","""" &amp;"Off"&amp; """","""" &amp;"Always"&amp; """"))</f>
        <v/>
      </c>
      <c r="P357" s="1" t="str">
        <f t="shared" si="129"/>
        <v/>
      </c>
      <c r="Q357" s="1" t="str">
        <f t="shared" si="130"/>
        <v/>
      </c>
      <c r="R357" s="1" t="str">
        <f t="shared" si="131"/>
        <v/>
      </c>
      <c r="S357" s="1" t="str">
        <f t="shared" si="132"/>
        <v/>
      </c>
      <c r="T357" s="1" t="str">
        <f t="shared" si="133"/>
        <v/>
      </c>
      <c r="U357" s="1" t="str">
        <f t="shared" si="134"/>
        <v/>
      </c>
      <c r="V357" s="1" t="str">
        <f>IF(B357="","",""""&amp;IF(MID(B357,2,1)="M",Input!$H$6,IF(MID(B357,2,1)="L",Input!$N$5,Input!$K$5))&amp;"""")</f>
        <v/>
      </c>
      <c r="W357" s="1" t="str">
        <f t="shared" si="135"/>
        <v/>
      </c>
      <c r="X357" s="1" t="str">
        <f t="shared" si="136"/>
        <v/>
      </c>
      <c r="Y357" s="1" t="str">
        <f t="shared" si="137"/>
        <v/>
      </c>
      <c r="Z357" s="1" t="str">
        <f t="shared" si="138"/>
        <v/>
      </c>
      <c r="AA357" s="1" t="str">
        <f t="shared" si="139"/>
        <v/>
      </c>
      <c r="AB357" s="1" t="str">
        <f t="shared" si="140"/>
        <v/>
      </c>
      <c r="AC357" s="1" t="str">
        <f t="shared" si="141"/>
        <v/>
      </c>
      <c r="AD357" s="1" t="str">
        <f t="shared" si="142"/>
        <v/>
      </c>
      <c r="AE357" s="1" t="str">
        <f t="shared" si="143"/>
        <v/>
      </c>
      <c r="AF357" s="1" t="str">
        <f t="shared" si="144"/>
        <v/>
      </c>
      <c r="AG357" s="1" t="str">
        <f t="shared" si="145"/>
        <v/>
      </c>
      <c r="AH357" s="1" t="str">
        <f t="shared" si="146"/>
        <v/>
      </c>
      <c r="AI357" s="1" t="str">
        <f>IF(B357="","",IF(Channel!M557="A","""" &amp;"88.5"&amp; """","""" &amp;"251.1"&amp; """"))</f>
        <v/>
      </c>
      <c r="AJ357" s="1" t="str">
        <f t="shared" si="147"/>
        <v/>
      </c>
      <c r="AK357" s="1" t="str">
        <f t="shared" si="148"/>
        <v/>
      </c>
      <c r="AL357" s="1" t="str">
        <f t="shared" si="149"/>
        <v/>
      </c>
      <c r="AM357" s="1">
        <f t="shared" si="152"/>
        <v>0</v>
      </c>
      <c r="AN357" s="1">
        <f t="shared" si="151"/>
        <v>0</v>
      </c>
      <c r="AO357" s="1" t="str">
        <f>IF(CH!A357="","","""" &amp;CH!AN357&amp; """" &amp;","&amp;"""" &amp;CH!B357&amp; """"&amp;","&amp;CH!D357&amp;","&amp;CH!E357&amp;","&amp;CH!F357&amp;","&amp;CH!G357&amp;","&amp;CH!H357&amp;","&amp;CH!I357&amp;","&amp;CH!J357&amp;","&amp;CH!K357&amp;","&amp;CH!L357&amp;","&amp;CH!M357&amp;","&amp;CH!N357&amp;","&amp;CH!O357&amp;","&amp;CH!P357&amp;","&amp;CH!Q357&amp;","&amp;CH!R357&amp;","&amp;CH!S357&amp;","&amp;CH!T357&amp;","&amp;CH!U357&amp;","&amp;CH!V357&amp;","&amp;CH!W357&amp;","&amp;CH!X357&amp;","&amp;CH!Y357&amp;","&amp;CH!Z357&amp;","&amp;CH!AA357&amp;","&amp;CH!AB357&amp;","&amp;CH!AC357&amp;","&amp;CH!AD357&amp;","&amp;CH!AE357&amp;","&amp;CH!AF357&amp;","&amp;CH!AG357&amp;","&amp;CH!AH357&amp;","&amp;CH!AI357&amp;","&amp;CH!AJ357&amp;","&amp;CH!AK357&amp;","&amp;CH!AL357)</f>
        <v/>
      </c>
    </row>
    <row r="358" spans="3:41" x14ac:dyDescent="0.25">
      <c r="C358" s="1" t="str">
        <f t="shared" si="150"/>
        <v/>
      </c>
      <c r="D358" s="1" t="str">
        <f>IF(B358="","","""" &amp;TEXT(Channel!N558/100000,"0.00000")&amp; """")</f>
        <v/>
      </c>
      <c r="E358" s="1" t="str">
        <f>IF(B358="","","""" &amp;TEXT(Channel!O558/100000,"0.00000")&amp; """")</f>
        <v/>
      </c>
      <c r="F358" s="1" t="str">
        <f>IF(B358="","",IF(Channel!M558="A","""" &amp;"A-Analog"&amp; """","""" &amp;"D-Digital"&amp; """"))</f>
        <v/>
      </c>
      <c r="G358" s="1" t="str">
        <f>IF(B358="","",IF(Channel!M558="A","""" &amp;"Turbo"&amp; """","""" &amp;"Low"&amp; """"))</f>
        <v/>
      </c>
      <c r="H358" s="1" t="str">
        <f>IF(B358="","",IF(Channel!M558="A","""" &amp;"25K"&amp; """","""" &amp;"12.5K"&amp; """"))</f>
        <v/>
      </c>
      <c r="I358" s="1" t="str">
        <f t="shared" si="128"/>
        <v/>
      </c>
      <c r="J358" s="10" t="str">
        <f>IF(B358="","",IF(Channel!P558=0,"""" &amp;"Off"&amp; """","""" &amp;Channel!P558/100000&amp; """"))</f>
        <v/>
      </c>
      <c r="K358" s="1" t="str">
        <f>IF(B358="","",IF(Channel!M558="A","""" &amp;"Lokal"&amp; """","""" &amp;MID(B358,4,10)&amp; """"))</f>
        <v/>
      </c>
      <c r="L358" s="1" t="str">
        <f>IF(A358="","",IF(Channel!M558="A",""""&amp;"Group Call"&amp;"""",""&amp;LOOKUP(MID(B358,4,10),Talkgroup!$J$2:$L$100)&amp;""))</f>
        <v/>
      </c>
      <c r="M358" s="1" t="str">
        <f>IF(A358="","",IF(MID(K358,2,5)="Lokal",""""&amp;"9"&amp;"""","""" &amp;LOOKUP(MID(B358,4,10),Talkgroup!$J$2:$K$100)&amp; """"))</f>
        <v/>
      </c>
      <c r="N358" s="1" t="str">
        <f>IF(B358="","",IF(MID(B358,4,2)="JZ",IF(MID(B358,4,4)="JZKD","""" &amp;Input!$D$6&amp; """","""" &amp;Input!$D$4&amp; """"),IF(MID(B358,4,2)="PB","""" &amp;Input!$D$5&amp; """",IF(MID(B358,4,2)="PC","""" &amp;Input!$D$5&amp; """","""" &amp;Input!$D$3&amp; """"))))</f>
        <v/>
      </c>
      <c r="O358" s="1" t="str">
        <f>IF(B358="","",IF(Channel!M558="A","""" &amp;"Off"&amp; """","""" &amp;"Always"&amp; """"))</f>
        <v/>
      </c>
      <c r="P358" s="1" t="str">
        <f t="shared" si="129"/>
        <v/>
      </c>
      <c r="Q358" s="1" t="str">
        <f t="shared" si="130"/>
        <v/>
      </c>
      <c r="R358" s="1" t="str">
        <f t="shared" si="131"/>
        <v/>
      </c>
      <c r="S358" s="1" t="str">
        <f t="shared" si="132"/>
        <v/>
      </c>
      <c r="T358" s="1" t="str">
        <f t="shared" si="133"/>
        <v/>
      </c>
      <c r="U358" s="1" t="str">
        <f t="shared" si="134"/>
        <v/>
      </c>
      <c r="V358" s="1" t="str">
        <f>IF(B358="","",""""&amp;IF(MID(B358,2,1)="M",Input!$H$6,IF(MID(B358,2,1)="L",Input!$N$5,Input!$K$5))&amp;"""")</f>
        <v/>
      </c>
      <c r="W358" s="1" t="str">
        <f t="shared" si="135"/>
        <v/>
      </c>
      <c r="X358" s="1" t="str">
        <f t="shared" si="136"/>
        <v/>
      </c>
      <c r="Y358" s="1" t="str">
        <f t="shared" si="137"/>
        <v/>
      </c>
      <c r="Z358" s="1" t="str">
        <f t="shared" si="138"/>
        <v/>
      </c>
      <c r="AA358" s="1" t="str">
        <f t="shared" si="139"/>
        <v/>
      </c>
      <c r="AB358" s="1" t="str">
        <f t="shared" si="140"/>
        <v/>
      </c>
      <c r="AC358" s="1" t="str">
        <f t="shared" si="141"/>
        <v/>
      </c>
      <c r="AD358" s="1" t="str">
        <f t="shared" si="142"/>
        <v/>
      </c>
      <c r="AE358" s="1" t="str">
        <f t="shared" si="143"/>
        <v/>
      </c>
      <c r="AF358" s="1" t="str">
        <f t="shared" si="144"/>
        <v/>
      </c>
      <c r="AG358" s="1" t="str">
        <f t="shared" si="145"/>
        <v/>
      </c>
      <c r="AH358" s="1" t="str">
        <f t="shared" si="146"/>
        <v/>
      </c>
      <c r="AI358" s="1" t="str">
        <f>IF(B358="","",IF(Channel!M558="A","""" &amp;"88.5"&amp; """","""" &amp;"251.1"&amp; """"))</f>
        <v/>
      </c>
      <c r="AJ358" s="1" t="str">
        <f t="shared" si="147"/>
        <v/>
      </c>
      <c r="AK358" s="1" t="str">
        <f t="shared" si="148"/>
        <v/>
      </c>
      <c r="AL358" s="1" t="str">
        <f t="shared" si="149"/>
        <v/>
      </c>
      <c r="AM358" s="1">
        <f t="shared" si="152"/>
        <v>0</v>
      </c>
      <c r="AN358" s="1">
        <f t="shared" si="151"/>
        <v>0</v>
      </c>
      <c r="AO358" s="1" t="str">
        <f>IF(CH!A358="","","""" &amp;CH!AN358&amp; """" &amp;","&amp;"""" &amp;CH!B358&amp; """"&amp;","&amp;CH!D358&amp;","&amp;CH!E358&amp;","&amp;CH!F358&amp;","&amp;CH!G358&amp;","&amp;CH!H358&amp;","&amp;CH!I358&amp;","&amp;CH!J358&amp;","&amp;CH!K358&amp;","&amp;CH!L358&amp;","&amp;CH!M358&amp;","&amp;CH!N358&amp;","&amp;CH!O358&amp;","&amp;CH!P358&amp;","&amp;CH!Q358&amp;","&amp;CH!R358&amp;","&amp;CH!S358&amp;","&amp;CH!T358&amp;","&amp;CH!U358&amp;","&amp;CH!V358&amp;","&amp;CH!W358&amp;","&amp;CH!X358&amp;","&amp;CH!Y358&amp;","&amp;CH!Z358&amp;","&amp;CH!AA358&amp;","&amp;CH!AB358&amp;","&amp;CH!AC358&amp;","&amp;CH!AD358&amp;","&amp;CH!AE358&amp;","&amp;CH!AF358&amp;","&amp;CH!AG358&amp;","&amp;CH!AH358&amp;","&amp;CH!AI358&amp;","&amp;CH!AJ358&amp;","&amp;CH!AK358&amp;","&amp;CH!AL358)</f>
        <v/>
      </c>
    </row>
    <row r="359" spans="3:41" x14ac:dyDescent="0.25">
      <c r="C359" s="1" t="str">
        <f t="shared" si="150"/>
        <v/>
      </c>
      <c r="D359" s="1" t="str">
        <f>IF(B359="","","""" &amp;TEXT(Channel!N559/100000,"0.00000")&amp; """")</f>
        <v/>
      </c>
      <c r="E359" s="1" t="str">
        <f>IF(B359="","","""" &amp;TEXT(Channel!O559/100000,"0.00000")&amp; """")</f>
        <v/>
      </c>
      <c r="F359" s="1" t="str">
        <f>IF(B359="","",IF(Channel!M559="A","""" &amp;"A-Analog"&amp; """","""" &amp;"D-Digital"&amp; """"))</f>
        <v/>
      </c>
      <c r="G359" s="1" t="str">
        <f>IF(B359="","",IF(Channel!M559="A","""" &amp;"Turbo"&amp; """","""" &amp;"Low"&amp; """"))</f>
        <v/>
      </c>
      <c r="H359" s="1" t="str">
        <f>IF(B359="","",IF(Channel!M559="A","""" &amp;"25K"&amp; """","""" &amp;"12.5K"&amp; """"))</f>
        <v/>
      </c>
      <c r="I359" s="1" t="str">
        <f t="shared" si="128"/>
        <v/>
      </c>
      <c r="J359" s="10" t="str">
        <f>IF(B359="","",IF(Channel!P559=0,"""" &amp;"Off"&amp; """","""" &amp;Channel!P559/100000&amp; """"))</f>
        <v/>
      </c>
      <c r="K359" s="1" t="str">
        <f>IF(B359="","",IF(Channel!M559="A","""" &amp;"Lokal"&amp; """","""" &amp;MID(B359,4,10)&amp; """"))</f>
        <v/>
      </c>
      <c r="L359" s="1" t="str">
        <f>IF(A359="","",IF(Channel!M559="A",""""&amp;"Group Call"&amp;"""",""&amp;LOOKUP(MID(B359,4,10),Talkgroup!$J$2:$L$100)&amp;""))</f>
        <v/>
      </c>
      <c r="M359" s="1" t="str">
        <f>IF(A359="","",IF(MID(K359,2,5)="Lokal",""""&amp;"9"&amp;"""","""" &amp;LOOKUP(MID(B359,4,10),Talkgroup!$J$2:$K$100)&amp; """"))</f>
        <v/>
      </c>
      <c r="N359" s="1" t="str">
        <f>IF(B359="","",IF(MID(B359,4,2)="JZ",IF(MID(B359,4,4)="JZKD","""" &amp;Input!$D$6&amp; """","""" &amp;Input!$D$4&amp; """"),IF(MID(B359,4,2)="PB","""" &amp;Input!$D$5&amp; """",IF(MID(B359,4,2)="PC","""" &amp;Input!$D$5&amp; """","""" &amp;Input!$D$3&amp; """"))))</f>
        <v/>
      </c>
      <c r="O359" s="1" t="str">
        <f>IF(B359="","",IF(Channel!M559="A","""" &amp;"Off"&amp; """","""" &amp;"Always"&amp; """"))</f>
        <v/>
      </c>
      <c r="P359" s="1" t="str">
        <f t="shared" si="129"/>
        <v/>
      </c>
      <c r="Q359" s="1" t="str">
        <f t="shared" si="130"/>
        <v/>
      </c>
      <c r="R359" s="1" t="str">
        <f t="shared" si="131"/>
        <v/>
      </c>
      <c r="S359" s="1" t="str">
        <f t="shared" si="132"/>
        <v/>
      </c>
      <c r="T359" s="1" t="str">
        <f t="shared" si="133"/>
        <v/>
      </c>
      <c r="U359" s="1" t="str">
        <f t="shared" si="134"/>
        <v/>
      </c>
      <c r="V359" s="1" t="str">
        <f>IF(B359="","",""""&amp;IF(MID(B359,2,1)="M",Input!$H$6,IF(MID(B359,2,1)="L",Input!$N$5,Input!$K$5))&amp;"""")</f>
        <v/>
      </c>
      <c r="W359" s="1" t="str">
        <f t="shared" si="135"/>
        <v/>
      </c>
      <c r="X359" s="1" t="str">
        <f t="shared" si="136"/>
        <v/>
      </c>
      <c r="Y359" s="1" t="str">
        <f t="shared" si="137"/>
        <v/>
      </c>
      <c r="Z359" s="1" t="str">
        <f t="shared" si="138"/>
        <v/>
      </c>
      <c r="AA359" s="1" t="str">
        <f t="shared" si="139"/>
        <v/>
      </c>
      <c r="AB359" s="1" t="str">
        <f t="shared" si="140"/>
        <v/>
      </c>
      <c r="AC359" s="1" t="str">
        <f t="shared" si="141"/>
        <v/>
      </c>
      <c r="AD359" s="1" t="str">
        <f t="shared" si="142"/>
        <v/>
      </c>
      <c r="AE359" s="1" t="str">
        <f t="shared" si="143"/>
        <v/>
      </c>
      <c r="AF359" s="1" t="str">
        <f t="shared" si="144"/>
        <v/>
      </c>
      <c r="AG359" s="1" t="str">
        <f t="shared" si="145"/>
        <v/>
      </c>
      <c r="AH359" s="1" t="str">
        <f t="shared" si="146"/>
        <v/>
      </c>
      <c r="AI359" s="1" t="str">
        <f>IF(B359="","",IF(Channel!M559="A","""" &amp;"88.5"&amp; """","""" &amp;"251.1"&amp; """"))</f>
        <v/>
      </c>
      <c r="AJ359" s="1" t="str">
        <f t="shared" si="147"/>
        <v/>
      </c>
      <c r="AK359" s="1" t="str">
        <f t="shared" si="148"/>
        <v/>
      </c>
      <c r="AL359" s="1" t="str">
        <f t="shared" si="149"/>
        <v/>
      </c>
      <c r="AM359" s="1">
        <f t="shared" si="152"/>
        <v>0</v>
      </c>
      <c r="AN359" s="1">
        <f t="shared" si="151"/>
        <v>0</v>
      </c>
      <c r="AO359" s="1" t="str">
        <f>IF(CH!A359="","","""" &amp;CH!AN359&amp; """" &amp;","&amp;"""" &amp;CH!B359&amp; """"&amp;","&amp;CH!D359&amp;","&amp;CH!E359&amp;","&amp;CH!F359&amp;","&amp;CH!G359&amp;","&amp;CH!H359&amp;","&amp;CH!I359&amp;","&amp;CH!J359&amp;","&amp;CH!K359&amp;","&amp;CH!L359&amp;","&amp;CH!M359&amp;","&amp;CH!N359&amp;","&amp;CH!O359&amp;","&amp;CH!P359&amp;","&amp;CH!Q359&amp;","&amp;CH!R359&amp;","&amp;CH!S359&amp;","&amp;CH!T359&amp;","&amp;CH!U359&amp;","&amp;CH!V359&amp;","&amp;CH!W359&amp;","&amp;CH!X359&amp;","&amp;CH!Y359&amp;","&amp;CH!Z359&amp;","&amp;CH!AA359&amp;","&amp;CH!AB359&amp;","&amp;CH!AC359&amp;","&amp;CH!AD359&amp;","&amp;CH!AE359&amp;","&amp;CH!AF359&amp;","&amp;CH!AG359&amp;","&amp;CH!AH359&amp;","&amp;CH!AI359&amp;","&amp;CH!AJ359&amp;","&amp;CH!AK359&amp;","&amp;CH!AL359)</f>
        <v/>
      </c>
    </row>
    <row r="360" spans="3:41" x14ac:dyDescent="0.25">
      <c r="C360" s="1" t="str">
        <f t="shared" si="150"/>
        <v/>
      </c>
      <c r="D360" s="1" t="str">
        <f>IF(B360="","","""" &amp;TEXT(Channel!N560/100000,"0.00000")&amp; """")</f>
        <v/>
      </c>
      <c r="E360" s="1" t="str">
        <f>IF(B360="","","""" &amp;TEXT(Channel!O560/100000,"0.00000")&amp; """")</f>
        <v/>
      </c>
      <c r="F360" s="1" t="str">
        <f>IF(B360="","",IF(Channel!M560="A","""" &amp;"A-Analog"&amp; """","""" &amp;"D-Digital"&amp; """"))</f>
        <v/>
      </c>
      <c r="G360" s="1" t="str">
        <f>IF(B360="","",IF(Channel!M560="A","""" &amp;"Turbo"&amp; """","""" &amp;"Low"&amp; """"))</f>
        <v/>
      </c>
      <c r="H360" s="1" t="str">
        <f>IF(B360="","",IF(Channel!M560="A","""" &amp;"25K"&amp; """","""" &amp;"12.5K"&amp; """"))</f>
        <v/>
      </c>
      <c r="I360" s="1" t="str">
        <f t="shared" si="128"/>
        <v/>
      </c>
      <c r="J360" s="10" t="str">
        <f>IF(B360="","",IF(Channel!P560=0,"""" &amp;"Off"&amp; """","""" &amp;Channel!P560/100000&amp; """"))</f>
        <v/>
      </c>
      <c r="K360" s="1" t="str">
        <f>IF(B360="","",IF(Channel!M560="A","""" &amp;"Lokal"&amp; """","""" &amp;MID(B360,4,10)&amp; """"))</f>
        <v/>
      </c>
      <c r="L360" s="1" t="str">
        <f>IF(A360="","",IF(Channel!M560="A",""""&amp;"Group Call"&amp;"""",""&amp;LOOKUP(MID(B360,4,10),Talkgroup!$J$2:$L$100)&amp;""))</f>
        <v/>
      </c>
      <c r="M360" s="1" t="str">
        <f>IF(A360="","",IF(MID(K360,2,5)="Lokal",""""&amp;"9"&amp;"""","""" &amp;LOOKUP(MID(B360,4,10),Talkgroup!$J$2:$K$100)&amp; """"))</f>
        <v/>
      </c>
      <c r="N360" s="1" t="str">
        <f>IF(B360="","",IF(MID(B360,4,2)="JZ",IF(MID(B360,4,4)="JZKD","""" &amp;Input!$D$6&amp; """","""" &amp;Input!$D$4&amp; """"),IF(MID(B360,4,2)="PB","""" &amp;Input!$D$5&amp; """",IF(MID(B360,4,2)="PC","""" &amp;Input!$D$5&amp; """","""" &amp;Input!$D$3&amp; """"))))</f>
        <v/>
      </c>
      <c r="O360" s="1" t="str">
        <f>IF(B360="","",IF(Channel!M560="A","""" &amp;"Off"&amp; """","""" &amp;"Always"&amp; """"))</f>
        <v/>
      </c>
      <c r="P360" s="1" t="str">
        <f t="shared" si="129"/>
        <v/>
      </c>
      <c r="Q360" s="1" t="str">
        <f t="shared" si="130"/>
        <v/>
      </c>
      <c r="R360" s="1" t="str">
        <f t="shared" si="131"/>
        <v/>
      </c>
      <c r="S360" s="1" t="str">
        <f t="shared" si="132"/>
        <v/>
      </c>
      <c r="T360" s="1" t="str">
        <f t="shared" si="133"/>
        <v/>
      </c>
      <c r="U360" s="1" t="str">
        <f t="shared" si="134"/>
        <v/>
      </c>
      <c r="V360" s="1" t="str">
        <f>IF(B360="","",""""&amp;IF(MID(B360,2,1)="M",Input!$H$6,IF(MID(B360,2,1)="L",Input!$N$5,Input!$K$5))&amp;"""")</f>
        <v/>
      </c>
      <c r="W360" s="1" t="str">
        <f t="shared" si="135"/>
        <v/>
      </c>
      <c r="X360" s="1" t="str">
        <f t="shared" si="136"/>
        <v/>
      </c>
      <c r="Y360" s="1" t="str">
        <f t="shared" si="137"/>
        <v/>
      </c>
      <c r="Z360" s="1" t="str">
        <f t="shared" si="138"/>
        <v/>
      </c>
      <c r="AA360" s="1" t="str">
        <f t="shared" si="139"/>
        <v/>
      </c>
      <c r="AB360" s="1" t="str">
        <f t="shared" si="140"/>
        <v/>
      </c>
      <c r="AC360" s="1" t="str">
        <f t="shared" si="141"/>
        <v/>
      </c>
      <c r="AD360" s="1" t="str">
        <f t="shared" si="142"/>
        <v/>
      </c>
      <c r="AE360" s="1" t="str">
        <f t="shared" si="143"/>
        <v/>
      </c>
      <c r="AF360" s="1" t="str">
        <f t="shared" si="144"/>
        <v/>
      </c>
      <c r="AG360" s="1" t="str">
        <f t="shared" si="145"/>
        <v/>
      </c>
      <c r="AH360" s="1" t="str">
        <f t="shared" si="146"/>
        <v/>
      </c>
      <c r="AI360" s="1" t="str">
        <f>IF(B360="","",IF(Channel!M560="A","""" &amp;"88.5"&amp; """","""" &amp;"251.1"&amp; """"))</f>
        <v/>
      </c>
      <c r="AJ360" s="1" t="str">
        <f t="shared" si="147"/>
        <v/>
      </c>
      <c r="AK360" s="1" t="str">
        <f t="shared" si="148"/>
        <v/>
      </c>
      <c r="AL360" s="1" t="str">
        <f t="shared" si="149"/>
        <v/>
      </c>
      <c r="AM360" s="1">
        <f t="shared" si="152"/>
        <v>0</v>
      </c>
      <c r="AN360" s="1">
        <f t="shared" si="151"/>
        <v>0</v>
      </c>
      <c r="AO360" s="1" t="str">
        <f>IF(CH!A360="","","""" &amp;CH!AN360&amp; """" &amp;","&amp;"""" &amp;CH!B360&amp; """"&amp;","&amp;CH!D360&amp;","&amp;CH!E360&amp;","&amp;CH!F360&amp;","&amp;CH!G360&amp;","&amp;CH!H360&amp;","&amp;CH!I360&amp;","&amp;CH!J360&amp;","&amp;CH!K360&amp;","&amp;CH!L360&amp;","&amp;CH!M360&amp;","&amp;CH!N360&amp;","&amp;CH!O360&amp;","&amp;CH!P360&amp;","&amp;CH!Q360&amp;","&amp;CH!R360&amp;","&amp;CH!S360&amp;","&amp;CH!T360&amp;","&amp;CH!U360&amp;","&amp;CH!V360&amp;","&amp;CH!W360&amp;","&amp;CH!X360&amp;","&amp;CH!Y360&amp;","&amp;CH!Z360&amp;","&amp;CH!AA360&amp;","&amp;CH!AB360&amp;","&amp;CH!AC360&amp;","&amp;CH!AD360&amp;","&amp;CH!AE360&amp;","&amp;CH!AF360&amp;","&amp;CH!AG360&amp;","&amp;CH!AH360&amp;","&amp;CH!AI360&amp;","&amp;CH!AJ360&amp;","&amp;CH!AK360&amp;","&amp;CH!AL360)</f>
        <v/>
      </c>
    </row>
    <row r="361" spans="3:41" x14ac:dyDescent="0.25">
      <c r="C361" s="1" t="str">
        <f t="shared" si="150"/>
        <v/>
      </c>
      <c r="D361" s="1" t="str">
        <f>IF(B361="","","""" &amp;TEXT(Channel!N561/100000,"0.00000")&amp; """")</f>
        <v/>
      </c>
      <c r="E361" s="1" t="str">
        <f>IF(B361="","","""" &amp;TEXT(Channel!O561/100000,"0.00000")&amp; """")</f>
        <v/>
      </c>
      <c r="F361" s="1" t="str">
        <f>IF(B361="","",IF(Channel!M561="A","""" &amp;"A-Analog"&amp; """","""" &amp;"D-Digital"&amp; """"))</f>
        <v/>
      </c>
      <c r="G361" s="1" t="str">
        <f>IF(B361="","",IF(Channel!M561="A","""" &amp;"Turbo"&amp; """","""" &amp;"Low"&amp; """"))</f>
        <v/>
      </c>
      <c r="H361" s="1" t="str">
        <f>IF(B361="","",IF(Channel!M561="A","""" &amp;"25K"&amp; """","""" &amp;"12.5K"&amp; """"))</f>
        <v/>
      </c>
      <c r="I361" s="1" t="str">
        <f t="shared" si="128"/>
        <v/>
      </c>
      <c r="J361" s="10" t="str">
        <f>IF(B361="","",IF(Channel!P561=0,"""" &amp;"Off"&amp; """","""" &amp;Channel!P561/100000&amp; """"))</f>
        <v/>
      </c>
      <c r="K361" s="1" t="str">
        <f>IF(B361="","",IF(Channel!M561="A","""" &amp;"Lokal"&amp; """","""" &amp;MID(B361,4,10)&amp; """"))</f>
        <v/>
      </c>
      <c r="L361" s="1" t="str">
        <f>IF(A361="","",IF(Channel!M561="A",""""&amp;"Group Call"&amp;"""",""&amp;LOOKUP(MID(B361,4,10),Talkgroup!$J$2:$L$100)&amp;""))</f>
        <v/>
      </c>
      <c r="M361" s="1" t="str">
        <f>IF(A361="","",IF(MID(K361,2,5)="Lokal",""""&amp;"9"&amp;"""","""" &amp;LOOKUP(MID(B361,4,10),Talkgroup!$J$2:$K$100)&amp; """"))</f>
        <v/>
      </c>
      <c r="N361" s="1" t="str">
        <f>IF(B361="","",IF(MID(B361,4,2)="JZ",IF(MID(B361,4,4)="JZKD","""" &amp;Input!$D$6&amp; """","""" &amp;Input!$D$4&amp; """"),IF(MID(B361,4,2)="PB","""" &amp;Input!$D$5&amp; """",IF(MID(B361,4,2)="PC","""" &amp;Input!$D$5&amp; """","""" &amp;Input!$D$3&amp; """"))))</f>
        <v/>
      </c>
      <c r="O361" s="1" t="str">
        <f>IF(B361="","",IF(Channel!M561="A","""" &amp;"Off"&amp; """","""" &amp;"Always"&amp; """"))</f>
        <v/>
      </c>
      <c r="P361" s="1" t="str">
        <f t="shared" si="129"/>
        <v/>
      </c>
      <c r="Q361" s="1" t="str">
        <f t="shared" si="130"/>
        <v/>
      </c>
      <c r="R361" s="1" t="str">
        <f t="shared" si="131"/>
        <v/>
      </c>
      <c r="S361" s="1" t="str">
        <f t="shared" si="132"/>
        <v/>
      </c>
      <c r="T361" s="1" t="str">
        <f t="shared" si="133"/>
        <v/>
      </c>
      <c r="U361" s="1" t="str">
        <f t="shared" si="134"/>
        <v/>
      </c>
      <c r="V361" s="1" t="str">
        <f>IF(B361="","",""""&amp;IF(MID(B361,2,1)="M",Input!$H$6,IF(MID(B361,2,1)="L",Input!$N$5,Input!$K$5))&amp;"""")</f>
        <v/>
      </c>
      <c r="W361" s="1" t="str">
        <f t="shared" si="135"/>
        <v/>
      </c>
      <c r="X361" s="1" t="str">
        <f t="shared" si="136"/>
        <v/>
      </c>
      <c r="Y361" s="1" t="str">
        <f t="shared" si="137"/>
        <v/>
      </c>
      <c r="Z361" s="1" t="str">
        <f t="shared" si="138"/>
        <v/>
      </c>
      <c r="AA361" s="1" t="str">
        <f t="shared" si="139"/>
        <v/>
      </c>
      <c r="AB361" s="1" t="str">
        <f t="shared" si="140"/>
        <v/>
      </c>
      <c r="AC361" s="1" t="str">
        <f t="shared" si="141"/>
        <v/>
      </c>
      <c r="AD361" s="1" t="str">
        <f t="shared" si="142"/>
        <v/>
      </c>
      <c r="AE361" s="1" t="str">
        <f t="shared" si="143"/>
        <v/>
      </c>
      <c r="AF361" s="1" t="str">
        <f t="shared" si="144"/>
        <v/>
      </c>
      <c r="AG361" s="1" t="str">
        <f t="shared" si="145"/>
        <v/>
      </c>
      <c r="AH361" s="1" t="str">
        <f t="shared" si="146"/>
        <v/>
      </c>
      <c r="AI361" s="1" t="str">
        <f>IF(B361="","",IF(Channel!M561="A","""" &amp;"88.5"&amp; """","""" &amp;"251.1"&amp; """"))</f>
        <v/>
      </c>
      <c r="AJ361" s="1" t="str">
        <f t="shared" si="147"/>
        <v/>
      </c>
      <c r="AK361" s="1" t="str">
        <f t="shared" si="148"/>
        <v/>
      </c>
      <c r="AL361" s="1" t="str">
        <f t="shared" si="149"/>
        <v/>
      </c>
      <c r="AM361" s="1">
        <f t="shared" si="152"/>
        <v>0</v>
      </c>
      <c r="AN361" s="1">
        <f t="shared" si="151"/>
        <v>0</v>
      </c>
      <c r="AO361" s="1" t="str">
        <f>IF(CH!A361="","","""" &amp;CH!AN361&amp; """" &amp;","&amp;"""" &amp;CH!B361&amp; """"&amp;","&amp;CH!D361&amp;","&amp;CH!E361&amp;","&amp;CH!F361&amp;","&amp;CH!G361&amp;","&amp;CH!H361&amp;","&amp;CH!I361&amp;","&amp;CH!J361&amp;","&amp;CH!K361&amp;","&amp;CH!L361&amp;","&amp;CH!M361&amp;","&amp;CH!N361&amp;","&amp;CH!O361&amp;","&amp;CH!P361&amp;","&amp;CH!Q361&amp;","&amp;CH!R361&amp;","&amp;CH!S361&amp;","&amp;CH!T361&amp;","&amp;CH!U361&amp;","&amp;CH!V361&amp;","&amp;CH!W361&amp;","&amp;CH!X361&amp;","&amp;CH!Y361&amp;","&amp;CH!Z361&amp;","&amp;CH!AA361&amp;","&amp;CH!AB361&amp;","&amp;CH!AC361&amp;","&amp;CH!AD361&amp;","&amp;CH!AE361&amp;","&amp;CH!AF361&amp;","&amp;CH!AG361&amp;","&amp;CH!AH361&amp;","&amp;CH!AI361&amp;","&amp;CH!AJ361&amp;","&amp;CH!AK361&amp;","&amp;CH!AL361)</f>
        <v/>
      </c>
    </row>
    <row r="362" spans="3:41" x14ac:dyDescent="0.25">
      <c r="C362" s="1" t="str">
        <f t="shared" si="150"/>
        <v/>
      </c>
      <c r="D362" s="1" t="str">
        <f>IF(B362="","","""" &amp;TEXT(Channel!N562/100000,"0.00000")&amp; """")</f>
        <v/>
      </c>
      <c r="E362" s="1" t="str">
        <f>IF(B362="","","""" &amp;TEXT(Channel!O562/100000,"0.00000")&amp; """")</f>
        <v/>
      </c>
      <c r="F362" s="1" t="str">
        <f>IF(B362="","",IF(Channel!M562="A","""" &amp;"A-Analog"&amp; """","""" &amp;"D-Digital"&amp; """"))</f>
        <v/>
      </c>
      <c r="G362" s="1" t="str">
        <f>IF(B362="","",IF(Channel!M562="A","""" &amp;"Turbo"&amp; """","""" &amp;"Low"&amp; """"))</f>
        <v/>
      </c>
      <c r="H362" s="1" t="str">
        <f>IF(B362="","",IF(Channel!M562="A","""" &amp;"25K"&amp; """","""" &amp;"12.5K"&amp; """"))</f>
        <v/>
      </c>
      <c r="I362" s="1" t="str">
        <f t="shared" si="128"/>
        <v/>
      </c>
      <c r="J362" s="10" t="str">
        <f>IF(B362="","",IF(Channel!P562=0,"""" &amp;"Off"&amp; """","""" &amp;Channel!P562/100000&amp; """"))</f>
        <v/>
      </c>
      <c r="K362" s="1" t="str">
        <f>IF(B362="","",IF(Channel!M562="A","""" &amp;"Lokal"&amp; """","""" &amp;MID(B362,4,10)&amp; """"))</f>
        <v/>
      </c>
      <c r="L362" s="1" t="str">
        <f>IF(A362="","",IF(Channel!M562="A",""""&amp;"Group Call"&amp;"""",""&amp;LOOKUP(MID(B362,4,10),Talkgroup!$J$2:$L$100)&amp;""))</f>
        <v/>
      </c>
      <c r="M362" s="1" t="str">
        <f>IF(A362="","",IF(MID(K362,2,5)="Lokal",""""&amp;"9"&amp;"""","""" &amp;LOOKUP(MID(B362,4,10),Talkgroup!$J$2:$K$100)&amp; """"))</f>
        <v/>
      </c>
      <c r="N362" s="1" t="str">
        <f>IF(B362="","",IF(MID(B362,4,2)="JZ",IF(MID(B362,4,4)="JZKD","""" &amp;Input!$D$6&amp; """","""" &amp;Input!$D$4&amp; """"),IF(MID(B362,4,2)="PB","""" &amp;Input!$D$5&amp; """",IF(MID(B362,4,2)="PC","""" &amp;Input!$D$5&amp; """","""" &amp;Input!$D$3&amp; """"))))</f>
        <v/>
      </c>
      <c r="O362" s="1" t="str">
        <f>IF(B362="","",IF(Channel!M562="A","""" &amp;"Off"&amp; """","""" &amp;"Always"&amp; """"))</f>
        <v/>
      </c>
      <c r="P362" s="1" t="str">
        <f t="shared" si="129"/>
        <v/>
      </c>
      <c r="Q362" s="1" t="str">
        <f t="shared" si="130"/>
        <v/>
      </c>
      <c r="R362" s="1" t="str">
        <f t="shared" si="131"/>
        <v/>
      </c>
      <c r="S362" s="1" t="str">
        <f t="shared" si="132"/>
        <v/>
      </c>
      <c r="T362" s="1" t="str">
        <f t="shared" si="133"/>
        <v/>
      </c>
      <c r="U362" s="1" t="str">
        <f t="shared" si="134"/>
        <v/>
      </c>
      <c r="V362" s="1" t="str">
        <f>IF(B362="","",""""&amp;IF(MID(B362,2,1)="M",Input!$H$6,IF(MID(B362,2,1)="L",Input!$N$5,Input!$K$5))&amp;"""")</f>
        <v/>
      </c>
      <c r="W362" s="1" t="str">
        <f t="shared" si="135"/>
        <v/>
      </c>
      <c r="X362" s="1" t="str">
        <f t="shared" si="136"/>
        <v/>
      </c>
      <c r="Y362" s="1" t="str">
        <f t="shared" si="137"/>
        <v/>
      </c>
      <c r="Z362" s="1" t="str">
        <f t="shared" si="138"/>
        <v/>
      </c>
      <c r="AA362" s="1" t="str">
        <f t="shared" si="139"/>
        <v/>
      </c>
      <c r="AB362" s="1" t="str">
        <f t="shared" si="140"/>
        <v/>
      </c>
      <c r="AC362" s="1" t="str">
        <f t="shared" si="141"/>
        <v/>
      </c>
      <c r="AD362" s="1" t="str">
        <f t="shared" si="142"/>
        <v/>
      </c>
      <c r="AE362" s="1" t="str">
        <f t="shared" si="143"/>
        <v/>
      </c>
      <c r="AF362" s="1" t="str">
        <f t="shared" si="144"/>
        <v/>
      </c>
      <c r="AG362" s="1" t="str">
        <f t="shared" si="145"/>
        <v/>
      </c>
      <c r="AH362" s="1" t="str">
        <f t="shared" si="146"/>
        <v/>
      </c>
      <c r="AI362" s="1" t="str">
        <f>IF(B362="","",IF(Channel!M562="A","""" &amp;"88.5"&amp; """","""" &amp;"251.1"&amp; """"))</f>
        <v/>
      </c>
      <c r="AJ362" s="1" t="str">
        <f t="shared" si="147"/>
        <v/>
      </c>
      <c r="AK362" s="1" t="str">
        <f t="shared" si="148"/>
        <v/>
      </c>
      <c r="AL362" s="1" t="str">
        <f t="shared" si="149"/>
        <v/>
      </c>
      <c r="AM362" s="1">
        <f t="shared" si="152"/>
        <v>0</v>
      </c>
      <c r="AN362" s="1">
        <f t="shared" si="151"/>
        <v>0</v>
      </c>
      <c r="AO362" s="1" t="str">
        <f>IF(CH!A362="","","""" &amp;CH!AN362&amp; """" &amp;","&amp;"""" &amp;CH!B362&amp; """"&amp;","&amp;CH!D362&amp;","&amp;CH!E362&amp;","&amp;CH!F362&amp;","&amp;CH!G362&amp;","&amp;CH!H362&amp;","&amp;CH!I362&amp;","&amp;CH!J362&amp;","&amp;CH!K362&amp;","&amp;CH!L362&amp;","&amp;CH!M362&amp;","&amp;CH!N362&amp;","&amp;CH!O362&amp;","&amp;CH!P362&amp;","&amp;CH!Q362&amp;","&amp;CH!R362&amp;","&amp;CH!S362&amp;","&amp;CH!T362&amp;","&amp;CH!U362&amp;","&amp;CH!V362&amp;","&amp;CH!W362&amp;","&amp;CH!X362&amp;","&amp;CH!Y362&amp;","&amp;CH!Z362&amp;","&amp;CH!AA362&amp;","&amp;CH!AB362&amp;","&amp;CH!AC362&amp;","&amp;CH!AD362&amp;","&amp;CH!AE362&amp;","&amp;CH!AF362&amp;","&amp;CH!AG362&amp;","&amp;CH!AH362&amp;","&amp;CH!AI362&amp;","&amp;CH!AJ362&amp;","&amp;CH!AK362&amp;","&amp;CH!AL362)</f>
        <v/>
      </c>
    </row>
    <row r="363" spans="3:41" x14ac:dyDescent="0.25">
      <c r="C363" s="1" t="str">
        <f t="shared" si="150"/>
        <v/>
      </c>
      <c r="D363" s="1" t="str">
        <f>IF(B363="","","""" &amp;TEXT(Channel!N563/100000,"0.00000")&amp; """")</f>
        <v/>
      </c>
      <c r="E363" s="1" t="str">
        <f>IF(B363="","","""" &amp;TEXT(Channel!O563/100000,"0.00000")&amp; """")</f>
        <v/>
      </c>
      <c r="F363" s="1" t="str">
        <f>IF(B363="","",IF(Channel!M563="A","""" &amp;"A-Analog"&amp; """","""" &amp;"D-Digital"&amp; """"))</f>
        <v/>
      </c>
      <c r="G363" s="1" t="str">
        <f>IF(B363="","",IF(Channel!M563="A","""" &amp;"Turbo"&amp; """","""" &amp;"Low"&amp; """"))</f>
        <v/>
      </c>
      <c r="H363" s="1" t="str">
        <f>IF(B363="","",IF(Channel!M563="A","""" &amp;"25K"&amp; """","""" &amp;"12.5K"&amp; """"))</f>
        <v/>
      </c>
      <c r="I363" s="1" t="str">
        <f t="shared" si="128"/>
        <v/>
      </c>
      <c r="J363" s="10" t="str">
        <f>IF(B363="","",IF(Channel!P563=0,"""" &amp;"Off"&amp; """","""" &amp;Channel!P563/100000&amp; """"))</f>
        <v/>
      </c>
      <c r="K363" s="1" t="str">
        <f>IF(B363="","",IF(Channel!M563="A","""" &amp;"Lokal"&amp; """","""" &amp;MID(B363,4,10)&amp; """"))</f>
        <v/>
      </c>
      <c r="L363" s="1" t="str">
        <f>IF(A363="","",IF(Channel!M563="A",""""&amp;"Group Call"&amp;"""",""&amp;LOOKUP(MID(B363,4,10),Talkgroup!$J$2:$L$100)&amp;""))</f>
        <v/>
      </c>
      <c r="M363" s="1" t="str">
        <f>IF(A363="","",IF(MID(K363,2,5)="Lokal",""""&amp;"9"&amp;"""","""" &amp;LOOKUP(MID(B363,4,10),Talkgroup!$J$2:$K$100)&amp; """"))</f>
        <v/>
      </c>
      <c r="N363" s="1" t="str">
        <f>IF(B363="","",IF(MID(B363,4,2)="JZ",IF(MID(B363,4,4)="JZKD","""" &amp;Input!$D$6&amp; """","""" &amp;Input!$D$4&amp; """"),IF(MID(B363,4,2)="PB","""" &amp;Input!$D$5&amp; """",IF(MID(B363,4,2)="PC","""" &amp;Input!$D$5&amp; """","""" &amp;Input!$D$3&amp; """"))))</f>
        <v/>
      </c>
      <c r="O363" s="1" t="str">
        <f>IF(B363="","",IF(Channel!M563="A","""" &amp;"Off"&amp; """","""" &amp;"Always"&amp; """"))</f>
        <v/>
      </c>
      <c r="P363" s="1" t="str">
        <f t="shared" si="129"/>
        <v/>
      </c>
      <c r="Q363" s="1" t="str">
        <f t="shared" si="130"/>
        <v/>
      </c>
      <c r="R363" s="1" t="str">
        <f t="shared" si="131"/>
        <v/>
      </c>
      <c r="S363" s="1" t="str">
        <f t="shared" si="132"/>
        <v/>
      </c>
      <c r="T363" s="1" t="str">
        <f t="shared" si="133"/>
        <v/>
      </c>
      <c r="U363" s="1" t="str">
        <f t="shared" si="134"/>
        <v/>
      </c>
      <c r="V363" s="1" t="str">
        <f>IF(B363="","",""""&amp;IF(MID(B363,2,1)="M",Input!$H$6,IF(MID(B363,2,1)="L",Input!$N$5,Input!$K$5))&amp;"""")</f>
        <v/>
      </c>
      <c r="W363" s="1" t="str">
        <f t="shared" si="135"/>
        <v/>
      </c>
      <c r="X363" s="1" t="str">
        <f t="shared" si="136"/>
        <v/>
      </c>
      <c r="Y363" s="1" t="str">
        <f t="shared" si="137"/>
        <v/>
      </c>
      <c r="Z363" s="1" t="str">
        <f t="shared" si="138"/>
        <v/>
      </c>
      <c r="AA363" s="1" t="str">
        <f t="shared" si="139"/>
        <v/>
      </c>
      <c r="AB363" s="1" t="str">
        <f t="shared" si="140"/>
        <v/>
      </c>
      <c r="AC363" s="1" t="str">
        <f t="shared" si="141"/>
        <v/>
      </c>
      <c r="AD363" s="1" t="str">
        <f t="shared" si="142"/>
        <v/>
      </c>
      <c r="AE363" s="1" t="str">
        <f t="shared" si="143"/>
        <v/>
      </c>
      <c r="AF363" s="1" t="str">
        <f t="shared" si="144"/>
        <v/>
      </c>
      <c r="AG363" s="1" t="str">
        <f t="shared" si="145"/>
        <v/>
      </c>
      <c r="AH363" s="1" t="str">
        <f t="shared" si="146"/>
        <v/>
      </c>
      <c r="AI363" s="1" t="str">
        <f>IF(B363="","",IF(Channel!M563="A","""" &amp;"88.5"&amp; """","""" &amp;"251.1"&amp; """"))</f>
        <v/>
      </c>
      <c r="AJ363" s="1" t="str">
        <f t="shared" si="147"/>
        <v/>
      </c>
      <c r="AK363" s="1" t="str">
        <f t="shared" si="148"/>
        <v/>
      </c>
      <c r="AL363" s="1" t="str">
        <f t="shared" si="149"/>
        <v/>
      </c>
      <c r="AM363" s="1">
        <f t="shared" si="152"/>
        <v>0</v>
      </c>
      <c r="AN363" s="1">
        <f t="shared" si="151"/>
        <v>0</v>
      </c>
      <c r="AO363" s="1" t="str">
        <f>IF(CH!A363="","","""" &amp;CH!AN363&amp; """" &amp;","&amp;"""" &amp;CH!B363&amp; """"&amp;","&amp;CH!D363&amp;","&amp;CH!E363&amp;","&amp;CH!F363&amp;","&amp;CH!G363&amp;","&amp;CH!H363&amp;","&amp;CH!I363&amp;","&amp;CH!J363&amp;","&amp;CH!K363&amp;","&amp;CH!L363&amp;","&amp;CH!M363&amp;","&amp;CH!N363&amp;","&amp;CH!O363&amp;","&amp;CH!P363&amp;","&amp;CH!Q363&amp;","&amp;CH!R363&amp;","&amp;CH!S363&amp;","&amp;CH!T363&amp;","&amp;CH!U363&amp;","&amp;CH!V363&amp;","&amp;CH!W363&amp;","&amp;CH!X363&amp;","&amp;CH!Y363&amp;","&amp;CH!Z363&amp;","&amp;CH!AA363&amp;","&amp;CH!AB363&amp;","&amp;CH!AC363&amp;","&amp;CH!AD363&amp;","&amp;CH!AE363&amp;","&amp;CH!AF363&amp;","&amp;CH!AG363&amp;","&amp;CH!AH363&amp;","&amp;CH!AI363&amp;","&amp;CH!AJ363&amp;","&amp;CH!AK363&amp;","&amp;CH!AL363)</f>
        <v/>
      </c>
    </row>
    <row r="364" spans="3:41" x14ac:dyDescent="0.25">
      <c r="C364" s="1" t="str">
        <f t="shared" si="150"/>
        <v/>
      </c>
      <c r="D364" s="1" t="str">
        <f>IF(B364="","","""" &amp;TEXT(Channel!N564/100000,"0.00000")&amp; """")</f>
        <v/>
      </c>
      <c r="E364" s="1" t="str">
        <f>IF(B364="","","""" &amp;TEXT(Channel!O564/100000,"0.00000")&amp; """")</f>
        <v/>
      </c>
      <c r="F364" s="1" t="str">
        <f>IF(B364="","",IF(Channel!M564="A","""" &amp;"A-Analog"&amp; """","""" &amp;"D-Digital"&amp; """"))</f>
        <v/>
      </c>
      <c r="G364" s="1" t="str">
        <f>IF(B364="","",IF(Channel!M564="A","""" &amp;"Turbo"&amp; """","""" &amp;"Low"&amp; """"))</f>
        <v/>
      </c>
      <c r="H364" s="1" t="str">
        <f>IF(B364="","",IF(Channel!M564="A","""" &amp;"25K"&amp; """","""" &amp;"12.5K"&amp; """"))</f>
        <v/>
      </c>
      <c r="I364" s="1" t="str">
        <f t="shared" si="128"/>
        <v/>
      </c>
      <c r="J364" s="10" t="str">
        <f>IF(B364="","",IF(Channel!P564=0,"""" &amp;"Off"&amp; """","""" &amp;Channel!P564/100000&amp; """"))</f>
        <v/>
      </c>
      <c r="K364" s="1" t="str">
        <f>IF(B364="","",IF(Channel!M564="A","""" &amp;"Lokal"&amp; """","""" &amp;MID(B364,4,10)&amp; """"))</f>
        <v/>
      </c>
      <c r="L364" s="1" t="str">
        <f>IF(A364="","",IF(Channel!M564="A",""""&amp;"Group Call"&amp;"""",""&amp;LOOKUP(MID(B364,4,10),Talkgroup!$J$2:$L$100)&amp;""))</f>
        <v/>
      </c>
      <c r="M364" s="1" t="str">
        <f>IF(A364="","",IF(MID(K364,2,5)="Lokal",""""&amp;"9"&amp;"""","""" &amp;LOOKUP(MID(B364,4,10),Talkgroup!$J$2:$K$100)&amp; """"))</f>
        <v/>
      </c>
      <c r="N364" s="1" t="str">
        <f>IF(B364="","",IF(MID(B364,4,2)="JZ",IF(MID(B364,4,4)="JZKD","""" &amp;Input!$D$6&amp; """","""" &amp;Input!$D$4&amp; """"),IF(MID(B364,4,2)="PB","""" &amp;Input!$D$5&amp; """",IF(MID(B364,4,2)="PC","""" &amp;Input!$D$5&amp; """","""" &amp;Input!$D$3&amp; """"))))</f>
        <v/>
      </c>
      <c r="O364" s="1" t="str">
        <f>IF(B364="","",IF(Channel!M564="A","""" &amp;"Off"&amp; """","""" &amp;"Always"&amp; """"))</f>
        <v/>
      </c>
      <c r="P364" s="1" t="str">
        <f t="shared" si="129"/>
        <v/>
      </c>
      <c r="Q364" s="1" t="str">
        <f t="shared" si="130"/>
        <v/>
      </c>
      <c r="R364" s="1" t="str">
        <f t="shared" si="131"/>
        <v/>
      </c>
      <c r="S364" s="1" t="str">
        <f t="shared" si="132"/>
        <v/>
      </c>
      <c r="T364" s="1" t="str">
        <f t="shared" si="133"/>
        <v/>
      </c>
      <c r="U364" s="1" t="str">
        <f t="shared" si="134"/>
        <v/>
      </c>
      <c r="V364" s="1" t="str">
        <f>IF(B364="","",""""&amp;IF(MID(B364,2,1)="M",Input!$H$6,IF(MID(B364,2,1)="L",Input!$N$5,Input!$K$5))&amp;"""")</f>
        <v/>
      </c>
      <c r="W364" s="1" t="str">
        <f t="shared" si="135"/>
        <v/>
      </c>
      <c r="X364" s="1" t="str">
        <f t="shared" si="136"/>
        <v/>
      </c>
      <c r="Y364" s="1" t="str">
        <f t="shared" si="137"/>
        <v/>
      </c>
      <c r="Z364" s="1" t="str">
        <f t="shared" si="138"/>
        <v/>
      </c>
      <c r="AA364" s="1" t="str">
        <f t="shared" si="139"/>
        <v/>
      </c>
      <c r="AB364" s="1" t="str">
        <f t="shared" si="140"/>
        <v/>
      </c>
      <c r="AC364" s="1" t="str">
        <f t="shared" si="141"/>
        <v/>
      </c>
      <c r="AD364" s="1" t="str">
        <f t="shared" si="142"/>
        <v/>
      </c>
      <c r="AE364" s="1" t="str">
        <f t="shared" si="143"/>
        <v/>
      </c>
      <c r="AF364" s="1" t="str">
        <f t="shared" si="144"/>
        <v/>
      </c>
      <c r="AG364" s="1" t="str">
        <f t="shared" si="145"/>
        <v/>
      </c>
      <c r="AH364" s="1" t="str">
        <f t="shared" si="146"/>
        <v/>
      </c>
      <c r="AI364" s="1" t="str">
        <f>IF(B364="","",IF(Channel!M564="A","""" &amp;"88.5"&amp; """","""" &amp;"251.1"&amp; """"))</f>
        <v/>
      </c>
      <c r="AJ364" s="1" t="str">
        <f t="shared" si="147"/>
        <v/>
      </c>
      <c r="AK364" s="1" t="str">
        <f t="shared" si="148"/>
        <v/>
      </c>
      <c r="AL364" s="1" t="str">
        <f t="shared" si="149"/>
        <v/>
      </c>
      <c r="AM364" s="1">
        <f t="shared" si="152"/>
        <v>0</v>
      </c>
      <c r="AN364" s="1">
        <f t="shared" si="151"/>
        <v>0</v>
      </c>
      <c r="AO364" s="1" t="str">
        <f>IF(CH!A364="","","""" &amp;CH!AN364&amp; """" &amp;","&amp;"""" &amp;CH!B364&amp; """"&amp;","&amp;CH!D364&amp;","&amp;CH!E364&amp;","&amp;CH!F364&amp;","&amp;CH!G364&amp;","&amp;CH!H364&amp;","&amp;CH!I364&amp;","&amp;CH!J364&amp;","&amp;CH!K364&amp;","&amp;CH!L364&amp;","&amp;CH!M364&amp;","&amp;CH!N364&amp;","&amp;CH!O364&amp;","&amp;CH!P364&amp;","&amp;CH!Q364&amp;","&amp;CH!R364&amp;","&amp;CH!S364&amp;","&amp;CH!T364&amp;","&amp;CH!U364&amp;","&amp;CH!V364&amp;","&amp;CH!W364&amp;","&amp;CH!X364&amp;","&amp;CH!Y364&amp;","&amp;CH!Z364&amp;","&amp;CH!AA364&amp;","&amp;CH!AB364&amp;","&amp;CH!AC364&amp;","&amp;CH!AD364&amp;","&amp;CH!AE364&amp;","&amp;CH!AF364&amp;","&amp;CH!AG364&amp;","&amp;CH!AH364&amp;","&amp;CH!AI364&amp;","&amp;CH!AJ364&amp;","&amp;CH!AK364&amp;","&amp;CH!AL364)</f>
        <v/>
      </c>
    </row>
    <row r="365" spans="3:41" x14ac:dyDescent="0.25">
      <c r="C365" s="1" t="str">
        <f t="shared" si="150"/>
        <v/>
      </c>
      <c r="D365" s="1" t="str">
        <f>IF(B365="","","""" &amp;TEXT(Channel!N565/100000,"0.00000")&amp; """")</f>
        <v/>
      </c>
      <c r="E365" s="1" t="str">
        <f>IF(B365="","","""" &amp;TEXT(Channel!O565/100000,"0.00000")&amp; """")</f>
        <v/>
      </c>
      <c r="F365" s="1" t="str">
        <f>IF(B365="","",IF(Channel!M565="A","""" &amp;"A-Analog"&amp; """","""" &amp;"D-Digital"&amp; """"))</f>
        <v/>
      </c>
      <c r="G365" s="1" t="str">
        <f>IF(B365="","",IF(Channel!M565="A","""" &amp;"Turbo"&amp; """","""" &amp;"Low"&amp; """"))</f>
        <v/>
      </c>
      <c r="H365" s="1" t="str">
        <f>IF(B365="","",IF(Channel!M565="A","""" &amp;"25K"&amp; """","""" &amp;"12.5K"&amp; """"))</f>
        <v/>
      </c>
      <c r="I365" s="1" t="str">
        <f t="shared" si="128"/>
        <v/>
      </c>
      <c r="J365" s="10" t="str">
        <f>IF(B365="","",IF(Channel!P565=0,"""" &amp;"Off"&amp; """","""" &amp;Channel!P565/100000&amp; """"))</f>
        <v/>
      </c>
      <c r="K365" s="1" t="str">
        <f>IF(B365="","",IF(Channel!M565="A","""" &amp;"Lokal"&amp; """","""" &amp;MID(B365,4,10)&amp; """"))</f>
        <v/>
      </c>
      <c r="L365" s="1" t="str">
        <f>IF(A365="","",IF(Channel!M565="A",""""&amp;"Group Call"&amp;"""",""&amp;LOOKUP(MID(B365,4,10),Talkgroup!$J$2:$L$100)&amp;""))</f>
        <v/>
      </c>
      <c r="M365" s="1" t="str">
        <f>IF(A365="","",IF(MID(K365,2,5)="Lokal",""""&amp;"9"&amp;"""","""" &amp;LOOKUP(MID(B365,4,10),Talkgroup!$J$2:$K$100)&amp; """"))</f>
        <v/>
      </c>
      <c r="N365" s="1" t="str">
        <f>IF(B365="","",IF(MID(B365,4,2)="JZ",IF(MID(B365,4,4)="JZKD","""" &amp;Input!$D$6&amp; """","""" &amp;Input!$D$4&amp; """"),IF(MID(B365,4,2)="PB","""" &amp;Input!$D$5&amp; """",IF(MID(B365,4,2)="PC","""" &amp;Input!$D$5&amp; """","""" &amp;Input!$D$3&amp; """"))))</f>
        <v/>
      </c>
      <c r="O365" s="1" t="str">
        <f>IF(B365="","",IF(Channel!M565="A","""" &amp;"Off"&amp; """","""" &amp;"Always"&amp; """"))</f>
        <v/>
      </c>
      <c r="P365" s="1" t="str">
        <f t="shared" si="129"/>
        <v/>
      </c>
      <c r="Q365" s="1" t="str">
        <f t="shared" si="130"/>
        <v/>
      </c>
      <c r="R365" s="1" t="str">
        <f t="shared" si="131"/>
        <v/>
      </c>
      <c r="S365" s="1" t="str">
        <f t="shared" si="132"/>
        <v/>
      </c>
      <c r="T365" s="1" t="str">
        <f t="shared" si="133"/>
        <v/>
      </c>
      <c r="U365" s="1" t="str">
        <f t="shared" si="134"/>
        <v/>
      </c>
      <c r="V365" s="1" t="str">
        <f>IF(B365="","",""""&amp;IF(MID(B365,2,1)="M",Input!$H$6,IF(MID(B365,2,1)="L",Input!$N$5,Input!$K$5))&amp;"""")</f>
        <v/>
      </c>
      <c r="W365" s="1" t="str">
        <f t="shared" si="135"/>
        <v/>
      </c>
      <c r="X365" s="1" t="str">
        <f t="shared" si="136"/>
        <v/>
      </c>
      <c r="Y365" s="1" t="str">
        <f t="shared" si="137"/>
        <v/>
      </c>
      <c r="Z365" s="1" t="str">
        <f t="shared" si="138"/>
        <v/>
      </c>
      <c r="AA365" s="1" t="str">
        <f t="shared" si="139"/>
        <v/>
      </c>
      <c r="AB365" s="1" t="str">
        <f t="shared" si="140"/>
        <v/>
      </c>
      <c r="AC365" s="1" t="str">
        <f t="shared" si="141"/>
        <v/>
      </c>
      <c r="AD365" s="1" t="str">
        <f t="shared" si="142"/>
        <v/>
      </c>
      <c r="AE365" s="1" t="str">
        <f t="shared" si="143"/>
        <v/>
      </c>
      <c r="AF365" s="1" t="str">
        <f t="shared" si="144"/>
        <v/>
      </c>
      <c r="AG365" s="1" t="str">
        <f t="shared" si="145"/>
        <v/>
      </c>
      <c r="AH365" s="1" t="str">
        <f t="shared" si="146"/>
        <v/>
      </c>
      <c r="AI365" s="1" t="str">
        <f>IF(B365="","",IF(Channel!M565="A","""" &amp;"88.5"&amp; """","""" &amp;"251.1"&amp; """"))</f>
        <v/>
      </c>
      <c r="AJ365" s="1" t="str">
        <f t="shared" si="147"/>
        <v/>
      </c>
      <c r="AK365" s="1" t="str">
        <f t="shared" si="148"/>
        <v/>
      </c>
      <c r="AL365" s="1" t="str">
        <f t="shared" si="149"/>
        <v/>
      </c>
      <c r="AM365" s="1">
        <f t="shared" si="152"/>
        <v>0</v>
      </c>
      <c r="AN365" s="1">
        <f t="shared" si="151"/>
        <v>0</v>
      </c>
      <c r="AO365" s="1" t="str">
        <f>IF(CH!A365="","","""" &amp;CH!AN365&amp; """" &amp;","&amp;"""" &amp;CH!B365&amp; """"&amp;","&amp;CH!D365&amp;","&amp;CH!E365&amp;","&amp;CH!F365&amp;","&amp;CH!G365&amp;","&amp;CH!H365&amp;","&amp;CH!I365&amp;","&amp;CH!J365&amp;","&amp;CH!K365&amp;","&amp;CH!L365&amp;","&amp;CH!M365&amp;","&amp;CH!N365&amp;","&amp;CH!O365&amp;","&amp;CH!P365&amp;","&amp;CH!Q365&amp;","&amp;CH!R365&amp;","&amp;CH!S365&amp;","&amp;CH!T365&amp;","&amp;CH!U365&amp;","&amp;CH!V365&amp;","&amp;CH!W365&amp;","&amp;CH!X365&amp;","&amp;CH!Y365&amp;","&amp;CH!Z365&amp;","&amp;CH!AA365&amp;","&amp;CH!AB365&amp;","&amp;CH!AC365&amp;","&amp;CH!AD365&amp;","&amp;CH!AE365&amp;","&amp;CH!AF365&amp;","&amp;CH!AG365&amp;","&amp;CH!AH365&amp;","&amp;CH!AI365&amp;","&amp;CH!AJ365&amp;","&amp;CH!AK365&amp;","&amp;CH!AL365)</f>
        <v/>
      </c>
    </row>
    <row r="366" spans="3:41" x14ac:dyDescent="0.25">
      <c r="C366" s="1" t="str">
        <f t="shared" si="150"/>
        <v/>
      </c>
      <c r="D366" s="1" t="str">
        <f>IF(B366="","","""" &amp;TEXT(Channel!N566/100000,"0.00000")&amp; """")</f>
        <v/>
      </c>
      <c r="E366" s="1" t="str">
        <f>IF(B366="","","""" &amp;TEXT(Channel!O566/100000,"0.00000")&amp; """")</f>
        <v/>
      </c>
      <c r="F366" s="1" t="str">
        <f>IF(B366="","",IF(Channel!M566="A","""" &amp;"A-Analog"&amp; """","""" &amp;"D-Digital"&amp; """"))</f>
        <v/>
      </c>
      <c r="G366" s="1" t="str">
        <f>IF(B366="","",IF(Channel!M566="A","""" &amp;"Turbo"&amp; """","""" &amp;"Low"&amp; """"))</f>
        <v/>
      </c>
      <c r="H366" s="1" t="str">
        <f>IF(B366="","",IF(Channel!M566="A","""" &amp;"25K"&amp; """","""" &amp;"12.5K"&amp; """"))</f>
        <v/>
      </c>
      <c r="I366" s="1" t="str">
        <f t="shared" si="128"/>
        <v/>
      </c>
      <c r="J366" s="10" t="str">
        <f>IF(B366="","",IF(Channel!P566=0,"""" &amp;"Off"&amp; """","""" &amp;Channel!P566/100000&amp; """"))</f>
        <v/>
      </c>
      <c r="K366" s="1" t="str">
        <f>IF(B366="","",IF(Channel!M566="A","""" &amp;"Lokal"&amp; """","""" &amp;MID(B366,4,10)&amp; """"))</f>
        <v/>
      </c>
      <c r="L366" s="1" t="str">
        <f>IF(A366="","",IF(Channel!M566="A",""""&amp;"Group Call"&amp;"""",""&amp;LOOKUP(MID(B366,4,10),Talkgroup!$J$2:$L$100)&amp;""))</f>
        <v/>
      </c>
      <c r="M366" s="1" t="str">
        <f>IF(A366="","",IF(MID(K366,2,5)="Lokal",""""&amp;"9"&amp;"""","""" &amp;LOOKUP(MID(B366,4,10),Talkgroup!$J$2:$K$100)&amp; """"))</f>
        <v/>
      </c>
      <c r="N366" s="1" t="str">
        <f>IF(B366="","",IF(MID(B366,4,2)="JZ",IF(MID(B366,4,4)="JZKD","""" &amp;Input!$D$6&amp; """","""" &amp;Input!$D$4&amp; """"),IF(MID(B366,4,2)="PB","""" &amp;Input!$D$5&amp; """",IF(MID(B366,4,2)="PC","""" &amp;Input!$D$5&amp; """","""" &amp;Input!$D$3&amp; """"))))</f>
        <v/>
      </c>
      <c r="O366" s="1" t="str">
        <f>IF(B366="","",IF(Channel!M566="A","""" &amp;"Off"&amp; """","""" &amp;"Always"&amp; """"))</f>
        <v/>
      </c>
      <c r="P366" s="1" t="str">
        <f t="shared" si="129"/>
        <v/>
      </c>
      <c r="Q366" s="1" t="str">
        <f t="shared" si="130"/>
        <v/>
      </c>
      <c r="R366" s="1" t="str">
        <f t="shared" si="131"/>
        <v/>
      </c>
      <c r="S366" s="1" t="str">
        <f t="shared" si="132"/>
        <v/>
      </c>
      <c r="T366" s="1" t="str">
        <f t="shared" si="133"/>
        <v/>
      </c>
      <c r="U366" s="1" t="str">
        <f t="shared" si="134"/>
        <v/>
      </c>
      <c r="V366" s="1" t="str">
        <f>IF(B366="","",""""&amp;IF(MID(B366,2,1)="M",Input!$H$6,IF(MID(B366,2,1)="L",Input!$N$5,Input!$K$5))&amp;"""")</f>
        <v/>
      </c>
      <c r="W366" s="1" t="str">
        <f t="shared" si="135"/>
        <v/>
      </c>
      <c r="X366" s="1" t="str">
        <f t="shared" si="136"/>
        <v/>
      </c>
      <c r="Y366" s="1" t="str">
        <f t="shared" si="137"/>
        <v/>
      </c>
      <c r="Z366" s="1" t="str">
        <f t="shared" si="138"/>
        <v/>
      </c>
      <c r="AA366" s="1" t="str">
        <f t="shared" si="139"/>
        <v/>
      </c>
      <c r="AB366" s="1" t="str">
        <f t="shared" si="140"/>
        <v/>
      </c>
      <c r="AC366" s="1" t="str">
        <f t="shared" si="141"/>
        <v/>
      </c>
      <c r="AD366" s="1" t="str">
        <f t="shared" si="142"/>
        <v/>
      </c>
      <c r="AE366" s="1" t="str">
        <f t="shared" si="143"/>
        <v/>
      </c>
      <c r="AF366" s="1" t="str">
        <f t="shared" si="144"/>
        <v/>
      </c>
      <c r="AG366" s="1" t="str">
        <f t="shared" si="145"/>
        <v/>
      </c>
      <c r="AH366" s="1" t="str">
        <f t="shared" si="146"/>
        <v/>
      </c>
      <c r="AI366" s="1" t="str">
        <f>IF(B366="","",IF(Channel!M566="A","""" &amp;"88.5"&amp; """","""" &amp;"251.1"&amp; """"))</f>
        <v/>
      </c>
      <c r="AJ366" s="1" t="str">
        <f t="shared" si="147"/>
        <v/>
      </c>
      <c r="AK366" s="1" t="str">
        <f t="shared" si="148"/>
        <v/>
      </c>
      <c r="AL366" s="1" t="str">
        <f t="shared" si="149"/>
        <v/>
      </c>
      <c r="AM366" s="1">
        <f t="shared" si="152"/>
        <v>0</v>
      </c>
      <c r="AN366" s="1">
        <f t="shared" si="151"/>
        <v>0</v>
      </c>
      <c r="AO366" s="1" t="str">
        <f>IF(CH!A366="","","""" &amp;CH!AN366&amp; """" &amp;","&amp;"""" &amp;CH!B366&amp; """"&amp;","&amp;CH!D366&amp;","&amp;CH!E366&amp;","&amp;CH!F366&amp;","&amp;CH!G366&amp;","&amp;CH!H366&amp;","&amp;CH!I366&amp;","&amp;CH!J366&amp;","&amp;CH!K366&amp;","&amp;CH!L366&amp;","&amp;CH!M366&amp;","&amp;CH!N366&amp;","&amp;CH!O366&amp;","&amp;CH!P366&amp;","&amp;CH!Q366&amp;","&amp;CH!R366&amp;","&amp;CH!S366&amp;","&amp;CH!T366&amp;","&amp;CH!U366&amp;","&amp;CH!V366&amp;","&amp;CH!W366&amp;","&amp;CH!X366&amp;","&amp;CH!Y366&amp;","&amp;CH!Z366&amp;","&amp;CH!AA366&amp;","&amp;CH!AB366&amp;","&amp;CH!AC366&amp;","&amp;CH!AD366&amp;","&amp;CH!AE366&amp;","&amp;CH!AF366&amp;","&amp;CH!AG366&amp;","&amp;CH!AH366&amp;","&amp;CH!AI366&amp;","&amp;CH!AJ366&amp;","&amp;CH!AK366&amp;","&amp;CH!AL366)</f>
        <v/>
      </c>
    </row>
    <row r="367" spans="3:41" x14ac:dyDescent="0.25">
      <c r="C367" s="1" t="str">
        <f t="shared" si="150"/>
        <v/>
      </c>
      <c r="D367" s="1" t="str">
        <f>IF(B367="","","""" &amp;TEXT(Channel!N567/100000,"0.00000")&amp; """")</f>
        <v/>
      </c>
      <c r="E367" s="1" t="str">
        <f>IF(B367="","","""" &amp;TEXT(Channel!O567/100000,"0.00000")&amp; """")</f>
        <v/>
      </c>
      <c r="F367" s="1" t="str">
        <f>IF(B367="","",IF(Channel!M567="A","""" &amp;"A-Analog"&amp; """","""" &amp;"D-Digital"&amp; """"))</f>
        <v/>
      </c>
      <c r="G367" s="1" t="str">
        <f>IF(B367="","",IF(Channel!M567="A","""" &amp;"Turbo"&amp; """","""" &amp;"Low"&amp; """"))</f>
        <v/>
      </c>
      <c r="H367" s="1" t="str">
        <f>IF(B367="","",IF(Channel!M567="A","""" &amp;"25K"&amp; """","""" &amp;"12.5K"&amp; """"))</f>
        <v/>
      </c>
      <c r="I367" s="1" t="str">
        <f t="shared" si="128"/>
        <v/>
      </c>
      <c r="J367" s="10" t="str">
        <f>IF(B367="","",IF(Channel!P567=0,"""" &amp;"Off"&amp; """","""" &amp;Channel!P567/100000&amp; """"))</f>
        <v/>
      </c>
      <c r="K367" s="1" t="str">
        <f>IF(B367="","",IF(Channel!M567="A","""" &amp;"Lokal"&amp; """","""" &amp;MID(B367,4,10)&amp; """"))</f>
        <v/>
      </c>
      <c r="L367" s="1" t="str">
        <f>IF(A367="","",IF(Channel!M567="A",""""&amp;"Group Call"&amp;"""",""&amp;LOOKUP(MID(B367,4,10),Talkgroup!$J$2:$L$100)&amp;""))</f>
        <v/>
      </c>
      <c r="M367" s="1" t="str">
        <f>IF(A367="","",IF(MID(K367,2,5)="Lokal",""""&amp;"9"&amp;"""","""" &amp;LOOKUP(MID(B367,4,10),Talkgroup!$J$2:$K$100)&amp; """"))</f>
        <v/>
      </c>
      <c r="N367" s="1" t="str">
        <f>IF(B367="","",IF(MID(B367,4,2)="JZ",IF(MID(B367,4,4)="JZKD","""" &amp;Input!$D$6&amp; """","""" &amp;Input!$D$4&amp; """"),IF(MID(B367,4,2)="PB","""" &amp;Input!$D$5&amp; """",IF(MID(B367,4,2)="PC","""" &amp;Input!$D$5&amp; """","""" &amp;Input!$D$3&amp; """"))))</f>
        <v/>
      </c>
      <c r="O367" s="1" t="str">
        <f>IF(B367="","",IF(Channel!M567="A","""" &amp;"Off"&amp; """","""" &amp;"Always"&amp; """"))</f>
        <v/>
      </c>
      <c r="P367" s="1" t="str">
        <f t="shared" si="129"/>
        <v/>
      </c>
      <c r="Q367" s="1" t="str">
        <f t="shared" si="130"/>
        <v/>
      </c>
      <c r="R367" s="1" t="str">
        <f t="shared" si="131"/>
        <v/>
      </c>
      <c r="S367" s="1" t="str">
        <f t="shared" si="132"/>
        <v/>
      </c>
      <c r="T367" s="1" t="str">
        <f t="shared" si="133"/>
        <v/>
      </c>
      <c r="U367" s="1" t="str">
        <f t="shared" si="134"/>
        <v/>
      </c>
      <c r="V367" s="1" t="str">
        <f>IF(B367="","",""""&amp;IF(MID(B367,2,1)="M",Input!$H$6,IF(MID(B367,2,1)="L",Input!$N$5,Input!$K$5))&amp;"""")</f>
        <v/>
      </c>
      <c r="W367" s="1" t="str">
        <f t="shared" si="135"/>
        <v/>
      </c>
      <c r="X367" s="1" t="str">
        <f t="shared" si="136"/>
        <v/>
      </c>
      <c r="Y367" s="1" t="str">
        <f t="shared" si="137"/>
        <v/>
      </c>
      <c r="Z367" s="1" t="str">
        <f t="shared" si="138"/>
        <v/>
      </c>
      <c r="AA367" s="1" t="str">
        <f t="shared" si="139"/>
        <v/>
      </c>
      <c r="AB367" s="1" t="str">
        <f t="shared" si="140"/>
        <v/>
      </c>
      <c r="AC367" s="1" t="str">
        <f t="shared" si="141"/>
        <v/>
      </c>
      <c r="AD367" s="1" t="str">
        <f t="shared" si="142"/>
        <v/>
      </c>
      <c r="AE367" s="1" t="str">
        <f t="shared" si="143"/>
        <v/>
      </c>
      <c r="AF367" s="1" t="str">
        <f t="shared" si="144"/>
        <v/>
      </c>
      <c r="AG367" s="1" t="str">
        <f t="shared" si="145"/>
        <v/>
      </c>
      <c r="AH367" s="1" t="str">
        <f t="shared" si="146"/>
        <v/>
      </c>
      <c r="AI367" s="1" t="str">
        <f>IF(B367="","",IF(Channel!M567="A","""" &amp;"88.5"&amp; """","""" &amp;"251.1"&amp; """"))</f>
        <v/>
      </c>
      <c r="AJ367" s="1" t="str">
        <f t="shared" si="147"/>
        <v/>
      </c>
      <c r="AK367" s="1" t="str">
        <f t="shared" si="148"/>
        <v/>
      </c>
      <c r="AL367" s="1" t="str">
        <f t="shared" si="149"/>
        <v/>
      </c>
      <c r="AM367" s="1">
        <f t="shared" si="152"/>
        <v>0</v>
      </c>
      <c r="AN367" s="1">
        <f t="shared" si="151"/>
        <v>0</v>
      </c>
      <c r="AO367" s="1" t="str">
        <f>IF(CH!A367="","","""" &amp;CH!AN367&amp; """" &amp;","&amp;"""" &amp;CH!B367&amp; """"&amp;","&amp;CH!D367&amp;","&amp;CH!E367&amp;","&amp;CH!F367&amp;","&amp;CH!G367&amp;","&amp;CH!H367&amp;","&amp;CH!I367&amp;","&amp;CH!J367&amp;","&amp;CH!K367&amp;","&amp;CH!L367&amp;","&amp;CH!M367&amp;","&amp;CH!N367&amp;","&amp;CH!O367&amp;","&amp;CH!P367&amp;","&amp;CH!Q367&amp;","&amp;CH!R367&amp;","&amp;CH!S367&amp;","&amp;CH!T367&amp;","&amp;CH!U367&amp;","&amp;CH!V367&amp;","&amp;CH!W367&amp;","&amp;CH!X367&amp;","&amp;CH!Y367&amp;","&amp;CH!Z367&amp;","&amp;CH!AA367&amp;","&amp;CH!AB367&amp;","&amp;CH!AC367&amp;","&amp;CH!AD367&amp;","&amp;CH!AE367&amp;","&amp;CH!AF367&amp;","&amp;CH!AG367&amp;","&amp;CH!AH367&amp;","&amp;CH!AI367&amp;","&amp;CH!AJ367&amp;","&amp;CH!AK367&amp;","&amp;CH!AL367)</f>
        <v/>
      </c>
    </row>
    <row r="368" spans="3:41" x14ac:dyDescent="0.25">
      <c r="C368" s="1" t="str">
        <f t="shared" si="150"/>
        <v/>
      </c>
      <c r="D368" s="1" t="str">
        <f>IF(B368="","","""" &amp;TEXT(Channel!N568/100000,"0.00000")&amp; """")</f>
        <v/>
      </c>
      <c r="E368" s="1" t="str">
        <f>IF(B368="","","""" &amp;TEXT(Channel!O568/100000,"0.00000")&amp; """")</f>
        <v/>
      </c>
      <c r="F368" s="1" t="str">
        <f>IF(B368="","",IF(Channel!M568="A","""" &amp;"A-Analog"&amp; """","""" &amp;"D-Digital"&amp; """"))</f>
        <v/>
      </c>
      <c r="G368" s="1" t="str">
        <f>IF(B368="","",IF(Channel!M568="A","""" &amp;"Turbo"&amp; """","""" &amp;"Low"&amp; """"))</f>
        <v/>
      </c>
      <c r="H368" s="1" t="str">
        <f>IF(B368="","",IF(Channel!M568="A","""" &amp;"25K"&amp; """","""" &amp;"12.5K"&amp; """"))</f>
        <v/>
      </c>
      <c r="I368" s="1" t="str">
        <f t="shared" si="128"/>
        <v/>
      </c>
      <c r="J368" s="10" t="str">
        <f>IF(B368="","",IF(Channel!P568=0,"""" &amp;"Off"&amp; """","""" &amp;Channel!P568/100000&amp; """"))</f>
        <v/>
      </c>
      <c r="K368" s="1" t="str">
        <f>IF(B368="","",IF(Channel!M568="A","""" &amp;"Lokal"&amp; """","""" &amp;MID(B368,4,10)&amp; """"))</f>
        <v/>
      </c>
      <c r="L368" s="1" t="str">
        <f>IF(A368="","",IF(Channel!M568="A",""""&amp;"Group Call"&amp;"""",""&amp;LOOKUP(MID(B368,4,10),Talkgroup!$J$2:$L$100)&amp;""))</f>
        <v/>
      </c>
      <c r="M368" s="1" t="str">
        <f>IF(A368="","",IF(MID(K368,2,5)="Lokal",""""&amp;"9"&amp;"""","""" &amp;LOOKUP(MID(B368,4,10),Talkgroup!$J$2:$K$100)&amp; """"))</f>
        <v/>
      </c>
      <c r="N368" s="1" t="str">
        <f>IF(B368="","",IF(MID(B368,4,2)="JZ",IF(MID(B368,4,4)="JZKD","""" &amp;Input!$D$6&amp; """","""" &amp;Input!$D$4&amp; """"),IF(MID(B368,4,2)="PB","""" &amp;Input!$D$5&amp; """",IF(MID(B368,4,2)="PC","""" &amp;Input!$D$5&amp; """","""" &amp;Input!$D$3&amp; """"))))</f>
        <v/>
      </c>
      <c r="O368" s="1" t="str">
        <f>IF(B368="","",IF(Channel!M568="A","""" &amp;"Off"&amp; """","""" &amp;"Always"&amp; """"))</f>
        <v/>
      </c>
      <c r="P368" s="1" t="str">
        <f t="shared" si="129"/>
        <v/>
      </c>
      <c r="Q368" s="1" t="str">
        <f t="shared" si="130"/>
        <v/>
      </c>
      <c r="R368" s="1" t="str">
        <f t="shared" si="131"/>
        <v/>
      </c>
      <c r="S368" s="1" t="str">
        <f t="shared" si="132"/>
        <v/>
      </c>
      <c r="T368" s="1" t="str">
        <f t="shared" si="133"/>
        <v/>
      </c>
      <c r="U368" s="1" t="str">
        <f t="shared" si="134"/>
        <v/>
      </c>
      <c r="V368" s="1" t="str">
        <f>IF(B368="","",""""&amp;IF(MID(B368,2,1)="M",Input!$H$6,IF(MID(B368,2,1)="L",Input!$N$5,Input!$K$5))&amp;"""")</f>
        <v/>
      </c>
      <c r="W368" s="1" t="str">
        <f t="shared" si="135"/>
        <v/>
      </c>
      <c r="X368" s="1" t="str">
        <f t="shared" si="136"/>
        <v/>
      </c>
      <c r="Y368" s="1" t="str">
        <f t="shared" si="137"/>
        <v/>
      </c>
      <c r="Z368" s="1" t="str">
        <f t="shared" si="138"/>
        <v/>
      </c>
      <c r="AA368" s="1" t="str">
        <f t="shared" si="139"/>
        <v/>
      </c>
      <c r="AB368" s="1" t="str">
        <f t="shared" si="140"/>
        <v/>
      </c>
      <c r="AC368" s="1" t="str">
        <f t="shared" si="141"/>
        <v/>
      </c>
      <c r="AD368" s="1" t="str">
        <f t="shared" si="142"/>
        <v/>
      </c>
      <c r="AE368" s="1" t="str">
        <f t="shared" si="143"/>
        <v/>
      </c>
      <c r="AF368" s="1" t="str">
        <f t="shared" si="144"/>
        <v/>
      </c>
      <c r="AG368" s="1" t="str">
        <f t="shared" si="145"/>
        <v/>
      </c>
      <c r="AH368" s="1" t="str">
        <f t="shared" si="146"/>
        <v/>
      </c>
      <c r="AI368" s="1" t="str">
        <f>IF(B368="","",IF(Channel!M568="A","""" &amp;"88.5"&amp; """","""" &amp;"251.1"&amp; """"))</f>
        <v/>
      </c>
      <c r="AJ368" s="1" t="str">
        <f t="shared" si="147"/>
        <v/>
      </c>
      <c r="AK368" s="1" t="str">
        <f t="shared" si="148"/>
        <v/>
      </c>
      <c r="AL368" s="1" t="str">
        <f t="shared" si="149"/>
        <v/>
      </c>
      <c r="AM368" s="1">
        <f t="shared" si="152"/>
        <v>0</v>
      </c>
      <c r="AN368" s="1">
        <f t="shared" si="151"/>
        <v>0</v>
      </c>
      <c r="AO368" s="1" t="str">
        <f>IF(CH!A368="","","""" &amp;CH!AN368&amp; """" &amp;","&amp;"""" &amp;CH!B368&amp; """"&amp;","&amp;CH!D368&amp;","&amp;CH!E368&amp;","&amp;CH!F368&amp;","&amp;CH!G368&amp;","&amp;CH!H368&amp;","&amp;CH!I368&amp;","&amp;CH!J368&amp;","&amp;CH!K368&amp;","&amp;CH!L368&amp;","&amp;CH!M368&amp;","&amp;CH!N368&amp;","&amp;CH!O368&amp;","&amp;CH!P368&amp;","&amp;CH!Q368&amp;","&amp;CH!R368&amp;","&amp;CH!S368&amp;","&amp;CH!T368&amp;","&amp;CH!U368&amp;","&amp;CH!V368&amp;","&amp;CH!W368&amp;","&amp;CH!X368&amp;","&amp;CH!Y368&amp;","&amp;CH!Z368&amp;","&amp;CH!AA368&amp;","&amp;CH!AB368&amp;","&amp;CH!AC368&amp;","&amp;CH!AD368&amp;","&amp;CH!AE368&amp;","&amp;CH!AF368&amp;","&amp;CH!AG368&amp;","&amp;CH!AH368&amp;","&amp;CH!AI368&amp;","&amp;CH!AJ368&amp;","&amp;CH!AK368&amp;","&amp;CH!AL368)</f>
        <v/>
      </c>
    </row>
    <row r="369" spans="3:41" x14ac:dyDescent="0.25">
      <c r="C369" s="1" t="str">
        <f t="shared" si="150"/>
        <v/>
      </c>
      <c r="D369" s="1" t="str">
        <f>IF(B369="","","""" &amp;TEXT(Channel!N569/100000,"0.00000")&amp; """")</f>
        <v/>
      </c>
      <c r="E369" s="1" t="str">
        <f>IF(B369="","","""" &amp;TEXT(Channel!O569/100000,"0.00000")&amp; """")</f>
        <v/>
      </c>
      <c r="F369" s="1" t="str">
        <f>IF(B369="","",IF(Channel!M569="A","""" &amp;"A-Analog"&amp; """","""" &amp;"D-Digital"&amp; """"))</f>
        <v/>
      </c>
      <c r="G369" s="1" t="str">
        <f>IF(B369="","",IF(Channel!M569="A","""" &amp;"Turbo"&amp; """","""" &amp;"Low"&amp; """"))</f>
        <v/>
      </c>
      <c r="H369" s="1" t="str">
        <f>IF(B369="","",IF(Channel!M569="A","""" &amp;"25K"&amp; """","""" &amp;"12.5K"&amp; """"))</f>
        <v/>
      </c>
      <c r="I369" s="1" t="str">
        <f t="shared" si="128"/>
        <v/>
      </c>
      <c r="J369" s="10" t="str">
        <f>IF(B369="","",IF(Channel!P569=0,"""" &amp;"Off"&amp; """","""" &amp;Channel!P569/100000&amp; """"))</f>
        <v/>
      </c>
      <c r="K369" s="1" t="str">
        <f>IF(B369="","",IF(Channel!M569="A","""" &amp;"Lokal"&amp; """","""" &amp;MID(B369,4,10)&amp; """"))</f>
        <v/>
      </c>
      <c r="L369" s="1" t="str">
        <f>IF(A369="","",IF(Channel!M569="A",""""&amp;"Group Call"&amp;"""",""&amp;LOOKUP(MID(B369,4,10),Talkgroup!$J$2:$L$100)&amp;""))</f>
        <v/>
      </c>
      <c r="M369" s="1" t="str">
        <f>IF(A369="","",IF(MID(K369,2,5)="Lokal",""""&amp;"9"&amp;"""","""" &amp;LOOKUP(MID(B369,4,10),Talkgroup!$J$2:$K$100)&amp; """"))</f>
        <v/>
      </c>
      <c r="N369" s="1" t="str">
        <f>IF(B369="","",IF(MID(B369,4,2)="JZ",IF(MID(B369,4,4)="JZKD","""" &amp;Input!$D$6&amp; """","""" &amp;Input!$D$4&amp; """"),IF(MID(B369,4,2)="PB","""" &amp;Input!$D$5&amp; """",IF(MID(B369,4,2)="PC","""" &amp;Input!$D$5&amp; """","""" &amp;Input!$D$3&amp; """"))))</f>
        <v/>
      </c>
      <c r="O369" s="1" t="str">
        <f>IF(B369="","",IF(Channel!M569="A","""" &amp;"Off"&amp; """","""" &amp;"Always"&amp; """"))</f>
        <v/>
      </c>
      <c r="P369" s="1" t="str">
        <f t="shared" si="129"/>
        <v/>
      </c>
      <c r="Q369" s="1" t="str">
        <f t="shared" si="130"/>
        <v/>
      </c>
      <c r="R369" s="1" t="str">
        <f t="shared" si="131"/>
        <v/>
      </c>
      <c r="S369" s="1" t="str">
        <f t="shared" si="132"/>
        <v/>
      </c>
      <c r="T369" s="1" t="str">
        <f t="shared" si="133"/>
        <v/>
      </c>
      <c r="U369" s="1" t="str">
        <f t="shared" si="134"/>
        <v/>
      </c>
      <c r="V369" s="1" t="str">
        <f>IF(B369="","",""""&amp;IF(MID(B369,2,1)="M",Input!$H$6,IF(MID(B369,2,1)="L",Input!$N$5,Input!$K$5))&amp;"""")</f>
        <v/>
      </c>
      <c r="W369" s="1" t="str">
        <f t="shared" si="135"/>
        <v/>
      </c>
      <c r="X369" s="1" t="str">
        <f t="shared" si="136"/>
        <v/>
      </c>
      <c r="Y369" s="1" t="str">
        <f t="shared" si="137"/>
        <v/>
      </c>
      <c r="Z369" s="1" t="str">
        <f t="shared" si="138"/>
        <v/>
      </c>
      <c r="AA369" s="1" t="str">
        <f t="shared" si="139"/>
        <v/>
      </c>
      <c r="AB369" s="1" t="str">
        <f t="shared" si="140"/>
        <v/>
      </c>
      <c r="AC369" s="1" t="str">
        <f t="shared" si="141"/>
        <v/>
      </c>
      <c r="AD369" s="1" t="str">
        <f t="shared" si="142"/>
        <v/>
      </c>
      <c r="AE369" s="1" t="str">
        <f t="shared" si="143"/>
        <v/>
      </c>
      <c r="AF369" s="1" t="str">
        <f t="shared" si="144"/>
        <v/>
      </c>
      <c r="AG369" s="1" t="str">
        <f t="shared" si="145"/>
        <v/>
      </c>
      <c r="AH369" s="1" t="str">
        <f t="shared" si="146"/>
        <v/>
      </c>
      <c r="AI369" s="1" t="str">
        <f>IF(B369="","",IF(Channel!M569="A","""" &amp;"88.5"&amp; """","""" &amp;"251.1"&amp; """"))</f>
        <v/>
      </c>
      <c r="AJ369" s="1" t="str">
        <f t="shared" si="147"/>
        <v/>
      </c>
      <c r="AK369" s="1" t="str">
        <f t="shared" si="148"/>
        <v/>
      </c>
      <c r="AL369" s="1" t="str">
        <f t="shared" si="149"/>
        <v/>
      </c>
      <c r="AM369" s="1">
        <f t="shared" si="152"/>
        <v>0</v>
      </c>
      <c r="AN369" s="1">
        <f t="shared" si="151"/>
        <v>0</v>
      </c>
      <c r="AO369" s="1" t="str">
        <f>IF(CH!A369="","","""" &amp;CH!AN369&amp; """" &amp;","&amp;"""" &amp;CH!B369&amp; """"&amp;","&amp;CH!D369&amp;","&amp;CH!E369&amp;","&amp;CH!F369&amp;","&amp;CH!G369&amp;","&amp;CH!H369&amp;","&amp;CH!I369&amp;","&amp;CH!J369&amp;","&amp;CH!K369&amp;","&amp;CH!L369&amp;","&amp;CH!M369&amp;","&amp;CH!N369&amp;","&amp;CH!O369&amp;","&amp;CH!P369&amp;","&amp;CH!Q369&amp;","&amp;CH!R369&amp;","&amp;CH!S369&amp;","&amp;CH!T369&amp;","&amp;CH!U369&amp;","&amp;CH!V369&amp;","&amp;CH!W369&amp;","&amp;CH!X369&amp;","&amp;CH!Y369&amp;","&amp;CH!Z369&amp;","&amp;CH!AA369&amp;","&amp;CH!AB369&amp;","&amp;CH!AC369&amp;","&amp;CH!AD369&amp;","&amp;CH!AE369&amp;","&amp;CH!AF369&amp;","&amp;CH!AG369&amp;","&amp;CH!AH369&amp;","&amp;CH!AI369&amp;","&amp;CH!AJ369&amp;","&amp;CH!AK369&amp;","&amp;CH!AL369)</f>
        <v/>
      </c>
    </row>
    <row r="370" spans="3:41" x14ac:dyDescent="0.25">
      <c r="C370" s="1" t="str">
        <f t="shared" si="150"/>
        <v/>
      </c>
      <c r="D370" s="1" t="str">
        <f>IF(B370="","","""" &amp;TEXT(Channel!N570/100000,"0.00000")&amp; """")</f>
        <v/>
      </c>
      <c r="E370" s="1" t="str">
        <f>IF(B370="","","""" &amp;TEXT(Channel!O570/100000,"0.00000")&amp; """")</f>
        <v/>
      </c>
      <c r="F370" s="1" t="str">
        <f>IF(B370="","",IF(Channel!M570="A","""" &amp;"A-Analog"&amp; """","""" &amp;"D-Digital"&amp; """"))</f>
        <v/>
      </c>
      <c r="G370" s="1" t="str">
        <f>IF(B370="","",IF(Channel!M570="A","""" &amp;"Turbo"&amp; """","""" &amp;"Low"&amp; """"))</f>
        <v/>
      </c>
      <c r="H370" s="1" t="str">
        <f>IF(B370="","",IF(Channel!M570="A","""" &amp;"25K"&amp; """","""" &amp;"12.5K"&amp; """"))</f>
        <v/>
      </c>
      <c r="I370" s="1" t="str">
        <f t="shared" si="128"/>
        <v/>
      </c>
      <c r="J370" s="10" t="str">
        <f>IF(B370="","",IF(Channel!P570=0,"""" &amp;"Off"&amp; """","""" &amp;Channel!P570/100000&amp; """"))</f>
        <v/>
      </c>
      <c r="K370" s="1" t="str">
        <f>IF(B370="","",IF(Channel!M570="A","""" &amp;"Lokal"&amp; """","""" &amp;MID(B370,4,10)&amp; """"))</f>
        <v/>
      </c>
      <c r="L370" s="1" t="str">
        <f>IF(A370="","",IF(Channel!M570="A",""""&amp;"Group Call"&amp;"""",""&amp;LOOKUP(MID(B370,4,10),Talkgroup!$J$2:$L$100)&amp;""))</f>
        <v/>
      </c>
      <c r="M370" s="1" t="str">
        <f>IF(A370="","",IF(MID(K370,2,5)="Lokal",""""&amp;"9"&amp;"""","""" &amp;LOOKUP(MID(B370,4,10),Talkgroup!$J$2:$K$100)&amp; """"))</f>
        <v/>
      </c>
      <c r="N370" s="1" t="str">
        <f>IF(B370="","",IF(MID(B370,4,2)="JZ",IF(MID(B370,4,4)="JZKD","""" &amp;Input!$D$6&amp; """","""" &amp;Input!$D$4&amp; """"),IF(MID(B370,4,2)="PB","""" &amp;Input!$D$5&amp; """",IF(MID(B370,4,2)="PC","""" &amp;Input!$D$5&amp; """","""" &amp;Input!$D$3&amp; """"))))</f>
        <v/>
      </c>
      <c r="O370" s="1" t="str">
        <f>IF(B370="","",IF(Channel!M570="A","""" &amp;"Off"&amp; """","""" &amp;"Always"&amp; """"))</f>
        <v/>
      </c>
      <c r="P370" s="1" t="str">
        <f t="shared" si="129"/>
        <v/>
      </c>
      <c r="Q370" s="1" t="str">
        <f t="shared" si="130"/>
        <v/>
      </c>
      <c r="R370" s="1" t="str">
        <f t="shared" si="131"/>
        <v/>
      </c>
      <c r="S370" s="1" t="str">
        <f t="shared" si="132"/>
        <v/>
      </c>
      <c r="T370" s="1" t="str">
        <f t="shared" si="133"/>
        <v/>
      </c>
      <c r="U370" s="1" t="str">
        <f t="shared" si="134"/>
        <v/>
      </c>
      <c r="V370" s="1" t="str">
        <f>IF(B370="","",""""&amp;IF(MID(B370,2,1)="M",Input!$H$6,IF(MID(B370,2,1)="L",Input!$N$5,Input!$K$5))&amp;"""")</f>
        <v/>
      </c>
      <c r="W370" s="1" t="str">
        <f t="shared" si="135"/>
        <v/>
      </c>
      <c r="X370" s="1" t="str">
        <f t="shared" si="136"/>
        <v/>
      </c>
      <c r="Y370" s="1" t="str">
        <f t="shared" si="137"/>
        <v/>
      </c>
      <c r="Z370" s="1" t="str">
        <f t="shared" si="138"/>
        <v/>
      </c>
      <c r="AA370" s="1" t="str">
        <f t="shared" si="139"/>
        <v/>
      </c>
      <c r="AB370" s="1" t="str">
        <f t="shared" si="140"/>
        <v/>
      </c>
      <c r="AC370" s="1" t="str">
        <f t="shared" si="141"/>
        <v/>
      </c>
      <c r="AD370" s="1" t="str">
        <f t="shared" si="142"/>
        <v/>
      </c>
      <c r="AE370" s="1" t="str">
        <f t="shared" si="143"/>
        <v/>
      </c>
      <c r="AF370" s="1" t="str">
        <f t="shared" si="144"/>
        <v/>
      </c>
      <c r="AG370" s="1" t="str">
        <f t="shared" si="145"/>
        <v/>
      </c>
      <c r="AH370" s="1" t="str">
        <f t="shared" si="146"/>
        <v/>
      </c>
      <c r="AI370" s="1" t="str">
        <f>IF(B370="","",IF(Channel!M570="A","""" &amp;"88.5"&amp; """","""" &amp;"251.1"&amp; """"))</f>
        <v/>
      </c>
      <c r="AJ370" s="1" t="str">
        <f t="shared" si="147"/>
        <v/>
      </c>
      <c r="AK370" s="1" t="str">
        <f t="shared" si="148"/>
        <v/>
      </c>
      <c r="AL370" s="1" t="str">
        <f t="shared" si="149"/>
        <v/>
      </c>
      <c r="AM370" s="1">
        <f t="shared" si="152"/>
        <v>0</v>
      </c>
      <c r="AN370" s="1">
        <f t="shared" si="151"/>
        <v>0</v>
      </c>
      <c r="AO370" s="1" t="str">
        <f>IF(CH!A370="","","""" &amp;CH!AN370&amp; """" &amp;","&amp;"""" &amp;CH!B370&amp; """"&amp;","&amp;CH!D370&amp;","&amp;CH!E370&amp;","&amp;CH!F370&amp;","&amp;CH!G370&amp;","&amp;CH!H370&amp;","&amp;CH!I370&amp;","&amp;CH!J370&amp;","&amp;CH!K370&amp;","&amp;CH!L370&amp;","&amp;CH!M370&amp;","&amp;CH!N370&amp;","&amp;CH!O370&amp;","&amp;CH!P370&amp;","&amp;CH!Q370&amp;","&amp;CH!R370&amp;","&amp;CH!S370&amp;","&amp;CH!T370&amp;","&amp;CH!U370&amp;","&amp;CH!V370&amp;","&amp;CH!W370&amp;","&amp;CH!X370&amp;","&amp;CH!Y370&amp;","&amp;CH!Z370&amp;","&amp;CH!AA370&amp;","&amp;CH!AB370&amp;","&amp;CH!AC370&amp;","&amp;CH!AD370&amp;","&amp;CH!AE370&amp;","&amp;CH!AF370&amp;","&amp;CH!AG370&amp;","&amp;CH!AH370&amp;","&amp;CH!AI370&amp;","&amp;CH!AJ370&amp;","&amp;CH!AK370&amp;","&amp;CH!AL370)</f>
        <v/>
      </c>
    </row>
    <row r="371" spans="3:41" x14ac:dyDescent="0.25">
      <c r="C371" s="1" t="str">
        <f t="shared" si="150"/>
        <v/>
      </c>
      <c r="D371" s="1" t="str">
        <f>IF(B371="","","""" &amp;TEXT(Channel!N571/100000,"0.00000")&amp; """")</f>
        <v/>
      </c>
      <c r="E371" s="1" t="str">
        <f>IF(B371="","","""" &amp;TEXT(Channel!O571/100000,"0.00000")&amp; """")</f>
        <v/>
      </c>
      <c r="F371" s="1" t="str">
        <f>IF(B371="","",IF(Channel!M571="A","""" &amp;"A-Analog"&amp; """","""" &amp;"D-Digital"&amp; """"))</f>
        <v/>
      </c>
      <c r="G371" s="1" t="str">
        <f>IF(B371="","",IF(Channel!M571="A","""" &amp;"Turbo"&amp; """","""" &amp;"Low"&amp; """"))</f>
        <v/>
      </c>
      <c r="H371" s="1" t="str">
        <f>IF(B371="","",IF(Channel!M571="A","""" &amp;"25K"&amp; """","""" &amp;"12.5K"&amp; """"))</f>
        <v/>
      </c>
      <c r="I371" s="1" t="str">
        <f t="shared" si="128"/>
        <v/>
      </c>
      <c r="J371" s="10" t="str">
        <f>IF(B371="","",IF(Channel!P571=0,"""" &amp;"Off"&amp; """","""" &amp;Channel!P571/100000&amp; """"))</f>
        <v/>
      </c>
      <c r="K371" s="1" t="str">
        <f>IF(B371="","",IF(Channel!M571="A","""" &amp;"Lokal"&amp; """","""" &amp;MID(B371,4,10)&amp; """"))</f>
        <v/>
      </c>
      <c r="L371" s="1" t="str">
        <f>IF(A371="","",IF(Channel!M571="A",""""&amp;"Group Call"&amp;"""",""&amp;LOOKUP(MID(B371,4,10),Talkgroup!$J$2:$L$100)&amp;""))</f>
        <v/>
      </c>
      <c r="M371" s="1" t="str">
        <f>IF(A371="","",IF(MID(K371,2,5)="Lokal",""""&amp;"9"&amp;"""","""" &amp;LOOKUP(MID(B371,4,10),Talkgroup!$J$2:$K$100)&amp; """"))</f>
        <v/>
      </c>
      <c r="N371" s="1" t="str">
        <f>IF(B371="","",IF(MID(B371,4,2)="JZ",IF(MID(B371,4,4)="JZKD","""" &amp;Input!$D$6&amp; """","""" &amp;Input!$D$4&amp; """"),IF(MID(B371,4,2)="PB","""" &amp;Input!$D$5&amp; """",IF(MID(B371,4,2)="PC","""" &amp;Input!$D$5&amp; """","""" &amp;Input!$D$3&amp; """"))))</f>
        <v/>
      </c>
      <c r="O371" s="1" t="str">
        <f>IF(B371="","",IF(Channel!M571="A","""" &amp;"Off"&amp; """","""" &amp;"Always"&amp; """"))</f>
        <v/>
      </c>
      <c r="P371" s="1" t="str">
        <f t="shared" si="129"/>
        <v/>
      </c>
      <c r="Q371" s="1" t="str">
        <f t="shared" si="130"/>
        <v/>
      </c>
      <c r="R371" s="1" t="str">
        <f t="shared" si="131"/>
        <v/>
      </c>
      <c r="S371" s="1" t="str">
        <f t="shared" si="132"/>
        <v/>
      </c>
      <c r="T371" s="1" t="str">
        <f t="shared" si="133"/>
        <v/>
      </c>
      <c r="U371" s="1" t="str">
        <f t="shared" si="134"/>
        <v/>
      </c>
      <c r="V371" s="1" t="str">
        <f>IF(B371="","",""""&amp;IF(MID(B371,2,1)="M",Input!$H$6,IF(MID(B371,2,1)="L",Input!$N$5,Input!$K$5))&amp;"""")</f>
        <v/>
      </c>
      <c r="W371" s="1" t="str">
        <f t="shared" si="135"/>
        <v/>
      </c>
      <c r="X371" s="1" t="str">
        <f t="shared" si="136"/>
        <v/>
      </c>
      <c r="Y371" s="1" t="str">
        <f t="shared" si="137"/>
        <v/>
      </c>
      <c r="Z371" s="1" t="str">
        <f t="shared" si="138"/>
        <v/>
      </c>
      <c r="AA371" s="1" t="str">
        <f t="shared" si="139"/>
        <v/>
      </c>
      <c r="AB371" s="1" t="str">
        <f t="shared" si="140"/>
        <v/>
      </c>
      <c r="AC371" s="1" t="str">
        <f t="shared" si="141"/>
        <v/>
      </c>
      <c r="AD371" s="1" t="str">
        <f t="shared" si="142"/>
        <v/>
      </c>
      <c r="AE371" s="1" t="str">
        <f t="shared" si="143"/>
        <v/>
      </c>
      <c r="AF371" s="1" t="str">
        <f t="shared" si="144"/>
        <v/>
      </c>
      <c r="AG371" s="1" t="str">
        <f t="shared" si="145"/>
        <v/>
      </c>
      <c r="AH371" s="1" t="str">
        <f t="shared" si="146"/>
        <v/>
      </c>
      <c r="AI371" s="1" t="str">
        <f>IF(B371="","",IF(Channel!M571="A","""" &amp;"88.5"&amp; """","""" &amp;"251.1"&amp; """"))</f>
        <v/>
      </c>
      <c r="AJ371" s="1" t="str">
        <f t="shared" si="147"/>
        <v/>
      </c>
      <c r="AK371" s="1" t="str">
        <f t="shared" si="148"/>
        <v/>
      </c>
      <c r="AL371" s="1" t="str">
        <f t="shared" si="149"/>
        <v/>
      </c>
      <c r="AM371" s="1">
        <f t="shared" si="152"/>
        <v>0</v>
      </c>
      <c r="AN371" s="1">
        <f t="shared" si="151"/>
        <v>0</v>
      </c>
      <c r="AO371" s="1" t="str">
        <f>IF(CH!A371="","","""" &amp;CH!AN371&amp; """" &amp;","&amp;"""" &amp;CH!B371&amp; """"&amp;","&amp;CH!D371&amp;","&amp;CH!E371&amp;","&amp;CH!F371&amp;","&amp;CH!G371&amp;","&amp;CH!H371&amp;","&amp;CH!I371&amp;","&amp;CH!J371&amp;","&amp;CH!K371&amp;","&amp;CH!L371&amp;","&amp;CH!M371&amp;","&amp;CH!N371&amp;","&amp;CH!O371&amp;","&amp;CH!P371&amp;","&amp;CH!Q371&amp;","&amp;CH!R371&amp;","&amp;CH!S371&amp;","&amp;CH!T371&amp;","&amp;CH!U371&amp;","&amp;CH!V371&amp;","&amp;CH!W371&amp;","&amp;CH!X371&amp;","&amp;CH!Y371&amp;","&amp;CH!Z371&amp;","&amp;CH!AA371&amp;","&amp;CH!AB371&amp;","&amp;CH!AC371&amp;","&amp;CH!AD371&amp;","&amp;CH!AE371&amp;","&amp;CH!AF371&amp;","&amp;CH!AG371&amp;","&amp;CH!AH371&amp;","&amp;CH!AI371&amp;","&amp;CH!AJ371&amp;","&amp;CH!AK371&amp;","&amp;CH!AL371)</f>
        <v/>
      </c>
    </row>
    <row r="372" spans="3:41" x14ac:dyDescent="0.25">
      <c r="C372" s="1" t="str">
        <f t="shared" si="150"/>
        <v/>
      </c>
      <c r="D372" s="1" t="str">
        <f>IF(B372="","","""" &amp;TEXT(Channel!N572/100000,"0.00000")&amp; """")</f>
        <v/>
      </c>
      <c r="E372" s="1" t="str">
        <f>IF(B372="","","""" &amp;TEXT(Channel!O572/100000,"0.00000")&amp; """")</f>
        <v/>
      </c>
      <c r="F372" s="1" t="str">
        <f>IF(B372="","",IF(Channel!M572="A","""" &amp;"A-Analog"&amp; """","""" &amp;"D-Digital"&amp; """"))</f>
        <v/>
      </c>
      <c r="G372" s="1" t="str">
        <f>IF(B372="","",IF(Channel!M572="A","""" &amp;"Turbo"&amp; """","""" &amp;"Low"&amp; """"))</f>
        <v/>
      </c>
      <c r="H372" s="1" t="str">
        <f>IF(B372="","",IF(Channel!M572="A","""" &amp;"25K"&amp; """","""" &amp;"12.5K"&amp; """"))</f>
        <v/>
      </c>
      <c r="I372" s="1" t="str">
        <f t="shared" si="128"/>
        <v/>
      </c>
      <c r="J372" s="10" t="str">
        <f>IF(B372="","",IF(Channel!P572=0,"""" &amp;"Off"&amp; """","""" &amp;Channel!P572/100000&amp; """"))</f>
        <v/>
      </c>
      <c r="K372" s="1" t="str">
        <f>IF(B372="","",IF(Channel!M572="A","""" &amp;"Lokal"&amp; """","""" &amp;MID(B372,4,10)&amp; """"))</f>
        <v/>
      </c>
      <c r="L372" s="1" t="str">
        <f>IF(A372="","",IF(Channel!M572="A",""""&amp;"Group Call"&amp;"""",""&amp;LOOKUP(MID(B372,4,10),Talkgroup!$J$2:$L$100)&amp;""))</f>
        <v/>
      </c>
      <c r="M372" s="1" t="str">
        <f>IF(A372="","",IF(MID(K372,2,5)="Lokal",""""&amp;"9"&amp;"""","""" &amp;LOOKUP(MID(B372,4,10),Talkgroup!$J$2:$K$100)&amp; """"))</f>
        <v/>
      </c>
      <c r="N372" s="1" t="str">
        <f>IF(B372="","",IF(MID(B372,4,2)="JZ",IF(MID(B372,4,4)="JZKD","""" &amp;Input!$D$6&amp; """","""" &amp;Input!$D$4&amp; """"),IF(MID(B372,4,2)="PB","""" &amp;Input!$D$5&amp; """",IF(MID(B372,4,2)="PC","""" &amp;Input!$D$5&amp; """","""" &amp;Input!$D$3&amp; """"))))</f>
        <v/>
      </c>
      <c r="O372" s="1" t="str">
        <f>IF(B372="","",IF(Channel!M572="A","""" &amp;"Off"&amp; """","""" &amp;"Always"&amp; """"))</f>
        <v/>
      </c>
      <c r="P372" s="1" t="str">
        <f t="shared" si="129"/>
        <v/>
      </c>
      <c r="Q372" s="1" t="str">
        <f t="shared" si="130"/>
        <v/>
      </c>
      <c r="R372" s="1" t="str">
        <f t="shared" si="131"/>
        <v/>
      </c>
      <c r="S372" s="1" t="str">
        <f t="shared" si="132"/>
        <v/>
      </c>
      <c r="T372" s="1" t="str">
        <f t="shared" si="133"/>
        <v/>
      </c>
      <c r="U372" s="1" t="str">
        <f t="shared" si="134"/>
        <v/>
      </c>
      <c r="V372" s="1" t="str">
        <f>IF(B372="","",""""&amp;IF(MID(B372,2,1)="M",Input!$H$6,IF(MID(B372,2,1)="L",Input!$N$5,Input!$K$5))&amp;"""")</f>
        <v/>
      </c>
      <c r="W372" s="1" t="str">
        <f t="shared" si="135"/>
        <v/>
      </c>
      <c r="X372" s="1" t="str">
        <f t="shared" si="136"/>
        <v/>
      </c>
      <c r="Y372" s="1" t="str">
        <f t="shared" si="137"/>
        <v/>
      </c>
      <c r="Z372" s="1" t="str">
        <f t="shared" si="138"/>
        <v/>
      </c>
      <c r="AA372" s="1" t="str">
        <f t="shared" si="139"/>
        <v/>
      </c>
      <c r="AB372" s="1" t="str">
        <f t="shared" si="140"/>
        <v/>
      </c>
      <c r="AC372" s="1" t="str">
        <f t="shared" si="141"/>
        <v/>
      </c>
      <c r="AD372" s="1" t="str">
        <f t="shared" si="142"/>
        <v/>
      </c>
      <c r="AE372" s="1" t="str">
        <f t="shared" si="143"/>
        <v/>
      </c>
      <c r="AF372" s="1" t="str">
        <f t="shared" si="144"/>
        <v/>
      </c>
      <c r="AG372" s="1" t="str">
        <f t="shared" si="145"/>
        <v/>
      </c>
      <c r="AH372" s="1" t="str">
        <f t="shared" si="146"/>
        <v/>
      </c>
      <c r="AI372" s="1" t="str">
        <f>IF(B372="","",IF(Channel!M572="A","""" &amp;"88.5"&amp; """","""" &amp;"251.1"&amp; """"))</f>
        <v/>
      </c>
      <c r="AJ372" s="1" t="str">
        <f t="shared" si="147"/>
        <v/>
      </c>
      <c r="AK372" s="1" t="str">
        <f t="shared" si="148"/>
        <v/>
      </c>
      <c r="AL372" s="1" t="str">
        <f t="shared" si="149"/>
        <v/>
      </c>
      <c r="AM372" s="1">
        <f t="shared" si="152"/>
        <v>0</v>
      </c>
      <c r="AN372" s="1">
        <f t="shared" si="151"/>
        <v>0</v>
      </c>
      <c r="AO372" s="1" t="str">
        <f>IF(CH!A372="","","""" &amp;CH!AN372&amp; """" &amp;","&amp;"""" &amp;CH!B372&amp; """"&amp;","&amp;CH!D372&amp;","&amp;CH!E372&amp;","&amp;CH!F372&amp;","&amp;CH!G372&amp;","&amp;CH!H372&amp;","&amp;CH!I372&amp;","&amp;CH!J372&amp;","&amp;CH!K372&amp;","&amp;CH!L372&amp;","&amp;CH!M372&amp;","&amp;CH!N372&amp;","&amp;CH!O372&amp;","&amp;CH!P372&amp;","&amp;CH!Q372&amp;","&amp;CH!R372&amp;","&amp;CH!S372&amp;","&amp;CH!T372&amp;","&amp;CH!U372&amp;","&amp;CH!V372&amp;","&amp;CH!W372&amp;","&amp;CH!X372&amp;","&amp;CH!Y372&amp;","&amp;CH!Z372&amp;","&amp;CH!AA372&amp;","&amp;CH!AB372&amp;","&amp;CH!AC372&amp;","&amp;CH!AD372&amp;","&amp;CH!AE372&amp;","&amp;CH!AF372&amp;","&amp;CH!AG372&amp;","&amp;CH!AH372&amp;","&amp;CH!AI372&amp;","&amp;CH!AJ372&amp;","&amp;CH!AK372&amp;","&amp;CH!AL372)</f>
        <v/>
      </c>
    </row>
    <row r="373" spans="3:41" x14ac:dyDescent="0.25">
      <c r="C373" s="1" t="str">
        <f t="shared" si="150"/>
        <v/>
      </c>
      <c r="D373" s="1" t="str">
        <f>IF(B373="","","""" &amp;TEXT(Channel!N573/100000,"0.00000")&amp; """")</f>
        <v/>
      </c>
      <c r="E373" s="1" t="str">
        <f>IF(B373="","","""" &amp;TEXT(Channel!O573/100000,"0.00000")&amp; """")</f>
        <v/>
      </c>
      <c r="F373" s="1" t="str">
        <f>IF(B373="","",IF(Channel!M573="A","""" &amp;"A-Analog"&amp; """","""" &amp;"D-Digital"&amp; """"))</f>
        <v/>
      </c>
      <c r="G373" s="1" t="str">
        <f>IF(B373="","",IF(Channel!M573="A","""" &amp;"Turbo"&amp; """","""" &amp;"Low"&amp; """"))</f>
        <v/>
      </c>
      <c r="H373" s="1" t="str">
        <f>IF(B373="","",IF(Channel!M573="A","""" &amp;"25K"&amp; """","""" &amp;"12.5K"&amp; """"))</f>
        <v/>
      </c>
      <c r="I373" s="1" t="str">
        <f t="shared" si="128"/>
        <v/>
      </c>
      <c r="J373" s="10" t="str">
        <f>IF(B373="","",IF(Channel!P573=0,"""" &amp;"Off"&amp; """","""" &amp;Channel!P573/100000&amp; """"))</f>
        <v/>
      </c>
      <c r="K373" s="1" t="str">
        <f>IF(B373="","",IF(Channel!M573="A","""" &amp;"Lokal"&amp; """","""" &amp;MID(B373,4,10)&amp; """"))</f>
        <v/>
      </c>
      <c r="L373" s="1" t="str">
        <f>IF(A373="","",IF(Channel!M573="A",""""&amp;"Group Call"&amp;"""",""&amp;LOOKUP(MID(B373,4,10),Talkgroup!$J$2:$L$100)&amp;""))</f>
        <v/>
      </c>
      <c r="M373" s="1" t="str">
        <f>IF(A373="","",IF(MID(K373,2,5)="Lokal",""""&amp;"9"&amp;"""","""" &amp;LOOKUP(MID(B373,4,10),Talkgroup!$J$2:$K$100)&amp; """"))</f>
        <v/>
      </c>
      <c r="N373" s="1" t="str">
        <f>IF(B373="","",IF(MID(B373,4,2)="JZ",IF(MID(B373,4,4)="JZKD","""" &amp;Input!$D$6&amp; """","""" &amp;Input!$D$4&amp; """"),IF(MID(B373,4,2)="PB","""" &amp;Input!$D$5&amp; """",IF(MID(B373,4,2)="PC","""" &amp;Input!$D$5&amp; """","""" &amp;Input!$D$3&amp; """"))))</f>
        <v/>
      </c>
      <c r="O373" s="1" t="str">
        <f>IF(B373="","",IF(Channel!M573="A","""" &amp;"Off"&amp; """","""" &amp;"Always"&amp; """"))</f>
        <v/>
      </c>
      <c r="P373" s="1" t="str">
        <f t="shared" si="129"/>
        <v/>
      </c>
      <c r="Q373" s="1" t="str">
        <f t="shared" si="130"/>
        <v/>
      </c>
      <c r="R373" s="1" t="str">
        <f t="shared" si="131"/>
        <v/>
      </c>
      <c r="S373" s="1" t="str">
        <f t="shared" si="132"/>
        <v/>
      </c>
      <c r="T373" s="1" t="str">
        <f t="shared" si="133"/>
        <v/>
      </c>
      <c r="U373" s="1" t="str">
        <f t="shared" si="134"/>
        <v/>
      </c>
      <c r="V373" s="1" t="str">
        <f>IF(B373="","",""""&amp;IF(MID(B373,2,1)="M",Input!$H$6,IF(MID(B373,2,1)="L",Input!$N$5,Input!$K$5))&amp;"""")</f>
        <v/>
      </c>
      <c r="W373" s="1" t="str">
        <f t="shared" si="135"/>
        <v/>
      </c>
      <c r="X373" s="1" t="str">
        <f t="shared" si="136"/>
        <v/>
      </c>
      <c r="Y373" s="1" t="str">
        <f t="shared" si="137"/>
        <v/>
      </c>
      <c r="Z373" s="1" t="str">
        <f t="shared" si="138"/>
        <v/>
      </c>
      <c r="AA373" s="1" t="str">
        <f t="shared" si="139"/>
        <v/>
      </c>
      <c r="AB373" s="1" t="str">
        <f t="shared" si="140"/>
        <v/>
      </c>
      <c r="AC373" s="1" t="str">
        <f t="shared" si="141"/>
        <v/>
      </c>
      <c r="AD373" s="1" t="str">
        <f t="shared" si="142"/>
        <v/>
      </c>
      <c r="AE373" s="1" t="str">
        <f t="shared" si="143"/>
        <v/>
      </c>
      <c r="AF373" s="1" t="str">
        <f t="shared" si="144"/>
        <v/>
      </c>
      <c r="AG373" s="1" t="str">
        <f t="shared" si="145"/>
        <v/>
      </c>
      <c r="AH373" s="1" t="str">
        <f t="shared" si="146"/>
        <v/>
      </c>
      <c r="AI373" s="1" t="str">
        <f>IF(B373="","",IF(Channel!M573="A","""" &amp;"88.5"&amp; """","""" &amp;"251.1"&amp; """"))</f>
        <v/>
      </c>
      <c r="AJ373" s="1" t="str">
        <f t="shared" si="147"/>
        <v/>
      </c>
      <c r="AK373" s="1" t="str">
        <f t="shared" si="148"/>
        <v/>
      </c>
      <c r="AL373" s="1" t="str">
        <f t="shared" si="149"/>
        <v/>
      </c>
      <c r="AM373" s="1">
        <f t="shared" si="152"/>
        <v>0</v>
      </c>
      <c r="AN373" s="1">
        <f t="shared" si="151"/>
        <v>0</v>
      </c>
      <c r="AO373" s="1" t="str">
        <f>IF(CH!A373="","","""" &amp;CH!AN373&amp; """" &amp;","&amp;"""" &amp;CH!B373&amp; """"&amp;","&amp;CH!D373&amp;","&amp;CH!E373&amp;","&amp;CH!F373&amp;","&amp;CH!G373&amp;","&amp;CH!H373&amp;","&amp;CH!I373&amp;","&amp;CH!J373&amp;","&amp;CH!K373&amp;","&amp;CH!L373&amp;","&amp;CH!M373&amp;","&amp;CH!N373&amp;","&amp;CH!O373&amp;","&amp;CH!P373&amp;","&amp;CH!Q373&amp;","&amp;CH!R373&amp;","&amp;CH!S373&amp;","&amp;CH!T373&amp;","&amp;CH!U373&amp;","&amp;CH!V373&amp;","&amp;CH!W373&amp;","&amp;CH!X373&amp;","&amp;CH!Y373&amp;","&amp;CH!Z373&amp;","&amp;CH!AA373&amp;","&amp;CH!AB373&amp;","&amp;CH!AC373&amp;","&amp;CH!AD373&amp;","&amp;CH!AE373&amp;","&amp;CH!AF373&amp;","&amp;CH!AG373&amp;","&amp;CH!AH373&amp;","&amp;CH!AI373&amp;","&amp;CH!AJ373&amp;","&amp;CH!AK373&amp;","&amp;CH!AL373)</f>
        <v/>
      </c>
    </row>
    <row r="374" spans="3:41" x14ac:dyDescent="0.25">
      <c r="C374" s="1" t="str">
        <f t="shared" si="150"/>
        <v/>
      </c>
      <c r="D374" s="1" t="str">
        <f>IF(B374="","","""" &amp;TEXT(Channel!N574/100000,"0.00000")&amp; """")</f>
        <v/>
      </c>
      <c r="E374" s="1" t="str">
        <f>IF(B374="","","""" &amp;TEXT(Channel!O574/100000,"0.00000")&amp; """")</f>
        <v/>
      </c>
      <c r="F374" s="1" t="str">
        <f>IF(B374="","",IF(Channel!M574="A","""" &amp;"A-Analog"&amp; """","""" &amp;"D-Digital"&amp; """"))</f>
        <v/>
      </c>
      <c r="G374" s="1" t="str">
        <f>IF(B374="","",IF(Channel!M574="A","""" &amp;"Turbo"&amp; """","""" &amp;"Low"&amp; """"))</f>
        <v/>
      </c>
      <c r="H374" s="1" t="str">
        <f>IF(B374="","",IF(Channel!M574="A","""" &amp;"25K"&amp; """","""" &amp;"12.5K"&amp; """"))</f>
        <v/>
      </c>
      <c r="I374" s="1" t="str">
        <f t="shared" si="128"/>
        <v/>
      </c>
      <c r="J374" s="10" t="str">
        <f>IF(B374="","",IF(Channel!P574=0,"""" &amp;"Off"&amp; """","""" &amp;Channel!P574/100000&amp; """"))</f>
        <v/>
      </c>
      <c r="K374" s="1" t="str">
        <f>IF(B374="","",IF(Channel!M574="A","""" &amp;"Lokal"&amp; """","""" &amp;MID(B374,4,10)&amp; """"))</f>
        <v/>
      </c>
      <c r="L374" s="1" t="str">
        <f>IF(A374="","",IF(Channel!M574="A",""""&amp;"Group Call"&amp;"""",""&amp;LOOKUP(MID(B374,4,10),Talkgroup!$J$2:$L$100)&amp;""))</f>
        <v/>
      </c>
      <c r="M374" s="1" t="str">
        <f>IF(A374="","",IF(MID(K374,2,5)="Lokal",""""&amp;"9"&amp;"""","""" &amp;LOOKUP(MID(B374,4,10),Talkgroup!$J$2:$K$100)&amp; """"))</f>
        <v/>
      </c>
      <c r="N374" s="1" t="str">
        <f>IF(B374="","",IF(MID(B374,4,2)="JZ",IF(MID(B374,4,4)="JZKD","""" &amp;Input!$D$6&amp; """","""" &amp;Input!$D$4&amp; """"),IF(MID(B374,4,2)="PB","""" &amp;Input!$D$5&amp; """",IF(MID(B374,4,2)="PC","""" &amp;Input!$D$5&amp; """","""" &amp;Input!$D$3&amp; """"))))</f>
        <v/>
      </c>
      <c r="O374" s="1" t="str">
        <f>IF(B374="","",IF(Channel!M574="A","""" &amp;"Off"&amp; """","""" &amp;"Always"&amp; """"))</f>
        <v/>
      </c>
      <c r="P374" s="1" t="str">
        <f t="shared" si="129"/>
        <v/>
      </c>
      <c r="Q374" s="1" t="str">
        <f t="shared" si="130"/>
        <v/>
      </c>
      <c r="R374" s="1" t="str">
        <f t="shared" si="131"/>
        <v/>
      </c>
      <c r="S374" s="1" t="str">
        <f t="shared" si="132"/>
        <v/>
      </c>
      <c r="T374" s="1" t="str">
        <f t="shared" si="133"/>
        <v/>
      </c>
      <c r="U374" s="1" t="str">
        <f t="shared" si="134"/>
        <v/>
      </c>
      <c r="V374" s="1" t="str">
        <f>IF(B374="","",""""&amp;IF(MID(B374,2,1)="M",Input!$H$6,IF(MID(B374,2,1)="L",Input!$N$5,Input!$K$5))&amp;"""")</f>
        <v/>
      </c>
      <c r="W374" s="1" t="str">
        <f t="shared" si="135"/>
        <v/>
      </c>
      <c r="X374" s="1" t="str">
        <f t="shared" si="136"/>
        <v/>
      </c>
      <c r="Y374" s="1" t="str">
        <f t="shared" si="137"/>
        <v/>
      </c>
      <c r="Z374" s="1" t="str">
        <f t="shared" si="138"/>
        <v/>
      </c>
      <c r="AA374" s="1" t="str">
        <f t="shared" si="139"/>
        <v/>
      </c>
      <c r="AB374" s="1" t="str">
        <f t="shared" si="140"/>
        <v/>
      </c>
      <c r="AC374" s="1" t="str">
        <f t="shared" si="141"/>
        <v/>
      </c>
      <c r="AD374" s="1" t="str">
        <f t="shared" si="142"/>
        <v/>
      </c>
      <c r="AE374" s="1" t="str">
        <f t="shared" si="143"/>
        <v/>
      </c>
      <c r="AF374" s="1" t="str">
        <f t="shared" si="144"/>
        <v/>
      </c>
      <c r="AG374" s="1" t="str">
        <f t="shared" si="145"/>
        <v/>
      </c>
      <c r="AH374" s="1" t="str">
        <f t="shared" si="146"/>
        <v/>
      </c>
      <c r="AI374" s="1" t="str">
        <f>IF(B374="","",IF(Channel!M574="A","""" &amp;"88.5"&amp; """","""" &amp;"251.1"&amp; """"))</f>
        <v/>
      </c>
      <c r="AJ374" s="1" t="str">
        <f t="shared" si="147"/>
        <v/>
      </c>
      <c r="AK374" s="1" t="str">
        <f t="shared" si="148"/>
        <v/>
      </c>
      <c r="AL374" s="1" t="str">
        <f t="shared" si="149"/>
        <v/>
      </c>
      <c r="AM374" s="1">
        <f t="shared" si="152"/>
        <v>0</v>
      </c>
      <c r="AN374" s="1">
        <f t="shared" si="151"/>
        <v>0</v>
      </c>
      <c r="AO374" s="1" t="str">
        <f>IF(CH!A374="","","""" &amp;CH!AN374&amp; """" &amp;","&amp;"""" &amp;CH!B374&amp; """"&amp;","&amp;CH!D374&amp;","&amp;CH!E374&amp;","&amp;CH!F374&amp;","&amp;CH!G374&amp;","&amp;CH!H374&amp;","&amp;CH!I374&amp;","&amp;CH!J374&amp;","&amp;CH!K374&amp;","&amp;CH!L374&amp;","&amp;CH!M374&amp;","&amp;CH!N374&amp;","&amp;CH!O374&amp;","&amp;CH!P374&amp;","&amp;CH!Q374&amp;","&amp;CH!R374&amp;","&amp;CH!S374&amp;","&amp;CH!T374&amp;","&amp;CH!U374&amp;","&amp;CH!V374&amp;","&amp;CH!W374&amp;","&amp;CH!X374&amp;","&amp;CH!Y374&amp;","&amp;CH!Z374&amp;","&amp;CH!AA374&amp;","&amp;CH!AB374&amp;","&amp;CH!AC374&amp;","&amp;CH!AD374&amp;","&amp;CH!AE374&amp;","&amp;CH!AF374&amp;","&amp;CH!AG374&amp;","&amp;CH!AH374&amp;","&amp;CH!AI374&amp;","&amp;CH!AJ374&amp;","&amp;CH!AK374&amp;","&amp;CH!AL374)</f>
        <v/>
      </c>
    </row>
    <row r="375" spans="3:41" x14ac:dyDescent="0.25">
      <c r="C375" s="1" t="str">
        <f t="shared" si="150"/>
        <v/>
      </c>
      <c r="D375" s="1" t="str">
        <f>IF(B375="","","""" &amp;TEXT(Channel!N575/100000,"0.00000")&amp; """")</f>
        <v/>
      </c>
      <c r="E375" s="1" t="str">
        <f>IF(B375="","","""" &amp;TEXT(Channel!O575/100000,"0.00000")&amp; """")</f>
        <v/>
      </c>
      <c r="F375" s="1" t="str">
        <f>IF(B375="","",IF(Channel!M575="A","""" &amp;"A-Analog"&amp; """","""" &amp;"D-Digital"&amp; """"))</f>
        <v/>
      </c>
      <c r="G375" s="1" t="str">
        <f>IF(B375="","",IF(Channel!M575="A","""" &amp;"Turbo"&amp; """","""" &amp;"Low"&amp; """"))</f>
        <v/>
      </c>
      <c r="H375" s="1" t="str">
        <f>IF(B375="","",IF(Channel!M575="A","""" &amp;"25K"&amp; """","""" &amp;"12.5K"&amp; """"))</f>
        <v/>
      </c>
      <c r="I375" s="1" t="str">
        <f t="shared" si="128"/>
        <v/>
      </c>
      <c r="J375" s="10" t="str">
        <f>IF(B375="","",IF(Channel!P575=0,"""" &amp;"Off"&amp; """","""" &amp;Channel!P575/100000&amp; """"))</f>
        <v/>
      </c>
      <c r="K375" s="1" t="str">
        <f>IF(B375="","",IF(Channel!M575="A","""" &amp;"Lokal"&amp; """","""" &amp;MID(B375,4,10)&amp; """"))</f>
        <v/>
      </c>
      <c r="L375" s="1" t="str">
        <f>IF(A375="","",IF(Channel!M575="A",""""&amp;"Group Call"&amp;"""",""&amp;LOOKUP(MID(B375,4,10),Talkgroup!$J$2:$L$100)&amp;""))</f>
        <v/>
      </c>
      <c r="M375" s="1" t="str">
        <f>IF(A375="","",IF(MID(K375,2,5)="Lokal",""""&amp;"9"&amp;"""","""" &amp;LOOKUP(MID(B375,4,10),Talkgroup!$J$2:$K$100)&amp; """"))</f>
        <v/>
      </c>
      <c r="N375" s="1" t="str">
        <f>IF(B375="","",IF(MID(B375,4,2)="JZ",IF(MID(B375,4,4)="JZKD","""" &amp;Input!$D$6&amp; """","""" &amp;Input!$D$4&amp; """"),IF(MID(B375,4,2)="PB","""" &amp;Input!$D$5&amp; """",IF(MID(B375,4,2)="PC","""" &amp;Input!$D$5&amp; """","""" &amp;Input!$D$3&amp; """"))))</f>
        <v/>
      </c>
      <c r="O375" s="1" t="str">
        <f>IF(B375="","",IF(Channel!M575="A","""" &amp;"Off"&amp; """","""" &amp;"Always"&amp; """"))</f>
        <v/>
      </c>
      <c r="P375" s="1" t="str">
        <f t="shared" si="129"/>
        <v/>
      </c>
      <c r="Q375" s="1" t="str">
        <f t="shared" si="130"/>
        <v/>
      </c>
      <c r="R375" s="1" t="str">
        <f t="shared" si="131"/>
        <v/>
      </c>
      <c r="S375" s="1" t="str">
        <f t="shared" si="132"/>
        <v/>
      </c>
      <c r="T375" s="1" t="str">
        <f t="shared" si="133"/>
        <v/>
      </c>
      <c r="U375" s="1" t="str">
        <f t="shared" si="134"/>
        <v/>
      </c>
      <c r="V375" s="1" t="str">
        <f>IF(B375="","",""""&amp;IF(MID(B375,2,1)="M",Input!$H$6,IF(MID(B375,2,1)="L",Input!$N$5,Input!$K$5))&amp;"""")</f>
        <v/>
      </c>
      <c r="W375" s="1" t="str">
        <f t="shared" si="135"/>
        <v/>
      </c>
      <c r="X375" s="1" t="str">
        <f t="shared" si="136"/>
        <v/>
      </c>
      <c r="Y375" s="1" t="str">
        <f t="shared" si="137"/>
        <v/>
      </c>
      <c r="Z375" s="1" t="str">
        <f t="shared" si="138"/>
        <v/>
      </c>
      <c r="AA375" s="1" t="str">
        <f t="shared" si="139"/>
        <v/>
      </c>
      <c r="AB375" s="1" t="str">
        <f t="shared" si="140"/>
        <v/>
      </c>
      <c r="AC375" s="1" t="str">
        <f t="shared" si="141"/>
        <v/>
      </c>
      <c r="AD375" s="1" t="str">
        <f t="shared" si="142"/>
        <v/>
      </c>
      <c r="AE375" s="1" t="str">
        <f t="shared" si="143"/>
        <v/>
      </c>
      <c r="AF375" s="1" t="str">
        <f t="shared" si="144"/>
        <v/>
      </c>
      <c r="AG375" s="1" t="str">
        <f t="shared" si="145"/>
        <v/>
      </c>
      <c r="AH375" s="1" t="str">
        <f t="shared" si="146"/>
        <v/>
      </c>
      <c r="AI375" s="1" t="str">
        <f>IF(B375="","",IF(Channel!M575="A","""" &amp;"88.5"&amp; """","""" &amp;"251.1"&amp; """"))</f>
        <v/>
      </c>
      <c r="AJ375" s="1" t="str">
        <f t="shared" si="147"/>
        <v/>
      </c>
      <c r="AK375" s="1" t="str">
        <f t="shared" si="148"/>
        <v/>
      </c>
      <c r="AL375" s="1" t="str">
        <f t="shared" si="149"/>
        <v/>
      </c>
      <c r="AM375" s="1">
        <f t="shared" si="152"/>
        <v>0</v>
      </c>
      <c r="AN375" s="1">
        <f t="shared" si="151"/>
        <v>0</v>
      </c>
      <c r="AO375" s="1" t="str">
        <f>IF(CH!A375="","","""" &amp;CH!AN375&amp; """" &amp;","&amp;"""" &amp;CH!B375&amp; """"&amp;","&amp;CH!D375&amp;","&amp;CH!E375&amp;","&amp;CH!F375&amp;","&amp;CH!G375&amp;","&amp;CH!H375&amp;","&amp;CH!I375&amp;","&amp;CH!J375&amp;","&amp;CH!K375&amp;","&amp;CH!L375&amp;","&amp;CH!M375&amp;","&amp;CH!N375&amp;","&amp;CH!O375&amp;","&amp;CH!P375&amp;","&amp;CH!Q375&amp;","&amp;CH!R375&amp;","&amp;CH!S375&amp;","&amp;CH!T375&amp;","&amp;CH!U375&amp;","&amp;CH!V375&amp;","&amp;CH!W375&amp;","&amp;CH!X375&amp;","&amp;CH!Y375&amp;","&amp;CH!Z375&amp;","&amp;CH!AA375&amp;","&amp;CH!AB375&amp;","&amp;CH!AC375&amp;","&amp;CH!AD375&amp;","&amp;CH!AE375&amp;","&amp;CH!AF375&amp;","&amp;CH!AG375&amp;","&amp;CH!AH375&amp;","&amp;CH!AI375&amp;","&amp;CH!AJ375&amp;","&amp;CH!AK375&amp;","&amp;CH!AL375)</f>
        <v/>
      </c>
    </row>
    <row r="376" spans="3:41" x14ac:dyDescent="0.25">
      <c r="C376" s="1" t="str">
        <f t="shared" si="150"/>
        <v/>
      </c>
      <c r="D376" s="1" t="str">
        <f>IF(B376="","","""" &amp;TEXT(Channel!N576/100000,"0.00000")&amp; """")</f>
        <v/>
      </c>
      <c r="E376" s="1" t="str">
        <f>IF(B376="","","""" &amp;TEXT(Channel!O576/100000,"0.00000")&amp; """")</f>
        <v/>
      </c>
      <c r="F376" s="1" t="str">
        <f>IF(B376="","",IF(Channel!M576="A","""" &amp;"A-Analog"&amp; """","""" &amp;"D-Digital"&amp; """"))</f>
        <v/>
      </c>
      <c r="G376" s="1" t="str">
        <f>IF(B376="","",IF(Channel!M576="A","""" &amp;"Turbo"&amp; """","""" &amp;"Low"&amp; """"))</f>
        <v/>
      </c>
      <c r="H376" s="1" t="str">
        <f>IF(B376="","",IF(Channel!M576="A","""" &amp;"25K"&amp; """","""" &amp;"12.5K"&amp; """"))</f>
        <v/>
      </c>
      <c r="I376" s="1" t="str">
        <f t="shared" si="128"/>
        <v/>
      </c>
      <c r="J376" s="10" t="str">
        <f>IF(B376="","",IF(Channel!P576=0,"""" &amp;"Off"&amp; """","""" &amp;Channel!P576/100000&amp; """"))</f>
        <v/>
      </c>
      <c r="K376" s="1" t="str">
        <f>IF(B376="","",IF(Channel!M576="A","""" &amp;"Lokal"&amp; """","""" &amp;MID(B376,4,10)&amp; """"))</f>
        <v/>
      </c>
      <c r="L376" s="1" t="str">
        <f>IF(A376="","",IF(Channel!M576="A",""""&amp;"Group Call"&amp;"""",""&amp;LOOKUP(MID(B376,4,10),Talkgroup!$J$2:$L$100)&amp;""))</f>
        <v/>
      </c>
      <c r="M376" s="1" t="str">
        <f>IF(A376="","",IF(MID(K376,2,5)="Lokal",""""&amp;"9"&amp;"""","""" &amp;LOOKUP(MID(B376,4,10),Talkgroup!$J$2:$K$100)&amp; """"))</f>
        <v/>
      </c>
      <c r="N376" s="1" t="str">
        <f>IF(B376="","",IF(MID(B376,4,2)="JZ",IF(MID(B376,4,4)="JZKD","""" &amp;Input!$D$6&amp; """","""" &amp;Input!$D$4&amp; """"),IF(MID(B376,4,2)="PB","""" &amp;Input!$D$5&amp; """",IF(MID(B376,4,2)="PC","""" &amp;Input!$D$5&amp; """","""" &amp;Input!$D$3&amp; """"))))</f>
        <v/>
      </c>
      <c r="O376" s="1" t="str">
        <f>IF(B376="","",IF(Channel!M576="A","""" &amp;"Off"&amp; """","""" &amp;"Always"&amp; """"))</f>
        <v/>
      </c>
      <c r="P376" s="1" t="str">
        <f t="shared" si="129"/>
        <v/>
      </c>
      <c r="Q376" s="1" t="str">
        <f t="shared" si="130"/>
        <v/>
      </c>
      <c r="R376" s="1" t="str">
        <f t="shared" si="131"/>
        <v/>
      </c>
      <c r="S376" s="1" t="str">
        <f t="shared" si="132"/>
        <v/>
      </c>
      <c r="T376" s="1" t="str">
        <f t="shared" si="133"/>
        <v/>
      </c>
      <c r="U376" s="1" t="str">
        <f t="shared" si="134"/>
        <v/>
      </c>
      <c r="V376" s="1" t="str">
        <f>IF(B376="","",""""&amp;IF(MID(B376,2,1)="M",Input!$H$6,IF(MID(B376,2,1)="L",Input!$N$5,Input!$K$5))&amp;"""")</f>
        <v/>
      </c>
      <c r="W376" s="1" t="str">
        <f t="shared" si="135"/>
        <v/>
      </c>
      <c r="X376" s="1" t="str">
        <f t="shared" si="136"/>
        <v/>
      </c>
      <c r="Y376" s="1" t="str">
        <f t="shared" si="137"/>
        <v/>
      </c>
      <c r="Z376" s="1" t="str">
        <f t="shared" si="138"/>
        <v/>
      </c>
      <c r="AA376" s="1" t="str">
        <f t="shared" si="139"/>
        <v/>
      </c>
      <c r="AB376" s="1" t="str">
        <f t="shared" si="140"/>
        <v/>
      </c>
      <c r="AC376" s="1" t="str">
        <f t="shared" si="141"/>
        <v/>
      </c>
      <c r="AD376" s="1" t="str">
        <f t="shared" si="142"/>
        <v/>
      </c>
      <c r="AE376" s="1" t="str">
        <f t="shared" si="143"/>
        <v/>
      </c>
      <c r="AF376" s="1" t="str">
        <f t="shared" si="144"/>
        <v/>
      </c>
      <c r="AG376" s="1" t="str">
        <f t="shared" si="145"/>
        <v/>
      </c>
      <c r="AH376" s="1" t="str">
        <f t="shared" si="146"/>
        <v/>
      </c>
      <c r="AI376" s="1" t="str">
        <f>IF(B376="","",IF(Channel!M576="A","""" &amp;"88.5"&amp; """","""" &amp;"251.1"&amp; """"))</f>
        <v/>
      </c>
      <c r="AJ376" s="1" t="str">
        <f t="shared" si="147"/>
        <v/>
      </c>
      <c r="AK376" s="1" t="str">
        <f t="shared" si="148"/>
        <v/>
      </c>
      <c r="AL376" s="1" t="str">
        <f t="shared" si="149"/>
        <v/>
      </c>
      <c r="AM376" s="1">
        <f t="shared" si="152"/>
        <v>0</v>
      </c>
      <c r="AN376" s="1">
        <f t="shared" si="151"/>
        <v>0</v>
      </c>
      <c r="AO376" s="1" t="str">
        <f>IF(CH!A376="","","""" &amp;CH!AN376&amp; """" &amp;","&amp;"""" &amp;CH!B376&amp; """"&amp;","&amp;CH!D376&amp;","&amp;CH!E376&amp;","&amp;CH!F376&amp;","&amp;CH!G376&amp;","&amp;CH!H376&amp;","&amp;CH!I376&amp;","&amp;CH!J376&amp;","&amp;CH!K376&amp;","&amp;CH!L376&amp;","&amp;CH!M376&amp;","&amp;CH!N376&amp;","&amp;CH!O376&amp;","&amp;CH!P376&amp;","&amp;CH!Q376&amp;","&amp;CH!R376&amp;","&amp;CH!S376&amp;","&amp;CH!T376&amp;","&amp;CH!U376&amp;","&amp;CH!V376&amp;","&amp;CH!W376&amp;","&amp;CH!X376&amp;","&amp;CH!Y376&amp;","&amp;CH!Z376&amp;","&amp;CH!AA376&amp;","&amp;CH!AB376&amp;","&amp;CH!AC376&amp;","&amp;CH!AD376&amp;","&amp;CH!AE376&amp;","&amp;CH!AF376&amp;","&amp;CH!AG376&amp;","&amp;CH!AH376&amp;","&amp;CH!AI376&amp;","&amp;CH!AJ376&amp;","&amp;CH!AK376&amp;","&amp;CH!AL376)</f>
        <v/>
      </c>
    </row>
    <row r="377" spans="3:41" x14ac:dyDescent="0.25">
      <c r="C377" s="1" t="str">
        <f t="shared" si="150"/>
        <v/>
      </c>
      <c r="D377" s="1" t="str">
        <f>IF(B377="","","""" &amp;TEXT(Channel!N577/100000,"0.00000")&amp; """")</f>
        <v/>
      </c>
      <c r="E377" s="1" t="str">
        <f>IF(B377="","","""" &amp;TEXT(Channel!O577/100000,"0.00000")&amp; """")</f>
        <v/>
      </c>
      <c r="F377" s="1" t="str">
        <f>IF(B377="","",IF(Channel!M577="A","""" &amp;"A-Analog"&amp; """","""" &amp;"D-Digital"&amp; """"))</f>
        <v/>
      </c>
      <c r="G377" s="1" t="str">
        <f>IF(B377="","",IF(Channel!M577="A","""" &amp;"Turbo"&amp; """","""" &amp;"Low"&amp; """"))</f>
        <v/>
      </c>
      <c r="H377" s="1" t="str">
        <f>IF(B377="","",IF(Channel!M577="A","""" &amp;"25K"&amp; """","""" &amp;"12.5K"&amp; """"))</f>
        <v/>
      </c>
      <c r="I377" s="1" t="str">
        <f t="shared" si="128"/>
        <v/>
      </c>
      <c r="J377" s="10" t="str">
        <f>IF(B377="","",IF(Channel!P577=0,"""" &amp;"Off"&amp; """","""" &amp;Channel!P577/100000&amp; """"))</f>
        <v/>
      </c>
      <c r="K377" s="1" t="str">
        <f>IF(B377="","",IF(Channel!M577="A","""" &amp;"Lokal"&amp; """","""" &amp;MID(B377,4,10)&amp; """"))</f>
        <v/>
      </c>
      <c r="L377" s="1" t="str">
        <f>IF(A377="","",IF(Channel!M577="A",""""&amp;"Group Call"&amp;"""",""&amp;LOOKUP(MID(B377,4,10),Talkgroup!$J$2:$L$100)&amp;""))</f>
        <v/>
      </c>
      <c r="M377" s="1" t="str">
        <f>IF(A377="","",IF(MID(K377,2,5)="Lokal",""""&amp;"9"&amp;"""","""" &amp;LOOKUP(MID(B377,4,10),Talkgroup!$J$2:$K$100)&amp; """"))</f>
        <v/>
      </c>
      <c r="N377" s="1" t="str">
        <f>IF(B377="","",IF(MID(B377,4,2)="JZ",IF(MID(B377,4,4)="JZKD","""" &amp;Input!$D$6&amp; """","""" &amp;Input!$D$4&amp; """"),IF(MID(B377,4,2)="PB","""" &amp;Input!$D$5&amp; """",IF(MID(B377,4,2)="PC","""" &amp;Input!$D$5&amp; """","""" &amp;Input!$D$3&amp; """"))))</f>
        <v/>
      </c>
      <c r="O377" s="1" t="str">
        <f>IF(B377="","",IF(Channel!M577="A","""" &amp;"Off"&amp; """","""" &amp;"Always"&amp; """"))</f>
        <v/>
      </c>
      <c r="P377" s="1" t="str">
        <f t="shared" si="129"/>
        <v/>
      </c>
      <c r="Q377" s="1" t="str">
        <f t="shared" si="130"/>
        <v/>
      </c>
      <c r="R377" s="1" t="str">
        <f t="shared" si="131"/>
        <v/>
      </c>
      <c r="S377" s="1" t="str">
        <f t="shared" si="132"/>
        <v/>
      </c>
      <c r="T377" s="1" t="str">
        <f t="shared" si="133"/>
        <v/>
      </c>
      <c r="U377" s="1" t="str">
        <f t="shared" si="134"/>
        <v/>
      </c>
      <c r="V377" s="1" t="str">
        <f>IF(B377="","",""""&amp;IF(MID(B377,2,1)="M",Input!$H$6,IF(MID(B377,2,1)="L",Input!$N$5,Input!$K$5))&amp;"""")</f>
        <v/>
      </c>
      <c r="W377" s="1" t="str">
        <f t="shared" si="135"/>
        <v/>
      </c>
      <c r="X377" s="1" t="str">
        <f t="shared" si="136"/>
        <v/>
      </c>
      <c r="Y377" s="1" t="str">
        <f t="shared" si="137"/>
        <v/>
      </c>
      <c r="Z377" s="1" t="str">
        <f t="shared" si="138"/>
        <v/>
      </c>
      <c r="AA377" s="1" t="str">
        <f t="shared" si="139"/>
        <v/>
      </c>
      <c r="AB377" s="1" t="str">
        <f t="shared" si="140"/>
        <v/>
      </c>
      <c r="AC377" s="1" t="str">
        <f t="shared" si="141"/>
        <v/>
      </c>
      <c r="AD377" s="1" t="str">
        <f t="shared" si="142"/>
        <v/>
      </c>
      <c r="AE377" s="1" t="str">
        <f t="shared" si="143"/>
        <v/>
      </c>
      <c r="AF377" s="1" t="str">
        <f t="shared" si="144"/>
        <v/>
      </c>
      <c r="AG377" s="1" t="str">
        <f t="shared" si="145"/>
        <v/>
      </c>
      <c r="AH377" s="1" t="str">
        <f t="shared" si="146"/>
        <v/>
      </c>
      <c r="AI377" s="1" t="str">
        <f>IF(B377="","",IF(Channel!M577="A","""" &amp;"88.5"&amp; """","""" &amp;"251.1"&amp; """"))</f>
        <v/>
      </c>
      <c r="AJ377" s="1" t="str">
        <f t="shared" si="147"/>
        <v/>
      </c>
      <c r="AK377" s="1" t="str">
        <f t="shared" si="148"/>
        <v/>
      </c>
      <c r="AL377" s="1" t="str">
        <f t="shared" si="149"/>
        <v/>
      </c>
      <c r="AM377" s="1">
        <f t="shared" si="152"/>
        <v>0</v>
      </c>
      <c r="AN377" s="1">
        <f t="shared" si="151"/>
        <v>0</v>
      </c>
      <c r="AO377" s="1" t="str">
        <f>IF(CH!A377="","","""" &amp;CH!AN377&amp; """" &amp;","&amp;"""" &amp;CH!B377&amp; """"&amp;","&amp;CH!D377&amp;","&amp;CH!E377&amp;","&amp;CH!F377&amp;","&amp;CH!G377&amp;","&amp;CH!H377&amp;","&amp;CH!I377&amp;","&amp;CH!J377&amp;","&amp;CH!K377&amp;","&amp;CH!L377&amp;","&amp;CH!M377&amp;","&amp;CH!N377&amp;","&amp;CH!O377&amp;","&amp;CH!P377&amp;","&amp;CH!Q377&amp;","&amp;CH!R377&amp;","&amp;CH!S377&amp;","&amp;CH!T377&amp;","&amp;CH!U377&amp;","&amp;CH!V377&amp;","&amp;CH!W377&amp;","&amp;CH!X377&amp;","&amp;CH!Y377&amp;","&amp;CH!Z377&amp;","&amp;CH!AA377&amp;","&amp;CH!AB377&amp;","&amp;CH!AC377&amp;","&amp;CH!AD377&amp;","&amp;CH!AE377&amp;","&amp;CH!AF377&amp;","&amp;CH!AG377&amp;","&amp;CH!AH377&amp;","&amp;CH!AI377&amp;","&amp;CH!AJ377&amp;","&amp;CH!AK377&amp;","&amp;CH!AL377)</f>
        <v/>
      </c>
    </row>
    <row r="378" spans="3:41" x14ac:dyDescent="0.25">
      <c r="C378" s="1" t="str">
        <f t="shared" si="150"/>
        <v/>
      </c>
      <c r="D378" s="1" t="str">
        <f>IF(B378="","","""" &amp;TEXT(Channel!N578/100000,"0.00000")&amp; """")</f>
        <v/>
      </c>
      <c r="E378" s="1" t="str">
        <f>IF(B378="","","""" &amp;TEXT(Channel!O578/100000,"0.00000")&amp; """")</f>
        <v/>
      </c>
      <c r="F378" s="1" t="str">
        <f>IF(B378="","",IF(Channel!M578="A","""" &amp;"A-Analog"&amp; """","""" &amp;"D-Digital"&amp; """"))</f>
        <v/>
      </c>
      <c r="G378" s="1" t="str">
        <f>IF(B378="","",IF(Channel!M578="A","""" &amp;"Turbo"&amp; """","""" &amp;"Low"&amp; """"))</f>
        <v/>
      </c>
      <c r="H378" s="1" t="str">
        <f>IF(B378="","",IF(Channel!M578="A","""" &amp;"25K"&amp; """","""" &amp;"12.5K"&amp; """"))</f>
        <v/>
      </c>
      <c r="I378" s="1" t="str">
        <f t="shared" si="128"/>
        <v/>
      </c>
      <c r="J378" s="10" t="str">
        <f>IF(B378="","",IF(Channel!P578=0,"""" &amp;"Off"&amp; """","""" &amp;Channel!P578/100000&amp; """"))</f>
        <v/>
      </c>
      <c r="K378" s="1" t="str">
        <f>IF(B378="","",IF(Channel!M578="A","""" &amp;"Lokal"&amp; """","""" &amp;MID(B378,4,10)&amp; """"))</f>
        <v/>
      </c>
      <c r="L378" s="1" t="str">
        <f>IF(A378="","",IF(Channel!M578="A",""""&amp;"Group Call"&amp;"""",""&amp;LOOKUP(MID(B378,4,10),Talkgroup!$J$2:$L$100)&amp;""))</f>
        <v/>
      </c>
      <c r="M378" s="1" t="str">
        <f>IF(A378="","",IF(MID(K378,2,5)="Lokal",""""&amp;"9"&amp;"""","""" &amp;LOOKUP(MID(B378,4,10),Talkgroup!$J$2:$K$100)&amp; """"))</f>
        <v/>
      </c>
      <c r="N378" s="1" t="str">
        <f>IF(B378="","",IF(MID(B378,4,2)="JZ",IF(MID(B378,4,4)="JZKD","""" &amp;Input!$D$6&amp; """","""" &amp;Input!$D$4&amp; """"),IF(MID(B378,4,2)="PB","""" &amp;Input!$D$5&amp; """",IF(MID(B378,4,2)="PC","""" &amp;Input!$D$5&amp; """","""" &amp;Input!$D$3&amp; """"))))</f>
        <v/>
      </c>
      <c r="O378" s="1" t="str">
        <f>IF(B378="","",IF(Channel!M578="A","""" &amp;"Off"&amp; """","""" &amp;"Always"&amp; """"))</f>
        <v/>
      </c>
      <c r="P378" s="1" t="str">
        <f t="shared" si="129"/>
        <v/>
      </c>
      <c r="Q378" s="1" t="str">
        <f t="shared" si="130"/>
        <v/>
      </c>
      <c r="R378" s="1" t="str">
        <f t="shared" si="131"/>
        <v/>
      </c>
      <c r="S378" s="1" t="str">
        <f t="shared" si="132"/>
        <v/>
      </c>
      <c r="T378" s="1" t="str">
        <f t="shared" si="133"/>
        <v/>
      </c>
      <c r="U378" s="1" t="str">
        <f t="shared" si="134"/>
        <v/>
      </c>
      <c r="V378" s="1" t="str">
        <f>IF(B378="","",""""&amp;IF(MID(B378,2,1)="M",Input!$H$6,IF(MID(B378,2,1)="L",Input!$N$5,Input!$K$5))&amp;"""")</f>
        <v/>
      </c>
      <c r="W378" s="1" t="str">
        <f t="shared" si="135"/>
        <v/>
      </c>
      <c r="X378" s="1" t="str">
        <f t="shared" si="136"/>
        <v/>
      </c>
      <c r="Y378" s="1" t="str">
        <f t="shared" si="137"/>
        <v/>
      </c>
      <c r="Z378" s="1" t="str">
        <f t="shared" si="138"/>
        <v/>
      </c>
      <c r="AA378" s="1" t="str">
        <f t="shared" si="139"/>
        <v/>
      </c>
      <c r="AB378" s="1" t="str">
        <f t="shared" si="140"/>
        <v/>
      </c>
      <c r="AC378" s="1" t="str">
        <f t="shared" si="141"/>
        <v/>
      </c>
      <c r="AD378" s="1" t="str">
        <f t="shared" si="142"/>
        <v/>
      </c>
      <c r="AE378" s="1" t="str">
        <f t="shared" si="143"/>
        <v/>
      </c>
      <c r="AF378" s="1" t="str">
        <f t="shared" si="144"/>
        <v/>
      </c>
      <c r="AG378" s="1" t="str">
        <f t="shared" si="145"/>
        <v/>
      </c>
      <c r="AH378" s="1" t="str">
        <f t="shared" si="146"/>
        <v/>
      </c>
      <c r="AI378" s="1" t="str">
        <f>IF(B378="","",IF(Channel!M578="A","""" &amp;"88.5"&amp; """","""" &amp;"251.1"&amp; """"))</f>
        <v/>
      </c>
      <c r="AJ378" s="1" t="str">
        <f t="shared" si="147"/>
        <v/>
      </c>
      <c r="AK378" s="1" t="str">
        <f t="shared" si="148"/>
        <v/>
      </c>
      <c r="AL378" s="1" t="str">
        <f t="shared" si="149"/>
        <v/>
      </c>
      <c r="AM378" s="1">
        <f t="shared" si="152"/>
        <v>0</v>
      </c>
      <c r="AN378" s="1">
        <f t="shared" si="151"/>
        <v>0</v>
      </c>
      <c r="AO378" s="1" t="str">
        <f>IF(CH!A378="","","""" &amp;CH!AN378&amp; """" &amp;","&amp;"""" &amp;CH!B378&amp; """"&amp;","&amp;CH!D378&amp;","&amp;CH!E378&amp;","&amp;CH!F378&amp;","&amp;CH!G378&amp;","&amp;CH!H378&amp;","&amp;CH!I378&amp;","&amp;CH!J378&amp;","&amp;CH!K378&amp;","&amp;CH!L378&amp;","&amp;CH!M378&amp;","&amp;CH!N378&amp;","&amp;CH!O378&amp;","&amp;CH!P378&amp;","&amp;CH!Q378&amp;","&amp;CH!R378&amp;","&amp;CH!S378&amp;","&amp;CH!T378&amp;","&amp;CH!U378&amp;","&amp;CH!V378&amp;","&amp;CH!W378&amp;","&amp;CH!X378&amp;","&amp;CH!Y378&amp;","&amp;CH!Z378&amp;","&amp;CH!AA378&amp;","&amp;CH!AB378&amp;","&amp;CH!AC378&amp;","&amp;CH!AD378&amp;","&amp;CH!AE378&amp;","&amp;CH!AF378&amp;","&amp;CH!AG378&amp;","&amp;CH!AH378&amp;","&amp;CH!AI378&amp;","&amp;CH!AJ378&amp;","&amp;CH!AK378&amp;","&amp;CH!AL378)</f>
        <v/>
      </c>
    </row>
    <row r="379" spans="3:41" x14ac:dyDescent="0.25">
      <c r="C379" s="1" t="str">
        <f t="shared" si="150"/>
        <v/>
      </c>
      <c r="D379" s="1" t="str">
        <f>IF(B379="","","""" &amp;TEXT(Channel!N579/100000,"0.00000")&amp; """")</f>
        <v/>
      </c>
      <c r="E379" s="1" t="str">
        <f>IF(B379="","","""" &amp;TEXT(Channel!O579/100000,"0.00000")&amp; """")</f>
        <v/>
      </c>
      <c r="F379" s="1" t="str">
        <f>IF(B379="","",IF(Channel!M579="A","""" &amp;"A-Analog"&amp; """","""" &amp;"D-Digital"&amp; """"))</f>
        <v/>
      </c>
      <c r="G379" s="1" t="str">
        <f>IF(B379="","",IF(Channel!M579="A","""" &amp;"Turbo"&amp; """","""" &amp;"Low"&amp; """"))</f>
        <v/>
      </c>
      <c r="H379" s="1" t="str">
        <f>IF(B379="","",IF(Channel!M579="A","""" &amp;"25K"&amp; """","""" &amp;"12.5K"&amp; """"))</f>
        <v/>
      </c>
      <c r="I379" s="1" t="str">
        <f t="shared" si="128"/>
        <v/>
      </c>
      <c r="J379" s="10" t="str">
        <f>IF(B379="","",IF(Channel!P579=0,"""" &amp;"Off"&amp; """","""" &amp;Channel!P579/100000&amp; """"))</f>
        <v/>
      </c>
      <c r="K379" s="1" t="str">
        <f>IF(B379="","",IF(Channel!M579="A","""" &amp;"Lokal"&amp; """","""" &amp;MID(B379,4,10)&amp; """"))</f>
        <v/>
      </c>
      <c r="L379" s="1" t="str">
        <f>IF(A379="","",IF(Channel!M579="A",""""&amp;"Group Call"&amp;"""",""&amp;LOOKUP(MID(B379,4,10),Talkgroup!$J$2:$L$100)&amp;""))</f>
        <v/>
      </c>
      <c r="M379" s="1" t="str">
        <f>IF(A379="","",IF(MID(K379,2,5)="Lokal",""""&amp;"9"&amp;"""","""" &amp;LOOKUP(MID(B379,4,10),Talkgroup!$J$2:$K$100)&amp; """"))</f>
        <v/>
      </c>
      <c r="N379" s="1" t="str">
        <f>IF(B379="","",IF(MID(B379,4,2)="JZ",IF(MID(B379,4,4)="JZKD","""" &amp;Input!$D$6&amp; """","""" &amp;Input!$D$4&amp; """"),IF(MID(B379,4,2)="PB","""" &amp;Input!$D$5&amp; """",IF(MID(B379,4,2)="PC","""" &amp;Input!$D$5&amp; """","""" &amp;Input!$D$3&amp; """"))))</f>
        <v/>
      </c>
      <c r="O379" s="1" t="str">
        <f>IF(B379="","",IF(Channel!M579="A","""" &amp;"Off"&amp; """","""" &amp;"Always"&amp; """"))</f>
        <v/>
      </c>
      <c r="P379" s="1" t="str">
        <f t="shared" si="129"/>
        <v/>
      </c>
      <c r="Q379" s="1" t="str">
        <f t="shared" si="130"/>
        <v/>
      </c>
      <c r="R379" s="1" t="str">
        <f t="shared" si="131"/>
        <v/>
      </c>
      <c r="S379" s="1" t="str">
        <f t="shared" si="132"/>
        <v/>
      </c>
      <c r="T379" s="1" t="str">
        <f t="shared" si="133"/>
        <v/>
      </c>
      <c r="U379" s="1" t="str">
        <f t="shared" si="134"/>
        <v/>
      </c>
      <c r="V379" s="1" t="str">
        <f>IF(B379="","",""""&amp;IF(MID(B379,2,1)="M",Input!$H$6,IF(MID(B379,2,1)="L",Input!$N$5,Input!$K$5))&amp;"""")</f>
        <v/>
      </c>
      <c r="W379" s="1" t="str">
        <f t="shared" si="135"/>
        <v/>
      </c>
      <c r="X379" s="1" t="str">
        <f t="shared" si="136"/>
        <v/>
      </c>
      <c r="Y379" s="1" t="str">
        <f t="shared" si="137"/>
        <v/>
      </c>
      <c r="Z379" s="1" t="str">
        <f t="shared" si="138"/>
        <v/>
      </c>
      <c r="AA379" s="1" t="str">
        <f t="shared" si="139"/>
        <v/>
      </c>
      <c r="AB379" s="1" t="str">
        <f t="shared" si="140"/>
        <v/>
      </c>
      <c r="AC379" s="1" t="str">
        <f t="shared" si="141"/>
        <v/>
      </c>
      <c r="AD379" s="1" t="str">
        <f t="shared" si="142"/>
        <v/>
      </c>
      <c r="AE379" s="1" t="str">
        <f t="shared" si="143"/>
        <v/>
      </c>
      <c r="AF379" s="1" t="str">
        <f t="shared" si="144"/>
        <v/>
      </c>
      <c r="AG379" s="1" t="str">
        <f t="shared" si="145"/>
        <v/>
      </c>
      <c r="AH379" s="1" t="str">
        <f t="shared" si="146"/>
        <v/>
      </c>
      <c r="AI379" s="1" t="str">
        <f>IF(B379="","",IF(Channel!M579="A","""" &amp;"88.5"&amp; """","""" &amp;"251.1"&amp; """"))</f>
        <v/>
      </c>
      <c r="AJ379" s="1" t="str">
        <f t="shared" si="147"/>
        <v/>
      </c>
      <c r="AK379" s="1" t="str">
        <f t="shared" si="148"/>
        <v/>
      </c>
      <c r="AL379" s="1" t="str">
        <f t="shared" si="149"/>
        <v/>
      </c>
      <c r="AM379" s="1">
        <f t="shared" si="152"/>
        <v>0</v>
      </c>
      <c r="AN379" s="1">
        <f t="shared" si="151"/>
        <v>0</v>
      </c>
      <c r="AO379" s="1" t="str">
        <f>IF(CH!A379="","","""" &amp;CH!AN379&amp; """" &amp;","&amp;"""" &amp;CH!B379&amp; """"&amp;","&amp;CH!D379&amp;","&amp;CH!E379&amp;","&amp;CH!F379&amp;","&amp;CH!G379&amp;","&amp;CH!H379&amp;","&amp;CH!I379&amp;","&amp;CH!J379&amp;","&amp;CH!K379&amp;","&amp;CH!L379&amp;","&amp;CH!M379&amp;","&amp;CH!N379&amp;","&amp;CH!O379&amp;","&amp;CH!P379&amp;","&amp;CH!Q379&amp;","&amp;CH!R379&amp;","&amp;CH!S379&amp;","&amp;CH!T379&amp;","&amp;CH!U379&amp;","&amp;CH!V379&amp;","&amp;CH!W379&amp;","&amp;CH!X379&amp;","&amp;CH!Y379&amp;","&amp;CH!Z379&amp;","&amp;CH!AA379&amp;","&amp;CH!AB379&amp;","&amp;CH!AC379&amp;","&amp;CH!AD379&amp;","&amp;CH!AE379&amp;","&amp;CH!AF379&amp;","&amp;CH!AG379&amp;","&amp;CH!AH379&amp;","&amp;CH!AI379&amp;","&amp;CH!AJ379&amp;","&amp;CH!AK379&amp;","&amp;CH!AL379)</f>
        <v/>
      </c>
    </row>
    <row r="380" spans="3:41" x14ac:dyDescent="0.25">
      <c r="C380" s="1" t="str">
        <f t="shared" si="150"/>
        <v/>
      </c>
      <c r="D380" s="1" t="str">
        <f>IF(B380="","","""" &amp;TEXT(Channel!N580/100000,"0.00000")&amp; """")</f>
        <v/>
      </c>
      <c r="E380" s="1" t="str">
        <f>IF(B380="","","""" &amp;TEXT(Channel!O580/100000,"0.00000")&amp; """")</f>
        <v/>
      </c>
      <c r="F380" s="1" t="str">
        <f>IF(B380="","",IF(Channel!M580="A","""" &amp;"A-Analog"&amp; """","""" &amp;"D-Digital"&amp; """"))</f>
        <v/>
      </c>
      <c r="G380" s="1" t="str">
        <f>IF(B380="","",IF(Channel!M580="A","""" &amp;"Turbo"&amp; """","""" &amp;"Low"&amp; """"))</f>
        <v/>
      </c>
      <c r="H380" s="1" t="str">
        <f>IF(B380="","",IF(Channel!M580="A","""" &amp;"25K"&amp; """","""" &amp;"12.5K"&amp; """"))</f>
        <v/>
      </c>
      <c r="I380" s="1" t="str">
        <f t="shared" si="128"/>
        <v/>
      </c>
      <c r="J380" s="10" t="str">
        <f>IF(B380="","",IF(Channel!P580=0,"""" &amp;"Off"&amp; """","""" &amp;Channel!P580/100000&amp; """"))</f>
        <v/>
      </c>
      <c r="K380" s="1" t="str">
        <f>IF(B380="","",IF(Channel!M580="A","""" &amp;"Lokal"&amp; """","""" &amp;MID(B380,4,10)&amp; """"))</f>
        <v/>
      </c>
      <c r="L380" s="1" t="str">
        <f>IF(A380="","",IF(Channel!M580="A",""""&amp;"Group Call"&amp;"""",""&amp;LOOKUP(MID(B380,4,10),Talkgroup!$J$2:$L$100)&amp;""))</f>
        <v/>
      </c>
      <c r="M380" s="1" t="str">
        <f>IF(A380="","",IF(MID(K380,2,5)="Lokal",""""&amp;"9"&amp;"""","""" &amp;LOOKUP(MID(B380,4,10),Talkgroup!$J$2:$K$100)&amp; """"))</f>
        <v/>
      </c>
      <c r="N380" s="1" t="str">
        <f>IF(B380="","",IF(MID(B380,4,2)="JZ",IF(MID(B380,4,4)="JZKD","""" &amp;Input!$D$6&amp; """","""" &amp;Input!$D$4&amp; """"),IF(MID(B380,4,2)="PB","""" &amp;Input!$D$5&amp; """",IF(MID(B380,4,2)="PC","""" &amp;Input!$D$5&amp; """","""" &amp;Input!$D$3&amp; """"))))</f>
        <v/>
      </c>
      <c r="O380" s="1" t="str">
        <f>IF(B380="","",IF(Channel!M580="A","""" &amp;"Off"&amp; """","""" &amp;"Always"&amp; """"))</f>
        <v/>
      </c>
      <c r="P380" s="1" t="str">
        <f t="shared" si="129"/>
        <v/>
      </c>
      <c r="Q380" s="1" t="str">
        <f t="shared" si="130"/>
        <v/>
      </c>
      <c r="R380" s="1" t="str">
        <f t="shared" si="131"/>
        <v/>
      </c>
      <c r="S380" s="1" t="str">
        <f t="shared" si="132"/>
        <v/>
      </c>
      <c r="T380" s="1" t="str">
        <f t="shared" si="133"/>
        <v/>
      </c>
      <c r="U380" s="1" t="str">
        <f t="shared" si="134"/>
        <v/>
      </c>
      <c r="V380" s="1" t="str">
        <f>IF(B380="","",""""&amp;IF(MID(B380,2,1)="M",Input!$H$6,IF(MID(B380,2,1)="L",Input!$N$5,Input!$K$5))&amp;"""")</f>
        <v/>
      </c>
      <c r="W380" s="1" t="str">
        <f t="shared" si="135"/>
        <v/>
      </c>
      <c r="X380" s="1" t="str">
        <f t="shared" si="136"/>
        <v/>
      </c>
      <c r="Y380" s="1" t="str">
        <f t="shared" si="137"/>
        <v/>
      </c>
      <c r="Z380" s="1" t="str">
        <f t="shared" si="138"/>
        <v/>
      </c>
      <c r="AA380" s="1" t="str">
        <f t="shared" si="139"/>
        <v/>
      </c>
      <c r="AB380" s="1" t="str">
        <f t="shared" si="140"/>
        <v/>
      </c>
      <c r="AC380" s="1" t="str">
        <f t="shared" si="141"/>
        <v/>
      </c>
      <c r="AD380" s="1" t="str">
        <f t="shared" si="142"/>
        <v/>
      </c>
      <c r="AE380" s="1" t="str">
        <f t="shared" si="143"/>
        <v/>
      </c>
      <c r="AF380" s="1" t="str">
        <f t="shared" si="144"/>
        <v/>
      </c>
      <c r="AG380" s="1" t="str">
        <f t="shared" si="145"/>
        <v/>
      </c>
      <c r="AH380" s="1" t="str">
        <f t="shared" si="146"/>
        <v/>
      </c>
      <c r="AI380" s="1" t="str">
        <f>IF(B380="","",IF(Channel!M580="A","""" &amp;"88.5"&amp; """","""" &amp;"251.1"&amp; """"))</f>
        <v/>
      </c>
      <c r="AJ380" s="1" t="str">
        <f t="shared" si="147"/>
        <v/>
      </c>
      <c r="AK380" s="1" t="str">
        <f t="shared" si="148"/>
        <v/>
      </c>
      <c r="AL380" s="1" t="str">
        <f t="shared" si="149"/>
        <v/>
      </c>
      <c r="AM380" s="1">
        <f t="shared" si="152"/>
        <v>0</v>
      </c>
      <c r="AN380" s="1">
        <f t="shared" si="151"/>
        <v>0</v>
      </c>
      <c r="AO380" s="1" t="str">
        <f>IF(CH!A380="","","""" &amp;CH!AN380&amp; """" &amp;","&amp;"""" &amp;CH!B380&amp; """"&amp;","&amp;CH!D380&amp;","&amp;CH!E380&amp;","&amp;CH!F380&amp;","&amp;CH!G380&amp;","&amp;CH!H380&amp;","&amp;CH!I380&amp;","&amp;CH!J380&amp;","&amp;CH!K380&amp;","&amp;CH!L380&amp;","&amp;CH!M380&amp;","&amp;CH!N380&amp;","&amp;CH!O380&amp;","&amp;CH!P380&amp;","&amp;CH!Q380&amp;","&amp;CH!R380&amp;","&amp;CH!S380&amp;","&amp;CH!T380&amp;","&amp;CH!U380&amp;","&amp;CH!V380&amp;","&amp;CH!W380&amp;","&amp;CH!X380&amp;","&amp;CH!Y380&amp;","&amp;CH!Z380&amp;","&amp;CH!AA380&amp;","&amp;CH!AB380&amp;","&amp;CH!AC380&amp;","&amp;CH!AD380&amp;","&amp;CH!AE380&amp;","&amp;CH!AF380&amp;","&amp;CH!AG380&amp;","&amp;CH!AH380&amp;","&amp;CH!AI380&amp;","&amp;CH!AJ380&amp;","&amp;CH!AK380&amp;","&amp;CH!AL380)</f>
        <v/>
      </c>
    </row>
    <row r="381" spans="3:41" x14ac:dyDescent="0.25">
      <c r="C381" s="1" t="str">
        <f t="shared" si="150"/>
        <v/>
      </c>
      <c r="D381" s="1" t="str">
        <f>IF(B381="","","""" &amp;TEXT(Channel!N581/100000,"0.00000")&amp; """")</f>
        <v/>
      </c>
      <c r="E381" s="1" t="str">
        <f>IF(B381="","","""" &amp;TEXT(Channel!O581/100000,"0.00000")&amp; """")</f>
        <v/>
      </c>
      <c r="F381" s="1" t="str">
        <f>IF(B381="","",IF(Channel!M581="A","""" &amp;"A-Analog"&amp; """","""" &amp;"D-Digital"&amp; """"))</f>
        <v/>
      </c>
      <c r="G381" s="1" t="str">
        <f>IF(B381="","",IF(Channel!M581="A","""" &amp;"Turbo"&amp; """","""" &amp;"Low"&amp; """"))</f>
        <v/>
      </c>
      <c r="H381" s="1" t="str">
        <f>IF(B381="","",IF(Channel!M581="A","""" &amp;"25K"&amp; """","""" &amp;"12.5K"&amp; """"))</f>
        <v/>
      </c>
      <c r="I381" s="1" t="str">
        <f t="shared" si="128"/>
        <v/>
      </c>
      <c r="J381" s="10" t="str">
        <f>IF(B381="","",IF(Channel!P581=0,"""" &amp;"Off"&amp; """","""" &amp;Channel!P581/100000&amp; """"))</f>
        <v/>
      </c>
      <c r="K381" s="1" t="str">
        <f>IF(B381="","",IF(Channel!M581="A","""" &amp;"Lokal"&amp; """","""" &amp;MID(B381,4,10)&amp; """"))</f>
        <v/>
      </c>
      <c r="L381" s="1" t="str">
        <f>IF(A381="","",IF(Channel!M581="A",""""&amp;"Group Call"&amp;"""",""&amp;LOOKUP(MID(B381,4,10),Talkgroup!$J$2:$L$100)&amp;""))</f>
        <v/>
      </c>
      <c r="M381" s="1" t="str">
        <f>IF(A381="","",IF(MID(K381,2,5)="Lokal",""""&amp;"9"&amp;"""","""" &amp;LOOKUP(MID(B381,4,10),Talkgroup!$J$2:$K$100)&amp; """"))</f>
        <v/>
      </c>
      <c r="N381" s="1" t="str">
        <f>IF(B381="","",IF(MID(B381,4,2)="JZ",IF(MID(B381,4,4)="JZKD","""" &amp;Input!$D$6&amp; """","""" &amp;Input!$D$4&amp; """"),IF(MID(B381,4,2)="PB","""" &amp;Input!$D$5&amp; """",IF(MID(B381,4,2)="PC","""" &amp;Input!$D$5&amp; """","""" &amp;Input!$D$3&amp; """"))))</f>
        <v/>
      </c>
      <c r="O381" s="1" t="str">
        <f>IF(B381="","",IF(Channel!M581="A","""" &amp;"Off"&amp; """","""" &amp;"Always"&amp; """"))</f>
        <v/>
      </c>
      <c r="P381" s="1" t="str">
        <f t="shared" si="129"/>
        <v/>
      </c>
      <c r="Q381" s="1" t="str">
        <f t="shared" si="130"/>
        <v/>
      </c>
      <c r="R381" s="1" t="str">
        <f t="shared" si="131"/>
        <v/>
      </c>
      <c r="S381" s="1" t="str">
        <f t="shared" si="132"/>
        <v/>
      </c>
      <c r="T381" s="1" t="str">
        <f t="shared" si="133"/>
        <v/>
      </c>
      <c r="U381" s="1" t="str">
        <f t="shared" si="134"/>
        <v/>
      </c>
      <c r="V381" s="1" t="str">
        <f>IF(B381="","",""""&amp;IF(MID(B381,2,1)="M",Input!$H$6,IF(MID(B381,2,1)="L",Input!$N$5,Input!$K$5))&amp;"""")</f>
        <v/>
      </c>
      <c r="W381" s="1" t="str">
        <f t="shared" si="135"/>
        <v/>
      </c>
      <c r="X381" s="1" t="str">
        <f t="shared" si="136"/>
        <v/>
      </c>
      <c r="Y381" s="1" t="str">
        <f t="shared" si="137"/>
        <v/>
      </c>
      <c r="Z381" s="1" t="str">
        <f t="shared" si="138"/>
        <v/>
      </c>
      <c r="AA381" s="1" t="str">
        <f t="shared" si="139"/>
        <v/>
      </c>
      <c r="AB381" s="1" t="str">
        <f t="shared" si="140"/>
        <v/>
      </c>
      <c r="AC381" s="1" t="str">
        <f t="shared" si="141"/>
        <v/>
      </c>
      <c r="AD381" s="1" t="str">
        <f t="shared" si="142"/>
        <v/>
      </c>
      <c r="AE381" s="1" t="str">
        <f t="shared" si="143"/>
        <v/>
      </c>
      <c r="AF381" s="1" t="str">
        <f t="shared" si="144"/>
        <v/>
      </c>
      <c r="AG381" s="1" t="str">
        <f t="shared" si="145"/>
        <v/>
      </c>
      <c r="AH381" s="1" t="str">
        <f t="shared" si="146"/>
        <v/>
      </c>
      <c r="AI381" s="1" t="str">
        <f>IF(B381="","",IF(Channel!M581="A","""" &amp;"88.5"&amp; """","""" &amp;"251.1"&amp; """"))</f>
        <v/>
      </c>
      <c r="AJ381" s="1" t="str">
        <f t="shared" si="147"/>
        <v/>
      </c>
      <c r="AK381" s="1" t="str">
        <f t="shared" si="148"/>
        <v/>
      </c>
      <c r="AL381" s="1" t="str">
        <f t="shared" si="149"/>
        <v/>
      </c>
      <c r="AM381" s="1">
        <f t="shared" si="152"/>
        <v>0</v>
      </c>
      <c r="AN381" s="1">
        <f t="shared" si="151"/>
        <v>0</v>
      </c>
      <c r="AO381" s="1" t="str">
        <f>IF(CH!A381="","","""" &amp;CH!AN381&amp; """" &amp;","&amp;"""" &amp;CH!B381&amp; """"&amp;","&amp;CH!D381&amp;","&amp;CH!E381&amp;","&amp;CH!F381&amp;","&amp;CH!G381&amp;","&amp;CH!H381&amp;","&amp;CH!I381&amp;","&amp;CH!J381&amp;","&amp;CH!K381&amp;","&amp;CH!L381&amp;","&amp;CH!M381&amp;","&amp;CH!N381&amp;","&amp;CH!O381&amp;","&amp;CH!P381&amp;","&amp;CH!Q381&amp;","&amp;CH!R381&amp;","&amp;CH!S381&amp;","&amp;CH!T381&amp;","&amp;CH!U381&amp;","&amp;CH!V381&amp;","&amp;CH!W381&amp;","&amp;CH!X381&amp;","&amp;CH!Y381&amp;","&amp;CH!Z381&amp;","&amp;CH!AA381&amp;","&amp;CH!AB381&amp;","&amp;CH!AC381&amp;","&amp;CH!AD381&amp;","&amp;CH!AE381&amp;","&amp;CH!AF381&amp;","&amp;CH!AG381&amp;","&amp;CH!AH381&amp;","&amp;CH!AI381&amp;","&amp;CH!AJ381&amp;","&amp;CH!AK381&amp;","&amp;CH!AL381)</f>
        <v/>
      </c>
    </row>
    <row r="382" spans="3:41" x14ac:dyDescent="0.25">
      <c r="C382" s="1" t="str">
        <f t="shared" si="150"/>
        <v/>
      </c>
      <c r="D382" s="1" t="str">
        <f>IF(B382="","","""" &amp;TEXT(Channel!N582/100000,"0.00000")&amp; """")</f>
        <v/>
      </c>
      <c r="E382" s="1" t="str">
        <f>IF(B382="","","""" &amp;TEXT(Channel!O582/100000,"0.00000")&amp; """")</f>
        <v/>
      </c>
      <c r="F382" s="1" t="str">
        <f>IF(B382="","",IF(Channel!M582="A","""" &amp;"A-Analog"&amp; """","""" &amp;"D-Digital"&amp; """"))</f>
        <v/>
      </c>
      <c r="G382" s="1" t="str">
        <f>IF(B382="","",IF(Channel!M582="A","""" &amp;"Turbo"&amp; """","""" &amp;"Low"&amp; """"))</f>
        <v/>
      </c>
      <c r="H382" s="1" t="str">
        <f>IF(B382="","",IF(Channel!M582="A","""" &amp;"25K"&amp; """","""" &amp;"12.5K"&amp; """"))</f>
        <v/>
      </c>
      <c r="I382" s="1" t="str">
        <f t="shared" si="128"/>
        <v/>
      </c>
      <c r="J382" s="10" t="str">
        <f>IF(B382="","",IF(Channel!P582=0,"""" &amp;"Off"&amp; """","""" &amp;Channel!P582/100000&amp; """"))</f>
        <v/>
      </c>
      <c r="K382" s="1" t="str">
        <f>IF(B382="","",IF(Channel!M582="A","""" &amp;"Lokal"&amp; """","""" &amp;MID(B382,4,10)&amp; """"))</f>
        <v/>
      </c>
      <c r="L382" s="1" t="str">
        <f>IF(A382="","",IF(Channel!M582="A",""""&amp;"Group Call"&amp;"""",""&amp;LOOKUP(MID(B382,4,10),Talkgroup!$J$2:$L$100)&amp;""))</f>
        <v/>
      </c>
      <c r="M382" s="1" t="str">
        <f>IF(A382="","",IF(MID(K382,2,5)="Lokal",""""&amp;"9"&amp;"""","""" &amp;LOOKUP(MID(B382,4,10),Talkgroup!$J$2:$K$100)&amp; """"))</f>
        <v/>
      </c>
      <c r="N382" s="1" t="str">
        <f>IF(B382="","",IF(MID(B382,4,2)="JZ",IF(MID(B382,4,4)="JZKD","""" &amp;Input!$D$6&amp; """","""" &amp;Input!$D$4&amp; """"),IF(MID(B382,4,2)="PB","""" &amp;Input!$D$5&amp; """",IF(MID(B382,4,2)="PC","""" &amp;Input!$D$5&amp; """","""" &amp;Input!$D$3&amp; """"))))</f>
        <v/>
      </c>
      <c r="O382" s="1" t="str">
        <f>IF(B382="","",IF(Channel!M582="A","""" &amp;"Off"&amp; """","""" &amp;"Always"&amp; """"))</f>
        <v/>
      </c>
      <c r="P382" s="1" t="str">
        <f t="shared" si="129"/>
        <v/>
      </c>
      <c r="Q382" s="1" t="str">
        <f t="shared" si="130"/>
        <v/>
      </c>
      <c r="R382" s="1" t="str">
        <f t="shared" si="131"/>
        <v/>
      </c>
      <c r="S382" s="1" t="str">
        <f t="shared" si="132"/>
        <v/>
      </c>
      <c r="T382" s="1" t="str">
        <f t="shared" si="133"/>
        <v/>
      </c>
      <c r="U382" s="1" t="str">
        <f t="shared" si="134"/>
        <v/>
      </c>
      <c r="V382" s="1" t="str">
        <f>IF(B382="","",""""&amp;IF(MID(B382,2,1)="M",Input!$H$6,IF(MID(B382,2,1)="L",Input!$N$5,Input!$K$5))&amp;"""")</f>
        <v/>
      </c>
      <c r="W382" s="1" t="str">
        <f t="shared" si="135"/>
        <v/>
      </c>
      <c r="X382" s="1" t="str">
        <f t="shared" si="136"/>
        <v/>
      </c>
      <c r="Y382" s="1" t="str">
        <f t="shared" si="137"/>
        <v/>
      </c>
      <c r="Z382" s="1" t="str">
        <f t="shared" si="138"/>
        <v/>
      </c>
      <c r="AA382" s="1" t="str">
        <f t="shared" si="139"/>
        <v/>
      </c>
      <c r="AB382" s="1" t="str">
        <f t="shared" si="140"/>
        <v/>
      </c>
      <c r="AC382" s="1" t="str">
        <f t="shared" si="141"/>
        <v/>
      </c>
      <c r="AD382" s="1" t="str">
        <f t="shared" si="142"/>
        <v/>
      </c>
      <c r="AE382" s="1" t="str">
        <f t="shared" si="143"/>
        <v/>
      </c>
      <c r="AF382" s="1" t="str">
        <f t="shared" si="144"/>
        <v/>
      </c>
      <c r="AG382" s="1" t="str">
        <f t="shared" si="145"/>
        <v/>
      </c>
      <c r="AH382" s="1" t="str">
        <f t="shared" si="146"/>
        <v/>
      </c>
      <c r="AI382" s="1" t="str">
        <f>IF(B382="","",IF(Channel!M582="A","""" &amp;"88.5"&amp; """","""" &amp;"251.1"&amp; """"))</f>
        <v/>
      </c>
      <c r="AJ382" s="1" t="str">
        <f t="shared" si="147"/>
        <v/>
      </c>
      <c r="AK382" s="1" t="str">
        <f t="shared" si="148"/>
        <v/>
      </c>
      <c r="AL382" s="1" t="str">
        <f t="shared" si="149"/>
        <v/>
      </c>
      <c r="AM382" s="1">
        <f t="shared" si="152"/>
        <v>0</v>
      </c>
      <c r="AN382" s="1">
        <f t="shared" si="151"/>
        <v>0</v>
      </c>
      <c r="AO382" s="1" t="str">
        <f>IF(CH!A382="","","""" &amp;CH!AN382&amp; """" &amp;","&amp;"""" &amp;CH!B382&amp; """"&amp;","&amp;CH!D382&amp;","&amp;CH!E382&amp;","&amp;CH!F382&amp;","&amp;CH!G382&amp;","&amp;CH!H382&amp;","&amp;CH!I382&amp;","&amp;CH!J382&amp;","&amp;CH!K382&amp;","&amp;CH!L382&amp;","&amp;CH!M382&amp;","&amp;CH!N382&amp;","&amp;CH!O382&amp;","&amp;CH!P382&amp;","&amp;CH!Q382&amp;","&amp;CH!R382&amp;","&amp;CH!S382&amp;","&amp;CH!T382&amp;","&amp;CH!U382&amp;","&amp;CH!V382&amp;","&amp;CH!W382&amp;","&amp;CH!X382&amp;","&amp;CH!Y382&amp;","&amp;CH!Z382&amp;","&amp;CH!AA382&amp;","&amp;CH!AB382&amp;","&amp;CH!AC382&amp;","&amp;CH!AD382&amp;","&amp;CH!AE382&amp;","&amp;CH!AF382&amp;","&amp;CH!AG382&amp;","&amp;CH!AH382&amp;","&amp;CH!AI382&amp;","&amp;CH!AJ382&amp;","&amp;CH!AK382&amp;","&amp;CH!AL382)</f>
        <v/>
      </c>
    </row>
    <row r="383" spans="3:41" x14ac:dyDescent="0.25">
      <c r="C383" s="1" t="str">
        <f t="shared" si="150"/>
        <v/>
      </c>
      <c r="D383" s="1" t="str">
        <f>IF(B383="","","""" &amp;TEXT(Channel!N583/100000,"0.00000")&amp; """")</f>
        <v/>
      </c>
      <c r="E383" s="1" t="str">
        <f>IF(B383="","","""" &amp;TEXT(Channel!O583/100000,"0.00000")&amp; """")</f>
        <v/>
      </c>
      <c r="F383" s="1" t="str">
        <f>IF(B383="","",IF(Channel!M583="A","""" &amp;"A-Analog"&amp; """","""" &amp;"D-Digital"&amp; """"))</f>
        <v/>
      </c>
      <c r="G383" s="1" t="str">
        <f>IF(B383="","",IF(Channel!M583="A","""" &amp;"Turbo"&amp; """","""" &amp;"Low"&amp; """"))</f>
        <v/>
      </c>
      <c r="H383" s="1" t="str">
        <f>IF(B383="","",IF(Channel!M583="A","""" &amp;"25K"&amp; """","""" &amp;"12.5K"&amp; """"))</f>
        <v/>
      </c>
      <c r="I383" s="1" t="str">
        <f t="shared" si="128"/>
        <v/>
      </c>
      <c r="J383" s="10" t="str">
        <f>IF(B383="","",IF(Channel!P583=0,"""" &amp;"Off"&amp; """","""" &amp;Channel!P583/100000&amp; """"))</f>
        <v/>
      </c>
      <c r="K383" s="1" t="str">
        <f>IF(B383="","",IF(Channel!M583="A","""" &amp;"Lokal"&amp; """","""" &amp;MID(B383,4,10)&amp; """"))</f>
        <v/>
      </c>
      <c r="L383" s="1" t="str">
        <f>IF(A383="","",IF(Channel!M583="A",""""&amp;"Group Call"&amp;"""",""&amp;LOOKUP(MID(B383,4,10),Talkgroup!$J$2:$L$100)&amp;""))</f>
        <v/>
      </c>
      <c r="M383" s="1" t="str">
        <f>IF(A383="","",IF(MID(K383,2,5)="Lokal",""""&amp;"9"&amp;"""","""" &amp;LOOKUP(MID(B383,4,10),Talkgroup!$J$2:$K$100)&amp; """"))</f>
        <v/>
      </c>
      <c r="N383" s="1" t="str">
        <f>IF(B383="","",IF(MID(B383,4,2)="JZ",IF(MID(B383,4,4)="JZKD","""" &amp;Input!$D$6&amp; """","""" &amp;Input!$D$4&amp; """"),IF(MID(B383,4,2)="PB","""" &amp;Input!$D$5&amp; """",IF(MID(B383,4,2)="PC","""" &amp;Input!$D$5&amp; """","""" &amp;Input!$D$3&amp; """"))))</f>
        <v/>
      </c>
      <c r="O383" s="1" t="str">
        <f>IF(B383="","",IF(Channel!M583="A","""" &amp;"Off"&amp; """","""" &amp;"Always"&amp; """"))</f>
        <v/>
      </c>
      <c r="P383" s="1" t="str">
        <f t="shared" si="129"/>
        <v/>
      </c>
      <c r="Q383" s="1" t="str">
        <f t="shared" si="130"/>
        <v/>
      </c>
      <c r="R383" s="1" t="str">
        <f t="shared" si="131"/>
        <v/>
      </c>
      <c r="S383" s="1" t="str">
        <f t="shared" si="132"/>
        <v/>
      </c>
      <c r="T383" s="1" t="str">
        <f t="shared" si="133"/>
        <v/>
      </c>
      <c r="U383" s="1" t="str">
        <f t="shared" si="134"/>
        <v/>
      </c>
      <c r="V383" s="1" t="str">
        <f>IF(B383="","",""""&amp;IF(MID(B383,2,1)="M",Input!$H$6,IF(MID(B383,2,1)="L",Input!$N$5,Input!$K$5))&amp;"""")</f>
        <v/>
      </c>
      <c r="W383" s="1" t="str">
        <f t="shared" si="135"/>
        <v/>
      </c>
      <c r="X383" s="1" t="str">
        <f t="shared" si="136"/>
        <v/>
      </c>
      <c r="Y383" s="1" t="str">
        <f t="shared" si="137"/>
        <v/>
      </c>
      <c r="Z383" s="1" t="str">
        <f t="shared" si="138"/>
        <v/>
      </c>
      <c r="AA383" s="1" t="str">
        <f t="shared" si="139"/>
        <v/>
      </c>
      <c r="AB383" s="1" t="str">
        <f t="shared" si="140"/>
        <v/>
      </c>
      <c r="AC383" s="1" t="str">
        <f t="shared" si="141"/>
        <v/>
      </c>
      <c r="AD383" s="1" t="str">
        <f t="shared" si="142"/>
        <v/>
      </c>
      <c r="AE383" s="1" t="str">
        <f t="shared" si="143"/>
        <v/>
      </c>
      <c r="AF383" s="1" t="str">
        <f t="shared" si="144"/>
        <v/>
      </c>
      <c r="AG383" s="1" t="str">
        <f t="shared" si="145"/>
        <v/>
      </c>
      <c r="AH383" s="1" t="str">
        <f t="shared" si="146"/>
        <v/>
      </c>
      <c r="AI383" s="1" t="str">
        <f>IF(B383="","",IF(Channel!M583="A","""" &amp;"88.5"&amp; """","""" &amp;"251.1"&amp; """"))</f>
        <v/>
      </c>
      <c r="AJ383" s="1" t="str">
        <f t="shared" si="147"/>
        <v/>
      </c>
      <c r="AK383" s="1" t="str">
        <f t="shared" si="148"/>
        <v/>
      </c>
      <c r="AL383" s="1" t="str">
        <f t="shared" si="149"/>
        <v/>
      </c>
      <c r="AM383" s="1">
        <f t="shared" si="152"/>
        <v>0</v>
      </c>
      <c r="AN383" s="1">
        <f t="shared" si="151"/>
        <v>0</v>
      </c>
      <c r="AO383" s="1" t="str">
        <f>IF(CH!A383="","","""" &amp;CH!AN383&amp; """" &amp;","&amp;"""" &amp;CH!B383&amp; """"&amp;","&amp;CH!D383&amp;","&amp;CH!E383&amp;","&amp;CH!F383&amp;","&amp;CH!G383&amp;","&amp;CH!H383&amp;","&amp;CH!I383&amp;","&amp;CH!J383&amp;","&amp;CH!K383&amp;","&amp;CH!L383&amp;","&amp;CH!M383&amp;","&amp;CH!N383&amp;","&amp;CH!O383&amp;","&amp;CH!P383&amp;","&amp;CH!Q383&amp;","&amp;CH!R383&amp;","&amp;CH!S383&amp;","&amp;CH!T383&amp;","&amp;CH!U383&amp;","&amp;CH!V383&amp;","&amp;CH!W383&amp;","&amp;CH!X383&amp;","&amp;CH!Y383&amp;","&amp;CH!Z383&amp;","&amp;CH!AA383&amp;","&amp;CH!AB383&amp;","&amp;CH!AC383&amp;","&amp;CH!AD383&amp;","&amp;CH!AE383&amp;","&amp;CH!AF383&amp;","&amp;CH!AG383&amp;","&amp;CH!AH383&amp;","&amp;CH!AI383&amp;","&amp;CH!AJ383&amp;","&amp;CH!AK383&amp;","&amp;CH!AL383)</f>
        <v/>
      </c>
    </row>
    <row r="384" spans="3:41" x14ac:dyDescent="0.25">
      <c r="C384" s="1" t="str">
        <f t="shared" si="150"/>
        <v/>
      </c>
      <c r="D384" s="1" t="str">
        <f>IF(B384="","","""" &amp;TEXT(Channel!N584/100000,"0.00000")&amp; """")</f>
        <v/>
      </c>
      <c r="E384" s="1" t="str">
        <f>IF(B384="","","""" &amp;TEXT(Channel!O584/100000,"0.00000")&amp; """")</f>
        <v/>
      </c>
      <c r="F384" s="1" t="str">
        <f>IF(B384="","",IF(Channel!M584="A","""" &amp;"A-Analog"&amp; """","""" &amp;"D-Digital"&amp; """"))</f>
        <v/>
      </c>
      <c r="G384" s="1" t="str">
        <f>IF(B384="","",IF(Channel!M584="A","""" &amp;"Turbo"&amp; """","""" &amp;"Low"&amp; """"))</f>
        <v/>
      </c>
      <c r="H384" s="1" t="str">
        <f>IF(B384="","",IF(Channel!M584="A","""" &amp;"25K"&amp; """","""" &amp;"12.5K"&amp; """"))</f>
        <v/>
      </c>
      <c r="I384" s="1" t="str">
        <f t="shared" si="128"/>
        <v/>
      </c>
      <c r="J384" s="10" t="str">
        <f>IF(B384="","",IF(Channel!P584=0,"""" &amp;"Off"&amp; """","""" &amp;Channel!P584/100000&amp; """"))</f>
        <v/>
      </c>
      <c r="K384" s="1" t="str">
        <f>IF(B384="","",IF(Channel!M584="A","""" &amp;"Lokal"&amp; """","""" &amp;MID(B384,4,10)&amp; """"))</f>
        <v/>
      </c>
      <c r="L384" s="1" t="str">
        <f>IF(A384="","",IF(Channel!M584="A",""""&amp;"Group Call"&amp;"""",""&amp;LOOKUP(MID(B384,4,10),Talkgroup!$J$2:$L$100)&amp;""))</f>
        <v/>
      </c>
      <c r="M384" s="1" t="str">
        <f>IF(A384="","",IF(MID(K384,2,5)="Lokal",""""&amp;"9"&amp;"""","""" &amp;LOOKUP(MID(B384,4,10),Talkgroup!$J$2:$K$100)&amp; """"))</f>
        <v/>
      </c>
      <c r="N384" s="1" t="str">
        <f>IF(B384="","",IF(MID(B384,4,2)="JZ",IF(MID(B384,4,4)="JZKD","""" &amp;Input!$D$6&amp; """","""" &amp;Input!$D$4&amp; """"),IF(MID(B384,4,2)="PB","""" &amp;Input!$D$5&amp; """",IF(MID(B384,4,2)="PC","""" &amp;Input!$D$5&amp; """","""" &amp;Input!$D$3&amp; """"))))</f>
        <v/>
      </c>
      <c r="O384" s="1" t="str">
        <f>IF(B384="","",IF(Channel!M584="A","""" &amp;"Off"&amp; """","""" &amp;"Always"&amp; """"))</f>
        <v/>
      </c>
      <c r="P384" s="1" t="str">
        <f t="shared" si="129"/>
        <v/>
      </c>
      <c r="Q384" s="1" t="str">
        <f t="shared" si="130"/>
        <v/>
      </c>
      <c r="R384" s="1" t="str">
        <f t="shared" si="131"/>
        <v/>
      </c>
      <c r="S384" s="1" t="str">
        <f t="shared" si="132"/>
        <v/>
      </c>
      <c r="T384" s="1" t="str">
        <f t="shared" si="133"/>
        <v/>
      </c>
      <c r="U384" s="1" t="str">
        <f t="shared" si="134"/>
        <v/>
      </c>
      <c r="V384" s="1" t="str">
        <f>IF(B384="","",""""&amp;IF(MID(B384,2,1)="M",Input!$H$6,IF(MID(B384,2,1)="L",Input!$N$5,Input!$K$5))&amp;"""")</f>
        <v/>
      </c>
      <c r="W384" s="1" t="str">
        <f t="shared" si="135"/>
        <v/>
      </c>
      <c r="X384" s="1" t="str">
        <f t="shared" si="136"/>
        <v/>
      </c>
      <c r="Y384" s="1" t="str">
        <f t="shared" si="137"/>
        <v/>
      </c>
      <c r="Z384" s="1" t="str">
        <f t="shared" si="138"/>
        <v/>
      </c>
      <c r="AA384" s="1" t="str">
        <f t="shared" si="139"/>
        <v/>
      </c>
      <c r="AB384" s="1" t="str">
        <f t="shared" si="140"/>
        <v/>
      </c>
      <c r="AC384" s="1" t="str">
        <f t="shared" si="141"/>
        <v/>
      </c>
      <c r="AD384" s="1" t="str">
        <f t="shared" si="142"/>
        <v/>
      </c>
      <c r="AE384" s="1" t="str">
        <f t="shared" si="143"/>
        <v/>
      </c>
      <c r="AF384" s="1" t="str">
        <f t="shared" si="144"/>
        <v/>
      </c>
      <c r="AG384" s="1" t="str">
        <f t="shared" si="145"/>
        <v/>
      </c>
      <c r="AH384" s="1" t="str">
        <f t="shared" si="146"/>
        <v/>
      </c>
      <c r="AI384" s="1" t="str">
        <f>IF(B384="","",IF(Channel!M584="A","""" &amp;"88.5"&amp; """","""" &amp;"251.1"&amp; """"))</f>
        <v/>
      </c>
      <c r="AJ384" s="1" t="str">
        <f t="shared" si="147"/>
        <v/>
      </c>
      <c r="AK384" s="1" t="str">
        <f t="shared" si="148"/>
        <v/>
      </c>
      <c r="AL384" s="1" t="str">
        <f t="shared" si="149"/>
        <v/>
      </c>
      <c r="AM384" s="1">
        <f t="shared" si="152"/>
        <v>0</v>
      </c>
      <c r="AN384" s="1">
        <f t="shared" si="151"/>
        <v>0</v>
      </c>
      <c r="AO384" s="1" t="str">
        <f>IF(CH!A384="","","""" &amp;CH!AN384&amp; """" &amp;","&amp;"""" &amp;CH!B384&amp; """"&amp;","&amp;CH!D384&amp;","&amp;CH!E384&amp;","&amp;CH!F384&amp;","&amp;CH!G384&amp;","&amp;CH!H384&amp;","&amp;CH!I384&amp;","&amp;CH!J384&amp;","&amp;CH!K384&amp;","&amp;CH!L384&amp;","&amp;CH!M384&amp;","&amp;CH!N384&amp;","&amp;CH!O384&amp;","&amp;CH!P384&amp;","&amp;CH!Q384&amp;","&amp;CH!R384&amp;","&amp;CH!S384&amp;","&amp;CH!T384&amp;","&amp;CH!U384&amp;","&amp;CH!V384&amp;","&amp;CH!W384&amp;","&amp;CH!X384&amp;","&amp;CH!Y384&amp;","&amp;CH!Z384&amp;","&amp;CH!AA384&amp;","&amp;CH!AB384&amp;","&amp;CH!AC384&amp;","&amp;CH!AD384&amp;","&amp;CH!AE384&amp;","&amp;CH!AF384&amp;","&amp;CH!AG384&amp;","&amp;CH!AH384&amp;","&amp;CH!AI384&amp;","&amp;CH!AJ384&amp;","&amp;CH!AK384&amp;","&amp;CH!AL384)</f>
        <v/>
      </c>
    </row>
    <row r="385" spans="3:41" x14ac:dyDescent="0.25">
      <c r="C385" s="1" t="str">
        <f t="shared" si="150"/>
        <v/>
      </c>
      <c r="D385" s="1" t="str">
        <f>IF(B385="","","""" &amp;TEXT(Channel!N585/100000,"0.00000")&amp; """")</f>
        <v/>
      </c>
      <c r="E385" s="1" t="str">
        <f>IF(B385="","","""" &amp;TEXT(Channel!O585/100000,"0.00000")&amp; """")</f>
        <v/>
      </c>
      <c r="F385" s="1" t="str">
        <f>IF(B385="","",IF(Channel!M585="A","""" &amp;"A-Analog"&amp; """","""" &amp;"D-Digital"&amp; """"))</f>
        <v/>
      </c>
      <c r="G385" s="1" t="str">
        <f>IF(B385="","",IF(Channel!M585="A","""" &amp;"Turbo"&amp; """","""" &amp;"Low"&amp; """"))</f>
        <v/>
      </c>
      <c r="H385" s="1" t="str">
        <f>IF(B385="","",IF(Channel!M585="A","""" &amp;"25K"&amp; """","""" &amp;"12.5K"&amp; """"))</f>
        <v/>
      </c>
      <c r="I385" s="1" t="str">
        <f t="shared" si="128"/>
        <v/>
      </c>
      <c r="J385" s="10" t="str">
        <f>IF(B385="","",IF(Channel!P585=0,"""" &amp;"Off"&amp; """","""" &amp;Channel!P585/100000&amp; """"))</f>
        <v/>
      </c>
      <c r="K385" s="1" t="str">
        <f>IF(B385="","",IF(Channel!M585="A","""" &amp;"Lokal"&amp; """","""" &amp;MID(B385,4,10)&amp; """"))</f>
        <v/>
      </c>
      <c r="L385" s="1" t="str">
        <f>IF(A385="","",IF(Channel!M585="A",""""&amp;"Group Call"&amp;"""",""&amp;LOOKUP(MID(B385,4,10),Talkgroup!$J$2:$L$100)&amp;""))</f>
        <v/>
      </c>
      <c r="M385" s="1" t="str">
        <f>IF(A385="","",IF(MID(K385,2,5)="Lokal",""""&amp;"9"&amp;"""","""" &amp;LOOKUP(MID(B385,4,10),Talkgroup!$J$2:$K$100)&amp; """"))</f>
        <v/>
      </c>
      <c r="N385" s="1" t="str">
        <f>IF(B385="","",IF(MID(B385,4,2)="JZ",IF(MID(B385,4,4)="JZKD","""" &amp;Input!$D$6&amp; """","""" &amp;Input!$D$4&amp; """"),IF(MID(B385,4,2)="PB","""" &amp;Input!$D$5&amp; """",IF(MID(B385,4,2)="PC","""" &amp;Input!$D$5&amp; """","""" &amp;Input!$D$3&amp; """"))))</f>
        <v/>
      </c>
      <c r="O385" s="1" t="str">
        <f>IF(B385="","",IF(Channel!M585="A","""" &amp;"Off"&amp; """","""" &amp;"Always"&amp; """"))</f>
        <v/>
      </c>
      <c r="P385" s="1" t="str">
        <f t="shared" si="129"/>
        <v/>
      </c>
      <c r="Q385" s="1" t="str">
        <f t="shared" si="130"/>
        <v/>
      </c>
      <c r="R385" s="1" t="str">
        <f t="shared" si="131"/>
        <v/>
      </c>
      <c r="S385" s="1" t="str">
        <f t="shared" si="132"/>
        <v/>
      </c>
      <c r="T385" s="1" t="str">
        <f t="shared" si="133"/>
        <v/>
      </c>
      <c r="U385" s="1" t="str">
        <f t="shared" si="134"/>
        <v/>
      </c>
      <c r="V385" s="1" t="str">
        <f>IF(B385="","",""""&amp;IF(MID(B385,2,1)="M",Input!$H$6,IF(MID(B385,2,1)="L",Input!$N$5,Input!$K$5))&amp;"""")</f>
        <v/>
      </c>
      <c r="W385" s="1" t="str">
        <f t="shared" si="135"/>
        <v/>
      </c>
      <c r="X385" s="1" t="str">
        <f t="shared" si="136"/>
        <v/>
      </c>
      <c r="Y385" s="1" t="str">
        <f t="shared" si="137"/>
        <v/>
      </c>
      <c r="Z385" s="1" t="str">
        <f t="shared" si="138"/>
        <v/>
      </c>
      <c r="AA385" s="1" t="str">
        <f t="shared" si="139"/>
        <v/>
      </c>
      <c r="AB385" s="1" t="str">
        <f t="shared" si="140"/>
        <v/>
      </c>
      <c r="AC385" s="1" t="str">
        <f t="shared" si="141"/>
        <v/>
      </c>
      <c r="AD385" s="1" t="str">
        <f t="shared" si="142"/>
        <v/>
      </c>
      <c r="AE385" s="1" t="str">
        <f t="shared" si="143"/>
        <v/>
      </c>
      <c r="AF385" s="1" t="str">
        <f t="shared" si="144"/>
        <v/>
      </c>
      <c r="AG385" s="1" t="str">
        <f t="shared" si="145"/>
        <v/>
      </c>
      <c r="AH385" s="1" t="str">
        <f t="shared" si="146"/>
        <v/>
      </c>
      <c r="AI385" s="1" t="str">
        <f>IF(B385="","",IF(Channel!M585="A","""" &amp;"88.5"&amp; """","""" &amp;"251.1"&amp; """"))</f>
        <v/>
      </c>
      <c r="AJ385" s="1" t="str">
        <f t="shared" si="147"/>
        <v/>
      </c>
      <c r="AK385" s="1" t="str">
        <f t="shared" si="148"/>
        <v/>
      </c>
      <c r="AL385" s="1" t="str">
        <f t="shared" si="149"/>
        <v/>
      </c>
      <c r="AM385" s="1">
        <f t="shared" si="152"/>
        <v>0</v>
      </c>
      <c r="AN385" s="1">
        <f t="shared" si="151"/>
        <v>0</v>
      </c>
      <c r="AO385" s="1" t="str">
        <f>IF(CH!A385="","","""" &amp;CH!AN385&amp; """" &amp;","&amp;"""" &amp;CH!B385&amp; """"&amp;","&amp;CH!D385&amp;","&amp;CH!E385&amp;","&amp;CH!F385&amp;","&amp;CH!G385&amp;","&amp;CH!H385&amp;","&amp;CH!I385&amp;","&amp;CH!J385&amp;","&amp;CH!K385&amp;","&amp;CH!L385&amp;","&amp;CH!M385&amp;","&amp;CH!N385&amp;","&amp;CH!O385&amp;","&amp;CH!P385&amp;","&amp;CH!Q385&amp;","&amp;CH!R385&amp;","&amp;CH!S385&amp;","&amp;CH!T385&amp;","&amp;CH!U385&amp;","&amp;CH!V385&amp;","&amp;CH!W385&amp;","&amp;CH!X385&amp;","&amp;CH!Y385&amp;","&amp;CH!Z385&amp;","&amp;CH!AA385&amp;","&amp;CH!AB385&amp;","&amp;CH!AC385&amp;","&amp;CH!AD385&amp;","&amp;CH!AE385&amp;","&amp;CH!AF385&amp;","&amp;CH!AG385&amp;","&amp;CH!AH385&amp;","&amp;CH!AI385&amp;","&amp;CH!AJ385&amp;","&amp;CH!AK385&amp;","&amp;CH!AL385)</f>
        <v/>
      </c>
    </row>
    <row r="386" spans="3:41" x14ac:dyDescent="0.25">
      <c r="C386" s="1" t="str">
        <f t="shared" si="150"/>
        <v/>
      </c>
      <c r="D386" s="1" t="str">
        <f>IF(B386="","","""" &amp;TEXT(Channel!N586/100000,"0.00000")&amp; """")</f>
        <v/>
      </c>
      <c r="E386" s="1" t="str">
        <f>IF(B386="","","""" &amp;TEXT(Channel!O586/100000,"0.00000")&amp; """")</f>
        <v/>
      </c>
      <c r="F386" s="1" t="str">
        <f>IF(B386="","",IF(Channel!M586="A","""" &amp;"A-Analog"&amp; """","""" &amp;"D-Digital"&amp; """"))</f>
        <v/>
      </c>
      <c r="G386" s="1" t="str">
        <f>IF(B386="","",IF(Channel!M586="A","""" &amp;"Turbo"&amp; """","""" &amp;"Low"&amp; """"))</f>
        <v/>
      </c>
      <c r="H386" s="1" t="str">
        <f>IF(B386="","",IF(Channel!M586="A","""" &amp;"25K"&amp; """","""" &amp;"12.5K"&amp; """"))</f>
        <v/>
      </c>
      <c r="I386" s="1" t="str">
        <f t="shared" si="128"/>
        <v/>
      </c>
      <c r="J386" s="10" t="str">
        <f>IF(B386="","",IF(Channel!P586=0,"""" &amp;"Off"&amp; """","""" &amp;Channel!P586/100000&amp; """"))</f>
        <v/>
      </c>
      <c r="K386" s="1" t="str">
        <f>IF(B386="","",IF(Channel!M586="A","""" &amp;"Lokal"&amp; """","""" &amp;MID(B386,4,10)&amp; """"))</f>
        <v/>
      </c>
      <c r="L386" s="1" t="str">
        <f>IF(A386="","",IF(Channel!M586="A",""""&amp;"Group Call"&amp;"""",""&amp;LOOKUP(MID(B386,4,10),Talkgroup!$J$2:$L$100)&amp;""))</f>
        <v/>
      </c>
      <c r="M386" s="1" t="str">
        <f>IF(A386="","",IF(MID(K386,2,5)="Lokal",""""&amp;"9"&amp;"""","""" &amp;LOOKUP(MID(B386,4,10),Talkgroup!$J$2:$K$100)&amp; """"))</f>
        <v/>
      </c>
      <c r="N386" s="1" t="str">
        <f>IF(B386="","",IF(MID(B386,4,2)="JZ",IF(MID(B386,4,4)="JZKD","""" &amp;Input!$D$6&amp; """","""" &amp;Input!$D$4&amp; """"),IF(MID(B386,4,2)="PB","""" &amp;Input!$D$5&amp; """",IF(MID(B386,4,2)="PC","""" &amp;Input!$D$5&amp; """","""" &amp;Input!$D$3&amp; """"))))</f>
        <v/>
      </c>
      <c r="O386" s="1" t="str">
        <f>IF(B386="","",IF(Channel!M586="A","""" &amp;"Off"&amp; """","""" &amp;"Always"&amp; """"))</f>
        <v/>
      </c>
      <c r="P386" s="1" t="str">
        <f t="shared" si="129"/>
        <v/>
      </c>
      <c r="Q386" s="1" t="str">
        <f t="shared" si="130"/>
        <v/>
      </c>
      <c r="R386" s="1" t="str">
        <f t="shared" si="131"/>
        <v/>
      </c>
      <c r="S386" s="1" t="str">
        <f t="shared" si="132"/>
        <v/>
      </c>
      <c r="T386" s="1" t="str">
        <f t="shared" si="133"/>
        <v/>
      </c>
      <c r="U386" s="1" t="str">
        <f t="shared" si="134"/>
        <v/>
      </c>
      <c r="V386" s="1" t="str">
        <f>IF(B386="","",""""&amp;IF(MID(B386,2,1)="M",Input!$H$6,IF(MID(B386,2,1)="L",Input!$N$5,Input!$K$5))&amp;"""")</f>
        <v/>
      </c>
      <c r="W386" s="1" t="str">
        <f t="shared" si="135"/>
        <v/>
      </c>
      <c r="X386" s="1" t="str">
        <f t="shared" si="136"/>
        <v/>
      </c>
      <c r="Y386" s="1" t="str">
        <f t="shared" si="137"/>
        <v/>
      </c>
      <c r="Z386" s="1" t="str">
        <f t="shared" si="138"/>
        <v/>
      </c>
      <c r="AA386" s="1" t="str">
        <f t="shared" si="139"/>
        <v/>
      </c>
      <c r="AB386" s="1" t="str">
        <f t="shared" si="140"/>
        <v/>
      </c>
      <c r="AC386" s="1" t="str">
        <f t="shared" si="141"/>
        <v/>
      </c>
      <c r="AD386" s="1" t="str">
        <f t="shared" si="142"/>
        <v/>
      </c>
      <c r="AE386" s="1" t="str">
        <f t="shared" si="143"/>
        <v/>
      </c>
      <c r="AF386" s="1" t="str">
        <f t="shared" si="144"/>
        <v/>
      </c>
      <c r="AG386" s="1" t="str">
        <f t="shared" si="145"/>
        <v/>
      </c>
      <c r="AH386" s="1" t="str">
        <f t="shared" si="146"/>
        <v/>
      </c>
      <c r="AI386" s="1" t="str">
        <f>IF(B386="","",IF(Channel!M586="A","""" &amp;"88.5"&amp; """","""" &amp;"251.1"&amp; """"))</f>
        <v/>
      </c>
      <c r="AJ386" s="1" t="str">
        <f t="shared" si="147"/>
        <v/>
      </c>
      <c r="AK386" s="1" t="str">
        <f t="shared" si="148"/>
        <v/>
      </c>
      <c r="AL386" s="1" t="str">
        <f t="shared" si="149"/>
        <v/>
      </c>
      <c r="AM386" s="1">
        <f t="shared" si="152"/>
        <v>0</v>
      </c>
      <c r="AN386" s="1">
        <f t="shared" si="151"/>
        <v>0</v>
      </c>
      <c r="AO386" s="1" t="str">
        <f>IF(CH!A386="","","""" &amp;CH!AN386&amp; """" &amp;","&amp;"""" &amp;CH!B386&amp; """"&amp;","&amp;CH!D386&amp;","&amp;CH!E386&amp;","&amp;CH!F386&amp;","&amp;CH!G386&amp;","&amp;CH!H386&amp;","&amp;CH!I386&amp;","&amp;CH!J386&amp;","&amp;CH!K386&amp;","&amp;CH!L386&amp;","&amp;CH!M386&amp;","&amp;CH!N386&amp;","&amp;CH!O386&amp;","&amp;CH!P386&amp;","&amp;CH!Q386&amp;","&amp;CH!R386&amp;","&amp;CH!S386&amp;","&amp;CH!T386&amp;","&amp;CH!U386&amp;","&amp;CH!V386&amp;","&amp;CH!W386&amp;","&amp;CH!X386&amp;","&amp;CH!Y386&amp;","&amp;CH!Z386&amp;","&amp;CH!AA386&amp;","&amp;CH!AB386&amp;","&amp;CH!AC386&amp;","&amp;CH!AD386&amp;","&amp;CH!AE386&amp;","&amp;CH!AF386&amp;","&amp;CH!AG386&amp;","&amp;CH!AH386&amp;","&amp;CH!AI386&amp;","&amp;CH!AJ386&amp;","&amp;CH!AK386&amp;","&amp;CH!AL386)</f>
        <v/>
      </c>
    </row>
    <row r="387" spans="3:41" x14ac:dyDescent="0.25">
      <c r="C387" s="1" t="str">
        <f t="shared" si="150"/>
        <v/>
      </c>
      <c r="D387" s="1" t="str">
        <f>IF(B387="","","""" &amp;TEXT(Channel!N587/100000,"0.00000")&amp; """")</f>
        <v/>
      </c>
      <c r="E387" s="1" t="str">
        <f>IF(B387="","","""" &amp;TEXT(Channel!O587/100000,"0.00000")&amp; """")</f>
        <v/>
      </c>
      <c r="F387" s="1" t="str">
        <f>IF(B387="","",IF(Channel!M587="A","""" &amp;"A-Analog"&amp; """","""" &amp;"D-Digital"&amp; """"))</f>
        <v/>
      </c>
      <c r="G387" s="1" t="str">
        <f>IF(B387="","",IF(Channel!M587="A","""" &amp;"Turbo"&amp; """","""" &amp;"Low"&amp; """"))</f>
        <v/>
      </c>
      <c r="H387" s="1" t="str">
        <f>IF(B387="","",IF(Channel!M587="A","""" &amp;"25K"&amp; """","""" &amp;"12.5K"&amp; """"))</f>
        <v/>
      </c>
      <c r="I387" s="1" t="str">
        <f t="shared" ref="I387:I450" si="153">IF(B387="","","""" &amp;"Off"&amp; """")</f>
        <v/>
      </c>
      <c r="J387" s="10" t="str">
        <f>IF(B387="","",IF(Channel!P587=0,"""" &amp;"Off"&amp; """","""" &amp;Channel!P587/100000&amp; """"))</f>
        <v/>
      </c>
      <c r="K387" s="1" t="str">
        <f>IF(B387="","",IF(Channel!M587="A","""" &amp;"Lokal"&amp; """","""" &amp;MID(B387,4,10)&amp; """"))</f>
        <v/>
      </c>
      <c r="L387" s="1" t="str">
        <f>IF(A387="","",IF(Channel!M587="A",""""&amp;"Group Call"&amp;"""",""&amp;LOOKUP(MID(B387,4,10),Talkgroup!$J$2:$L$100)&amp;""))</f>
        <v/>
      </c>
      <c r="M387" s="1" t="str">
        <f>IF(A387="","",IF(MID(K387,2,5)="Lokal",""""&amp;"9"&amp;"""","""" &amp;LOOKUP(MID(B387,4,10),Talkgroup!$J$2:$K$100)&amp; """"))</f>
        <v/>
      </c>
      <c r="N387" s="1" t="str">
        <f>IF(B387="","",IF(MID(B387,4,2)="JZ",IF(MID(B387,4,4)="JZKD","""" &amp;Input!$D$6&amp; """","""" &amp;Input!$D$4&amp; """"),IF(MID(B387,4,2)="PB","""" &amp;Input!$D$5&amp; """",IF(MID(B387,4,2)="PC","""" &amp;Input!$D$5&amp; """","""" &amp;Input!$D$3&amp; """"))))</f>
        <v/>
      </c>
      <c r="O387" s="1" t="str">
        <f>IF(B387="","",IF(Channel!M587="A","""" &amp;"Off"&amp; """","""" &amp;"Always"&amp; """"))</f>
        <v/>
      </c>
      <c r="P387" s="1" t="str">
        <f t="shared" ref="P387:P450" si="154">IF(B387="","",""""&amp;"Carrier"&amp;"""")</f>
        <v/>
      </c>
      <c r="Q387" s="1" t="str">
        <f t="shared" ref="Q387:Q450" si="155">IF(B387="","",""""&amp;"Off"&amp;"""")</f>
        <v/>
      </c>
      <c r="R387" s="1" t="str">
        <f t="shared" ref="R387:R450" si="156">IF(B387="","",""""&amp;"1"&amp;"""")</f>
        <v/>
      </c>
      <c r="S387" s="1" t="str">
        <f t="shared" ref="S387:S450" si="157">IF(B387="","",""""&amp;"1"&amp;"""")</f>
        <v/>
      </c>
      <c r="T387" s="1" t="str">
        <f t="shared" ref="T387:T450" si="158">IF(B387="","",""""&amp;"1"&amp;"""")</f>
        <v/>
      </c>
      <c r="U387" s="1" t="str">
        <f t="shared" ref="U387:U450" si="159">IF(B387="","",""""&amp;"Off"&amp;"""")</f>
        <v/>
      </c>
      <c r="V387" s="1" t="str">
        <f>IF(B387="","",""""&amp;IF(MID(B387,2,1)="M",Input!$H$6,IF(MID(B387,2,1)="L",Input!$N$5,Input!$K$5))&amp;"""")</f>
        <v/>
      </c>
      <c r="W387" s="1" t="str">
        <f t="shared" ref="W387:W450" si="160">IF(B387="","",IF(AND(MID(B387,4,2)="YB",LEFT(B387,1)="D"),""""&amp;"1"&amp;"""",""""&amp;"2"&amp;""""))</f>
        <v/>
      </c>
      <c r="X387" s="1" t="str">
        <f t="shared" ref="X387:X450" si="161">IF(B387="","",""""&amp;"None"&amp;"""")</f>
        <v/>
      </c>
      <c r="Y387" s="1" t="str">
        <f t="shared" ref="Y387:Y450" si="162">IF(B387="","",""""&amp;"None"&amp;"""")</f>
        <v/>
      </c>
      <c r="Z387" s="1" t="str">
        <f t="shared" ref="Z387:Z450" si="163">IF(B387="","",""""&amp;"Off"&amp;"""")</f>
        <v/>
      </c>
      <c r="AA387" s="1" t="str">
        <f t="shared" ref="AA387:AA450" si="164">IF(B387="","",""""&amp;"Off"&amp;"""")</f>
        <v/>
      </c>
      <c r="AB387" s="1" t="str">
        <f t="shared" ref="AB387:AB450" si="165">IF(B387="","",""""&amp;"Off"&amp;"""")</f>
        <v/>
      </c>
      <c r="AC387" s="1" t="str">
        <f t="shared" ref="AC387:AC450" si="166">IF(B387="","",""""&amp;"Off"&amp;"""")</f>
        <v/>
      </c>
      <c r="AD387" s="1" t="str">
        <f t="shared" ref="AD387:AD450" si="167">IF(B387="","",""""&amp;"Normal Encryption"&amp;"""")</f>
        <v/>
      </c>
      <c r="AE387" s="1" t="str">
        <f t="shared" ref="AE387:AE450" si="168">IF(B387="","",""""&amp;"Off"&amp;"""")</f>
        <v/>
      </c>
      <c r="AF387" s="1" t="str">
        <f t="shared" ref="AF387:AF450" si="169">IF(B387="","",""""&amp;"Off"&amp;"""")</f>
        <v/>
      </c>
      <c r="AG387" s="1" t="str">
        <f t="shared" ref="AG387:AG450" si="170">IF(B387="","",""""&amp;"Off"&amp;"""")</f>
        <v/>
      </c>
      <c r="AH387" s="1" t="str">
        <f t="shared" ref="AH387:AH450" si="171">IF(B387="","",""""&amp;"Off"&amp;"""")</f>
        <v/>
      </c>
      <c r="AI387" s="1" t="str">
        <f>IF(B387="","",IF(Channel!M587="A","""" &amp;"88.5"&amp; """","""" &amp;"251.1"&amp; """"))</f>
        <v/>
      </c>
      <c r="AJ387" s="1" t="str">
        <f t="shared" ref="AJ387:AJ450" si="172">IF(B387="","",""""&amp;"1"&amp;"""")</f>
        <v/>
      </c>
      <c r="AK387" s="1" t="str">
        <f t="shared" ref="AK387:AK450" si="173">IF(B387="","",""""&amp;"Off"&amp;"""")</f>
        <v/>
      </c>
      <c r="AL387" s="1" t="str">
        <f t="shared" ref="AL387:AL450" si="174">IF(B387="","",""""&amp;"Off"&amp;"""")</f>
        <v/>
      </c>
      <c r="AM387" s="1">
        <f t="shared" si="152"/>
        <v>0</v>
      </c>
      <c r="AN387" s="1">
        <f t="shared" si="151"/>
        <v>0</v>
      </c>
      <c r="AO387" s="1" t="str">
        <f>IF(CH!A387="","","""" &amp;CH!AN387&amp; """" &amp;","&amp;"""" &amp;CH!B387&amp; """"&amp;","&amp;CH!D387&amp;","&amp;CH!E387&amp;","&amp;CH!F387&amp;","&amp;CH!G387&amp;","&amp;CH!H387&amp;","&amp;CH!I387&amp;","&amp;CH!J387&amp;","&amp;CH!K387&amp;","&amp;CH!L387&amp;","&amp;CH!M387&amp;","&amp;CH!N387&amp;","&amp;CH!O387&amp;","&amp;CH!P387&amp;","&amp;CH!Q387&amp;","&amp;CH!R387&amp;","&amp;CH!S387&amp;","&amp;CH!T387&amp;","&amp;CH!U387&amp;","&amp;CH!V387&amp;","&amp;CH!W387&amp;","&amp;CH!X387&amp;","&amp;CH!Y387&amp;","&amp;CH!Z387&amp;","&amp;CH!AA387&amp;","&amp;CH!AB387&amp;","&amp;CH!AC387&amp;","&amp;CH!AD387&amp;","&amp;CH!AE387&amp;","&amp;CH!AF387&amp;","&amp;CH!AG387&amp;","&amp;CH!AH387&amp;","&amp;CH!AI387&amp;","&amp;CH!AJ387&amp;","&amp;CH!AK387&amp;","&amp;CH!AL387)</f>
        <v/>
      </c>
    </row>
    <row r="388" spans="3:41" x14ac:dyDescent="0.25">
      <c r="C388" s="1" t="str">
        <f t="shared" ref="C388:C451" si="175">IF(B388="","","""" &amp;B388&amp; """")</f>
        <v/>
      </c>
      <c r="D388" s="1" t="str">
        <f>IF(B388="","","""" &amp;TEXT(Channel!N588/100000,"0.00000")&amp; """")</f>
        <v/>
      </c>
      <c r="E388" s="1" t="str">
        <f>IF(B388="","","""" &amp;TEXT(Channel!O588/100000,"0.00000")&amp; """")</f>
        <v/>
      </c>
      <c r="F388" s="1" t="str">
        <f>IF(B388="","",IF(Channel!M588="A","""" &amp;"A-Analog"&amp; """","""" &amp;"D-Digital"&amp; """"))</f>
        <v/>
      </c>
      <c r="G388" s="1" t="str">
        <f>IF(B388="","",IF(Channel!M588="A","""" &amp;"Turbo"&amp; """","""" &amp;"Low"&amp; """"))</f>
        <v/>
      </c>
      <c r="H388" s="1" t="str">
        <f>IF(B388="","",IF(Channel!M588="A","""" &amp;"25K"&amp; """","""" &amp;"12.5K"&amp; """"))</f>
        <v/>
      </c>
      <c r="I388" s="1" t="str">
        <f t="shared" si="153"/>
        <v/>
      </c>
      <c r="J388" s="10" t="str">
        <f>IF(B388="","",IF(Channel!P588=0,"""" &amp;"Off"&amp; """","""" &amp;Channel!P588/100000&amp; """"))</f>
        <v/>
      </c>
      <c r="K388" s="1" t="str">
        <f>IF(B388="","",IF(Channel!M588="A","""" &amp;"Lokal"&amp; """","""" &amp;MID(B388,4,10)&amp; """"))</f>
        <v/>
      </c>
      <c r="L388" s="1" t="str">
        <f>IF(A388="","",IF(Channel!M588="A",""""&amp;"Group Call"&amp;"""",""&amp;LOOKUP(MID(B388,4,10),Talkgroup!$J$2:$L$100)&amp;""))</f>
        <v/>
      </c>
      <c r="M388" s="1" t="str">
        <f>IF(A388="","",IF(MID(K388,2,5)="Lokal",""""&amp;"9"&amp;"""","""" &amp;LOOKUP(MID(B388,4,10),Talkgroup!$J$2:$K$100)&amp; """"))</f>
        <v/>
      </c>
      <c r="N388" s="1" t="str">
        <f>IF(B388="","",IF(MID(B388,4,2)="JZ",IF(MID(B388,4,4)="JZKD","""" &amp;Input!$D$6&amp; """","""" &amp;Input!$D$4&amp; """"),IF(MID(B388,4,2)="PB","""" &amp;Input!$D$5&amp; """",IF(MID(B388,4,2)="PC","""" &amp;Input!$D$5&amp; """","""" &amp;Input!$D$3&amp; """"))))</f>
        <v/>
      </c>
      <c r="O388" s="1" t="str">
        <f>IF(B388="","",IF(Channel!M588="A","""" &amp;"Off"&amp; """","""" &amp;"Always"&amp; """"))</f>
        <v/>
      </c>
      <c r="P388" s="1" t="str">
        <f t="shared" si="154"/>
        <v/>
      </c>
      <c r="Q388" s="1" t="str">
        <f t="shared" si="155"/>
        <v/>
      </c>
      <c r="R388" s="1" t="str">
        <f t="shared" si="156"/>
        <v/>
      </c>
      <c r="S388" s="1" t="str">
        <f t="shared" si="157"/>
        <v/>
      </c>
      <c r="T388" s="1" t="str">
        <f t="shared" si="158"/>
        <v/>
      </c>
      <c r="U388" s="1" t="str">
        <f t="shared" si="159"/>
        <v/>
      </c>
      <c r="V388" s="1" t="str">
        <f>IF(B388="","",""""&amp;IF(MID(B388,2,1)="M",Input!$H$6,IF(MID(B388,2,1)="L",Input!$N$5,Input!$K$5))&amp;"""")</f>
        <v/>
      </c>
      <c r="W388" s="1" t="str">
        <f t="shared" si="160"/>
        <v/>
      </c>
      <c r="X388" s="1" t="str">
        <f t="shared" si="161"/>
        <v/>
      </c>
      <c r="Y388" s="1" t="str">
        <f t="shared" si="162"/>
        <v/>
      </c>
      <c r="Z388" s="1" t="str">
        <f t="shared" si="163"/>
        <v/>
      </c>
      <c r="AA388" s="1" t="str">
        <f t="shared" si="164"/>
        <v/>
      </c>
      <c r="AB388" s="1" t="str">
        <f t="shared" si="165"/>
        <v/>
      </c>
      <c r="AC388" s="1" t="str">
        <f t="shared" si="166"/>
        <v/>
      </c>
      <c r="AD388" s="1" t="str">
        <f t="shared" si="167"/>
        <v/>
      </c>
      <c r="AE388" s="1" t="str">
        <f t="shared" si="168"/>
        <v/>
      </c>
      <c r="AF388" s="1" t="str">
        <f t="shared" si="169"/>
        <v/>
      </c>
      <c r="AG388" s="1" t="str">
        <f t="shared" si="170"/>
        <v/>
      </c>
      <c r="AH388" s="1" t="str">
        <f t="shared" si="171"/>
        <v/>
      </c>
      <c r="AI388" s="1" t="str">
        <f>IF(B388="","",IF(Channel!M588="A","""" &amp;"88.5"&amp; """","""" &amp;"251.1"&amp; """"))</f>
        <v/>
      </c>
      <c r="AJ388" s="1" t="str">
        <f t="shared" si="172"/>
        <v/>
      </c>
      <c r="AK388" s="1" t="str">
        <f t="shared" si="173"/>
        <v/>
      </c>
      <c r="AL388" s="1" t="str">
        <f t="shared" si="174"/>
        <v/>
      </c>
      <c r="AM388" s="1">
        <f t="shared" si="152"/>
        <v>0</v>
      </c>
      <c r="AN388" s="1">
        <f t="shared" ref="AN388:AN451" si="176">IF(B388="",0,AN387+1)</f>
        <v>0</v>
      </c>
      <c r="AO388" s="1" t="str">
        <f>IF(CH!A388="","","""" &amp;CH!AN388&amp; """" &amp;","&amp;"""" &amp;CH!B388&amp; """"&amp;","&amp;CH!D388&amp;","&amp;CH!E388&amp;","&amp;CH!F388&amp;","&amp;CH!G388&amp;","&amp;CH!H388&amp;","&amp;CH!I388&amp;","&amp;CH!J388&amp;","&amp;CH!K388&amp;","&amp;CH!L388&amp;","&amp;CH!M388&amp;","&amp;CH!N388&amp;","&amp;CH!O388&amp;","&amp;CH!P388&amp;","&amp;CH!Q388&amp;","&amp;CH!R388&amp;","&amp;CH!S388&amp;","&amp;CH!T388&amp;","&amp;CH!U388&amp;","&amp;CH!V388&amp;","&amp;CH!W388&amp;","&amp;CH!X388&amp;","&amp;CH!Y388&amp;","&amp;CH!Z388&amp;","&amp;CH!AA388&amp;","&amp;CH!AB388&amp;","&amp;CH!AC388&amp;","&amp;CH!AD388&amp;","&amp;CH!AE388&amp;","&amp;CH!AF388&amp;","&amp;CH!AG388&amp;","&amp;CH!AH388&amp;","&amp;CH!AI388&amp;","&amp;CH!AJ388&amp;","&amp;CH!AK388&amp;","&amp;CH!AL388)</f>
        <v/>
      </c>
    </row>
    <row r="389" spans="3:41" x14ac:dyDescent="0.25">
      <c r="C389" s="1" t="str">
        <f t="shared" si="175"/>
        <v/>
      </c>
      <c r="D389" s="1" t="str">
        <f>IF(B389="","","""" &amp;TEXT(Channel!N589/100000,"0.00000")&amp; """")</f>
        <v/>
      </c>
      <c r="E389" s="1" t="str">
        <f>IF(B389="","","""" &amp;TEXT(Channel!O589/100000,"0.00000")&amp; """")</f>
        <v/>
      </c>
      <c r="F389" s="1" t="str">
        <f>IF(B389="","",IF(Channel!M589="A","""" &amp;"A-Analog"&amp; """","""" &amp;"D-Digital"&amp; """"))</f>
        <v/>
      </c>
      <c r="G389" s="1" t="str">
        <f>IF(B389="","",IF(Channel!M589="A","""" &amp;"Turbo"&amp; """","""" &amp;"Low"&amp; """"))</f>
        <v/>
      </c>
      <c r="H389" s="1" t="str">
        <f>IF(B389="","",IF(Channel!M589="A","""" &amp;"25K"&amp; """","""" &amp;"12.5K"&amp; """"))</f>
        <v/>
      </c>
      <c r="I389" s="1" t="str">
        <f t="shared" si="153"/>
        <v/>
      </c>
      <c r="J389" s="10" t="str">
        <f>IF(B389="","",IF(Channel!P589=0,"""" &amp;"Off"&amp; """","""" &amp;Channel!P589/100000&amp; """"))</f>
        <v/>
      </c>
      <c r="K389" s="1" t="str">
        <f>IF(B389="","",IF(Channel!M589="A","""" &amp;"Lokal"&amp; """","""" &amp;MID(B389,4,10)&amp; """"))</f>
        <v/>
      </c>
      <c r="L389" s="1" t="str">
        <f>IF(A389="","",IF(Channel!M589="A",""""&amp;"Group Call"&amp;"""",""&amp;LOOKUP(MID(B389,4,10),Talkgroup!$J$2:$L$100)&amp;""))</f>
        <v/>
      </c>
      <c r="M389" s="1" t="str">
        <f>IF(A389="","",IF(MID(K389,2,5)="Lokal",""""&amp;"9"&amp;"""","""" &amp;LOOKUP(MID(B389,4,10),Talkgroup!$J$2:$K$100)&amp; """"))</f>
        <v/>
      </c>
      <c r="N389" s="1" t="str">
        <f>IF(B389="","",IF(MID(B389,4,2)="JZ",IF(MID(B389,4,4)="JZKD","""" &amp;Input!$D$6&amp; """","""" &amp;Input!$D$4&amp; """"),IF(MID(B389,4,2)="PB","""" &amp;Input!$D$5&amp; """",IF(MID(B389,4,2)="PC","""" &amp;Input!$D$5&amp; """","""" &amp;Input!$D$3&amp; """"))))</f>
        <v/>
      </c>
      <c r="O389" s="1" t="str">
        <f>IF(B389="","",IF(Channel!M589="A","""" &amp;"Off"&amp; """","""" &amp;"Always"&amp; """"))</f>
        <v/>
      </c>
      <c r="P389" s="1" t="str">
        <f t="shared" si="154"/>
        <v/>
      </c>
      <c r="Q389" s="1" t="str">
        <f t="shared" si="155"/>
        <v/>
      </c>
      <c r="R389" s="1" t="str">
        <f t="shared" si="156"/>
        <v/>
      </c>
      <c r="S389" s="1" t="str">
        <f t="shared" si="157"/>
        <v/>
      </c>
      <c r="T389" s="1" t="str">
        <f t="shared" si="158"/>
        <v/>
      </c>
      <c r="U389" s="1" t="str">
        <f t="shared" si="159"/>
        <v/>
      </c>
      <c r="V389" s="1" t="str">
        <f>IF(B389="","",""""&amp;IF(MID(B389,2,1)="M",Input!$H$6,IF(MID(B389,2,1)="L",Input!$N$5,Input!$K$5))&amp;"""")</f>
        <v/>
      </c>
      <c r="W389" s="1" t="str">
        <f t="shared" si="160"/>
        <v/>
      </c>
      <c r="X389" s="1" t="str">
        <f t="shared" si="161"/>
        <v/>
      </c>
      <c r="Y389" s="1" t="str">
        <f t="shared" si="162"/>
        <v/>
      </c>
      <c r="Z389" s="1" t="str">
        <f t="shared" si="163"/>
        <v/>
      </c>
      <c r="AA389" s="1" t="str">
        <f t="shared" si="164"/>
        <v/>
      </c>
      <c r="AB389" s="1" t="str">
        <f t="shared" si="165"/>
        <v/>
      </c>
      <c r="AC389" s="1" t="str">
        <f t="shared" si="166"/>
        <v/>
      </c>
      <c r="AD389" s="1" t="str">
        <f t="shared" si="167"/>
        <v/>
      </c>
      <c r="AE389" s="1" t="str">
        <f t="shared" si="168"/>
        <v/>
      </c>
      <c r="AF389" s="1" t="str">
        <f t="shared" si="169"/>
        <v/>
      </c>
      <c r="AG389" s="1" t="str">
        <f t="shared" si="170"/>
        <v/>
      </c>
      <c r="AH389" s="1" t="str">
        <f t="shared" si="171"/>
        <v/>
      </c>
      <c r="AI389" s="1" t="str">
        <f>IF(B389="","",IF(Channel!M589="A","""" &amp;"88.5"&amp; """","""" &amp;"251.1"&amp; """"))</f>
        <v/>
      </c>
      <c r="AJ389" s="1" t="str">
        <f t="shared" si="172"/>
        <v/>
      </c>
      <c r="AK389" s="1" t="str">
        <f t="shared" si="173"/>
        <v/>
      </c>
      <c r="AL389" s="1" t="str">
        <f t="shared" si="174"/>
        <v/>
      </c>
      <c r="AM389" s="1">
        <f t="shared" si="152"/>
        <v>0</v>
      </c>
      <c r="AN389" s="1">
        <f t="shared" si="176"/>
        <v>0</v>
      </c>
      <c r="AO389" s="1" t="str">
        <f>IF(CH!A389="","","""" &amp;CH!AN389&amp; """" &amp;","&amp;"""" &amp;CH!B389&amp; """"&amp;","&amp;CH!D389&amp;","&amp;CH!E389&amp;","&amp;CH!F389&amp;","&amp;CH!G389&amp;","&amp;CH!H389&amp;","&amp;CH!I389&amp;","&amp;CH!J389&amp;","&amp;CH!K389&amp;","&amp;CH!L389&amp;","&amp;CH!M389&amp;","&amp;CH!N389&amp;","&amp;CH!O389&amp;","&amp;CH!P389&amp;","&amp;CH!Q389&amp;","&amp;CH!R389&amp;","&amp;CH!S389&amp;","&amp;CH!T389&amp;","&amp;CH!U389&amp;","&amp;CH!V389&amp;","&amp;CH!W389&amp;","&amp;CH!X389&amp;","&amp;CH!Y389&amp;","&amp;CH!Z389&amp;","&amp;CH!AA389&amp;","&amp;CH!AB389&amp;","&amp;CH!AC389&amp;","&amp;CH!AD389&amp;","&amp;CH!AE389&amp;","&amp;CH!AF389&amp;","&amp;CH!AG389&amp;","&amp;CH!AH389&amp;","&amp;CH!AI389&amp;","&amp;CH!AJ389&amp;","&amp;CH!AK389&amp;","&amp;CH!AL389)</f>
        <v/>
      </c>
    </row>
    <row r="390" spans="3:41" x14ac:dyDescent="0.25">
      <c r="C390" s="1" t="str">
        <f t="shared" si="175"/>
        <v/>
      </c>
      <c r="D390" s="1" t="str">
        <f>IF(B390="","","""" &amp;TEXT(Channel!N590/100000,"0.00000")&amp; """")</f>
        <v/>
      </c>
      <c r="E390" s="1" t="str">
        <f>IF(B390="","","""" &amp;TEXT(Channel!O590/100000,"0.00000")&amp; """")</f>
        <v/>
      </c>
      <c r="F390" s="1" t="str">
        <f>IF(B390="","",IF(Channel!M590="A","""" &amp;"A-Analog"&amp; """","""" &amp;"D-Digital"&amp; """"))</f>
        <v/>
      </c>
      <c r="G390" s="1" t="str">
        <f>IF(B390="","",IF(Channel!M590="A","""" &amp;"Turbo"&amp; """","""" &amp;"Low"&amp; """"))</f>
        <v/>
      </c>
      <c r="H390" s="1" t="str">
        <f>IF(B390="","",IF(Channel!M590="A","""" &amp;"25K"&amp; """","""" &amp;"12.5K"&amp; """"))</f>
        <v/>
      </c>
      <c r="I390" s="1" t="str">
        <f t="shared" si="153"/>
        <v/>
      </c>
      <c r="J390" s="10" t="str">
        <f>IF(B390="","",IF(Channel!P590=0,"""" &amp;"Off"&amp; """","""" &amp;Channel!P590/100000&amp; """"))</f>
        <v/>
      </c>
      <c r="K390" s="1" t="str">
        <f>IF(B390="","",IF(Channel!M590="A","""" &amp;"Lokal"&amp; """","""" &amp;MID(B390,4,10)&amp; """"))</f>
        <v/>
      </c>
      <c r="L390" s="1" t="str">
        <f>IF(A390="","",IF(Channel!M590="A",""""&amp;"Group Call"&amp;"""",""&amp;LOOKUP(MID(B390,4,10),Talkgroup!$J$2:$L$100)&amp;""))</f>
        <v/>
      </c>
      <c r="M390" s="1" t="str">
        <f>IF(A390="","",IF(MID(K390,2,5)="Lokal",""""&amp;"9"&amp;"""","""" &amp;LOOKUP(MID(B390,4,10),Talkgroup!$J$2:$K$100)&amp; """"))</f>
        <v/>
      </c>
      <c r="N390" s="1" t="str">
        <f>IF(B390="","",IF(MID(B390,4,2)="JZ",IF(MID(B390,4,4)="JZKD","""" &amp;Input!$D$6&amp; """","""" &amp;Input!$D$4&amp; """"),IF(MID(B390,4,2)="PB","""" &amp;Input!$D$5&amp; """",IF(MID(B390,4,2)="PC","""" &amp;Input!$D$5&amp; """","""" &amp;Input!$D$3&amp; """"))))</f>
        <v/>
      </c>
      <c r="O390" s="1" t="str">
        <f>IF(B390="","",IF(Channel!M590="A","""" &amp;"Off"&amp; """","""" &amp;"Always"&amp; """"))</f>
        <v/>
      </c>
      <c r="P390" s="1" t="str">
        <f t="shared" si="154"/>
        <v/>
      </c>
      <c r="Q390" s="1" t="str">
        <f t="shared" si="155"/>
        <v/>
      </c>
      <c r="R390" s="1" t="str">
        <f t="shared" si="156"/>
        <v/>
      </c>
      <c r="S390" s="1" t="str">
        <f t="shared" si="157"/>
        <v/>
      </c>
      <c r="T390" s="1" t="str">
        <f t="shared" si="158"/>
        <v/>
      </c>
      <c r="U390" s="1" t="str">
        <f t="shared" si="159"/>
        <v/>
      </c>
      <c r="V390" s="1" t="str">
        <f>IF(B390="","",""""&amp;IF(MID(B390,2,1)="M",Input!$H$6,IF(MID(B390,2,1)="L",Input!$N$5,Input!$K$5))&amp;"""")</f>
        <v/>
      </c>
      <c r="W390" s="1" t="str">
        <f t="shared" si="160"/>
        <v/>
      </c>
      <c r="X390" s="1" t="str">
        <f t="shared" si="161"/>
        <v/>
      </c>
      <c r="Y390" s="1" t="str">
        <f t="shared" si="162"/>
        <v/>
      </c>
      <c r="Z390" s="1" t="str">
        <f t="shared" si="163"/>
        <v/>
      </c>
      <c r="AA390" s="1" t="str">
        <f t="shared" si="164"/>
        <v/>
      </c>
      <c r="AB390" s="1" t="str">
        <f t="shared" si="165"/>
        <v/>
      </c>
      <c r="AC390" s="1" t="str">
        <f t="shared" si="166"/>
        <v/>
      </c>
      <c r="AD390" s="1" t="str">
        <f t="shared" si="167"/>
        <v/>
      </c>
      <c r="AE390" s="1" t="str">
        <f t="shared" si="168"/>
        <v/>
      </c>
      <c r="AF390" s="1" t="str">
        <f t="shared" si="169"/>
        <v/>
      </c>
      <c r="AG390" s="1" t="str">
        <f t="shared" si="170"/>
        <v/>
      </c>
      <c r="AH390" s="1" t="str">
        <f t="shared" si="171"/>
        <v/>
      </c>
      <c r="AI390" s="1" t="str">
        <f>IF(B390="","",IF(Channel!M590="A","""" &amp;"88.5"&amp; """","""" &amp;"251.1"&amp; """"))</f>
        <v/>
      </c>
      <c r="AJ390" s="1" t="str">
        <f t="shared" si="172"/>
        <v/>
      </c>
      <c r="AK390" s="1" t="str">
        <f t="shared" si="173"/>
        <v/>
      </c>
      <c r="AL390" s="1" t="str">
        <f t="shared" si="174"/>
        <v/>
      </c>
      <c r="AM390" s="1">
        <f t="shared" si="152"/>
        <v>0</v>
      </c>
      <c r="AN390" s="1">
        <f t="shared" si="176"/>
        <v>0</v>
      </c>
      <c r="AO390" s="1" t="str">
        <f>IF(CH!A390="","","""" &amp;CH!AN390&amp; """" &amp;","&amp;"""" &amp;CH!B390&amp; """"&amp;","&amp;CH!D390&amp;","&amp;CH!E390&amp;","&amp;CH!F390&amp;","&amp;CH!G390&amp;","&amp;CH!H390&amp;","&amp;CH!I390&amp;","&amp;CH!J390&amp;","&amp;CH!K390&amp;","&amp;CH!L390&amp;","&amp;CH!M390&amp;","&amp;CH!N390&amp;","&amp;CH!O390&amp;","&amp;CH!P390&amp;","&amp;CH!Q390&amp;","&amp;CH!R390&amp;","&amp;CH!S390&amp;","&amp;CH!T390&amp;","&amp;CH!U390&amp;","&amp;CH!V390&amp;","&amp;CH!W390&amp;","&amp;CH!X390&amp;","&amp;CH!Y390&amp;","&amp;CH!Z390&amp;","&amp;CH!AA390&amp;","&amp;CH!AB390&amp;","&amp;CH!AC390&amp;","&amp;CH!AD390&amp;","&amp;CH!AE390&amp;","&amp;CH!AF390&amp;","&amp;CH!AG390&amp;","&amp;CH!AH390&amp;","&amp;CH!AI390&amp;","&amp;CH!AJ390&amp;","&amp;CH!AK390&amp;","&amp;CH!AL390)</f>
        <v/>
      </c>
    </row>
    <row r="391" spans="3:41" x14ac:dyDescent="0.25">
      <c r="C391" s="1" t="str">
        <f t="shared" si="175"/>
        <v/>
      </c>
      <c r="D391" s="1" t="str">
        <f>IF(B391="","","""" &amp;TEXT(Channel!N591/100000,"0.00000")&amp; """")</f>
        <v/>
      </c>
      <c r="E391" s="1" t="str">
        <f>IF(B391="","","""" &amp;TEXT(Channel!O591/100000,"0.00000")&amp; """")</f>
        <v/>
      </c>
      <c r="F391" s="1" t="str">
        <f>IF(B391="","",IF(Channel!M591="A","""" &amp;"A-Analog"&amp; """","""" &amp;"D-Digital"&amp; """"))</f>
        <v/>
      </c>
      <c r="G391" s="1" t="str">
        <f>IF(B391="","",IF(Channel!M591="A","""" &amp;"Turbo"&amp; """","""" &amp;"Low"&amp; """"))</f>
        <v/>
      </c>
      <c r="H391" s="1" t="str">
        <f>IF(B391="","",IF(Channel!M591="A","""" &amp;"25K"&amp; """","""" &amp;"12.5K"&amp; """"))</f>
        <v/>
      </c>
      <c r="I391" s="1" t="str">
        <f t="shared" si="153"/>
        <v/>
      </c>
      <c r="J391" s="10" t="str">
        <f>IF(B391="","",IF(Channel!P591=0,"""" &amp;"Off"&amp; """","""" &amp;Channel!P591/100000&amp; """"))</f>
        <v/>
      </c>
      <c r="K391" s="1" t="str">
        <f>IF(B391="","",IF(Channel!M591="A","""" &amp;"Lokal"&amp; """","""" &amp;MID(B391,4,10)&amp; """"))</f>
        <v/>
      </c>
      <c r="L391" s="1" t="str">
        <f>IF(A391="","",IF(Channel!M591="A",""""&amp;"Group Call"&amp;"""",""&amp;LOOKUP(MID(B391,4,10),Talkgroup!$J$2:$L$100)&amp;""))</f>
        <v/>
      </c>
      <c r="M391" s="1" t="str">
        <f>IF(A391="","",IF(MID(K391,2,5)="Lokal",""""&amp;"9"&amp;"""","""" &amp;LOOKUP(MID(B391,4,10),Talkgroup!$J$2:$K$100)&amp; """"))</f>
        <v/>
      </c>
      <c r="N391" s="1" t="str">
        <f>IF(B391="","",IF(MID(B391,4,2)="JZ",IF(MID(B391,4,4)="JZKD","""" &amp;Input!$D$6&amp; """","""" &amp;Input!$D$4&amp; """"),IF(MID(B391,4,2)="PB","""" &amp;Input!$D$5&amp; """",IF(MID(B391,4,2)="PC","""" &amp;Input!$D$5&amp; """","""" &amp;Input!$D$3&amp; """"))))</f>
        <v/>
      </c>
      <c r="O391" s="1" t="str">
        <f>IF(B391="","",IF(Channel!M591="A","""" &amp;"Off"&amp; """","""" &amp;"Always"&amp; """"))</f>
        <v/>
      </c>
      <c r="P391" s="1" t="str">
        <f t="shared" si="154"/>
        <v/>
      </c>
      <c r="Q391" s="1" t="str">
        <f t="shared" si="155"/>
        <v/>
      </c>
      <c r="R391" s="1" t="str">
        <f t="shared" si="156"/>
        <v/>
      </c>
      <c r="S391" s="1" t="str">
        <f t="shared" si="157"/>
        <v/>
      </c>
      <c r="T391" s="1" t="str">
        <f t="shared" si="158"/>
        <v/>
      </c>
      <c r="U391" s="1" t="str">
        <f t="shared" si="159"/>
        <v/>
      </c>
      <c r="V391" s="1" t="str">
        <f>IF(B391="","",""""&amp;IF(MID(B391,2,1)="M",Input!$H$6,IF(MID(B391,2,1)="L",Input!$N$5,Input!$K$5))&amp;"""")</f>
        <v/>
      </c>
      <c r="W391" s="1" t="str">
        <f t="shared" si="160"/>
        <v/>
      </c>
      <c r="X391" s="1" t="str">
        <f t="shared" si="161"/>
        <v/>
      </c>
      <c r="Y391" s="1" t="str">
        <f t="shared" si="162"/>
        <v/>
      </c>
      <c r="Z391" s="1" t="str">
        <f t="shared" si="163"/>
        <v/>
      </c>
      <c r="AA391" s="1" t="str">
        <f t="shared" si="164"/>
        <v/>
      </c>
      <c r="AB391" s="1" t="str">
        <f t="shared" si="165"/>
        <v/>
      </c>
      <c r="AC391" s="1" t="str">
        <f t="shared" si="166"/>
        <v/>
      </c>
      <c r="AD391" s="1" t="str">
        <f t="shared" si="167"/>
        <v/>
      </c>
      <c r="AE391" s="1" t="str">
        <f t="shared" si="168"/>
        <v/>
      </c>
      <c r="AF391" s="1" t="str">
        <f t="shared" si="169"/>
        <v/>
      </c>
      <c r="AG391" s="1" t="str">
        <f t="shared" si="170"/>
        <v/>
      </c>
      <c r="AH391" s="1" t="str">
        <f t="shared" si="171"/>
        <v/>
      </c>
      <c r="AI391" s="1" t="str">
        <f>IF(B391="","",IF(Channel!M591="A","""" &amp;"88.5"&amp; """","""" &amp;"251.1"&amp; """"))</f>
        <v/>
      </c>
      <c r="AJ391" s="1" t="str">
        <f t="shared" si="172"/>
        <v/>
      </c>
      <c r="AK391" s="1" t="str">
        <f t="shared" si="173"/>
        <v/>
      </c>
      <c r="AL391" s="1" t="str">
        <f t="shared" si="174"/>
        <v/>
      </c>
      <c r="AM391" s="1">
        <f t="shared" ref="AM391:AM454" si="177">A391</f>
        <v>0</v>
      </c>
      <c r="AN391" s="1">
        <f t="shared" si="176"/>
        <v>0</v>
      </c>
      <c r="AO391" s="1" t="str">
        <f>IF(CH!A391="","","""" &amp;CH!AN391&amp; """" &amp;","&amp;"""" &amp;CH!B391&amp; """"&amp;","&amp;CH!D391&amp;","&amp;CH!E391&amp;","&amp;CH!F391&amp;","&amp;CH!G391&amp;","&amp;CH!H391&amp;","&amp;CH!I391&amp;","&amp;CH!J391&amp;","&amp;CH!K391&amp;","&amp;CH!L391&amp;","&amp;CH!M391&amp;","&amp;CH!N391&amp;","&amp;CH!O391&amp;","&amp;CH!P391&amp;","&amp;CH!Q391&amp;","&amp;CH!R391&amp;","&amp;CH!S391&amp;","&amp;CH!T391&amp;","&amp;CH!U391&amp;","&amp;CH!V391&amp;","&amp;CH!W391&amp;","&amp;CH!X391&amp;","&amp;CH!Y391&amp;","&amp;CH!Z391&amp;","&amp;CH!AA391&amp;","&amp;CH!AB391&amp;","&amp;CH!AC391&amp;","&amp;CH!AD391&amp;","&amp;CH!AE391&amp;","&amp;CH!AF391&amp;","&amp;CH!AG391&amp;","&amp;CH!AH391&amp;","&amp;CH!AI391&amp;","&amp;CH!AJ391&amp;","&amp;CH!AK391&amp;","&amp;CH!AL391)</f>
        <v/>
      </c>
    </row>
    <row r="392" spans="3:41" x14ac:dyDescent="0.25">
      <c r="C392" s="1" t="str">
        <f t="shared" si="175"/>
        <v/>
      </c>
      <c r="D392" s="1" t="str">
        <f>IF(B392="","","""" &amp;TEXT(Channel!N592/100000,"0.00000")&amp; """")</f>
        <v/>
      </c>
      <c r="E392" s="1" t="str">
        <f>IF(B392="","","""" &amp;TEXT(Channel!O592/100000,"0.00000")&amp; """")</f>
        <v/>
      </c>
      <c r="F392" s="1" t="str">
        <f>IF(B392="","",IF(Channel!M592="A","""" &amp;"A-Analog"&amp; """","""" &amp;"D-Digital"&amp; """"))</f>
        <v/>
      </c>
      <c r="G392" s="1" t="str">
        <f>IF(B392="","",IF(Channel!M592="A","""" &amp;"Turbo"&amp; """","""" &amp;"Low"&amp; """"))</f>
        <v/>
      </c>
      <c r="H392" s="1" t="str">
        <f>IF(B392="","",IF(Channel!M592="A","""" &amp;"25K"&amp; """","""" &amp;"12.5K"&amp; """"))</f>
        <v/>
      </c>
      <c r="I392" s="1" t="str">
        <f t="shared" si="153"/>
        <v/>
      </c>
      <c r="J392" s="10" t="str">
        <f>IF(B392="","",IF(Channel!P592=0,"""" &amp;"Off"&amp; """","""" &amp;Channel!P592/100000&amp; """"))</f>
        <v/>
      </c>
      <c r="K392" s="1" t="str">
        <f>IF(B392="","",IF(Channel!M592="A","""" &amp;"Lokal"&amp; """","""" &amp;MID(B392,4,10)&amp; """"))</f>
        <v/>
      </c>
      <c r="L392" s="1" t="str">
        <f>IF(A392="","",IF(Channel!M592="A",""""&amp;"Group Call"&amp;"""",""&amp;LOOKUP(MID(B392,4,10),Talkgroup!$J$2:$L$100)&amp;""))</f>
        <v/>
      </c>
      <c r="M392" s="1" t="str">
        <f>IF(A392="","",IF(MID(K392,2,5)="Lokal",""""&amp;"9"&amp;"""","""" &amp;LOOKUP(MID(B392,4,10),Talkgroup!$J$2:$K$100)&amp; """"))</f>
        <v/>
      </c>
      <c r="N392" s="1" t="str">
        <f>IF(B392="","",IF(MID(B392,4,2)="JZ",IF(MID(B392,4,4)="JZKD","""" &amp;Input!$D$6&amp; """","""" &amp;Input!$D$4&amp; """"),IF(MID(B392,4,2)="PB","""" &amp;Input!$D$5&amp; """",IF(MID(B392,4,2)="PC","""" &amp;Input!$D$5&amp; """","""" &amp;Input!$D$3&amp; """"))))</f>
        <v/>
      </c>
      <c r="O392" s="1" t="str">
        <f>IF(B392="","",IF(Channel!M592="A","""" &amp;"Off"&amp; """","""" &amp;"Always"&amp; """"))</f>
        <v/>
      </c>
      <c r="P392" s="1" t="str">
        <f t="shared" si="154"/>
        <v/>
      </c>
      <c r="Q392" s="1" t="str">
        <f t="shared" si="155"/>
        <v/>
      </c>
      <c r="R392" s="1" t="str">
        <f t="shared" si="156"/>
        <v/>
      </c>
      <c r="S392" s="1" t="str">
        <f t="shared" si="157"/>
        <v/>
      </c>
      <c r="T392" s="1" t="str">
        <f t="shared" si="158"/>
        <v/>
      </c>
      <c r="U392" s="1" t="str">
        <f t="shared" si="159"/>
        <v/>
      </c>
      <c r="V392" s="1" t="str">
        <f>IF(B392="","",""""&amp;IF(MID(B392,2,1)="M",Input!$H$6,IF(MID(B392,2,1)="L",Input!$N$5,Input!$K$5))&amp;"""")</f>
        <v/>
      </c>
      <c r="W392" s="1" t="str">
        <f t="shared" si="160"/>
        <v/>
      </c>
      <c r="X392" s="1" t="str">
        <f t="shared" si="161"/>
        <v/>
      </c>
      <c r="Y392" s="1" t="str">
        <f t="shared" si="162"/>
        <v/>
      </c>
      <c r="Z392" s="1" t="str">
        <f t="shared" si="163"/>
        <v/>
      </c>
      <c r="AA392" s="1" t="str">
        <f t="shared" si="164"/>
        <v/>
      </c>
      <c r="AB392" s="1" t="str">
        <f t="shared" si="165"/>
        <v/>
      </c>
      <c r="AC392" s="1" t="str">
        <f t="shared" si="166"/>
        <v/>
      </c>
      <c r="AD392" s="1" t="str">
        <f t="shared" si="167"/>
        <v/>
      </c>
      <c r="AE392" s="1" t="str">
        <f t="shared" si="168"/>
        <v/>
      </c>
      <c r="AF392" s="1" t="str">
        <f t="shared" si="169"/>
        <v/>
      </c>
      <c r="AG392" s="1" t="str">
        <f t="shared" si="170"/>
        <v/>
      </c>
      <c r="AH392" s="1" t="str">
        <f t="shared" si="171"/>
        <v/>
      </c>
      <c r="AI392" s="1" t="str">
        <f>IF(B392="","",IF(Channel!M592="A","""" &amp;"88.5"&amp; """","""" &amp;"251.1"&amp; """"))</f>
        <v/>
      </c>
      <c r="AJ392" s="1" t="str">
        <f t="shared" si="172"/>
        <v/>
      </c>
      <c r="AK392" s="1" t="str">
        <f t="shared" si="173"/>
        <v/>
      </c>
      <c r="AL392" s="1" t="str">
        <f t="shared" si="174"/>
        <v/>
      </c>
      <c r="AM392" s="1">
        <f t="shared" si="177"/>
        <v>0</v>
      </c>
      <c r="AN392" s="1">
        <f t="shared" si="176"/>
        <v>0</v>
      </c>
      <c r="AO392" s="1" t="str">
        <f>IF(CH!A392="","","""" &amp;CH!AN392&amp; """" &amp;","&amp;"""" &amp;CH!B392&amp; """"&amp;","&amp;CH!D392&amp;","&amp;CH!E392&amp;","&amp;CH!F392&amp;","&amp;CH!G392&amp;","&amp;CH!H392&amp;","&amp;CH!I392&amp;","&amp;CH!J392&amp;","&amp;CH!K392&amp;","&amp;CH!L392&amp;","&amp;CH!M392&amp;","&amp;CH!N392&amp;","&amp;CH!O392&amp;","&amp;CH!P392&amp;","&amp;CH!Q392&amp;","&amp;CH!R392&amp;","&amp;CH!S392&amp;","&amp;CH!T392&amp;","&amp;CH!U392&amp;","&amp;CH!V392&amp;","&amp;CH!W392&amp;","&amp;CH!X392&amp;","&amp;CH!Y392&amp;","&amp;CH!Z392&amp;","&amp;CH!AA392&amp;","&amp;CH!AB392&amp;","&amp;CH!AC392&amp;","&amp;CH!AD392&amp;","&amp;CH!AE392&amp;","&amp;CH!AF392&amp;","&amp;CH!AG392&amp;","&amp;CH!AH392&amp;","&amp;CH!AI392&amp;","&amp;CH!AJ392&amp;","&amp;CH!AK392&amp;","&amp;CH!AL392)</f>
        <v/>
      </c>
    </row>
    <row r="393" spans="3:41" x14ac:dyDescent="0.25">
      <c r="C393" s="1" t="str">
        <f t="shared" si="175"/>
        <v/>
      </c>
      <c r="D393" s="1" t="str">
        <f>IF(B393="","","""" &amp;TEXT(Channel!N593/100000,"0.00000")&amp; """")</f>
        <v/>
      </c>
      <c r="E393" s="1" t="str">
        <f>IF(B393="","","""" &amp;TEXT(Channel!O593/100000,"0.00000")&amp; """")</f>
        <v/>
      </c>
      <c r="F393" s="1" t="str">
        <f>IF(B393="","",IF(Channel!M593="A","""" &amp;"A-Analog"&amp; """","""" &amp;"D-Digital"&amp; """"))</f>
        <v/>
      </c>
      <c r="G393" s="1" t="str">
        <f>IF(B393="","",IF(Channel!M593="A","""" &amp;"Turbo"&amp; """","""" &amp;"Low"&amp; """"))</f>
        <v/>
      </c>
      <c r="H393" s="1" t="str">
        <f>IF(B393="","",IF(Channel!M593="A","""" &amp;"25K"&amp; """","""" &amp;"12.5K"&amp; """"))</f>
        <v/>
      </c>
      <c r="I393" s="1" t="str">
        <f t="shared" si="153"/>
        <v/>
      </c>
      <c r="J393" s="10" t="str">
        <f>IF(B393="","",IF(Channel!P593=0,"""" &amp;"Off"&amp; """","""" &amp;Channel!P593/100000&amp; """"))</f>
        <v/>
      </c>
      <c r="K393" s="1" t="str">
        <f>IF(B393="","",IF(Channel!M593="A","""" &amp;"Lokal"&amp; """","""" &amp;MID(B393,4,10)&amp; """"))</f>
        <v/>
      </c>
      <c r="L393" s="1" t="str">
        <f>IF(A393="","",IF(Channel!M593="A",""""&amp;"Group Call"&amp;"""",""&amp;LOOKUP(MID(B393,4,10),Talkgroup!$J$2:$L$100)&amp;""))</f>
        <v/>
      </c>
      <c r="M393" s="1" t="str">
        <f>IF(A393="","",IF(MID(K393,2,5)="Lokal",""""&amp;"9"&amp;"""","""" &amp;LOOKUP(MID(B393,4,10),Talkgroup!$J$2:$K$100)&amp; """"))</f>
        <v/>
      </c>
      <c r="N393" s="1" t="str">
        <f>IF(B393="","",IF(MID(B393,4,2)="JZ",IF(MID(B393,4,4)="JZKD","""" &amp;Input!$D$6&amp; """","""" &amp;Input!$D$4&amp; """"),IF(MID(B393,4,2)="PB","""" &amp;Input!$D$5&amp; """",IF(MID(B393,4,2)="PC","""" &amp;Input!$D$5&amp; """","""" &amp;Input!$D$3&amp; """"))))</f>
        <v/>
      </c>
      <c r="O393" s="1" t="str">
        <f>IF(B393="","",IF(Channel!M593="A","""" &amp;"Off"&amp; """","""" &amp;"Always"&amp; """"))</f>
        <v/>
      </c>
      <c r="P393" s="1" t="str">
        <f t="shared" si="154"/>
        <v/>
      </c>
      <c r="Q393" s="1" t="str">
        <f t="shared" si="155"/>
        <v/>
      </c>
      <c r="R393" s="1" t="str">
        <f t="shared" si="156"/>
        <v/>
      </c>
      <c r="S393" s="1" t="str">
        <f t="shared" si="157"/>
        <v/>
      </c>
      <c r="T393" s="1" t="str">
        <f t="shared" si="158"/>
        <v/>
      </c>
      <c r="U393" s="1" t="str">
        <f t="shared" si="159"/>
        <v/>
      </c>
      <c r="V393" s="1" t="str">
        <f>IF(B393="","",""""&amp;IF(MID(B393,2,1)="M",Input!$H$6,IF(MID(B393,2,1)="L",Input!$N$5,Input!$K$5))&amp;"""")</f>
        <v/>
      </c>
      <c r="W393" s="1" t="str">
        <f t="shared" si="160"/>
        <v/>
      </c>
      <c r="X393" s="1" t="str">
        <f t="shared" si="161"/>
        <v/>
      </c>
      <c r="Y393" s="1" t="str">
        <f t="shared" si="162"/>
        <v/>
      </c>
      <c r="Z393" s="1" t="str">
        <f t="shared" si="163"/>
        <v/>
      </c>
      <c r="AA393" s="1" t="str">
        <f t="shared" si="164"/>
        <v/>
      </c>
      <c r="AB393" s="1" t="str">
        <f t="shared" si="165"/>
        <v/>
      </c>
      <c r="AC393" s="1" t="str">
        <f t="shared" si="166"/>
        <v/>
      </c>
      <c r="AD393" s="1" t="str">
        <f t="shared" si="167"/>
        <v/>
      </c>
      <c r="AE393" s="1" t="str">
        <f t="shared" si="168"/>
        <v/>
      </c>
      <c r="AF393" s="1" t="str">
        <f t="shared" si="169"/>
        <v/>
      </c>
      <c r="AG393" s="1" t="str">
        <f t="shared" si="170"/>
        <v/>
      </c>
      <c r="AH393" s="1" t="str">
        <f t="shared" si="171"/>
        <v/>
      </c>
      <c r="AI393" s="1" t="str">
        <f>IF(B393="","",IF(Channel!M593="A","""" &amp;"88.5"&amp; """","""" &amp;"251.1"&amp; """"))</f>
        <v/>
      </c>
      <c r="AJ393" s="1" t="str">
        <f t="shared" si="172"/>
        <v/>
      </c>
      <c r="AK393" s="1" t="str">
        <f t="shared" si="173"/>
        <v/>
      </c>
      <c r="AL393" s="1" t="str">
        <f t="shared" si="174"/>
        <v/>
      </c>
      <c r="AM393" s="1">
        <f t="shared" si="177"/>
        <v>0</v>
      </c>
      <c r="AN393" s="1">
        <f t="shared" si="176"/>
        <v>0</v>
      </c>
      <c r="AO393" s="1" t="str">
        <f>IF(CH!A393="","","""" &amp;CH!AN393&amp; """" &amp;","&amp;"""" &amp;CH!B393&amp; """"&amp;","&amp;CH!D393&amp;","&amp;CH!E393&amp;","&amp;CH!F393&amp;","&amp;CH!G393&amp;","&amp;CH!H393&amp;","&amp;CH!I393&amp;","&amp;CH!J393&amp;","&amp;CH!K393&amp;","&amp;CH!L393&amp;","&amp;CH!M393&amp;","&amp;CH!N393&amp;","&amp;CH!O393&amp;","&amp;CH!P393&amp;","&amp;CH!Q393&amp;","&amp;CH!R393&amp;","&amp;CH!S393&amp;","&amp;CH!T393&amp;","&amp;CH!U393&amp;","&amp;CH!V393&amp;","&amp;CH!W393&amp;","&amp;CH!X393&amp;","&amp;CH!Y393&amp;","&amp;CH!Z393&amp;","&amp;CH!AA393&amp;","&amp;CH!AB393&amp;","&amp;CH!AC393&amp;","&amp;CH!AD393&amp;","&amp;CH!AE393&amp;","&amp;CH!AF393&amp;","&amp;CH!AG393&amp;","&amp;CH!AH393&amp;","&amp;CH!AI393&amp;","&amp;CH!AJ393&amp;","&amp;CH!AK393&amp;","&amp;CH!AL393)</f>
        <v/>
      </c>
    </row>
    <row r="394" spans="3:41" x14ac:dyDescent="0.25">
      <c r="C394" s="1" t="str">
        <f t="shared" si="175"/>
        <v/>
      </c>
      <c r="D394" s="1" t="str">
        <f>IF(B394="","","""" &amp;TEXT(Channel!N594/100000,"0.00000")&amp; """")</f>
        <v/>
      </c>
      <c r="E394" s="1" t="str">
        <f>IF(B394="","","""" &amp;TEXT(Channel!O594/100000,"0.00000")&amp; """")</f>
        <v/>
      </c>
      <c r="F394" s="1" t="str">
        <f>IF(B394="","",IF(Channel!M594="A","""" &amp;"A-Analog"&amp; """","""" &amp;"D-Digital"&amp; """"))</f>
        <v/>
      </c>
      <c r="G394" s="1" t="str">
        <f>IF(B394="","",IF(Channel!M594="A","""" &amp;"Turbo"&amp; """","""" &amp;"Low"&amp; """"))</f>
        <v/>
      </c>
      <c r="H394" s="1" t="str">
        <f>IF(B394="","",IF(Channel!M594="A","""" &amp;"25K"&amp; """","""" &amp;"12.5K"&amp; """"))</f>
        <v/>
      </c>
      <c r="I394" s="1" t="str">
        <f t="shared" si="153"/>
        <v/>
      </c>
      <c r="J394" s="10" t="str">
        <f>IF(B394="","",IF(Channel!P594=0,"""" &amp;"Off"&amp; """","""" &amp;Channel!P594/100000&amp; """"))</f>
        <v/>
      </c>
      <c r="K394" s="1" t="str">
        <f>IF(B394="","",IF(Channel!M594="A","""" &amp;"Lokal"&amp; """","""" &amp;MID(B394,4,10)&amp; """"))</f>
        <v/>
      </c>
      <c r="L394" s="1" t="str">
        <f>IF(A394="","",IF(Channel!M594="A",""""&amp;"Group Call"&amp;"""",""&amp;LOOKUP(MID(B394,4,10),Talkgroup!$J$2:$L$100)&amp;""))</f>
        <v/>
      </c>
      <c r="M394" s="1" t="str">
        <f>IF(A394="","",IF(MID(K394,2,5)="Lokal",""""&amp;"9"&amp;"""","""" &amp;LOOKUP(MID(B394,4,10),Talkgroup!$J$2:$K$100)&amp; """"))</f>
        <v/>
      </c>
      <c r="N394" s="1" t="str">
        <f>IF(B394="","",IF(MID(B394,4,2)="JZ",IF(MID(B394,4,4)="JZKD","""" &amp;Input!$D$6&amp; """","""" &amp;Input!$D$4&amp; """"),IF(MID(B394,4,2)="PB","""" &amp;Input!$D$5&amp; """",IF(MID(B394,4,2)="PC","""" &amp;Input!$D$5&amp; """","""" &amp;Input!$D$3&amp; """"))))</f>
        <v/>
      </c>
      <c r="O394" s="1" t="str">
        <f>IF(B394="","",IF(Channel!M594="A","""" &amp;"Off"&amp; """","""" &amp;"Always"&amp; """"))</f>
        <v/>
      </c>
      <c r="P394" s="1" t="str">
        <f t="shared" si="154"/>
        <v/>
      </c>
      <c r="Q394" s="1" t="str">
        <f t="shared" si="155"/>
        <v/>
      </c>
      <c r="R394" s="1" t="str">
        <f t="shared" si="156"/>
        <v/>
      </c>
      <c r="S394" s="1" t="str">
        <f t="shared" si="157"/>
        <v/>
      </c>
      <c r="T394" s="1" t="str">
        <f t="shared" si="158"/>
        <v/>
      </c>
      <c r="U394" s="1" t="str">
        <f t="shared" si="159"/>
        <v/>
      </c>
      <c r="V394" s="1" t="str">
        <f>IF(B394="","",""""&amp;IF(MID(B394,2,1)="M",Input!$H$6,IF(MID(B394,2,1)="L",Input!$N$5,Input!$K$5))&amp;"""")</f>
        <v/>
      </c>
      <c r="W394" s="1" t="str">
        <f t="shared" si="160"/>
        <v/>
      </c>
      <c r="X394" s="1" t="str">
        <f t="shared" si="161"/>
        <v/>
      </c>
      <c r="Y394" s="1" t="str">
        <f t="shared" si="162"/>
        <v/>
      </c>
      <c r="Z394" s="1" t="str">
        <f t="shared" si="163"/>
        <v/>
      </c>
      <c r="AA394" s="1" t="str">
        <f t="shared" si="164"/>
        <v/>
      </c>
      <c r="AB394" s="1" t="str">
        <f t="shared" si="165"/>
        <v/>
      </c>
      <c r="AC394" s="1" t="str">
        <f t="shared" si="166"/>
        <v/>
      </c>
      <c r="AD394" s="1" t="str">
        <f t="shared" si="167"/>
        <v/>
      </c>
      <c r="AE394" s="1" t="str">
        <f t="shared" si="168"/>
        <v/>
      </c>
      <c r="AF394" s="1" t="str">
        <f t="shared" si="169"/>
        <v/>
      </c>
      <c r="AG394" s="1" t="str">
        <f t="shared" si="170"/>
        <v/>
      </c>
      <c r="AH394" s="1" t="str">
        <f t="shared" si="171"/>
        <v/>
      </c>
      <c r="AI394" s="1" t="str">
        <f>IF(B394="","",IF(Channel!M594="A","""" &amp;"88.5"&amp; """","""" &amp;"251.1"&amp; """"))</f>
        <v/>
      </c>
      <c r="AJ394" s="1" t="str">
        <f t="shared" si="172"/>
        <v/>
      </c>
      <c r="AK394" s="1" t="str">
        <f t="shared" si="173"/>
        <v/>
      </c>
      <c r="AL394" s="1" t="str">
        <f t="shared" si="174"/>
        <v/>
      </c>
      <c r="AM394" s="1">
        <f t="shared" si="177"/>
        <v>0</v>
      </c>
      <c r="AN394" s="1">
        <f t="shared" si="176"/>
        <v>0</v>
      </c>
      <c r="AO394" s="1" t="str">
        <f>IF(CH!A394="","","""" &amp;CH!AN394&amp; """" &amp;","&amp;"""" &amp;CH!B394&amp; """"&amp;","&amp;CH!D394&amp;","&amp;CH!E394&amp;","&amp;CH!F394&amp;","&amp;CH!G394&amp;","&amp;CH!H394&amp;","&amp;CH!I394&amp;","&amp;CH!J394&amp;","&amp;CH!K394&amp;","&amp;CH!L394&amp;","&amp;CH!M394&amp;","&amp;CH!N394&amp;","&amp;CH!O394&amp;","&amp;CH!P394&amp;","&amp;CH!Q394&amp;","&amp;CH!R394&amp;","&amp;CH!S394&amp;","&amp;CH!T394&amp;","&amp;CH!U394&amp;","&amp;CH!V394&amp;","&amp;CH!W394&amp;","&amp;CH!X394&amp;","&amp;CH!Y394&amp;","&amp;CH!Z394&amp;","&amp;CH!AA394&amp;","&amp;CH!AB394&amp;","&amp;CH!AC394&amp;","&amp;CH!AD394&amp;","&amp;CH!AE394&amp;","&amp;CH!AF394&amp;","&amp;CH!AG394&amp;","&amp;CH!AH394&amp;","&amp;CH!AI394&amp;","&amp;CH!AJ394&amp;","&amp;CH!AK394&amp;","&amp;CH!AL394)</f>
        <v/>
      </c>
    </row>
    <row r="395" spans="3:41" x14ac:dyDescent="0.25">
      <c r="C395" s="1" t="str">
        <f t="shared" si="175"/>
        <v/>
      </c>
      <c r="D395" s="1" t="str">
        <f>IF(B395="","","""" &amp;TEXT(Channel!N595/100000,"0.00000")&amp; """")</f>
        <v/>
      </c>
      <c r="E395" s="1" t="str">
        <f>IF(B395="","","""" &amp;TEXT(Channel!O595/100000,"0.00000")&amp; """")</f>
        <v/>
      </c>
      <c r="F395" s="1" t="str">
        <f>IF(B395="","",IF(Channel!M595="A","""" &amp;"A-Analog"&amp; """","""" &amp;"D-Digital"&amp; """"))</f>
        <v/>
      </c>
      <c r="G395" s="1" t="str">
        <f>IF(B395="","",IF(Channel!M595="A","""" &amp;"Turbo"&amp; """","""" &amp;"Low"&amp; """"))</f>
        <v/>
      </c>
      <c r="H395" s="1" t="str">
        <f>IF(B395="","",IF(Channel!M595="A","""" &amp;"25K"&amp; """","""" &amp;"12.5K"&amp; """"))</f>
        <v/>
      </c>
      <c r="I395" s="1" t="str">
        <f t="shared" si="153"/>
        <v/>
      </c>
      <c r="J395" s="10" t="str">
        <f>IF(B395="","",IF(Channel!P595=0,"""" &amp;"Off"&amp; """","""" &amp;Channel!P595/100000&amp; """"))</f>
        <v/>
      </c>
      <c r="K395" s="1" t="str">
        <f>IF(B395="","",IF(Channel!M595="A","""" &amp;"Lokal"&amp; """","""" &amp;MID(B395,4,10)&amp; """"))</f>
        <v/>
      </c>
      <c r="L395" s="1" t="str">
        <f>IF(A395="","",IF(Channel!M595="A",""""&amp;"Group Call"&amp;"""",""&amp;LOOKUP(MID(B395,4,10),Talkgroup!$J$2:$L$100)&amp;""))</f>
        <v/>
      </c>
      <c r="M395" s="1" t="str">
        <f>IF(A395="","",IF(MID(K395,2,5)="Lokal",""""&amp;"9"&amp;"""","""" &amp;LOOKUP(MID(B395,4,10),Talkgroup!$J$2:$K$100)&amp; """"))</f>
        <v/>
      </c>
      <c r="N395" s="1" t="str">
        <f>IF(B395="","",IF(MID(B395,4,2)="JZ",IF(MID(B395,4,4)="JZKD","""" &amp;Input!$D$6&amp; """","""" &amp;Input!$D$4&amp; """"),IF(MID(B395,4,2)="PB","""" &amp;Input!$D$5&amp; """",IF(MID(B395,4,2)="PC","""" &amp;Input!$D$5&amp; """","""" &amp;Input!$D$3&amp; """"))))</f>
        <v/>
      </c>
      <c r="O395" s="1" t="str">
        <f>IF(B395="","",IF(Channel!M595="A","""" &amp;"Off"&amp; """","""" &amp;"Always"&amp; """"))</f>
        <v/>
      </c>
      <c r="P395" s="1" t="str">
        <f t="shared" si="154"/>
        <v/>
      </c>
      <c r="Q395" s="1" t="str">
        <f t="shared" si="155"/>
        <v/>
      </c>
      <c r="R395" s="1" t="str">
        <f t="shared" si="156"/>
        <v/>
      </c>
      <c r="S395" s="1" t="str">
        <f t="shared" si="157"/>
        <v/>
      </c>
      <c r="T395" s="1" t="str">
        <f t="shared" si="158"/>
        <v/>
      </c>
      <c r="U395" s="1" t="str">
        <f t="shared" si="159"/>
        <v/>
      </c>
      <c r="V395" s="1" t="str">
        <f>IF(B395="","",""""&amp;IF(MID(B395,2,1)="M",Input!$H$6,IF(MID(B395,2,1)="L",Input!$N$5,Input!$K$5))&amp;"""")</f>
        <v/>
      </c>
      <c r="W395" s="1" t="str">
        <f t="shared" si="160"/>
        <v/>
      </c>
      <c r="X395" s="1" t="str">
        <f t="shared" si="161"/>
        <v/>
      </c>
      <c r="Y395" s="1" t="str">
        <f t="shared" si="162"/>
        <v/>
      </c>
      <c r="Z395" s="1" t="str">
        <f t="shared" si="163"/>
        <v/>
      </c>
      <c r="AA395" s="1" t="str">
        <f t="shared" si="164"/>
        <v/>
      </c>
      <c r="AB395" s="1" t="str">
        <f t="shared" si="165"/>
        <v/>
      </c>
      <c r="AC395" s="1" t="str">
        <f t="shared" si="166"/>
        <v/>
      </c>
      <c r="AD395" s="1" t="str">
        <f t="shared" si="167"/>
        <v/>
      </c>
      <c r="AE395" s="1" t="str">
        <f t="shared" si="168"/>
        <v/>
      </c>
      <c r="AF395" s="1" t="str">
        <f t="shared" si="169"/>
        <v/>
      </c>
      <c r="AG395" s="1" t="str">
        <f t="shared" si="170"/>
        <v/>
      </c>
      <c r="AH395" s="1" t="str">
        <f t="shared" si="171"/>
        <v/>
      </c>
      <c r="AI395" s="1" t="str">
        <f>IF(B395="","",IF(Channel!M595="A","""" &amp;"88.5"&amp; """","""" &amp;"251.1"&amp; """"))</f>
        <v/>
      </c>
      <c r="AJ395" s="1" t="str">
        <f t="shared" si="172"/>
        <v/>
      </c>
      <c r="AK395" s="1" t="str">
        <f t="shared" si="173"/>
        <v/>
      </c>
      <c r="AL395" s="1" t="str">
        <f t="shared" si="174"/>
        <v/>
      </c>
      <c r="AM395" s="1">
        <f t="shared" si="177"/>
        <v>0</v>
      </c>
      <c r="AN395" s="1">
        <f t="shared" si="176"/>
        <v>0</v>
      </c>
      <c r="AO395" s="1" t="str">
        <f>IF(CH!A395="","","""" &amp;CH!AN395&amp; """" &amp;","&amp;"""" &amp;CH!B395&amp; """"&amp;","&amp;CH!D395&amp;","&amp;CH!E395&amp;","&amp;CH!F395&amp;","&amp;CH!G395&amp;","&amp;CH!H395&amp;","&amp;CH!I395&amp;","&amp;CH!J395&amp;","&amp;CH!K395&amp;","&amp;CH!L395&amp;","&amp;CH!M395&amp;","&amp;CH!N395&amp;","&amp;CH!O395&amp;","&amp;CH!P395&amp;","&amp;CH!Q395&amp;","&amp;CH!R395&amp;","&amp;CH!S395&amp;","&amp;CH!T395&amp;","&amp;CH!U395&amp;","&amp;CH!V395&amp;","&amp;CH!W395&amp;","&amp;CH!X395&amp;","&amp;CH!Y395&amp;","&amp;CH!Z395&amp;","&amp;CH!AA395&amp;","&amp;CH!AB395&amp;","&amp;CH!AC395&amp;","&amp;CH!AD395&amp;","&amp;CH!AE395&amp;","&amp;CH!AF395&amp;","&amp;CH!AG395&amp;","&amp;CH!AH395&amp;","&amp;CH!AI395&amp;","&amp;CH!AJ395&amp;","&amp;CH!AK395&amp;","&amp;CH!AL395)</f>
        <v/>
      </c>
    </row>
    <row r="396" spans="3:41" x14ac:dyDescent="0.25">
      <c r="C396" s="1" t="str">
        <f t="shared" si="175"/>
        <v/>
      </c>
      <c r="D396" s="1" t="str">
        <f>IF(B396="","","""" &amp;TEXT(Channel!N596/100000,"0.00000")&amp; """")</f>
        <v/>
      </c>
      <c r="E396" s="1" t="str">
        <f>IF(B396="","","""" &amp;TEXT(Channel!O596/100000,"0.00000")&amp; """")</f>
        <v/>
      </c>
      <c r="F396" s="1" t="str">
        <f>IF(B396="","",IF(Channel!M596="A","""" &amp;"A-Analog"&amp; """","""" &amp;"D-Digital"&amp; """"))</f>
        <v/>
      </c>
      <c r="G396" s="1" t="str">
        <f>IF(B396="","",IF(Channel!M596="A","""" &amp;"Turbo"&amp; """","""" &amp;"Low"&amp; """"))</f>
        <v/>
      </c>
      <c r="H396" s="1" t="str">
        <f>IF(B396="","",IF(Channel!M596="A","""" &amp;"25K"&amp; """","""" &amp;"12.5K"&amp; """"))</f>
        <v/>
      </c>
      <c r="I396" s="1" t="str">
        <f t="shared" si="153"/>
        <v/>
      </c>
      <c r="J396" s="10" t="str">
        <f>IF(B396="","",IF(Channel!P596=0,"""" &amp;"Off"&amp; """","""" &amp;Channel!P596/100000&amp; """"))</f>
        <v/>
      </c>
      <c r="K396" s="1" t="str">
        <f>IF(B396="","",IF(Channel!M596="A","""" &amp;"Lokal"&amp; """","""" &amp;MID(B396,4,10)&amp; """"))</f>
        <v/>
      </c>
      <c r="L396" s="1" t="str">
        <f>IF(A396="","",IF(Channel!M596="A",""""&amp;"Group Call"&amp;"""",""&amp;LOOKUP(MID(B396,4,10),Talkgroup!$J$2:$L$100)&amp;""))</f>
        <v/>
      </c>
      <c r="M396" s="1" t="str">
        <f>IF(A396="","",IF(MID(K396,2,5)="Lokal",""""&amp;"9"&amp;"""","""" &amp;LOOKUP(MID(B396,4,10),Talkgroup!$J$2:$K$100)&amp; """"))</f>
        <v/>
      </c>
      <c r="N396" s="1" t="str">
        <f>IF(B396="","",IF(MID(B396,4,2)="JZ",IF(MID(B396,4,4)="JZKD","""" &amp;Input!$D$6&amp; """","""" &amp;Input!$D$4&amp; """"),IF(MID(B396,4,2)="PB","""" &amp;Input!$D$5&amp; """",IF(MID(B396,4,2)="PC","""" &amp;Input!$D$5&amp; """","""" &amp;Input!$D$3&amp; """"))))</f>
        <v/>
      </c>
      <c r="O396" s="1" t="str">
        <f>IF(B396="","",IF(Channel!M596="A","""" &amp;"Off"&amp; """","""" &amp;"Always"&amp; """"))</f>
        <v/>
      </c>
      <c r="P396" s="1" t="str">
        <f t="shared" si="154"/>
        <v/>
      </c>
      <c r="Q396" s="1" t="str">
        <f t="shared" si="155"/>
        <v/>
      </c>
      <c r="R396" s="1" t="str">
        <f t="shared" si="156"/>
        <v/>
      </c>
      <c r="S396" s="1" t="str">
        <f t="shared" si="157"/>
        <v/>
      </c>
      <c r="T396" s="1" t="str">
        <f t="shared" si="158"/>
        <v/>
      </c>
      <c r="U396" s="1" t="str">
        <f t="shared" si="159"/>
        <v/>
      </c>
      <c r="V396" s="1" t="str">
        <f>IF(B396="","",""""&amp;IF(MID(B396,2,1)="M",Input!$H$6,IF(MID(B396,2,1)="L",Input!$N$5,Input!$K$5))&amp;"""")</f>
        <v/>
      </c>
      <c r="W396" s="1" t="str">
        <f t="shared" si="160"/>
        <v/>
      </c>
      <c r="X396" s="1" t="str">
        <f t="shared" si="161"/>
        <v/>
      </c>
      <c r="Y396" s="1" t="str">
        <f t="shared" si="162"/>
        <v/>
      </c>
      <c r="Z396" s="1" t="str">
        <f t="shared" si="163"/>
        <v/>
      </c>
      <c r="AA396" s="1" t="str">
        <f t="shared" si="164"/>
        <v/>
      </c>
      <c r="AB396" s="1" t="str">
        <f t="shared" si="165"/>
        <v/>
      </c>
      <c r="AC396" s="1" t="str">
        <f t="shared" si="166"/>
        <v/>
      </c>
      <c r="AD396" s="1" t="str">
        <f t="shared" si="167"/>
        <v/>
      </c>
      <c r="AE396" s="1" t="str">
        <f t="shared" si="168"/>
        <v/>
      </c>
      <c r="AF396" s="1" t="str">
        <f t="shared" si="169"/>
        <v/>
      </c>
      <c r="AG396" s="1" t="str">
        <f t="shared" si="170"/>
        <v/>
      </c>
      <c r="AH396" s="1" t="str">
        <f t="shared" si="171"/>
        <v/>
      </c>
      <c r="AI396" s="1" t="str">
        <f>IF(B396="","",IF(Channel!M596="A","""" &amp;"88.5"&amp; """","""" &amp;"251.1"&amp; """"))</f>
        <v/>
      </c>
      <c r="AJ396" s="1" t="str">
        <f t="shared" si="172"/>
        <v/>
      </c>
      <c r="AK396" s="1" t="str">
        <f t="shared" si="173"/>
        <v/>
      </c>
      <c r="AL396" s="1" t="str">
        <f t="shared" si="174"/>
        <v/>
      </c>
      <c r="AM396" s="1">
        <f t="shared" si="177"/>
        <v>0</v>
      </c>
      <c r="AN396" s="1">
        <f t="shared" si="176"/>
        <v>0</v>
      </c>
      <c r="AO396" s="1" t="str">
        <f>IF(CH!A396="","","""" &amp;CH!AN396&amp; """" &amp;","&amp;"""" &amp;CH!B396&amp; """"&amp;","&amp;CH!D396&amp;","&amp;CH!E396&amp;","&amp;CH!F396&amp;","&amp;CH!G396&amp;","&amp;CH!H396&amp;","&amp;CH!I396&amp;","&amp;CH!J396&amp;","&amp;CH!K396&amp;","&amp;CH!L396&amp;","&amp;CH!M396&amp;","&amp;CH!N396&amp;","&amp;CH!O396&amp;","&amp;CH!P396&amp;","&amp;CH!Q396&amp;","&amp;CH!R396&amp;","&amp;CH!S396&amp;","&amp;CH!T396&amp;","&amp;CH!U396&amp;","&amp;CH!V396&amp;","&amp;CH!W396&amp;","&amp;CH!X396&amp;","&amp;CH!Y396&amp;","&amp;CH!Z396&amp;","&amp;CH!AA396&amp;","&amp;CH!AB396&amp;","&amp;CH!AC396&amp;","&amp;CH!AD396&amp;","&amp;CH!AE396&amp;","&amp;CH!AF396&amp;","&amp;CH!AG396&amp;","&amp;CH!AH396&amp;","&amp;CH!AI396&amp;","&amp;CH!AJ396&amp;","&amp;CH!AK396&amp;","&amp;CH!AL396)</f>
        <v/>
      </c>
    </row>
    <row r="397" spans="3:41" x14ac:dyDescent="0.25">
      <c r="C397" s="1" t="str">
        <f t="shared" si="175"/>
        <v/>
      </c>
      <c r="D397" s="1" t="str">
        <f>IF(B397="","","""" &amp;TEXT(Channel!N597/100000,"0.00000")&amp; """")</f>
        <v/>
      </c>
      <c r="E397" s="1" t="str">
        <f>IF(B397="","","""" &amp;TEXT(Channel!O597/100000,"0.00000")&amp; """")</f>
        <v/>
      </c>
      <c r="F397" s="1" t="str">
        <f>IF(B397="","",IF(Channel!M597="A","""" &amp;"A-Analog"&amp; """","""" &amp;"D-Digital"&amp; """"))</f>
        <v/>
      </c>
      <c r="G397" s="1" t="str">
        <f>IF(B397="","",IF(Channel!M597="A","""" &amp;"Turbo"&amp; """","""" &amp;"Low"&amp; """"))</f>
        <v/>
      </c>
      <c r="H397" s="1" t="str">
        <f>IF(B397="","",IF(Channel!M597="A","""" &amp;"25K"&amp; """","""" &amp;"12.5K"&amp; """"))</f>
        <v/>
      </c>
      <c r="I397" s="1" t="str">
        <f t="shared" si="153"/>
        <v/>
      </c>
      <c r="J397" s="10" t="str">
        <f>IF(B397="","",IF(Channel!P597=0,"""" &amp;"Off"&amp; """","""" &amp;Channel!P597/100000&amp; """"))</f>
        <v/>
      </c>
      <c r="K397" s="1" t="str">
        <f>IF(B397="","",IF(Channel!M597="A","""" &amp;"Lokal"&amp; """","""" &amp;MID(B397,4,10)&amp; """"))</f>
        <v/>
      </c>
      <c r="L397" s="1" t="str">
        <f>IF(A397="","",IF(Channel!M597="A",""""&amp;"Group Call"&amp;"""",""&amp;LOOKUP(MID(B397,4,10),Talkgroup!$J$2:$L$100)&amp;""))</f>
        <v/>
      </c>
      <c r="M397" s="1" t="str">
        <f>IF(A397="","",IF(MID(K397,2,5)="Lokal",""""&amp;"9"&amp;"""","""" &amp;LOOKUP(MID(B397,4,10),Talkgroup!$J$2:$K$100)&amp; """"))</f>
        <v/>
      </c>
      <c r="N397" s="1" t="str">
        <f>IF(B397="","",IF(MID(B397,4,2)="JZ",IF(MID(B397,4,4)="JZKD","""" &amp;Input!$D$6&amp; """","""" &amp;Input!$D$4&amp; """"),IF(MID(B397,4,2)="PB","""" &amp;Input!$D$5&amp; """",IF(MID(B397,4,2)="PC","""" &amp;Input!$D$5&amp; """","""" &amp;Input!$D$3&amp; """"))))</f>
        <v/>
      </c>
      <c r="O397" s="1" t="str">
        <f>IF(B397="","",IF(Channel!M597="A","""" &amp;"Off"&amp; """","""" &amp;"Always"&amp; """"))</f>
        <v/>
      </c>
      <c r="P397" s="1" t="str">
        <f t="shared" si="154"/>
        <v/>
      </c>
      <c r="Q397" s="1" t="str">
        <f t="shared" si="155"/>
        <v/>
      </c>
      <c r="R397" s="1" t="str">
        <f t="shared" si="156"/>
        <v/>
      </c>
      <c r="S397" s="1" t="str">
        <f t="shared" si="157"/>
        <v/>
      </c>
      <c r="T397" s="1" t="str">
        <f t="shared" si="158"/>
        <v/>
      </c>
      <c r="U397" s="1" t="str">
        <f t="shared" si="159"/>
        <v/>
      </c>
      <c r="V397" s="1" t="str">
        <f>IF(B397="","",""""&amp;IF(MID(B397,2,1)="M",Input!$H$6,IF(MID(B397,2,1)="L",Input!$N$5,Input!$K$5))&amp;"""")</f>
        <v/>
      </c>
      <c r="W397" s="1" t="str">
        <f t="shared" si="160"/>
        <v/>
      </c>
      <c r="X397" s="1" t="str">
        <f t="shared" si="161"/>
        <v/>
      </c>
      <c r="Y397" s="1" t="str">
        <f t="shared" si="162"/>
        <v/>
      </c>
      <c r="Z397" s="1" t="str">
        <f t="shared" si="163"/>
        <v/>
      </c>
      <c r="AA397" s="1" t="str">
        <f t="shared" si="164"/>
        <v/>
      </c>
      <c r="AB397" s="1" t="str">
        <f t="shared" si="165"/>
        <v/>
      </c>
      <c r="AC397" s="1" t="str">
        <f t="shared" si="166"/>
        <v/>
      </c>
      <c r="AD397" s="1" t="str">
        <f t="shared" si="167"/>
        <v/>
      </c>
      <c r="AE397" s="1" t="str">
        <f t="shared" si="168"/>
        <v/>
      </c>
      <c r="AF397" s="1" t="str">
        <f t="shared" si="169"/>
        <v/>
      </c>
      <c r="AG397" s="1" t="str">
        <f t="shared" si="170"/>
        <v/>
      </c>
      <c r="AH397" s="1" t="str">
        <f t="shared" si="171"/>
        <v/>
      </c>
      <c r="AI397" s="1" t="str">
        <f>IF(B397="","",IF(Channel!M597="A","""" &amp;"88.5"&amp; """","""" &amp;"251.1"&amp; """"))</f>
        <v/>
      </c>
      <c r="AJ397" s="1" t="str">
        <f t="shared" si="172"/>
        <v/>
      </c>
      <c r="AK397" s="1" t="str">
        <f t="shared" si="173"/>
        <v/>
      </c>
      <c r="AL397" s="1" t="str">
        <f t="shared" si="174"/>
        <v/>
      </c>
      <c r="AM397" s="1">
        <f t="shared" si="177"/>
        <v>0</v>
      </c>
      <c r="AN397" s="1">
        <f t="shared" si="176"/>
        <v>0</v>
      </c>
      <c r="AO397" s="1" t="str">
        <f>IF(CH!A397="","","""" &amp;CH!AN397&amp; """" &amp;","&amp;"""" &amp;CH!B397&amp; """"&amp;","&amp;CH!D397&amp;","&amp;CH!E397&amp;","&amp;CH!F397&amp;","&amp;CH!G397&amp;","&amp;CH!H397&amp;","&amp;CH!I397&amp;","&amp;CH!J397&amp;","&amp;CH!K397&amp;","&amp;CH!L397&amp;","&amp;CH!M397&amp;","&amp;CH!N397&amp;","&amp;CH!O397&amp;","&amp;CH!P397&amp;","&amp;CH!Q397&amp;","&amp;CH!R397&amp;","&amp;CH!S397&amp;","&amp;CH!T397&amp;","&amp;CH!U397&amp;","&amp;CH!V397&amp;","&amp;CH!W397&amp;","&amp;CH!X397&amp;","&amp;CH!Y397&amp;","&amp;CH!Z397&amp;","&amp;CH!AA397&amp;","&amp;CH!AB397&amp;","&amp;CH!AC397&amp;","&amp;CH!AD397&amp;","&amp;CH!AE397&amp;","&amp;CH!AF397&amp;","&amp;CH!AG397&amp;","&amp;CH!AH397&amp;","&amp;CH!AI397&amp;","&amp;CH!AJ397&amp;","&amp;CH!AK397&amp;","&amp;CH!AL397)</f>
        <v/>
      </c>
    </row>
    <row r="398" spans="3:41" x14ac:dyDescent="0.25">
      <c r="C398" s="1" t="str">
        <f t="shared" si="175"/>
        <v/>
      </c>
      <c r="D398" s="1" t="str">
        <f>IF(B398="","","""" &amp;TEXT(Channel!N598/100000,"0.00000")&amp; """")</f>
        <v/>
      </c>
      <c r="E398" s="1" t="str">
        <f>IF(B398="","","""" &amp;TEXT(Channel!O598/100000,"0.00000")&amp; """")</f>
        <v/>
      </c>
      <c r="F398" s="1" t="str">
        <f>IF(B398="","",IF(Channel!M598="A","""" &amp;"A-Analog"&amp; """","""" &amp;"D-Digital"&amp; """"))</f>
        <v/>
      </c>
      <c r="G398" s="1" t="str">
        <f>IF(B398="","",IF(Channel!M598="A","""" &amp;"Turbo"&amp; """","""" &amp;"Low"&amp; """"))</f>
        <v/>
      </c>
      <c r="H398" s="1" t="str">
        <f>IF(B398="","",IF(Channel!M598="A","""" &amp;"25K"&amp; """","""" &amp;"12.5K"&amp; """"))</f>
        <v/>
      </c>
      <c r="I398" s="1" t="str">
        <f t="shared" si="153"/>
        <v/>
      </c>
      <c r="J398" s="10" t="str">
        <f>IF(B398="","",IF(Channel!P598=0,"""" &amp;"Off"&amp; """","""" &amp;Channel!P598/100000&amp; """"))</f>
        <v/>
      </c>
      <c r="K398" s="1" t="str">
        <f>IF(B398="","",IF(Channel!M598="A","""" &amp;"Lokal"&amp; """","""" &amp;MID(B398,4,10)&amp; """"))</f>
        <v/>
      </c>
      <c r="L398" s="1" t="str">
        <f>IF(A398="","",IF(Channel!M598="A",""""&amp;"Group Call"&amp;"""",""&amp;LOOKUP(MID(B398,4,10),Talkgroup!$J$2:$L$100)&amp;""))</f>
        <v/>
      </c>
      <c r="M398" s="1" t="str">
        <f>IF(A398="","",IF(MID(K398,2,5)="Lokal",""""&amp;"9"&amp;"""","""" &amp;LOOKUP(MID(B398,4,10),Talkgroup!$J$2:$K$100)&amp; """"))</f>
        <v/>
      </c>
      <c r="N398" s="1" t="str">
        <f>IF(B398="","",IF(MID(B398,4,2)="JZ",IF(MID(B398,4,4)="JZKD","""" &amp;Input!$D$6&amp; """","""" &amp;Input!$D$4&amp; """"),IF(MID(B398,4,2)="PB","""" &amp;Input!$D$5&amp; """",IF(MID(B398,4,2)="PC","""" &amp;Input!$D$5&amp; """","""" &amp;Input!$D$3&amp; """"))))</f>
        <v/>
      </c>
      <c r="O398" s="1" t="str">
        <f>IF(B398="","",IF(Channel!M598="A","""" &amp;"Off"&amp; """","""" &amp;"Always"&amp; """"))</f>
        <v/>
      </c>
      <c r="P398" s="1" t="str">
        <f t="shared" si="154"/>
        <v/>
      </c>
      <c r="Q398" s="1" t="str">
        <f t="shared" si="155"/>
        <v/>
      </c>
      <c r="R398" s="1" t="str">
        <f t="shared" si="156"/>
        <v/>
      </c>
      <c r="S398" s="1" t="str">
        <f t="shared" si="157"/>
        <v/>
      </c>
      <c r="T398" s="1" t="str">
        <f t="shared" si="158"/>
        <v/>
      </c>
      <c r="U398" s="1" t="str">
        <f t="shared" si="159"/>
        <v/>
      </c>
      <c r="V398" s="1" t="str">
        <f>IF(B398="","",""""&amp;IF(MID(B398,2,1)="M",Input!$H$6,IF(MID(B398,2,1)="L",Input!$N$5,Input!$K$5))&amp;"""")</f>
        <v/>
      </c>
      <c r="W398" s="1" t="str">
        <f t="shared" si="160"/>
        <v/>
      </c>
      <c r="X398" s="1" t="str">
        <f t="shared" si="161"/>
        <v/>
      </c>
      <c r="Y398" s="1" t="str">
        <f t="shared" si="162"/>
        <v/>
      </c>
      <c r="Z398" s="1" t="str">
        <f t="shared" si="163"/>
        <v/>
      </c>
      <c r="AA398" s="1" t="str">
        <f t="shared" si="164"/>
        <v/>
      </c>
      <c r="AB398" s="1" t="str">
        <f t="shared" si="165"/>
        <v/>
      </c>
      <c r="AC398" s="1" t="str">
        <f t="shared" si="166"/>
        <v/>
      </c>
      <c r="AD398" s="1" t="str">
        <f t="shared" si="167"/>
        <v/>
      </c>
      <c r="AE398" s="1" t="str">
        <f t="shared" si="168"/>
        <v/>
      </c>
      <c r="AF398" s="1" t="str">
        <f t="shared" si="169"/>
        <v/>
      </c>
      <c r="AG398" s="1" t="str">
        <f t="shared" si="170"/>
        <v/>
      </c>
      <c r="AH398" s="1" t="str">
        <f t="shared" si="171"/>
        <v/>
      </c>
      <c r="AI398" s="1" t="str">
        <f>IF(B398="","",IF(Channel!M598="A","""" &amp;"88.5"&amp; """","""" &amp;"251.1"&amp; """"))</f>
        <v/>
      </c>
      <c r="AJ398" s="1" t="str">
        <f t="shared" si="172"/>
        <v/>
      </c>
      <c r="AK398" s="1" t="str">
        <f t="shared" si="173"/>
        <v/>
      </c>
      <c r="AL398" s="1" t="str">
        <f t="shared" si="174"/>
        <v/>
      </c>
      <c r="AM398" s="1">
        <f t="shared" si="177"/>
        <v>0</v>
      </c>
      <c r="AN398" s="1">
        <f t="shared" si="176"/>
        <v>0</v>
      </c>
      <c r="AO398" s="1" t="str">
        <f>IF(CH!A398="","","""" &amp;CH!AN398&amp; """" &amp;","&amp;"""" &amp;CH!B398&amp; """"&amp;","&amp;CH!D398&amp;","&amp;CH!E398&amp;","&amp;CH!F398&amp;","&amp;CH!G398&amp;","&amp;CH!H398&amp;","&amp;CH!I398&amp;","&amp;CH!J398&amp;","&amp;CH!K398&amp;","&amp;CH!L398&amp;","&amp;CH!M398&amp;","&amp;CH!N398&amp;","&amp;CH!O398&amp;","&amp;CH!P398&amp;","&amp;CH!Q398&amp;","&amp;CH!R398&amp;","&amp;CH!S398&amp;","&amp;CH!T398&amp;","&amp;CH!U398&amp;","&amp;CH!V398&amp;","&amp;CH!W398&amp;","&amp;CH!X398&amp;","&amp;CH!Y398&amp;","&amp;CH!Z398&amp;","&amp;CH!AA398&amp;","&amp;CH!AB398&amp;","&amp;CH!AC398&amp;","&amp;CH!AD398&amp;","&amp;CH!AE398&amp;","&amp;CH!AF398&amp;","&amp;CH!AG398&amp;","&amp;CH!AH398&amp;","&amp;CH!AI398&amp;","&amp;CH!AJ398&amp;","&amp;CH!AK398&amp;","&amp;CH!AL398)</f>
        <v/>
      </c>
    </row>
    <row r="399" spans="3:41" x14ac:dyDescent="0.25">
      <c r="C399" s="1" t="str">
        <f t="shared" si="175"/>
        <v/>
      </c>
      <c r="D399" s="1" t="str">
        <f>IF(B399="","","""" &amp;TEXT(Channel!N599/100000,"0.00000")&amp; """")</f>
        <v/>
      </c>
      <c r="E399" s="1" t="str">
        <f>IF(B399="","","""" &amp;TEXT(Channel!O599/100000,"0.00000")&amp; """")</f>
        <v/>
      </c>
      <c r="F399" s="1" t="str">
        <f>IF(B399="","",IF(Channel!M599="A","""" &amp;"A-Analog"&amp; """","""" &amp;"D-Digital"&amp; """"))</f>
        <v/>
      </c>
      <c r="G399" s="1" t="str">
        <f>IF(B399="","",IF(Channel!M599="A","""" &amp;"Turbo"&amp; """","""" &amp;"Low"&amp; """"))</f>
        <v/>
      </c>
      <c r="H399" s="1" t="str">
        <f>IF(B399="","",IF(Channel!M599="A","""" &amp;"25K"&amp; """","""" &amp;"12.5K"&amp; """"))</f>
        <v/>
      </c>
      <c r="I399" s="1" t="str">
        <f t="shared" si="153"/>
        <v/>
      </c>
      <c r="J399" s="10" t="str">
        <f>IF(B399="","",IF(Channel!P599=0,"""" &amp;"Off"&amp; """","""" &amp;Channel!P599/100000&amp; """"))</f>
        <v/>
      </c>
      <c r="K399" s="1" t="str">
        <f>IF(B399="","",IF(Channel!M599="A","""" &amp;"Lokal"&amp; """","""" &amp;MID(B399,4,10)&amp; """"))</f>
        <v/>
      </c>
      <c r="L399" s="1" t="str">
        <f>IF(A399="","",IF(Channel!M599="A",""""&amp;"Group Call"&amp;"""",""&amp;LOOKUP(MID(B399,4,10),Talkgroup!$J$2:$L$100)&amp;""))</f>
        <v/>
      </c>
      <c r="M399" s="1" t="str">
        <f>IF(A399="","",IF(MID(K399,2,5)="Lokal",""""&amp;"9"&amp;"""","""" &amp;LOOKUP(MID(B399,4,10),Talkgroup!$J$2:$K$100)&amp; """"))</f>
        <v/>
      </c>
      <c r="N399" s="1" t="str">
        <f>IF(B399="","",IF(MID(B399,4,2)="JZ",IF(MID(B399,4,4)="JZKD","""" &amp;Input!$D$6&amp; """","""" &amp;Input!$D$4&amp; """"),IF(MID(B399,4,2)="PB","""" &amp;Input!$D$5&amp; """",IF(MID(B399,4,2)="PC","""" &amp;Input!$D$5&amp; """","""" &amp;Input!$D$3&amp; """"))))</f>
        <v/>
      </c>
      <c r="O399" s="1" t="str">
        <f>IF(B399="","",IF(Channel!M599="A","""" &amp;"Off"&amp; """","""" &amp;"Always"&amp; """"))</f>
        <v/>
      </c>
      <c r="P399" s="1" t="str">
        <f t="shared" si="154"/>
        <v/>
      </c>
      <c r="Q399" s="1" t="str">
        <f t="shared" si="155"/>
        <v/>
      </c>
      <c r="R399" s="1" t="str">
        <f t="shared" si="156"/>
        <v/>
      </c>
      <c r="S399" s="1" t="str">
        <f t="shared" si="157"/>
        <v/>
      </c>
      <c r="T399" s="1" t="str">
        <f t="shared" si="158"/>
        <v/>
      </c>
      <c r="U399" s="1" t="str">
        <f t="shared" si="159"/>
        <v/>
      </c>
      <c r="V399" s="1" t="str">
        <f>IF(B399="","",""""&amp;IF(MID(B399,2,1)="M",Input!$H$6,IF(MID(B399,2,1)="L",Input!$N$5,Input!$K$5))&amp;"""")</f>
        <v/>
      </c>
      <c r="W399" s="1" t="str">
        <f t="shared" si="160"/>
        <v/>
      </c>
      <c r="X399" s="1" t="str">
        <f t="shared" si="161"/>
        <v/>
      </c>
      <c r="Y399" s="1" t="str">
        <f t="shared" si="162"/>
        <v/>
      </c>
      <c r="Z399" s="1" t="str">
        <f t="shared" si="163"/>
        <v/>
      </c>
      <c r="AA399" s="1" t="str">
        <f t="shared" si="164"/>
        <v/>
      </c>
      <c r="AB399" s="1" t="str">
        <f t="shared" si="165"/>
        <v/>
      </c>
      <c r="AC399" s="1" t="str">
        <f t="shared" si="166"/>
        <v/>
      </c>
      <c r="AD399" s="1" t="str">
        <f t="shared" si="167"/>
        <v/>
      </c>
      <c r="AE399" s="1" t="str">
        <f t="shared" si="168"/>
        <v/>
      </c>
      <c r="AF399" s="1" t="str">
        <f t="shared" si="169"/>
        <v/>
      </c>
      <c r="AG399" s="1" t="str">
        <f t="shared" si="170"/>
        <v/>
      </c>
      <c r="AH399" s="1" t="str">
        <f t="shared" si="171"/>
        <v/>
      </c>
      <c r="AI399" s="1" t="str">
        <f>IF(B399="","",IF(Channel!M599="A","""" &amp;"88.5"&amp; """","""" &amp;"251.1"&amp; """"))</f>
        <v/>
      </c>
      <c r="AJ399" s="1" t="str">
        <f t="shared" si="172"/>
        <v/>
      </c>
      <c r="AK399" s="1" t="str">
        <f t="shared" si="173"/>
        <v/>
      </c>
      <c r="AL399" s="1" t="str">
        <f t="shared" si="174"/>
        <v/>
      </c>
      <c r="AM399" s="1">
        <f t="shared" si="177"/>
        <v>0</v>
      </c>
      <c r="AN399" s="1">
        <f t="shared" si="176"/>
        <v>0</v>
      </c>
      <c r="AO399" s="1" t="str">
        <f>IF(CH!A399="","","""" &amp;CH!AN399&amp; """" &amp;","&amp;"""" &amp;CH!B399&amp; """"&amp;","&amp;CH!D399&amp;","&amp;CH!E399&amp;","&amp;CH!F399&amp;","&amp;CH!G399&amp;","&amp;CH!H399&amp;","&amp;CH!I399&amp;","&amp;CH!J399&amp;","&amp;CH!K399&amp;","&amp;CH!L399&amp;","&amp;CH!M399&amp;","&amp;CH!N399&amp;","&amp;CH!O399&amp;","&amp;CH!P399&amp;","&amp;CH!Q399&amp;","&amp;CH!R399&amp;","&amp;CH!S399&amp;","&amp;CH!T399&amp;","&amp;CH!U399&amp;","&amp;CH!V399&amp;","&amp;CH!W399&amp;","&amp;CH!X399&amp;","&amp;CH!Y399&amp;","&amp;CH!Z399&amp;","&amp;CH!AA399&amp;","&amp;CH!AB399&amp;","&amp;CH!AC399&amp;","&amp;CH!AD399&amp;","&amp;CH!AE399&amp;","&amp;CH!AF399&amp;","&amp;CH!AG399&amp;","&amp;CH!AH399&amp;","&amp;CH!AI399&amp;","&amp;CH!AJ399&amp;","&amp;CH!AK399&amp;","&amp;CH!AL399)</f>
        <v/>
      </c>
    </row>
    <row r="400" spans="3:41" x14ac:dyDescent="0.25">
      <c r="C400" s="1" t="str">
        <f t="shared" si="175"/>
        <v/>
      </c>
      <c r="D400" s="1" t="str">
        <f>IF(B400="","","""" &amp;TEXT(Channel!N600/100000,"0.00000")&amp; """")</f>
        <v/>
      </c>
      <c r="E400" s="1" t="str">
        <f>IF(B400="","","""" &amp;TEXT(Channel!O600/100000,"0.00000")&amp; """")</f>
        <v/>
      </c>
      <c r="F400" s="1" t="str">
        <f>IF(B400="","",IF(Channel!M600="A","""" &amp;"A-Analog"&amp; """","""" &amp;"D-Digital"&amp; """"))</f>
        <v/>
      </c>
      <c r="G400" s="1" t="str">
        <f>IF(B400="","",IF(Channel!M600="A","""" &amp;"Turbo"&amp; """","""" &amp;"Low"&amp; """"))</f>
        <v/>
      </c>
      <c r="H400" s="1" t="str">
        <f>IF(B400="","",IF(Channel!M600="A","""" &amp;"25K"&amp; """","""" &amp;"12.5K"&amp; """"))</f>
        <v/>
      </c>
      <c r="I400" s="1" t="str">
        <f t="shared" si="153"/>
        <v/>
      </c>
      <c r="J400" s="10" t="str">
        <f>IF(B400="","",IF(Channel!P600=0,"""" &amp;"Off"&amp; """","""" &amp;Channel!P600/100000&amp; """"))</f>
        <v/>
      </c>
      <c r="K400" s="1" t="str">
        <f>IF(B400="","",IF(Channel!M600="A","""" &amp;"Lokal"&amp; """","""" &amp;MID(B400,4,10)&amp; """"))</f>
        <v/>
      </c>
      <c r="L400" s="1" t="str">
        <f>IF(A400="","",IF(Channel!M600="A",""""&amp;"Group Call"&amp;"""",""&amp;LOOKUP(MID(B400,4,10),Talkgroup!$J$2:$L$100)&amp;""))</f>
        <v/>
      </c>
      <c r="M400" s="1" t="str">
        <f>IF(A400="","",IF(MID(K400,2,5)="Lokal",""""&amp;"9"&amp;"""","""" &amp;LOOKUP(MID(B400,4,10),Talkgroup!$J$2:$K$100)&amp; """"))</f>
        <v/>
      </c>
      <c r="N400" s="1" t="str">
        <f>IF(B400="","",IF(MID(B400,4,2)="JZ",IF(MID(B400,4,4)="JZKD","""" &amp;Input!$D$6&amp; """","""" &amp;Input!$D$4&amp; """"),IF(MID(B400,4,2)="PB","""" &amp;Input!$D$5&amp; """",IF(MID(B400,4,2)="PC","""" &amp;Input!$D$5&amp; """","""" &amp;Input!$D$3&amp; """"))))</f>
        <v/>
      </c>
      <c r="O400" s="1" t="str">
        <f>IF(B400="","",IF(Channel!M600="A","""" &amp;"Off"&amp; """","""" &amp;"Always"&amp; """"))</f>
        <v/>
      </c>
      <c r="P400" s="1" t="str">
        <f t="shared" si="154"/>
        <v/>
      </c>
      <c r="Q400" s="1" t="str">
        <f t="shared" si="155"/>
        <v/>
      </c>
      <c r="R400" s="1" t="str">
        <f t="shared" si="156"/>
        <v/>
      </c>
      <c r="S400" s="1" t="str">
        <f t="shared" si="157"/>
        <v/>
      </c>
      <c r="T400" s="1" t="str">
        <f t="shared" si="158"/>
        <v/>
      </c>
      <c r="U400" s="1" t="str">
        <f t="shared" si="159"/>
        <v/>
      </c>
      <c r="V400" s="1" t="str">
        <f>IF(B400="","",""""&amp;IF(MID(B400,2,1)="M",Input!$H$6,IF(MID(B400,2,1)="L",Input!$N$5,Input!$K$5))&amp;"""")</f>
        <v/>
      </c>
      <c r="W400" s="1" t="str">
        <f t="shared" si="160"/>
        <v/>
      </c>
      <c r="X400" s="1" t="str">
        <f t="shared" si="161"/>
        <v/>
      </c>
      <c r="Y400" s="1" t="str">
        <f t="shared" si="162"/>
        <v/>
      </c>
      <c r="Z400" s="1" t="str">
        <f t="shared" si="163"/>
        <v/>
      </c>
      <c r="AA400" s="1" t="str">
        <f t="shared" si="164"/>
        <v/>
      </c>
      <c r="AB400" s="1" t="str">
        <f t="shared" si="165"/>
        <v/>
      </c>
      <c r="AC400" s="1" t="str">
        <f t="shared" si="166"/>
        <v/>
      </c>
      <c r="AD400" s="1" t="str">
        <f t="shared" si="167"/>
        <v/>
      </c>
      <c r="AE400" s="1" t="str">
        <f t="shared" si="168"/>
        <v/>
      </c>
      <c r="AF400" s="1" t="str">
        <f t="shared" si="169"/>
        <v/>
      </c>
      <c r="AG400" s="1" t="str">
        <f t="shared" si="170"/>
        <v/>
      </c>
      <c r="AH400" s="1" t="str">
        <f t="shared" si="171"/>
        <v/>
      </c>
      <c r="AI400" s="1" t="str">
        <f>IF(B400="","",IF(Channel!M600="A","""" &amp;"88.5"&amp; """","""" &amp;"251.1"&amp; """"))</f>
        <v/>
      </c>
      <c r="AJ400" s="1" t="str">
        <f t="shared" si="172"/>
        <v/>
      </c>
      <c r="AK400" s="1" t="str">
        <f t="shared" si="173"/>
        <v/>
      </c>
      <c r="AL400" s="1" t="str">
        <f t="shared" si="174"/>
        <v/>
      </c>
      <c r="AM400" s="1">
        <f t="shared" si="177"/>
        <v>0</v>
      </c>
      <c r="AN400" s="1">
        <f t="shared" si="176"/>
        <v>0</v>
      </c>
      <c r="AO400" s="1" t="str">
        <f>IF(CH!A400="","","""" &amp;CH!AN400&amp; """" &amp;","&amp;"""" &amp;CH!B400&amp; """"&amp;","&amp;CH!D400&amp;","&amp;CH!E400&amp;","&amp;CH!F400&amp;","&amp;CH!G400&amp;","&amp;CH!H400&amp;","&amp;CH!I400&amp;","&amp;CH!J400&amp;","&amp;CH!K400&amp;","&amp;CH!L400&amp;","&amp;CH!M400&amp;","&amp;CH!N400&amp;","&amp;CH!O400&amp;","&amp;CH!P400&amp;","&amp;CH!Q400&amp;","&amp;CH!R400&amp;","&amp;CH!S400&amp;","&amp;CH!T400&amp;","&amp;CH!U400&amp;","&amp;CH!V400&amp;","&amp;CH!W400&amp;","&amp;CH!X400&amp;","&amp;CH!Y400&amp;","&amp;CH!Z400&amp;","&amp;CH!AA400&amp;","&amp;CH!AB400&amp;","&amp;CH!AC400&amp;","&amp;CH!AD400&amp;","&amp;CH!AE400&amp;","&amp;CH!AF400&amp;","&amp;CH!AG400&amp;","&amp;CH!AH400&amp;","&amp;CH!AI400&amp;","&amp;CH!AJ400&amp;","&amp;CH!AK400&amp;","&amp;CH!AL400)</f>
        <v/>
      </c>
    </row>
    <row r="401" spans="3:41" x14ac:dyDescent="0.25">
      <c r="C401" s="1" t="str">
        <f t="shared" si="175"/>
        <v/>
      </c>
      <c r="D401" s="1" t="str">
        <f>IF(B401="","","""" &amp;TEXT(Channel!N601/100000,"0.00000")&amp; """")</f>
        <v/>
      </c>
      <c r="E401" s="1" t="str">
        <f>IF(B401="","","""" &amp;TEXT(Channel!O601/100000,"0.00000")&amp; """")</f>
        <v/>
      </c>
      <c r="F401" s="1" t="str">
        <f>IF(B401="","",IF(Channel!M601="A","""" &amp;"A-Analog"&amp; """","""" &amp;"D-Digital"&amp; """"))</f>
        <v/>
      </c>
      <c r="G401" s="1" t="str">
        <f>IF(B401="","",IF(Channel!M601="A","""" &amp;"Turbo"&amp; """","""" &amp;"Low"&amp; """"))</f>
        <v/>
      </c>
      <c r="H401" s="1" t="str">
        <f>IF(B401="","",IF(Channel!M601="A","""" &amp;"25K"&amp; """","""" &amp;"12.5K"&amp; """"))</f>
        <v/>
      </c>
      <c r="I401" s="1" t="str">
        <f t="shared" si="153"/>
        <v/>
      </c>
      <c r="J401" s="10" t="str">
        <f>IF(B401="","",IF(Channel!P601=0,"""" &amp;"Off"&amp; """","""" &amp;Channel!P601/100000&amp; """"))</f>
        <v/>
      </c>
      <c r="K401" s="1" t="str">
        <f>IF(B401="","",IF(Channel!M601="A","""" &amp;"Lokal"&amp; """","""" &amp;MID(B401,4,10)&amp; """"))</f>
        <v/>
      </c>
      <c r="L401" s="1" t="str">
        <f>IF(A401="","",IF(Channel!M601="A",""""&amp;"Group Call"&amp;"""",""&amp;LOOKUP(MID(B401,4,10),Talkgroup!$J$2:$L$100)&amp;""))</f>
        <v/>
      </c>
      <c r="M401" s="1" t="str">
        <f>IF(A401="","",IF(MID(K401,2,5)="Lokal",""""&amp;"9"&amp;"""","""" &amp;LOOKUP(MID(B401,4,10),Talkgroup!$J$2:$K$100)&amp; """"))</f>
        <v/>
      </c>
      <c r="N401" s="1" t="str">
        <f>IF(B401="","",IF(MID(B401,4,2)="JZ",IF(MID(B401,4,4)="JZKD","""" &amp;Input!$D$6&amp; """","""" &amp;Input!$D$4&amp; """"),IF(MID(B401,4,2)="PB","""" &amp;Input!$D$5&amp; """",IF(MID(B401,4,2)="PC","""" &amp;Input!$D$5&amp; """","""" &amp;Input!$D$3&amp; """"))))</f>
        <v/>
      </c>
      <c r="O401" s="1" t="str">
        <f>IF(B401="","",IF(Channel!M601="A","""" &amp;"Off"&amp; """","""" &amp;"Always"&amp; """"))</f>
        <v/>
      </c>
      <c r="P401" s="1" t="str">
        <f t="shared" si="154"/>
        <v/>
      </c>
      <c r="Q401" s="1" t="str">
        <f t="shared" si="155"/>
        <v/>
      </c>
      <c r="R401" s="1" t="str">
        <f t="shared" si="156"/>
        <v/>
      </c>
      <c r="S401" s="1" t="str">
        <f t="shared" si="157"/>
        <v/>
      </c>
      <c r="T401" s="1" t="str">
        <f t="shared" si="158"/>
        <v/>
      </c>
      <c r="U401" s="1" t="str">
        <f t="shared" si="159"/>
        <v/>
      </c>
      <c r="V401" s="1" t="str">
        <f>IF(B401="","",""""&amp;IF(MID(B401,2,1)="M",Input!$H$6,IF(MID(B401,2,1)="L",Input!$N$5,Input!$K$5))&amp;"""")</f>
        <v/>
      </c>
      <c r="W401" s="1" t="str">
        <f t="shared" si="160"/>
        <v/>
      </c>
      <c r="X401" s="1" t="str">
        <f t="shared" si="161"/>
        <v/>
      </c>
      <c r="Y401" s="1" t="str">
        <f t="shared" si="162"/>
        <v/>
      </c>
      <c r="Z401" s="1" t="str">
        <f t="shared" si="163"/>
        <v/>
      </c>
      <c r="AA401" s="1" t="str">
        <f t="shared" si="164"/>
        <v/>
      </c>
      <c r="AB401" s="1" t="str">
        <f t="shared" si="165"/>
        <v/>
      </c>
      <c r="AC401" s="1" t="str">
        <f t="shared" si="166"/>
        <v/>
      </c>
      <c r="AD401" s="1" t="str">
        <f t="shared" si="167"/>
        <v/>
      </c>
      <c r="AE401" s="1" t="str">
        <f t="shared" si="168"/>
        <v/>
      </c>
      <c r="AF401" s="1" t="str">
        <f t="shared" si="169"/>
        <v/>
      </c>
      <c r="AG401" s="1" t="str">
        <f t="shared" si="170"/>
        <v/>
      </c>
      <c r="AH401" s="1" t="str">
        <f t="shared" si="171"/>
        <v/>
      </c>
      <c r="AI401" s="1" t="str">
        <f>IF(B401="","",IF(Channel!M601="A","""" &amp;"88.5"&amp; """","""" &amp;"251.1"&amp; """"))</f>
        <v/>
      </c>
      <c r="AJ401" s="1" t="str">
        <f t="shared" si="172"/>
        <v/>
      </c>
      <c r="AK401" s="1" t="str">
        <f t="shared" si="173"/>
        <v/>
      </c>
      <c r="AL401" s="1" t="str">
        <f t="shared" si="174"/>
        <v/>
      </c>
      <c r="AM401" s="1">
        <f t="shared" si="177"/>
        <v>0</v>
      </c>
      <c r="AN401" s="1">
        <f t="shared" si="176"/>
        <v>0</v>
      </c>
      <c r="AO401" s="1" t="str">
        <f>IF(CH!A401="","","""" &amp;CH!AN401&amp; """" &amp;","&amp;"""" &amp;CH!B401&amp; """"&amp;","&amp;CH!D401&amp;","&amp;CH!E401&amp;","&amp;CH!F401&amp;","&amp;CH!G401&amp;","&amp;CH!H401&amp;","&amp;CH!I401&amp;","&amp;CH!J401&amp;","&amp;CH!K401&amp;","&amp;CH!L401&amp;","&amp;CH!M401&amp;","&amp;CH!N401&amp;","&amp;CH!O401&amp;","&amp;CH!P401&amp;","&amp;CH!Q401&amp;","&amp;CH!R401&amp;","&amp;CH!S401&amp;","&amp;CH!T401&amp;","&amp;CH!U401&amp;","&amp;CH!V401&amp;","&amp;CH!W401&amp;","&amp;CH!X401&amp;","&amp;CH!Y401&amp;","&amp;CH!Z401&amp;","&amp;CH!AA401&amp;","&amp;CH!AB401&amp;","&amp;CH!AC401&amp;","&amp;CH!AD401&amp;","&amp;CH!AE401&amp;","&amp;CH!AF401&amp;","&amp;CH!AG401&amp;","&amp;CH!AH401&amp;","&amp;CH!AI401&amp;","&amp;CH!AJ401&amp;","&amp;CH!AK401&amp;","&amp;CH!AL401)</f>
        <v/>
      </c>
    </row>
    <row r="402" spans="3:41" x14ac:dyDescent="0.25">
      <c r="C402" s="1" t="str">
        <f t="shared" si="175"/>
        <v/>
      </c>
      <c r="D402" s="1" t="str">
        <f>IF(B402="","","""" &amp;TEXT(Channel!N602/100000,"0.00000")&amp; """")</f>
        <v/>
      </c>
      <c r="E402" s="1" t="str">
        <f>IF(B402="","","""" &amp;TEXT(Channel!O602/100000,"0.00000")&amp; """")</f>
        <v/>
      </c>
      <c r="F402" s="1" t="str">
        <f>IF(B402="","",IF(Channel!M602="A","""" &amp;"A-Analog"&amp; """","""" &amp;"D-Digital"&amp; """"))</f>
        <v/>
      </c>
      <c r="G402" s="1" t="str">
        <f>IF(B402="","",IF(Channel!M602="A","""" &amp;"Turbo"&amp; """","""" &amp;"Low"&amp; """"))</f>
        <v/>
      </c>
      <c r="H402" s="1" t="str">
        <f>IF(B402="","",IF(Channel!M602="A","""" &amp;"25K"&amp; """","""" &amp;"12.5K"&amp; """"))</f>
        <v/>
      </c>
      <c r="I402" s="1" t="str">
        <f t="shared" si="153"/>
        <v/>
      </c>
      <c r="J402" s="10" t="str">
        <f>IF(B402="","",IF(Channel!P602=0,"""" &amp;"Off"&amp; """","""" &amp;Channel!P602/100000&amp; """"))</f>
        <v/>
      </c>
      <c r="K402" s="1" t="str">
        <f>IF(B402="","",IF(Channel!M602="A","""" &amp;"Lokal"&amp; """","""" &amp;MID(B402,4,10)&amp; """"))</f>
        <v/>
      </c>
      <c r="L402" s="1" t="str">
        <f>IF(A402="","",IF(Channel!M602="A",""""&amp;"Group Call"&amp;"""",""&amp;LOOKUP(MID(B402,4,10),Talkgroup!$J$2:$L$100)&amp;""))</f>
        <v/>
      </c>
      <c r="M402" s="1" t="str">
        <f>IF(A402="","",IF(MID(K402,2,5)="Lokal",""""&amp;"9"&amp;"""","""" &amp;LOOKUP(MID(B402,4,10),Talkgroup!$J$2:$K$100)&amp; """"))</f>
        <v/>
      </c>
      <c r="N402" s="1" t="str">
        <f>IF(B402="","",IF(MID(B402,4,2)="JZ",IF(MID(B402,4,4)="JZKD","""" &amp;Input!$D$6&amp; """","""" &amp;Input!$D$4&amp; """"),IF(MID(B402,4,2)="PB","""" &amp;Input!$D$5&amp; """",IF(MID(B402,4,2)="PC","""" &amp;Input!$D$5&amp; """","""" &amp;Input!$D$3&amp; """"))))</f>
        <v/>
      </c>
      <c r="O402" s="1" t="str">
        <f>IF(B402="","",IF(Channel!M602="A","""" &amp;"Off"&amp; """","""" &amp;"Always"&amp; """"))</f>
        <v/>
      </c>
      <c r="P402" s="1" t="str">
        <f t="shared" si="154"/>
        <v/>
      </c>
      <c r="Q402" s="1" t="str">
        <f t="shared" si="155"/>
        <v/>
      </c>
      <c r="R402" s="1" t="str">
        <f t="shared" si="156"/>
        <v/>
      </c>
      <c r="S402" s="1" t="str">
        <f t="shared" si="157"/>
        <v/>
      </c>
      <c r="T402" s="1" t="str">
        <f t="shared" si="158"/>
        <v/>
      </c>
      <c r="U402" s="1" t="str">
        <f t="shared" si="159"/>
        <v/>
      </c>
      <c r="V402" s="1" t="str">
        <f>IF(B402="","",""""&amp;IF(MID(B402,2,1)="M",Input!$H$6,IF(MID(B402,2,1)="L",Input!$N$5,Input!$K$5))&amp;"""")</f>
        <v/>
      </c>
      <c r="W402" s="1" t="str">
        <f t="shared" si="160"/>
        <v/>
      </c>
      <c r="X402" s="1" t="str">
        <f t="shared" si="161"/>
        <v/>
      </c>
      <c r="Y402" s="1" t="str">
        <f t="shared" si="162"/>
        <v/>
      </c>
      <c r="Z402" s="1" t="str">
        <f t="shared" si="163"/>
        <v/>
      </c>
      <c r="AA402" s="1" t="str">
        <f t="shared" si="164"/>
        <v/>
      </c>
      <c r="AB402" s="1" t="str">
        <f t="shared" si="165"/>
        <v/>
      </c>
      <c r="AC402" s="1" t="str">
        <f t="shared" si="166"/>
        <v/>
      </c>
      <c r="AD402" s="1" t="str">
        <f t="shared" si="167"/>
        <v/>
      </c>
      <c r="AE402" s="1" t="str">
        <f t="shared" si="168"/>
        <v/>
      </c>
      <c r="AF402" s="1" t="str">
        <f t="shared" si="169"/>
        <v/>
      </c>
      <c r="AG402" s="1" t="str">
        <f t="shared" si="170"/>
        <v/>
      </c>
      <c r="AH402" s="1" t="str">
        <f t="shared" si="171"/>
        <v/>
      </c>
      <c r="AI402" s="1" t="str">
        <f>IF(B402="","",IF(Channel!M602="A","""" &amp;"88.5"&amp; """","""" &amp;"251.1"&amp; """"))</f>
        <v/>
      </c>
      <c r="AJ402" s="1" t="str">
        <f t="shared" si="172"/>
        <v/>
      </c>
      <c r="AK402" s="1" t="str">
        <f t="shared" si="173"/>
        <v/>
      </c>
      <c r="AL402" s="1" t="str">
        <f t="shared" si="174"/>
        <v/>
      </c>
      <c r="AM402" s="1">
        <f t="shared" si="177"/>
        <v>0</v>
      </c>
      <c r="AN402" s="1">
        <f t="shared" si="176"/>
        <v>0</v>
      </c>
      <c r="AO402" s="1" t="str">
        <f>IF(CH!A402="","","""" &amp;CH!AN402&amp; """" &amp;","&amp;"""" &amp;CH!B402&amp; """"&amp;","&amp;CH!D402&amp;","&amp;CH!E402&amp;","&amp;CH!F402&amp;","&amp;CH!G402&amp;","&amp;CH!H402&amp;","&amp;CH!I402&amp;","&amp;CH!J402&amp;","&amp;CH!K402&amp;","&amp;CH!L402&amp;","&amp;CH!M402&amp;","&amp;CH!N402&amp;","&amp;CH!O402&amp;","&amp;CH!P402&amp;","&amp;CH!Q402&amp;","&amp;CH!R402&amp;","&amp;CH!S402&amp;","&amp;CH!T402&amp;","&amp;CH!U402&amp;","&amp;CH!V402&amp;","&amp;CH!W402&amp;","&amp;CH!X402&amp;","&amp;CH!Y402&amp;","&amp;CH!Z402&amp;","&amp;CH!AA402&amp;","&amp;CH!AB402&amp;","&amp;CH!AC402&amp;","&amp;CH!AD402&amp;","&amp;CH!AE402&amp;","&amp;CH!AF402&amp;","&amp;CH!AG402&amp;","&amp;CH!AH402&amp;","&amp;CH!AI402&amp;","&amp;CH!AJ402&amp;","&amp;CH!AK402&amp;","&amp;CH!AL402)</f>
        <v/>
      </c>
    </row>
    <row r="403" spans="3:41" x14ac:dyDescent="0.25">
      <c r="C403" s="1" t="str">
        <f t="shared" si="175"/>
        <v/>
      </c>
      <c r="D403" s="1" t="str">
        <f>IF(B403="","","""" &amp;TEXT(Channel!N603/100000,"0.00000")&amp; """")</f>
        <v/>
      </c>
      <c r="E403" s="1" t="str">
        <f>IF(B403="","","""" &amp;TEXT(Channel!O603/100000,"0.00000")&amp; """")</f>
        <v/>
      </c>
      <c r="F403" s="1" t="str">
        <f>IF(B403="","",IF(Channel!M603="A","""" &amp;"A-Analog"&amp; """","""" &amp;"D-Digital"&amp; """"))</f>
        <v/>
      </c>
      <c r="G403" s="1" t="str">
        <f>IF(B403="","",IF(Channel!M603="A","""" &amp;"Turbo"&amp; """","""" &amp;"Low"&amp; """"))</f>
        <v/>
      </c>
      <c r="H403" s="1" t="str">
        <f>IF(B403="","",IF(Channel!M603="A","""" &amp;"25K"&amp; """","""" &amp;"12.5K"&amp; """"))</f>
        <v/>
      </c>
      <c r="I403" s="1" t="str">
        <f t="shared" si="153"/>
        <v/>
      </c>
      <c r="J403" s="10" t="str">
        <f>IF(B403="","",IF(Channel!P603=0,"""" &amp;"Off"&amp; """","""" &amp;Channel!P603/100000&amp; """"))</f>
        <v/>
      </c>
      <c r="K403" s="1" t="str">
        <f>IF(B403="","",IF(Channel!M603="A","""" &amp;"Lokal"&amp; """","""" &amp;MID(B403,4,10)&amp; """"))</f>
        <v/>
      </c>
      <c r="L403" s="1" t="str">
        <f>IF(A403="","",IF(Channel!M603="A",""""&amp;"Group Call"&amp;"""",""&amp;LOOKUP(MID(B403,4,10),Talkgroup!$J$2:$L$100)&amp;""))</f>
        <v/>
      </c>
      <c r="M403" s="1" t="str">
        <f>IF(A403="","",IF(MID(K403,2,5)="Lokal",""""&amp;"9"&amp;"""","""" &amp;LOOKUP(MID(B403,4,10),Talkgroup!$J$2:$K$100)&amp; """"))</f>
        <v/>
      </c>
      <c r="N403" s="1" t="str">
        <f>IF(B403="","",IF(MID(B403,4,2)="JZ",IF(MID(B403,4,4)="JZKD","""" &amp;Input!$D$6&amp; """","""" &amp;Input!$D$4&amp; """"),IF(MID(B403,4,2)="PB","""" &amp;Input!$D$5&amp; """",IF(MID(B403,4,2)="PC","""" &amp;Input!$D$5&amp; """","""" &amp;Input!$D$3&amp; """"))))</f>
        <v/>
      </c>
      <c r="O403" s="1" t="str">
        <f>IF(B403="","",IF(Channel!M603="A","""" &amp;"Off"&amp; """","""" &amp;"Always"&amp; """"))</f>
        <v/>
      </c>
      <c r="P403" s="1" t="str">
        <f t="shared" si="154"/>
        <v/>
      </c>
      <c r="Q403" s="1" t="str">
        <f t="shared" si="155"/>
        <v/>
      </c>
      <c r="R403" s="1" t="str">
        <f t="shared" si="156"/>
        <v/>
      </c>
      <c r="S403" s="1" t="str">
        <f t="shared" si="157"/>
        <v/>
      </c>
      <c r="T403" s="1" t="str">
        <f t="shared" si="158"/>
        <v/>
      </c>
      <c r="U403" s="1" t="str">
        <f t="shared" si="159"/>
        <v/>
      </c>
      <c r="V403" s="1" t="str">
        <f>IF(B403="","",""""&amp;IF(MID(B403,2,1)="M",Input!$H$6,IF(MID(B403,2,1)="L",Input!$N$5,Input!$K$5))&amp;"""")</f>
        <v/>
      </c>
      <c r="W403" s="1" t="str">
        <f t="shared" si="160"/>
        <v/>
      </c>
      <c r="X403" s="1" t="str">
        <f t="shared" si="161"/>
        <v/>
      </c>
      <c r="Y403" s="1" t="str">
        <f t="shared" si="162"/>
        <v/>
      </c>
      <c r="Z403" s="1" t="str">
        <f t="shared" si="163"/>
        <v/>
      </c>
      <c r="AA403" s="1" t="str">
        <f t="shared" si="164"/>
        <v/>
      </c>
      <c r="AB403" s="1" t="str">
        <f t="shared" si="165"/>
        <v/>
      </c>
      <c r="AC403" s="1" t="str">
        <f t="shared" si="166"/>
        <v/>
      </c>
      <c r="AD403" s="1" t="str">
        <f t="shared" si="167"/>
        <v/>
      </c>
      <c r="AE403" s="1" t="str">
        <f t="shared" si="168"/>
        <v/>
      </c>
      <c r="AF403" s="1" t="str">
        <f t="shared" si="169"/>
        <v/>
      </c>
      <c r="AG403" s="1" t="str">
        <f t="shared" si="170"/>
        <v/>
      </c>
      <c r="AH403" s="1" t="str">
        <f t="shared" si="171"/>
        <v/>
      </c>
      <c r="AI403" s="1" t="str">
        <f>IF(B403="","",IF(Channel!M603="A","""" &amp;"88.5"&amp; """","""" &amp;"251.1"&amp; """"))</f>
        <v/>
      </c>
      <c r="AJ403" s="1" t="str">
        <f t="shared" si="172"/>
        <v/>
      </c>
      <c r="AK403" s="1" t="str">
        <f t="shared" si="173"/>
        <v/>
      </c>
      <c r="AL403" s="1" t="str">
        <f t="shared" si="174"/>
        <v/>
      </c>
      <c r="AM403" s="1">
        <f t="shared" si="177"/>
        <v>0</v>
      </c>
      <c r="AN403" s="1">
        <f t="shared" si="176"/>
        <v>0</v>
      </c>
      <c r="AO403" s="1" t="str">
        <f>IF(CH!A403="","","""" &amp;CH!AN403&amp; """" &amp;","&amp;"""" &amp;CH!B403&amp; """"&amp;","&amp;CH!D403&amp;","&amp;CH!E403&amp;","&amp;CH!F403&amp;","&amp;CH!G403&amp;","&amp;CH!H403&amp;","&amp;CH!I403&amp;","&amp;CH!J403&amp;","&amp;CH!K403&amp;","&amp;CH!L403&amp;","&amp;CH!M403&amp;","&amp;CH!N403&amp;","&amp;CH!O403&amp;","&amp;CH!P403&amp;","&amp;CH!Q403&amp;","&amp;CH!R403&amp;","&amp;CH!S403&amp;","&amp;CH!T403&amp;","&amp;CH!U403&amp;","&amp;CH!V403&amp;","&amp;CH!W403&amp;","&amp;CH!X403&amp;","&amp;CH!Y403&amp;","&amp;CH!Z403&amp;","&amp;CH!AA403&amp;","&amp;CH!AB403&amp;","&amp;CH!AC403&amp;","&amp;CH!AD403&amp;","&amp;CH!AE403&amp;","&amp;CH!AF403&amp;","&amp;CH!AG403&amp;","&amp;CH!AH403&amp;","&amp;CH!AI403&amp;","&amp;CH!AJ403&amp;","&amp;CH!AK403&amp;","&amp;CH!AL403)</f>
        <v/>
      </c>
    </row>
    <row r="404" spans="3:41" x14ac:dyDescent="0.25">
      <c r="C404" s="1" t="str">
        <f t="shared" si="175"/>
        <v/>
      </c>
      <c r="D404" s="1" t="str">
        <f>IF(B404="","","""" &amp;TEXT(Channel!N604/100000,"0.00000")&amp; """")</f>
        <v/>
      </c>
      <c r="E404" s="1" t="str">
        <f>IF(B404="","","""" &amp;TEXT(Channel!O604/100000,"0.00000")&amp; """")</f>
        <v/>
      </c>
      <c r="F404" s="1" t="str">
        <f>IF(B404="","",IF(Channel!M604="A","""" &amp;"A-Analog"&amp; """","""" &amp;"D-Digital"&amp; """"))</f>
        <v/>
      </c>
      <c r="G404" s="1" t="str">
        <f>IF(B404="","",IF(Channel!M604="A","""" &amp;"Turbo"&amp; """","""" &amp;"Low"&amp; """"))</f>
        <v/>
      </c>
      <c r="H404" s="1" t="str">
        <f>IF(B404="","",IF(Channel!M604="A","""" &amp;"25K"&amp; """","""" &amp;"12.5K"&amp; """"))</f>
        <v/>
      </c>
      <c r="I404" s="1" t="str">
        <f t="shared" si="153"/>
        <v/>
      </c>
      <c r="J404" s="10" t="str">
        <f>IF(B404="","",IF(Channel!P604=0,"""" &amp;"Off"&amp; """","""" &amp;Channel!P604/100000&amp; """"))</f>
        <v/>
      </c>
      <c r="K404" s="1" t="str">
        <f>IF(B404="","",IF(Channel!M604="A","""" &amp;"Lokal"&amp; """","""" &amp;MID(B404,4,10)&amp; """"))</f>
        <v/>
      </c>
      <c r="L404" s="1" t="str">
        <f>IF(A404="","",IF(Channel!M604="A",""""&amp;"Group Call"&amp;"""",""&amp;LOOKUP(MID(B404,4,10),Talkgroup!$J$2:$L$100)&amp;""))</f>
        <v/>
      </c>
      <c r="M404" s="1" t="str">
        <f>IF(A404="","",IF(MID(K404,2,5)="Lokal",""""&amp;"9"&amp;"""","""" &amp;LOOKUP(MID(B404,4,10),Talkgroup!$J$2:$K$100)&amp; """"))</f>
        <v/>
      </c>
      <c r="N404" s="1" t="str">
        <f>IF(B404="","",IF(MID(B404,4,2)="JZ",IF(MID(B404,4,4)="JZKD","""" &amp;Input!$D$6&amp; """","""" &amp;Input!$D$4&amp; """"),IF(MID(B404,4,2)="PB","""" &amp;Input!$D$5&amp; """",IF(MID(B404,4,2)="PC","""" &amp;Input!$D$5&amp; """","""" &amp;Input!$D$3&amp; """"))))</f>
        <v/>
      </c>
      <c r="O404" s="1" t="str">
        <f>IF(B404="","",IF(Channel!M604="A","""" &amp;"Off"&amp; """","""" &amp;"Always"&amp; """"))</f>
        <v/>
      </c>
      <c r="P404" s="1" t="str">
        <f t="shared" si="154"/>
        <v/>
      </c>
      <c r="Q404" s="1" t="str">
        <f t="shared" si="155"/>
        <v/>
      </c>
      <c r="R404" s="1" t="str">
        <f t="shared" si="156"/>
        <v/>
      </c>
      <c r="S404" s="1" t="str">
        <f t="shared" si="157"/>
        <v/>
      </c>
      <c r="T404" s="1" t="str">
        <f t="shared" si="158"/>
        <v/>
      </c>
      <c r="U404" s="1" t="str">
        <f t="shared" si="159"/>
        <v/>
      </c>
      <c r="V404" s="1" t="str">
        <f>IF(B404="","",""""&amp;IF(MID(B404,2,1)="M",Input!$H$6,IF(MID(B404,2,1)="L",Input!$N$5,Input!$K$5))&amp;"""")</f>
        <v/>
      </c>
      <c r="W404" s="1" t="str">
        <f t="shared" si="160"/>
        <v/>
      </c>
      <c r="X404" s="1" t="str">
        <f t="shared" si="161"/>
        <v/>
      </c>
      <c r="Y404" s="1" t="str">
        <f t="shared" si="162"/>
        <v/>
      </c>
      <c r="Z404" s="1" t="str">
        <f t="shared" si="163"/>
        <v/>
      </c>
      <c r="AA404" s="1" t="str">
        <f t="shared" si="164"/>
        <v/>
      </c>
      <c r="AB404" s="1" t="str">
        <f t="shared" si="165"/>
        <v/>
      </c>
      <c r="AC404" s="1" t="str">
        <f t="shared" si="166"/>
        <v/>
      </c>
      <c r="AD404" s="1" t="str">
        <f t="shared" si="167"/>
        <v/>
      </c>
      <c r="AE404" s="1" t="str">
        <f t="shared" si="168"/>
        <v/>
      </c>
      <c r="AF404" s="1" t="str">
        <f t="shared" si="169"/>
        <v/>
      </c>
      <c r="AG404" s="1" t="str">
        <f t="shared" si="170"/>
        <v/>
      </c>
      <c r="AH404" s="1" t="str">
        <f t="shared" si="171"/>
        <v/>
      </c>
      <c r="AI404" s="1" t="str">
        <f>IF(B404="","",IF(Channel!M604="A","""" &amp;"88.5"&amp; """","""" &amp;"251.1"&amp; """"))</f>
        <v/>
      </c>
      <c r="AJ404" s="1" t="str">
        <f t="shared" si="172"/>
        <v/>
      </c>
      <c r="AK404" s="1" t="str">
        <f t="shared" si="173"/>
        <v/>
      </c>
      <c r="AL404" s="1" t="str">
        <f t="shared" si="174"/>
        <v/>
      </c>
      <c r="AM404" s="1">
        <f t="shared" si="177"/>
        <v>0</v>
      </c>
      <c r="AN404" s="1">
        <f t="shared" si="176"/>
        <v>0</v>
      </c>
      <c r="AO404" s="1" t="str">
        <f>IF(CH!A404="","","""" &amp;CH!AN404&amp; """" &amp;","&amp;"""" &amp;CH!B404&amp; """"&amp;","&amp;CH!D404&amp;","&amp;CH!E404&amp;","&amp;CH!F404&amp;","&amp;CH!G404&amp;","&amp;CH!H404&amp;","&amp;CH!I404&amp;","&amp;CH!J404&amp;","&amp;CH!K404&amp;","&amp;CH!L404&amp;","&amp;CH!M404&amp;","&amp;CH!N404&amp;","&amp;CH!O404&amp;","&amp;CH!P404&amp;","&amp;CH!Q404&amp;","&amp;CH!R404&amp;","&amp;CH!S404&amp;","&amp;CH!T404&amp;","&amp;CH!U404&amp;","&amp;CH!V404&amp;","&amp;CH!W404&amp;","&amp;CH!X404&amp;","&amp;CH!Y404&amp;","&amp;CH!Z404&amp;","&amp;CH!AA404&amp;","&amp;CH!AB404&amp;","&amp;CH!AC404&amp;","&amp;CH!AD404&amp;","&amp;CH!AE404&amp;","&amp;CH!AF404&amp;","&amp;CH!AG404&amp;","&amp;CH!AH404&amp;","&amp;CH!AI404&amp;","&amp;CH!AJ404&amp;","&amp;CH!AK404&amp;","&amp;CH!AL404)</f>
        <v/>
      </c>
    </row>
    <row r="405" spans="3:41" x14ac:dyDescent="0.25">
      <c r="C405" s="1" t="str">
        <f t="shared" si="175"/>
        <v/>
      </c>
      <c r="D405" s="1" t="str">
        <f>IF(B405="","","""" &amp;TEXT(Channel!N605/100000,"0.00000")&amp; """")</f>
        <v/>
      </c>
      <c r="E405" s="1" t="str">
        <f>IF(B405="","","""" &amp;TEXT(Channel!O605/100000,"0.00000")&amp; """")</f>
        <v/>
      </c>
      <c r="F405" s="1" t="str">
        <f>IF(B405="","",IF(Channel!M605="A","""" &amp;"A-Analog"&amp; """","""" &amp;"D-Digital"&amp; """"))</f>
        <v/>
      </c>
      <c r="G405" s="1" t="str">
        <f>IF(B405="","",IF(Channel!M605="A","""" &amp;"Turbo"&amp; """","""" &amp;"Low"&amp; """"))</f>
        <v/>
      </c>
      <c r="H405" s="1" t="str">
        <f>IF(B405="","",IF(Channel!M605="A","""" &amp;"25K"&amp; """","""" &amp;"12.5K"&amp; """"))</f>
        <v/>
      </c>
      <c r="I405" s="1" t="str">
        <f t="shared" si="153"/>
        <v/>
      </c>
      <c r="J405" s="10" t="str">
        <f>IF(B405="","",IF(Channel!P605=0,"""" &amp;"Off"&amp; """","""" &amp;Channel!P605/100000&amp; """"))</f>
        <v/>
      </c>
      <c r="K405" s="1" t="str">
        <f>IF(B405="","",IF(Channel!M605="A","""" &amp;"Lokal"&amp; """","""" &amp;MID(B405,4,10)&amp; """"))</f>
        <v/>
      </c>
      <c r="L405" s="1" t="str">
        <f>IF(A405="","",IF(Channel!M605="A",""""&amp;"Group Call"&amp;"""",""&amp;LOOKUP(MID(B405,4,10),Talkgroup!$J$2:$L$100)&amp;""))</f>
        <v/>
      </c>
      <c r="M405" s="1" t="str">
        <f>IF(A405="","",IF(MID(K405,2,5)="Lokal",""""&amp;"9"&amp;"""","""" &amp;LOOKUP(MID(B405,4,10),Talkgroup!$J$2:$K$100)&amp; """"))</f>
        <v/>
      </c>
      <c r="N405" s="1" t="str">
        <f>IF(B405="","",IF(MID(B405,4,2)="JZ",IF(MID(B405,4,4)="JZKD","""" &amp;Input!$D$6&amp; """","""" &amp;Input!$D$4&amp; """"),IF(MID(B405,4,2)="PB","""" &amp;Input!$D$5&amp; """",IF(MID(B405,4,2)="PC","""" &amp;Input!$D$5&amp; """","""" &amp;Input!$D$3&amp; """"))))</f>
        <v/>
      </c>
      <c r="O405" s="1" t="str">
        <f>IF(B405="","",IF(Channel!M605="A","""" &amp;"Off"&amp; """","""" &amp;"Always"&amp; """"))</f>
        <v/>
      </c>
      <c r="P405" s="1" t="str">
        <f t="shared" si="154"/>
        <v/>
      </c>
      <c r="Q405" s="1" t="str">
        <f t="shared" si="155"/>
        <v/>
      </c>
      <c r="R405" s="1" t="str">
        <f t="shared" si="156"/>
        <v/>
      </c>
      <c r="S405" s="1" t="str">
        <f t="shared" si="157"/>
        <v/>
      </c>
      <c r="T405" s="1" t="str">
        <f t="shared" si="158"/>
        <v/>
      </c>
      <c r="U405" s="1" t="str">
        <f t="shared" si="159"/>
        <v/>
      </c>
      <c r="V405" s="1" t="str">
        <f>IF(B405="","",""""&amp;IF(MID(B405,2,1)="M",Input!$H$6,IF(MID(B405,2,1)="L",Input!$N$5,Input!$K$5))&amp;"""")</f>
        <v/>
      </c>
      <c r="W405" s="1" t="str">
        <f t="shared" si="160"/>
        <v/>
      </c>
      <c r="X405" s="1" t="str">
        <f t="shared" si="161"/>
        <v/>
      </c>
      <c r="Y405" s="1" t="str">
        <f t="shared" si="162"/>
        <v/>
      </c>
      <c r="Z405" s="1" t="str">
        <f t="shared" si="163"/>
        <v/>
      </c>
      <c r="AA405" s="1" t="str">
        <f t="shared" si="164"/>
        <v/>
      </c>
      <c r="AB405" s="1" t="str">
        <f t="shared" si="165"/>
        <v/>
      </c>
      <c r="AC405" s="1" t="str">
        <f t="shared" si="166"/>
        <v/>
      </c>
      <c r="AD405" s="1" t="str">
        <f t="shared" si="167"/>
        <v/>
      </c>
      <c r="AE405" s="1" t="str">
        <f t="shared" si="168"/>
        <v/>
      </c>
      <c r="AF405" s="1" t="str">
        <f t="shared" si="169"/>
        <v/>
      </c>
      <c r="AG405" s="1" t="str">
        <f t="shared" si="170"/>
        <v/>
      </c>
      <c r="AH405" s="1" t="str">
        <f t="shared" si="171"/>
        <v/>
      </c>
      <c r="AI405" s="1" t="str">
        <f>IF(B405="","",IF(Channel!M605="A","""" &amp;"88.5"&amp; """","""" &amp;"251.1"&amp; """"))</f>
        <v/>
      </c>
      <c r="AJ405" s="1" t="str">
        <f t="shared" si="172"/>
        <v/>
      </c>
      <c r="AK405" s="1" t="str">
        <f t="shared" si="173"/>
        <v/>
      </c>
      <c r="AL405" s="1" t="str">
        <f t="shared" si="174"/>
        <v/>
      </c>
      <c r="AM405" s="1">
        <f t="shared" si="177"/>
        <v>0</v>
      </c>
      <c r="AN405" s="1">
        <f t="shared" si="176"/>
        <v>0</v>
      </c>
      <c r="AO405" s="1" t="str">
        <f>IF(CH!A405="","","""" &amp;CH!AN405&amp; """" &amp;","&amp;"""" &amp;CH!B405&amp; """"&amp;","&amp;CH!D405&amp;","&amp;CH!E405&amp;","&amp;CH!F405&amp;","&amp;CH!G405&amp;","&amp;CH!H405&amp;","&amp;CH!I405&amp;","&amp;CH!J405&amp;","&amp;CH!K405&amp;","&amp;CH!L405&amp;","&amp;CH!M405&amp;","&amp;CH!N405&amp;","&amp;CH!O405&amp;","&amp;CH!P405&amp;","&amp;CH!Q405&amp;","&amp;CH!R405&amp;","&amp;CH!S405&amp;","&amp;CH!T405&amp;","&amp;CH!U405&amp;","&amp;CH!V405&amp;","&amp;CH!W405&amp;","&amp;CH!X405&amp;","&amp;CH!Y405&amp;","&amp;CH!Z405&amp;","&amp;CH!AA405&amp;","&amp;CH!AB405&amp;","&amp;CH!AC405&amp;","&amp;CH!AD405&amp;","&amp;CH!AE405&amp;","&amp;CH!AF405&amp;","&amp;CH!AG405&amp;","&amp;CH!AH405&amp;","&amp;CH!AI405&amp;","&amp;CH!AJ405&amp;","&amp;CH!AK405&amp;","&amp;CH!AL405)</f>
        <v/>
      </c>
    </row>
    <row r="406" spans="3:41" x14ac:dyDescent="0.25">
      <c r="C406" s="1" t="str">
        <f t="shared" si="175"/>
        <v/>
      </c>
      <c r="D406" s="1" t="str">
        <f>IF(B406="","","""" &amp;TEXT(Channel!N606/100000,"0.00000")&amp; """")</f>
        <v/>
      </c>
      <c r="E406" s="1" t="str">
        <f>IF(B406="","","""" &amp;TEXT(Channel!O606/100000,"0.00000")&amp; """")</f>
        <v/>
      </c>
      <c r="F406" s="1" t="str">
        <f>IF(B406="","",IF(Channel!M606="A","""" &amp;"A-Analog"&amp; """","""" &amp;"D-Digital"&amp; """"))</f>
        <v/>
      </c>
      <c r="G406" s="1" t="str">
        <f>IF(B406="","",IF(Channel!M606="A","""" &amp;"Turbo"&amp; """","""" &amp;"Low"&amp; """"))</f>
        <v/>
      </c>
      <c r="H406" s="1" t="str">
        <f>IF(B406="","",IF(Channel!M606="A","""" &amp;"25K"&amp; """","""" &amp;"12.5K"&amp; """"))</f>
        <v/>
      </c>
      <c r="I406" s="1" t="str">
        <f t="shared" si="153"/>
        <v/>
      </c>
      <c r="J406" s="10" t="str">
        <f>IF(B406="","",IF(Channel!P606=0,"""" &amp;"Off"&amp; """","""" &amp;Channel!P606/100000&amp; """"))</f>
        <v/>
      </c>
      <c r="K406" s="1" t="str">
        <f>IF(B406="","",IF(Channel!M606="A","""" &amp;"Lokal"&amp; """","""" &amp;MID(B406,4,10)&amp; """"))</f>
        <v/>
      </c>
      <c r="L406" s="1" t="str">
        <f>IF(A406="","",IF(Channel!M606="A",""""&amp;"Group Call"&amp;"""",""&amp;LOOKUP(MID(B406,4,10),Talkgroup!$J$2:$L$100)&amp;""))</f>
        <v/>
      </c>
      <c r="M406" s="1" t="str">
        <f>IF(A406="","",IF(MID(K406,2,5)="Lokal",""""&amp;"9"&amp;"""","""" &amp;LOOKUP(MID(B406,4,10),Talkgroup!$J$2:$K$100)&amp; """"))</f>
        <v/>
      </c>
      <c r="N406" s="1" t="str">
        <f>IF(B406="","",IF(MID(B406,4,2)="JZ",IF(MID(B406,4,4)="JZKD","""" &amp;Input!$D$6&amp; """","""" &amp;Input!$D$4&amp; """"),IF(MID(B406,4,2)="PB","""" &amp;Input!$D$5&amp; """",IF(MID(B406,4,2)="PC","""" &amp;Input!$D$5&amp; """","""" &amp;Input!$D$3&amp; """"))))</f>
        <v/>
      </c>
      <c r="O406" s="1" t="str">
        <f>IF(B406="","",IF(Channel!M606="A","""" &amp;"Off"&amp; """","""" &amp;"Always"&amp; """"))</f>
        <v/>
      </c>
      <c r="P406" s="1" t="str">
        <f t="shared" si="154"/>
        <v/>
      </c>
      <c r="Q406" s="1" t="str">
        <f t="shared" si="155"/>
        <v/>
      </c>
      <c r="R406" s="1" t="str">
        <f t="shared" si="156"/>
        <v/>
      </c>
      <c r="S406" s="1" t="str">
        <f t="shared" si="157"/>
        <v/>
      </c>
      <c r="T406" s="1" t="str">
        <f t="shared" si="158"/>
        <v/>
      </c>
      <c r="U406" s="1" t="str">
        <f t="shared" si="159"/>
        <v/>
      </c>
      <c r="V406" s="1" t="str">
        <f>IF(B406="","",""""&amp;IF(MID(B406,2,1)="M",Input!$H$6,IF(MID(B406,2,1)="L",Input!$N$5,Input!$K$5))&amp;"""")</f>
        <v/>
      </c>
      <c r="W406" s="1" t="str">
        <f t="shared" si="160"/>
        <v/>
      </c>
      <c r="X406" s="1" t="str">
        <f t="shared" si="161"/>
        <v/>
      </c>
      <c r="Y406" s="1" t="str">
        <f t="shared" si="162"/>
        <v/>
      </c>
      <c r="Z406" s="1" t="str">
        <f t="shared" si="163"/>
        <v/>
      </c>
      <c r="AA406" s="1" t="str">
        <f t="shared" si="164"/>
        <v/>
      </c>
      <c r="AB406" s="1" t="str">
        <f t="shared" si="165"/>
        <v/>
      </c>
      <c r="AC406" s="1" t="str">
        <f t="shared" si="166"/>
        <v/>
      </c>
      <c r="AD406" s="1" t="str">
        <f t="shared" si="167"/>
        <v/>
      </c>
      <c r="AE406" s="1" t="str">
        <f t="shared" si="168"/>
        <v/>
      </c>
      <c r="AF406" s="1" t="str">
        <f t="shared" si="169"/>
        <v/>
      </c>
      <c r="AG406" s="1" t="str">
        <f t="shared" si="170"/>
        <v/>
      </c>
      <c r="AH406" s="1" t="str">
        <f t="shared" si="171"/>
        <v/>
      </c>
      <c r="AI406" s="1" t="str">
        <f>IF(B406="","",IF(Channel!M606="A","""" &amp;"88.5"&amp; """","""" &amp;"251.1"&amp; """"))</f>
        <v/>
      </c>
      <c r="AJ406" s="1" t="str">
        <f t="shared" si="172"/>
        <v/>
      </c>
      <c r="AK406" s="1" t="str">
        <f t="shared" si="173"/>
        <v/>
      </c>
      <c r="AL406" s="1" t="str">
        <f t="shared" si="174"/>
        <v/>
      </c>
      <c r="AM406" s="1">
        <f t="shared" si="177"/>
        <v>0</v>
      </c>
      <c r="AN406" s="1">
        <f t="shared" si="176"/>
        <v>0</v>
      </c>
      <c r="AO406" s="1" t="str">
        <f>IF(CH!A406="","","""" &amp;CH!AN406&amp; """" &amp;","&amp;"""" &amp;CH!B406&amp; """"&amp;","&amp;CH!D406&amp;","&amp;CH!E406&amp;","&amp;CH!F406&amp;","&amp;CH!G406&amp;","&amp;CH!H406&amp;","&amp;CH!I406&amp;","&amp;CH!J406&amp;","&amp;CH!K406&amp;","&amp;CH!L406&amp;","&amp;CH!M406&amp;","&amp;CH!N406&amp;","&amp;CH!O406&amp;","&amp;CH!P406&amp;","&amp;CH!Q406&amp;","&amp;CH!R406&amp;","&amp;CH!S406&amp;","&amp;CH!T406&amp;","&amp;CH!U406&amp;","&amp;CH!V406&amp;","&amp;CH!W406&amp;","&amp;CH!X406&amp;","&amp;CH!Y406&amp;","&amp;CH!Z406&amp;","&amp;CH!AA406&amp;","&amp;CH!AB406&amp;","&amp;CH!AC406&amp;","&amp;CH!AD406&amp;","&amp;CH!AE406&amp;","&amp;CH!AF406&amp;","&amp;CH!AG406&amp;","&amp;CH!AH406&amp;","&amp;CH!AI406&amp;","&amp;CH!AJ406&amp;","&amp;CH!AK406&amp;","&amp;CH!AL406)</f>
        <v/>
      </c>
    </row>
    <row r="407" spans="3:41" x14ac:dyDescent="0.25">
      <c r="C407" s="1" t="str">
        <f t="shared" si="175"/>
        <v/>
      </c>
      <c r="D407" s="1" t="str">
        <f>IF(B407="","","""" &amp;TEXT(Channel!N607/100000,"0.00000")&amp; """")</f>
        <v/>
      </c>
      <c r="E407" s="1" t="str">
        <f>IF(B407="","","""" &amp;TEXT(Channel!O607/100000,"0.00000")&amp; """")</f>
        <v/>
      </c>
      <c r="F407" s="1" t="str">
        <f>IF(B407="","",IF(Channel!M607="A","""" &amp;"A-Analog"&amp; """","""" &amp;"D-Digital"&amp; """"))</f>
        <v/>
      </c>
      <c r="G407" s="1" t="str">
        <f>IF(B407="","",IF(Channel!M607="A","""" &amp;"Turbo"&amp; """","""" &amp;"Low"&amp; """"))</f>
        <v/>
      </c>
      <c r="H407" s="1" t="str">
        <f>IF(B407="","",IF(Channel!M607="A","""" &amp;"25K"&amp; """","""" &amp;"12.5K"&amp; """"))</f>
        <v/>
      </c>
      <c r="I407" s="1" t="str">
        <f t="shared" si="153"/>
        <v/>
      </c>
      <c r="J407" s="10" t="str">
        <f>IF(B407="","",IF(Channel!P607=0,"""" &amp;"Off"&amp; """","""" &amp;Channel!P607/100000&amp; """"))</f>
        <v/>
      </c>
      <c r="K407" s="1" t="str">
        <f>IF(B407="","",IF(Channel!M607="A","""" &amp;"Lokal"&amp; """","""" &amp;MID(B407,4,10)&amp; """"))</f>
        <v/>
      </c>
      <c r="L407" s="1" t="str">
        <f>IF(A407="","",IF(Channel!M607="A",""""&amp;"Group Call"&amp;"""",""&amp;LOOKUP(MID(B407,4,10),Talkgroup!$J$2:$L$100)&amp;""))</f>
        <v/>
      </c>
      <c r="M407" s="1" t="str">
        <f>IF(A407="","",IF(MID(K407,2,5)="Lokal",""""&amp;"9"&amp;"""","""" &amp;LOOKUP(MID(B407,4,10),Talkgroup!$J$2:$K$100)&amp; """"))</f>
        <v/>
      </c>
      <c r="N407" s="1" t="str">
        <f>IF(B407="","",IF(MID(B407,4,2)="JZ",IF(MID(B407,4,4)="JZKD","""" &amp;Input!$D$6&amp; """","""" &amp;Input!$D$4&amp; """"),IF(MID(B407,4,2)="PB","""" &amp;Input!$D$5&amp; """",IF(MID(B407,4,2)="PC","""" &amp;Input!$D$5&amp; """","""" &amp;Input!$D$3&amp; """"))))</f>
        <v/>
      </c>
      <c r="O407" s="1" t="str">
        <f>IF(B407="","",IF(Channel!M607="A","""" &amp;"Off"&amp; """","""" &amp;"Always"&amp; """"))</f>
        <v/>
      </c>
      <c r="P407" s="1" t="str">
        <f t="shared" si="154"/>
        <v/>
      </c>
      <c r="Q407" s="1" t="str">
        <f t="shared" si="155"/>
        <v/>
      </c>
      <c r="R407" s="1" t="str">
        <f t="shared" si="156"/>
        <v/>
      </c>
      <c r="S407" s="1" t="str">
        <f t="shared" si="157"/>
        <v/>
      </c>
      <c r="T407" s="1" t="str">
        <f t="shared" si="158"/>
        <v/>
      </c>
      <c r="U407" s="1" t="str">
        <f t="shared" si="159"/>
        <v/>
      </c>
      <c r="V407" s="1" t="str">
        <f>IF(B407="","",""""&amp;IF(MID(B407,2,1)="M",Input!$H$6,IF(MID(B407,2,1)="L",Input!$N$5,Input!$K$5))&amp;"""")</f>
        <v/>
      </c>
      <c r="W407" s="1" t="str">
        <f t="shared" si="160"/>
        <v/>
      </c>
      <c r="X407" s="1" t="str">
        <f t="shared" si="161"/>
        <v/>
      </c>
      <c r="Y407" s="1" t="str">
        <f t="shared" si="162"/>
        <v/>
      </c>
      <c r="Z407" s="1" t="str">
        <f t="shared" si="163"/>
        <v/>
      </c>
      <c r="AA407" s="1" t="str">
        <f t="shared" si="164"/>
        <v/>
      </c>
      <c r="AB407" s="1" t="str">
        <f t="shared" si="165"/>
        <v/>
      </c>
      <c r="AC407" s="1" t="str">
        <f t="shared" si="166"/>
        <v/>
      </c>
      <c r="AD407" s="1" t="str">
        <f t="shared" si="167"/>
        <v/>
      </c>
      <c r="AE407" s="1" t="str">
        <f t="shared" si="168"/>
        <v/>
      </c>
      <c r="AF407" s="1" t="str">
        <f t="shared" si="169"/>
        <v/>
      </c>
      <c r="AG407" s="1" t="str">
        <f t="shared" si="170"/>
        <v/>
      </c>
      <c r="AH407" s="1" t="str">
        <f t="shared" si="171"/>
        <v/>
      </c>
      <c r="AI407" s="1" t="str">
        <f>IF(B407="","",IF(Channel!M607="A","""" &amp;"88.5"&amp; """","""" &amp;"251.1"&amp; """"))</f>
        <v/>
      </c>
      <c r="AJ407" s="1" t="str">
        <f t="shared" si="172"/>
        <v/>
      </c>
      <c r="AK407" s="1" t="str">
        <f t="shared" si="173"/>
        <v/>
      </c>
      <c r="AL407" s="1" t="str">
        <f t="shared" si="174"/>
        <v/>
      </c>
      <c r="AM407" s="1">
        <f t="shared" si="177"/>
        <v>0</v>
      </c>
      <c r="AN407" s="1">
        <f t="shared" si="176"/>
        <v>0</v>
      </c>
      <c r="AO407" s="1" t="str">
        <f>IF(CH!A407="","","""" &amp;CH!AN407&amp; """" &amp;","&amp;"""" &amp;CH!B407&amp; """"&amp;","&amp;CH!D407&amp;","&amp;CH!E407&amp;","&amp;CH!F407&amp;","&amp;CH!G407&amp;","&amp;CH!H407&amp;","&amp;CH!I407&amp;","&amp;CH!J407&amp;","&amp;CH!K407&amp;","&amp;CH!L407&amp;","&amp;CH!M407&amp;","&amp;CH!N407&amp;","&amp;CH!O407&amp;","&amp;CH!P407&amp;","&amp;CH!Q407&amp;","&amp;CH!R407&amp;","&amp;CH!S407&amp;","&amp;CH!T407&amp;","&amp;CH!U407&amp;","&amp;CH!V407&amp;","&amp;CH!W407&amp;","&amp;CH!X407&amp;","&amp;CH!Y407&amp;","&amp;CH!Z407&amp;","&amp;CH!AA407&amp;","&amp;CH!AB407&amp;","&amp;CH!AC407&amp;","&amp;CH!AD407&amp;","&amp;CH!AE407&amp;","&amp;CH!AF407&amp;","&amp;CH!AG407&amp;","&amp;CH!AH407&amp;","&amp;CH!AI407&amp;","&amp;CH!AJ407&amp;","&amp;CH!AK407&amp;","&amp;CH!AL407)</f>
        <v/>
      </c>
    </row>
    <row r="408" spans="3:41" x14ac:dyDescent="0.25">
      <c r="C408" s="1" t="str">
        <f t="shared" si="175"/>
        <v/>
      </c>
      <c r="D408" s="1" t="str">
        <f>IF(B408="","","""" &amp;TEXT(Channel!N608/100000,"0.00000")&amp; """")</f>
        <v/>
      </c>
      <c r="E408" s="1" t="str">
        <f>IF(B408="","","""" &amp;TEXT(Channel!O608/100000,"0.00000")&amp; """")</f>
        <v/>
      </c>
      <c r="F408" s="1" t="str">
        <f>IF(B408="","",IF(Channel!M608="A","""" &amp;"A-Analog"&amp; """","""" &amp;"D-Digital"&amp; """"))</f>
        <v/>
      </c>
      <c r="G408" s="1" t="str">
        <f>IF(B408="","",IF(Channel!M608="A","""" &amp;"Turbo"&amp; """","""" &amp;"Low"&amp; """"))</f>
        <v/>
      </c>
      <c r="H408" s="1" t="str">
        <f>IF(B408="","",IF(Channel!M608="A","""" &amp;"25K"&amp; """","""" &amp;"12.5K"&amp; """"))</f>
        <v/>
      </c>
      <c r="I408" s="1" t="str">
        <f t="shared" si="153"/>
        <v/>
      </c>
      <c r="J408" s="10" t="str">
        <f>IF(B408="","",IF(Channel!P608=0,"""" &amp;"Off"&amp; """","""" &amp;Channel!P608/100000&amp; """"))</f>
        <v/>
      </c>
      <c r="K408" s="1" t="str">
        <f>IF(B408="","",IF(Channel!M608="A","""" &amp;"Lokal"&amp; """","""" &amp;MID(B408,4,10)&amp; """"))</f>
        <v/>
      </c>
      <c r="L408" s="1" t="str">
        <f>IF(A408="","",IF(Channel!M608="A",""""&amp;"Group Call"&amp;"""",""&amp;LOOKUP(MID(B408,4,10),Talkgroup!$J$2:$L$100)&amp;""))</f>
        <v/>
      </c>
      <c r="M408" s="1" t="str">
        <f>IF(A408="","",IF(MID(K408,2,5)="Lokal",""""&amp;"9"&amp;"""","""" &amp;LOOKUP(MID(B408,4,10),Talkgroup!$J$2:$K$100)&amp; """"))</f>
        <v/>
      </c>
      <c r="N408" s="1" t="str">
        <f>IF(B408="","",IF(MID(B408,4,2)="JZ",IF(MID(B408,4,4)="JZKD","""" &amp;Input!$D$6&amp; """","""" &amp;Input!$D$4&amp; """"),IF(MID(B408,4,2)="PB","""" &amp;Input!$D$5&amp; """",IF(MID(B408,4,2)="PC","""" &amp;Input!$D$5&amp; """","""" &amp;Input!$D$3&amp; """"))))</f>
        <v/>
      </c>
      <c r="O408" s="1" t="str">
        <f>IF(B408="","",IF(Channel!M608="A","""" &amp;"Off"&amp; """","""" &amp;"Always"&amp; """"))</f>
        <v/>
      </c>
      <c r="P408" s="1" t="str">
        <f t="shared" si="154"/>
        <v/>
      </c>
      <c r="Q408" s="1" t="str">
        <f t="shared" si="155"/>
        <v/>
      </c>
      <c r="R408" s="1" t="str">
        <f t="shared" si="156"/>
        <v/>
      </c>
      <c r="S408" s="1" t="str">
        <f t="shared" si="157"/>
        <v/>
      </c>
      <c r="T408" s="1" t="str">
        <f t="shared" si="158"/>
        <v/>
      </c>
      <c r="U408" s="1" t="str">
        <f t="shared" si="159"/>
        <v/>
      </c>
      <c r="V408" s="1" t="str">
        <f>IF(B408="","",""""&amp;IF(MID(B408,2,1)="M",Input!$H$6,IF(MID(B408,2,1)="L",Input!$N$5,Input!$K$5))&amp;"""")</f>
        <v/>
      </c>
      <c r="W408" s="1" t="str">
        <f t="shared" si="160"/>
        <v/>
      </c>
      <c r="X408" s="1" t="str">
        <f t="shared" si="161"/>
        <v/>
      </c>
      <c r="Y408" s="1" t="str">
        <f t="shared" si="162"/>
        <v/>
      </c>
      <c r="Z408" s="1" t="str">
        <f t="shared" si="163"/>
        <v/>
      </c>
      <c r="AA408" s="1" t="str">
        <f t="shared" si="164"/>
        <v/>
      </c>
      <c r="AB408" s="1" t="str">
        <f t="shared" si="165"/>
        <v/>
      </c>
      <c r="AC408" s="1" t="str">
        <f t="shared" si="166"/>
        <v/>
      </c>
      <c r="AD408" s="1" t="str">
        <f t="shared" si="167"/>
        <v/>
      </c>
      <c r="AE408" s="1" t="str">
        <f t="shared" si="168"/>
        <v/>
      </c>
      <c r="AF408" s="1" t="str">
        <f t="shared" si="169"/>
        <v/>
      </c>
      <c r="AG408" s="1" t="str">
        <f t="shared" si="170"/>
        <v/>
      </c>
      <c r="AH408" s="1" t="str">
        <f t="shared" si="171"/>
        <v/>
      </c>
      <c r="AI408" s="1" t="str">
        <f>IF(B408="","",IF(Channel!M608="A","""" &amp;"88.5"&amp; """","""" &amp;"251.1"&amp; """"))</f>
        <v/>
      </c>
      <c r="AJ408" s="1" t="str">
        <f t="shared" si="172"/>
        <v/>
      </c>
      <c r="AK408" s="1" t="str">
        <f t="shared" si="173"/>
        <v/>
      </c>
      <c r="AL408" s="1" t="str">
        <f t="shared" si="174"/>
        <v/>
      </c>
      <c r="AM408" s="1">
        <f t="shared" si="177"/>
        <v>0</v>
      </c>
      <c r="AN408" s="1">
        <f t="shared" si="176"/>
        <v>0</v>
      </c>
      <c r="AO408" s="1" t="str">
        <f>IF(CH!A408="","","""" &amp;CH!AN408&amp; """" &amp;","&amp;"""" &amp;CH!B408&amp; """"&amp;","&amp;CH!D408&amp;","&amp;CH!E408&amp;","&amp;CH!F408&amp;","&amp;CH!G408&amp;","&amp;CH!H408&amp;","&amp;CH!I408&amp;","&amp;CH!J408&amp;","&amp;CH!K408&amp;","&amp;CH!L408&amp;","&amp;CH!M408&amp;","&amp;CH!N408&amp;","&amp;CH!O408&amp;","&amp;CH!P408&amp;","&amp;CH!Q408&amp;","&amp;CH!R408&amp;","&amp;CH!S408&amp;","&amp;CH!T408&amp;","&amp;CH!U408&amp;","&amp;CH!V408&amp;","&amp;CH!W408&amp;","&amp;CH!X408&amp;","&amp;CH!Y408&amp;","&amp;CH!Z408&amp;","&amp;CH!AA408&amp;","&amp;CH!AB408&amp;","&amp;CH!AC408&amp;","&amp;CH!AD408&amp;","&amp;CH!AE408&amp;","&amp;CH!AF408&amp;","&amp;CH!AG408&amp;","&amp;CH!AH408&amp;","&amp;CH!AI408&amp;","&amp;CH!AJ408&amp;","&amp;CH!AK408&amp;","&amp;CH!AL408)</f>
        <v/>
      </c>
    </row>
    <row r="409" spans="3:41" x14ac:dyDescent="0.25">
      <c r="C409" s="1" t="str">
        <f t="shared" si="175"/>
        <v/>
      </c>
      <c r="D409" s="1" t="str">
        <f>IF(B409="","","""" &amp;TEXT(Channel!N609/100000,"0.00000")&amp; """")</f>
        <v/>
      </c>
      <c r="E409" s="1" t="str">
        <f>IF(B409="","","""" &amp;TEXT(Channel!O609/100000,"0.00000")&amp; """")</f>
        <v/>
      </c>
      <c r="F409" s="1" t="str">
        <f>IF(B409="","",IF(Channel!M609="A","""" &amp;"A-Analog"&amp; """","""" &amp;"D-Digital"&amp; """"))</f>
        <v/>
      </c>
      <c r="G409" s="1" t="str">
        <f>IF(B409="","",IF(Channel!M609="A","""" &amp;"Turbo"&amp; """","""" &amp;"Low"&amp; """"))</f>
        <v/>
      </c>
      <c r="H409" s="1" t="str">
        <f>IF(B409="","",IF(Channel!M609="A","""" &amp;"25K"&amp; """","""" &amp;"12.5K"&amp; """"))</f>
        <v/>
      </c>
      <c r="I409" s="1" t="str">
        <f t="shared" si="153"/>
        <v/>
      </c>
      <c r="J409" s="10" t="str">
        <f>IF(B409="","",IF(Channel!P609=0,"""" &amp;"Off"&amp; """","""" &amp;Channel!P609/100000&amp; """"))</f>
        <v/>
      </c>
      <c r="K409" s="1" t="str">
        <f>IF(B409="","",IF(Channel!M609="A","""" &amp;"Lokal"&amp; """","""" &amp;MID(B409,4,10)&amp; """"))</f>
        <v/>
      </c>
      <c r="L409" s="1" t="str">
        <f>IF(A409="","",IF(Channel!M609="A",""""&amp;"Group Call"&amp;"""",""&amp;LOOKUP(MID(B409,4,10),Talkgroup!$J$2:$L$100)&amp;""))</f>
        <v/>
      </c>
      <c r="M409" s="1" t="str">
        <f>IF(A409="","",IF(MID(K409,2,5)="Lokal",""""&amp;"9"&amp;"""","""" &amp;LOOKUP(MID(B409,4,10),Talkgroup!$J$2:$K$100)&amp; """"))</f>
        <v/>
      </c>
      <c r="N409" s="1" t="str">
        <f>IF(B409="","",IF(MID(B409,4,2)="JZ",IF(MID(B409,4,4)="JZKD","""" &amp;Input!$D$6&amp; """","""" &amp;Input!$D$4&amp; """"),IF(MID(B409,4,2)="PB","""" &amp;Input!$D$5&amp; """",IF(MID(B409,4,2)="PC","""" &amp;Input!$D$5&amp; """","""" &amp;Input!$D$3&amp; """"))))</f>
        <v/>
      </c>
      <c r="O409" s="1" t="str">
        <f>IF(B409="","",IF(Channel!M609="A","""" &amp;"Off"&amp; """","""" &amp;"Always"&amp; """"))</f>
        <v/>
      </c>
      <c r="P409" s="1" t="str">
        <f t="shared" si="154"/>
        <v/>
      </c>
      <c r="Q409" s="1" t="str">
        <f t="shared" si="155"/>
        <v/>
      </c>
      <c r="R409" s="1" t="str">
        <f t="shared" si="156"/>
        <v/>
      </c>
      <c r="S409" s="1" t="str">
        <f t="shared" si="157"/>
        <v/>
      </c>
      <c r="T409" s="1" t="str">
        <f t="shared" si="158"/>
        <v/>
      </c>
      <c r="U409" s="1" t="str">
        <f t="shared" si="159"/>
        <v/>
      </c>
      <c r="V409" s="1" t="str">
        <f>IF(B409="","",""""&amp;IF(MID(B409,2,1)="M",Input!$H$6,IF(MID(B409,2,1)="L",Input!$N$5,Input!$K$5))&amp;"""")</f>
        <v/>
      </c>
      <c r="W409" s="1" t="str">
        <f t="shared" si="160"/>
        <v/>
      </c>
      <c r="X409" s="1" t="str">
        <f t="shared" si="161"/>
        <v/>
      </c>
      <c r="Y409" s="1" t="str">
        <f t="shared" si="162"/>
        <v/>
      </c>
      <c r="Z409" s="1" t="str">
        <f t="shared" si="163"/>
        <v/>
      </c>
      <c r="AA409" s="1" t="str">
        <f t="shared" si="164"/>
        <v/>
      </c>
      <c r="AB409" s="1" t="str">
        <f t="shared" si="165"/>
        <v/>
      </c>
      <c r="AC409" s="1" t="str">
        <f t="shared" si="166"/>
        <v/>
      </c>
      <c r="AD409" s="1" t="str">
        <f t="shared" si="167"/>
        <v/>
      </c>
      <c r="AE409" s="1" t="str">
        <f t="shared" si="168"/>
        <v/>
      </c>
      <c r="AF409" s="1" t="str">
        <f t="shared" si="169"/>
        <v/>
      </c>
      <c r="AG409" s="1" t="str">
        <f t="shared" si="170"/>
        <v/>
      </c>
      <c r="AH409" s="1" t="str">
        <f t="shared" si="171"/>
        <v/>
      </c>
      <c r="AI409" s="1" t="str">
        <f>IF(B409="","",IF(Channel!M609="A","""" &amp;"88.5"&amp; """","""" &amp;"251.1"&amp; """"))</f>
        <v/>
      </c>
      <c r="AJ409" s="1" t="str">
        <f t="shared" si="172"/>
        <v/>
      </c>
      <c r="AK409" s="1" t="str">
        <f t="shared" si="173"/>
        <v/>
      </c>
      <c r="AL409" s="1" t="str">
        <f t="shared" si="174"/>
        <v/>
      </c>
      <c r="AM409" s="1">
        <f t="shared" si="177"/>
        <v>0</v>
      </c>
      <c r="AN409" s="1">
        <f t="shared" si="176"/>
        <v>0</v>
      </c>
      <c r="AO409" s="1" t="str">
        <f>IF(CH!A409="","","""" &amp;CH!AN409&amp; """" &amp;","&amp;"""" &amp;CH!B409&amp; """"&amp;","&amp;CH!D409&amp;","&amp;CH!E409&amp;","&amp;CH!F409&amp;","&amp;CH!G409&amp;","&amp;CH!H409&amp;","&amp;CH!I409&amp;","&amp;CH!J409&amp;","&amp;CH!K409&amp;","&amp;CH!L409&amp;","&amp;CH!M409&amp;","&amp;CH!N409&amp;","&amp;CH!O409&amp;","&amp;CH!P409&amp;","&amp;CH!Q409&amp;","&amp;CH!R409&amp;","&amp;CH!S409&amp;","&amp;CH!T409&amp;","&amp;CH!U409&amp;","&amp;CH!V409&amp;","&amp;CH!W409&amp;","&amp;CH!X409&amp;","&amp;CH!Y409&amp;","&amp;CH!Z409&amp;","&amp;CH!AA409&amp;","&amp;CH!AB409&amp;","&amp;CH!AC409&amp;","&amp;CH!AD409&amp;","&amp;CH!AE409&amp;","&amp;CH!AF409&amp;","&amp;CH!AG409&amp;","&amp;CH!AH409&amp;","&amp;CH!AI409&amp;","&amp;CH!AJ409&amp;","&amp;CH!AK409&amp;","&amp;CH!AL409)</f>
        <v/>
      </c>
    </row>
    <row r="410" spans="3:41" x14ac:dyDescent="0.25">
      <c r="C410" s="1" t="str">
        <f t="shared" si="175"/>
        <v/>
      </c>
      <c r="D410" s="1" t="str">
        <f>IF(B410="","","""" &amp;TEXT(Channel!N610/100000,"0.00000")&amp; """")</f>
        <v/>
      </c>
      <c r="E410" s="1" t="str">
        <f>IF(B410="","","""" &amp;TEXT(Channel!O610/100000,"0.00000")&amp; """")</f>
        <v/>
      </c>
      <c r="F410" s="1" t="str">
        <f>IF(B410="","",IF(Channel!M610="A","""" &amp;"A-Analog"&amp; """","""" &amp;"D-Digital"&amp; """"))</f>
        <v/>
      </c>
      <c r="G410" s="1" t="str">
        <f>IF(B410="","",IF(Channel!M610="A","""" &amp;"Turbo"&amp; """","""" &amp;"Low"&amp; """"))</f>
        <v/>
      </c>
      <c r="H410" s="1" t="str">
        <f>IF(B410="","",IF(Channel!M610="A","""" &amp;"25K"&amp; """","""" &amp;"12.5K"&amp; """"))</f>
        <v/>
      </c>
      <c r="I410" s="1" t="str">
        <f t="shared" si="153"/>
        <v/>
      </c>
      <c r="J410" s="10" t="str">
        <f>IF(B410="","",IF(Channel!P610=0,"""" &amp;"Off"&amp; """","""" &amp;Channel!P610/100000&amp; """"))</f>
        <v/>
      </c>
      <c r="K410" s="1" t="str">
        <f>IF(B410="","",IF(Channel!M610="A","""" &amp;"Lokal"&amp; """","""" &amp;MID(B410,4,10)&amp; """"))</f>
        <v/>
      </c>
      <c r="L410" s="1" t="str">
        <f>IF(A410="","",IF(Channel!M610="A",""""&amp;"Group Call"&amp;"""",""&amp;LOOKUP(MID(B410,4,10),Talkgroup!$J$2:$L$100)&amp;""))</f>
        <v/>
      </c>
      <c r="M410" s="1" t="str">
        <f>IF(A410="","",IF(MID(K410,2,5)="Lokal",""""&amp;"9"&amp;"""","""" &amp;LOOKUP(MID(B410,4,10),Talkgroup!$J$2:$K$100)&amp; """"))</f>
        <v/>
      </c>
      <c r="N410" s="1" t="str">
        <f>IF(B410="","",IF(MID(B410,4,2)="JZ",IF(MID(B410,4,4)="JZKD","""" &amp;Input!$D$6&amp; """","""" &amp;Input!$D$4&amp; """"),IF(MID(B410,4,2)="PB","""" &amp;Input!$D$5&amp; """",IF(MID(B410,4,2)="PC","""" &amp;Input!$D$5&amp; """","""" &amp;Input!$D$3&amp; """"))))</f>
        <v/>
      </c>
      <c r="O410" s="1" t="str">
        <f>IF(B410="","",IF(Channel!M610="A","""" &amp;"Off"&amp; """","""" &amp;"Always"&amp; """"))</f>
        <v/>
      </c>
      <c r="P410" s="1" t="str">
        <f t="shared" si="154"/>
        <v/>
      </c>
      <c r="Q410" s="1" t="str">
        <f t="shared" si="155"/>
        <v/>
      </c>
      <c r="R410" s="1" t="str">
        <f t="shared" si="156"/>
        <v/>
      </c>
      <c r="S410" s="1" t="str">
        <f t="shared" si="157"/>
        <v/>
      </c>
      <c r="T410" s="1" t="str">
        <f t="shared" si="158"/>
        <v/>
      </c>
      <c r="U410" s="1" t="str">
        <f t="shared" si="159"/>
        <v/>
      </c>
      <c r="V410" s="1" t="str">
        <f>IF(B410="","",""""&amp;IF(MID(B410,2,1)="M",Input!$H$6,IF(MID(B410,2,1)="L",Input!$N$5,Input!$K$5))&amp;"""")</f>
        <v/>
      </c>
      <c r="W410" s="1" t="str">
        <f t="shared" si="160"/>
        <v/>
      </c>
      <c r="X410" s="1" t="str">
        <f t="shared" si="161"/>
        <v/>
      </c>
      <c r="Y410" s="1" t="str">
        <f t="shared" si="162"/>
        <v/>
      </c>
      <c r="Z410" s="1" t="str">
        <f t="shared" si="163"/>
        <v/>
      </c>
      <c r="AA410" s="1" t="str">
        <f t="shared" si="164"/>
        <v/>
      </c>
      <c r="AB410" s="1" t="str">
        <f t="shared" si="165"/>
        <v/>
      </c>
      <c r="AC410" s="1" t="str">
        <f t="shared" si="166"/>
        <v/>
      </c>
      <c r="AD410" s="1" t="str">
        <f t="shared" si="167"/>
        <v/>
      </c>
      <c r="AE410" s="1" t="str">
        <f t="shared" si="168"/>
        <v/>
      </c>
      <c r="AF410" s="1" t="str">
        <f t="shared" si="169"/>
        <v/>
      </c>
      <c r="AG410" s="1" t="str">
        <f t="shared" si="170"/>
        <v/>
      </c>
      <c r="AH410" s="1" t="str">
        <f t="shared" si="171"/>
        <v/>
      </c>
      <c r="AI410" s="1" t="str">
        <f>IF(B410="","",IF(Channel!M610="A","""" &amp;"88.5"&amp; """","""" &amp;"251.1"&amp; """"))</f>
        <v/>
      </c>
      <c r="AJ410" s="1" t="str">
        <f t="shared" si="172"/>
        <v/>
      </c>
      <c r="AK410" s="1" t="str">
        <f t="shared" si="173"/>
        <v/>
      </c>
      <c r="AL410" s="1" t="str">
        <f t="shared" si="174"/>
        <v/>
      </c>
      <c r="AM410" s="1">
        <f t="shared" si="177"/>
        <v>0</v>
      </c>
      <c r="AN410" s="1">
        <f t="shared" si="176"/>
        <v>0</v>
      </c>
      <c r="AO410" s="1" t="str">
        <f>IF(CH!A410="","","""" &amp;CH!AN410&amp; """" &amp;","&amp;"""" &amp;CH!B410&amp; """"&amp;","&amp;CH!D410&amp;","&amp;CH!E410&amp;","&amp;CH!F410&amp;","&amp;CH!G410&amp;","&amp;CH!H410&amp;","&amp;CH!I410&amp;","&amp;CH!J410&amp;","&amp;CH!K410&amp;","&amp;CH!L410&amp;","&amp;CH!M410&amp;","&amp;CH!N410&amp;","&amp;CH!O410&amp;","&amp;CH!P410&amp;","&amp;CH!Q410&amp;","&amp;CH!R410&amp;","&amp;CH!S410&amp;","&amp;CH!T410&amp;","&amp;CH!U410&amp;","&amp;CH!V410&amp;","&amp;CH!W410&amp;","&amp;CH!X410&amp;","&amp;CH!Y410&amp;","&amp;CH!Z410&amp;","&amp;CH!AA410&amp;","&amp;CH!AB410&amp;","&amp;CH!AC410&amp;","&amp;CH!AD410&amp;","&amp;CH!AE410&amp;","&amp;CH!AF410&amp;","&amp;CH!AG410&amp;","&amp;CH!AH410&amp;","&amp;CH!AI410&amp;","&amp;CH!AJ410&amp;","&amp;CH!AK410&amp;","&amp;CH!AL410)</f>
        <v/>
      </c>
    </row>
    <row r="411" spans="3:41" x14ac:dyDescent="0.25">
      <c r="C411" s="1" t="str">
        <f t="shared" si="175"/>
        <v/>
      </c>
      <c r="D411" s="1" t="str">
        <f>IF(B411="","","""" &amp;TEXT(Channel!N611/100000,"0.00000")&amp; """")</f>
        <v/>
      </c>
      <c r="E411" s="1" t="str">
        <f>IF(B411="","","""" &amp;TEXT(Channel!O611/100000,"0.00000")&amp; """")</f>
        <v/>
      </c>
      <c r="F411" s="1" t="str">
        <f>IF(B411="","",IF(Channel!M611="A","""" &amp;"A-Analog"&amp; """","""" &amp;"D-Digital"&amp; """"))</f>
        <v/>
      </c>
      <c r="G411" s="1" t="str">
        <f>IF(B411="","",IF(Channel!M611="A","""" &amp;"Turbo"&amp; """","""" &amp;"Low"&amp; """"))</f>
        <v/>
      </c>
      <c r="H411" s="1" t="str">
        <f>IF(B411="","",IF(Channel!M611="A","""" &amp;"25K"&amp; """","""" &amp;"12.5K"&amp; """"))</f>
        <v/>
      </c>
      <c r="I411" s="1" t="str">
        <f t="shared" si="153"/>
        <v/>
      </c>
      <c r="J411" s="10" t="str">
        <f>IF(B411="","",IF(Channel!P611=0,"""" &amp;"Off"&amp; """","""" &amp;Channel!P611/100000&amp; """"))</f>
        <v/>
      </c>
      <c r="K411" s="1" t="str">
        <f>IF(B411="","",IF(Channel!M611="A","""" &amp;"Lokal"&amp; """","""" &amp;MID(B411,4,10)&amp; """"))</f>
        <v/>
      </c>
      <c r="L411" s="1" t="str">
        <f>IF(A411="","",IF(Channel!M611="A",""""&amp;"Group Call"&amp;"""",""&amp;LOOKUP(MID(B411,4,10),Talkgroup!$J$2:$L$100)&amp;""))</f>
        <v/>
      </c>
      <c r="M411" s="1" t="str">
        <f>IF(A411="","",IF(MID(K411,2,5)="Lokal",""""&amp;"9"&amp;"""","""" &amp;LOOKUP(MID(B411,4,10),Talkgroup!$J$2:$K$100)&amp; """"))</f>
        <v/>
      </c>
      <c r="N411" s="1" t="str">
        <f>IF(B411="","",IF(MID(B411,4,2)="JZ",IF(MID(B411,4,4)="JZKD","""" &amp;Input!$D$6&amp; """","""" &amp;Input!$D$4&amp; """"),IF(MID(B411,4,2)="PB","""" &amp;Input!$D$5&amp; """",IF(MID(B411,4,2)="PC","""" &amp;Input!$D$5&amp; """","""" &amp;Input!$D$3&amp; """"))))</f>
        <v/>
      </c>
      <c r="O411" s="1" t="str">
        <f>IF(B411="","",IF(Channel!M611="A","""" &amp;"Off"&amp; """","""" &amp;"Always"&amp; """"))</f>
        <v/>
      </c>
      <c r="P411" s="1" t="str">
        <f t="shared" si="154"/>
        <v/>
      </c>
      <c r="Q411" s="1" t="str">
        <f t="shared" si="155"/>
        <v/>
      </c>
      <c r="R411" s="1" t="str">
        <f t="shared" si="156"/>
        <v/>
      </c>
      <c r="S411" s="1" t="str">
        <f t="shared" si="157"/>
        <v/>
      </c>
      <c r="T411" s="1" t="str">
        <f t="shared" si="158"/>
        <v/>
      </c>
      <c r="U411" s="1" t="str">
        <f t="shared" si="159"/>
        <v/>
      </c>
      <c r="V411" s="1" t="str">
        <f>IF(B411="","",""""&amp;IF(MID(B411,2,1)="M",Input!$H$6,IF(MID(B411,2,1)="L",Input!$N$5,Input!$K$5))&amp;"""")</f>
        <v/>
      </c>
      <c r="W411" s="1" t="str">
        <f t="shared" si="160"/>
        <v/>
      </c>
      <c r="X411" s="1" t="str">
        <f t="shared" si="161"/>
        <v/>
      </c>
      <c r="Y411" s="1" t="str">
        <f t="shared" si="162"/>
        <v/>
      </c>
      <c r="Z411" s="1" t="str">
        <f t="shared" si="163"/>
        <v/>
      </c>
      <c r="AA411" s="1" t="str">
        <f t="shared" si="164"/>
        <v/>
      </c>
      <c r="AB411" s="1" t="str">
        <f t="shared" si="165"/>
        <v/>
      </c>
      <c r="AC411" s="1" t="str">
        <f t="shared" si="166"/>
        <v/>
      </c>
      <c r="AD411" s="1" t="str">
        <f t="shared" si="167"/>
        <v/>
      </c>
      <c r="AE411" s="1" t="str">
        <f t="shared" si="168"/>
        <v/>
      </c>
      <c r="AF411" s="1" t="str">
        <f t="shared" si="169"/>
        <v/>
      </c>
      <c r="AG411" s="1" t="str">
        <f t="shared" si="170"/>
        <v/>
      </c>
      <c r="AH411" s="1" t="str">
        <f t="shared" si="171"/>
        <v/>
      </c>
      <c r="AI411" s="1" t="str">
        <f>IF(B411="","",IF(Channel!M611="A","""" &amp;"88.5"&amp; """","""" &amp;"251.1"&amp; """"))</f>
        <v/>
      </c>
      <c r="AJ411" s="1" t="str">
        <f t="shared" si="172"/>
        <v/>
      </c>
      <c r="AK411" s="1" t="str">
        <f t="shared" si="173"/>
        <v/>
      </c>
      <c r="AL411" s="1" t="str">
        <f t="shared" si="174"/>
        <v/>
      </c>
      <c r="AM411" s="1">
        <f t="shared" si="177"/>
        <v>0</v>
      </c>
      <c r="AN411" s="1">
        <f t="shared" si="176"/>
        <v>0</v>
      </c>
      <c r="AO411" s="1" t="str">
        <f>IF(CH!A411="","","""" &amp;CH!AN411&amp; """" &amp;","&amp;"""" &amp;CH!B411&amp; """"&amp;","&amp;CH!D411&amp;","&amp;CH!E411&amp;","&amp;CH!F411&amp;","&amp;CH!G411&amp;","&amp;CH!H411&amp;","&amp;CH!I411&amp;","&amp;CH!J411&amp;","&amp;CH!K411&amp;","&amp;CH!L411&amp;","&amp;CH!M411&amp;","&amp;CH!N411&amp;","&amp;CH!O411&amp;","&amp;CH!P411&amp;","&amp;CH!Q411&amp;","&amp;CH!R411&amp;","&amp;CH!S411&amp;","&amp;CH!T411&amp;","&amp;CH!U411&amp;","&amp;CH!V411&amp;","&amp;CH!W411&amp;","&amp;CH!X411&amp;","&amp;CH!Y411&amp;","&amp;CH!Z411&amp;","&amp;CH!AA411&amp;","&amp;CH!AB411&amp;","&amp;CH!AC411&amp;","&amp;CH!AD411&amp;","&amp;CH!AE411&amp;","&amp;CH!AF411&amp;","&amp;CH!AG411&amp;","&amp;CH!AH411&amp;","&amp;CH!AI411&amp;","&amp;CH!AJ411&amp;","&amp;CH!AK411&amp;","&amp;CH!AL411)</f>
        <v/>
      </c>
    </row>
    <row r="412" spans="3:41" x14ac:dyDescent="0.25">
      <c r="C412" s="1" t="str">
        <f t="shared" si="175"/>
        <v/>
      </c>
      <c r="D412" s="1" t="str">
        <f>IF(B412="","","""" &amp;TEXT(Channel!N612/100000,"0.00000")&amp; """")</f>
        <v/>
      </c>
      <c r="E412" s="1" t="str">
        <f>IF(B412="","","""" &amp;TEXT(Channel!O612/100000,"0.00000")&amp; """")</f>
        <v/>
      </c>
      <c r="F412" s="1" t="str">
        <f>IF(B412="","",IF(Channel!M612="A","""" &amp;"A-Analog"&amp; """","""" &amp;"D-Digital"&amp; """"))</f>
        <v/>
      </c>
      <c r="G412" s="1" t="str">
        <f>IF(B412="","",IF(Channel!M612="A","""" &amp;"Turbo"&amp; """","""" &amp;"Low"&amp; """"))</f>
        <v/>
      </c>
      <c r="H412" s="1" t="str">
        <f>IF(B412="","",IF(Channel!M612="A","""" &amp;"25K"&amp; """","""" &amp;"12.5K"&amp; """"))</f>
        <v/>
      </c>
      <c r="I412" s="1" t="str">
        <f t="shared" si="153"/>
        <v/>
      </c>
      <c r="J412" s="10" t="str">
        <f>IF(B412="","",IF(Channel!P612=0,"""" &amp;"Off"&amp; """","""" &amp;Channel!P612/100000&amp; """"))</f>
        <v/>
      </c>
      <c r="K412" s="1" t="str">
        <f>IF(B412="","",IF(Channel!M612="A","""" &amp;"Lokal"&amp; """","""" &amp;MID(B412,4,10)&amp; """"))</f>
        <v/>
      </c>
      <c r="L412" s="1" t="str">
        <f>IF(A412="","",IF(Channel!M612="A",""""&amp;"Group Call"&amp;"""",""&amp;LOOKUP(MID(B412,4,10),Talkgroup!$J$2:$L$100)&amp;""))</f>
        <v/>
      </c>
      <c r="M412" s="1" t="str">
        <f>IF(A412="","",IF(MID(K412,2,5)="Lokal",""""&amp;"9"&amp;"""","""" &amp;LOOKUP(MID(B412,4,10),Talkgroup!$J$2:$K$100)&amp; """"))</f>
        <v/>
      </c>
      <c r="N412" s="1" t="str">
        <f>IF(B412="","",IF(MID(B412,4,2)="JZ",IF(MID(B412,4,4)="JZKD","""" &amp;Input!$D$6&amp; """","""" &amp;Input!$D$4&amp; """"),IF(MID(B412,4,2)="PB","""" &amp;Input!$D$5&amp; """",IF(MID(B412,4,2)="PC","""" &amp;Input!$D$5&amp; """","""" &amp;Input!$D$3&amp; """"))))</f>
        <v/>
      </c>
      <c r="O412" s="1" t="str">
        <f>IF(B412="","",IF(Channel!M612="A","""" &amp;"Off"&amp; """","""" &amp;"Always"&amp; """"))</f>
        <v/>
      </c>
      <c r="P412" s="1" t="str">
        <f t="shared" si="154"/>
        <v/>
      </c>
      <c r="Q412" s="1" t="str">
        <f t="shared" si="155"/>
        <v/>
      </c>
      <c r="R412" s="1" t="str">
        <f t="shared" si="156"/>
        <v/>
      </c>
      <c r="S412" s="1" t="str">
        <f t="shared" si="157"/>
        <v/>
      </c>
      <c r="T412" s="1" t="str">
        <f t="shared" si="158"/>
        <v/>
      </c>
      <c r="U412" s="1" t="str">
        <f t="shared" si="159"/>
        <v/>
      </c>
      <c r="V412" s="1" t="str">
        <f>IF(B412="","",""""&amp;IF(MID(B412,2,1)="M",Input!$H$6,IF(MID(B412,2,1)="L",Input!$N$5,Input!$K$5))&amp;"""")</f>
        <v/>
      </c>
      <c r="W412" s="1" t="str">
        <f t="shared" si="160"/>
        <v/>
      </c>
      <c r="X412" s="1" t="str">
        <f t="shared" si="161"/>
        <v/>
      </c>
      <c r="Y412" s="1" t="str">
        <f t="shared" si="162"/>
        <v/>
      </c>
      <c r="Z412" s="1" t="str">
        <f t="shared" si="163"/>
        <v/>
      </c>
      <c r="AA412" s="1" t="str">
        <f t="shared" si="164"/>
        <v/>
      </c>
      <c r="AB412" s="1" t="str">
        <f t="shared" si="165"/>
        <v/>
      </c>
      <c r="AC412" s="1" t="str">
        <f t="shared" si="166"/>
        <v/>
      </c>
      <c r="AD412" s="1" t="str">
        <f t="shared" si="167"/>
        <v/>
      </c>
      <c r="AE412" s="1" t="str">
        <f t="shared" si="168"/>
        <v/>
      </c>
      <c r="AF412" s="1" t="str">
        <f t="shared" si="169"/>
        <v/>
      </c>
      <c r="AG412" s="1" t="str">
        <f t="shared" si="170"/>
        <v/>
      </c>
      <c r="AH412" s="1" t="str">
        <f t="shared" si="171"/>
        <v/>
      </c>
      <c r="AI412" s="1" t="str">
        <f>IF(B412="","",IF(Channel!M612="A","""" &amp;"88.5"&amp; """","""" &amp;"251.1"&amp; """"))</f>
        <v/>
      </c>
      <c r="AJ412" s="1" t="str">
        <f t="shared" si="172"/>
        <v/>
      </c>
      <c r="AK412" s="1" t="str">
        <f t="shared" si="173"/>
        <v/>
      </c>
      <c r="AL412" s="1" t="str">
        <f t="shared" si="174"/>
        <v/>
      </c>
      <c r="AM412" s="1">
        <f t="shared" si="177"/>
        <v>0</v>
      </c>
      <c r="AN412" s="1">
        <f t="shared" si="176"/>
        <v>0</v>
      </c>
      <c r="AO412" s="1" t="str">
        <f>IF(CH!A412="","","""" &amp;CH!AN412&amp; """" &amp;","&amp;"""" &amp;CH!B412&amp; """"&amp;","&amp;CH!D412&amp;","&amp;CH!E412&amp;","&amp;CH!F412&amp;","&amp;CH!G412&amp;","&amp;CH!H412&amp;","&amp;CH!I412&amp;","&amp;CH!J412&amp;","&amp;CH!K412&amp;","&amp;CH!L412&amp;","&amp;CH!M412&amp;","&amp;CH!N412&amp;","&amp;CH!O412&amp;","&amp;CH!P412&amp;","&amp;CH!Q412&amp;","&amp;CH!R412&amp;","&amp;CH!S412&amp;","&amp;CH!T412&amp;","&amp;CH!U412&amp;","&amp;CH!V412&amp;","&amp;CH!W412&amp;","&amp;CH!X412&amp;","&amp;CH!Y412&amp;","&amp;CH!Z412&amp;","&amp;CH!AA412&amp;","&amp;CH!AB412&amp;","&amp;CH!AC412&amp;","&amp;CH!AD412&amp;","&amp;CH!AE412&amp;","&amp;CH!AF412&amp;","&amp;CH!AG412&amp;","&amp;CH!AH412&amp;","&amp;CH!AI412&amp;","&amp;CH!AJ412&amp;","&amp;CH!AK412&amp;","&amp;CH!AL412)</f>
        <v/>
      </c>
    </row>
    <row r="413" spans="3:41" x14ac:dyDescent="0.25">
      <c r="C413" s="1" t="str">
        <f t="shared" si="175"/>
        <v/>
      </c>
      <c r="D413" s="1" t="str">
        <f>IF(B413="","","""" &amp;TEXT(Channel!N613/100000,"0.00000")&amp; """")</f>
        <v/>
      </c>
      <c r="E413" s="1" t="str">
        <f>IF(B413="","","""" &amp;TEXT(Channel!O613/100000,"0.00000")&amp; """")</f>
        <v/>
      </c>
      <c r="F413" s="1" t="str">
        <f>IF(B413="","",IF(Channel!M613="A","""" &amp;"A-Analog"&amp; """","""" &amp;"D-Digital"&amp; """"))</f>
        <v/>
      </c>
      <c r="G413" s="1" t="str">
        <f>IF(B413="","",IF(Channel!M613="A","""" &amp;"Turbo"&amp; """","""" &amp;"Low"&amp; """"))</f>
        <v/>
      </c>
      <c r="H413" s="1" t="str">
        <f>IF(B413="","",IF(Channel!M613="A","""" &amp;"25K"&amp; """","""" &amp;"12.5K"&amp; """"))</f>
        <v/>
      </c>
      <c r="I413" s="1" t="str">
        <f t="shared" si="153"/>
        <v/>
      </c>
      <c r="J413" s="10" t="str">
        <f>IF(B413="","",IF(Channel!P613=0,"""" &amp;"Off"&amp; """","""" &amp;Channel!P613/100000&amp; """"))</f>
        <v/>
      </c>
      <c r="K413" s="1" t="str">
        <f>IF(B413="","",IF(Channel!M613="A","""" &amp;"Lokal"&amp; """","""" &amp;MID(B413,4,10)&amp; """"))</f>
        <v/>
      </c>
      <c r="L413" s="1" t="str">
        <f>IF(A413="","",IF(Channel!M613="A",""""&amp;"Group Call"&amp;"""",""&amp;LOOKUP(MID(B413,4,10),Talkgroup!$J$2:$L$100)&amp;""))</f>
        <v/>
      </c>
      <c r="M413" s="1" t="str">
        <f>IF(A413="","",IF(MID(K413,2,5)="Lokal",""""&amp;"9"&amp;"""","""" &amp;LOOKUP(MID(B413,4,10),Talkgroup!$J$2:$K$100)&amp; """"))</f>
        <v/>
      </c>
      <c r="N413" s="1" t="str">
        <f>IF(B413="","",IF(MID(B413,4,2)="JZ",IF(MID(B413,4,4)="JZKD","""" &amp;Input!$D$6&amp; """","""" &amp;Input!$D$4&amp; """"),IF(MID(B413,4,2)="PB","""" &amp;Input!$D$5&amp; """",IF(MID(B413,4,2)="PC","""" &amp;Input!$D$5&amp; """","""" &amp;Input!$D$3&amp; """"))))</f>
        <v/>
      </c>
      <c r="O413" s="1" t="str">
        <f>IF(B413="","",IF(Channel!M613="A","""" &amp;"Off"&amp; """","""" &amp;"Always"&amp; """"))</f>
        <v/>
      </c>
      <c r="P413" s="1" t="str">
        <f t="shared" si="154"/>
        <v/>
      </c>
      <c r="Q413" s="1" t="str">
        <f t="shared" si="155"/>
        <v/>
      </c>
      <c r="R413" s="1" t="str">
        <f t="shared" si="156"/>
        <v/>
      </c>
      <c r="S413" s="1" t="str">
        <f t="shared" si="157"/>
        <v/>
      </c>
      <c r="T413" s="1" t="str">
        <f t="shared" si="158"/>
        <v/>
      </c>
      <c r="U413" s="1" t="str">
        <f t="shared" si="159"/>
        <v/>
      </c>
      <c r="V413" s="1" t="str">
        <f>IF(B413="","",""""&amp;IF(MID(B413,2,1)="M",Input!$H$6,IF(MID(B413,2,1)="L",Input!$N$5,Input!$K$5))&amp;"""")</f>
        <v/>
      </c>
      <c r="W413" s="1" t="str">
        <f t="shared" si="160"/>
        <v/>
      </c>
      <c r="X413" s="1" t="str">
        <f t="shared" si="161"/>
        <v/>
      </c>
      <c r="Y413" s="1" t="str">
        <f t="shared" si="162"/>
        <v/>
      </c>
      <c r="Z413" s="1" t="str">
        <f t="shared" si="163"/>
        <v/>
      </c>
      <c r="AA413" s="1" t="str">
        <f t="shared" si="164"/>
        <v/>
      </c>
      <c r="AB413" s="1" t="str">
        <f t="shared" si="165"/>
        <v/>
      </c>
      <c r="AC413" s="1" t="str">
        <f t="shared" si="166"/>
        <v/>
      </c>
      <c r="AD413" s="1" t="str">
        <f t="shared" si="167"/>
        <v/>
      </c>
      <c r="AE413" s="1" t="str">
        <f t="shared" si="168"/>
        <v/>
      </c>
      <c r="AF413" s="1" t="str">
        <f t="shared" si="169"/>
        <v/>
      </c>
      <c r="AG413" s="1" t="str">
        <f t="shared" si="170"/>
        <v/>
      </c>
      <c r="AH413" s="1" t="str">
        <f t="shared" si="171"/>
        <v/>
      </c>
      <c r="AI413" s="1" t="str">
        <f>IF(B413="","",IF(Channel!M613="A","""" &amp;"88.5"&amp; """","""" &amp;"251.1"&amp; """"))</f>
        <v/>
      </c>
      <c r="AJ413" s="1" t="str">
        <f t="shared" si="172"/>
        <v/>
      </c>
      <c r="AK413" s="1" t="str">
        <f t="shared" si="173"/>
        <v/>
      </c>
      <c r="AL413" s="1" t="str">
        <f t="shared" si="174"/>
        <v/>
      </c>
      <c r="AM413" s="1">
        <f t="shared" si="177"/>
        <v>0</v>
      </c>
      <c r="AN413" s="1">
        <f t="shared" si="176"/>
        <v>0</v>
      </c>
      <c r="AO413" s="1" t="str">
        <f>IF(CH!A413="","","""" &amp;CH!AN413&amp; """" &amp;","&amp;"""" &amp;CH!B413&amp; """"&amp;","&amp;CH!D413&amp;","&amp;CH!E413&amp;","&amp;CH!F413&amp;","&amp;CH!G413&amp;","&amp;CH!H413&amp;","&amp;CH!I413&amp;","&amp;CH!J413&amp;","&amp;CH!K413&amp;","&amp;CH!L413&amp;","&amp;CH!M413&amp;","&amp;CH!N413&amp;","&amp;CH!O413&amp;","&amp;CH!P413&amp;","&amp;CH!Q413&amp;","&amp;CH!R413&amp;","&amp;CH!S413&amp;","&amp;CH!T413&amp;","&amp;CH!U413&amp;","&amp;CH!V413&amp;","&amp;CH!W413&amp;","&amp;CH!X413&amp;","&amp;CH!Y413&amp;","&amp;CH!Z413&amp;","&amp;CH!AA413&amp;","&amp;CH!AB413&amp;","&amp;CH!AC413&amp;","&amp;CH!AD413&amp;","&amp;CH!AE413&amp;","&amp;CH!AF413&amp;","&amp;CH!AG413&amp;","&amp;CH!AH413&amp;","&amp;CH!AI413&amp;","&amp;CH!AJ413&amp;","&amp;CH!AK413&amp;","&amp;CH!AL413)</f>
        <v/>
      </c>
    </row>
    <row r="414" spans="3:41" x14ac:dyDescent="0.25">
      <c r="C414" s="1" t="str">
        <f t="shared" si="175"/>
        <v/>
      </c>
      <c r="D414" s="1" t="str">
        <f>IF(B414="","","""" &amp;TEXT(Channel!N614/100000,"0.00000")&amp; """")</f>
        <v/>
      </c>
      <c r="E414" s="1" t="str">
        <f>IF(B414="","","""" &amp;TEXT(Channel!O614/100000,"0.00000")&amp; """")</f>
        <v/>
      </c>
      <c r="F414" s="1" t="str">
        <f>IF(B414="","",IF(Channel!M614="A","""" &amp;"A-Analog"&amp; """","""" &amp;"D-Digital"&amp; """"))</f>
        <v/>
      </c>
      <c r="G414" s="1" t="str">
        <f>IF(B414="","",IF(Channel!M614="A","""" &amp;"Turbo"&amp; """","""" &amp;"Low"&amp; """"))</f>
        <v/>
      </c>
      <c r="H414" s="1" t="str">
        <f>IF(B414="","",IF(Channel!M614="A","""" &amp;"25K"&amp; """","""" &amp;"12.5K"&amp; """"))</f>
        <v/>
      </c>
      <c r="I414" s="1" t="str">
        <f t="shared" si="153"/>
        <v/>
      </c>
      <c r="J414" s="10" t="str">
        <f>IF(B414="","",IF(Channel!P614=0,"""" &amp;"Off"&amp; """","""" &amp;Channel!P614/100000&amp; """"))</f>
        <v/>
      </c>
      <c r="K414" s="1" t="str">
        <f>IF(B414="","",IF(Channel!M614="A","""" &amp;"Lokal"&amp; """","""" &amp;MID(B414,4,10)&amp; """"))</f>
        <v/>
      </c>
      <c r="L414" s="1" t="str">
        <f>IF(A414="","",IF(Channel!M614="A",""""&amp;"Group Call"&amp;"""",""&amp;LOOKUP(MID(B414,4,10),Talkgroup!$J$2:$L$100)&amp;""))</f>
        <v/>
      </c>
      <c r="M414" s="1" t="str">
        <f>IF(A414="","",IF(MID(K414,2,5)="Lokal",""""&amp;"9"&amp;"""","""" &amp;LOOKUP(MID(B414,4,10),Talkgroup!$J$2:$K$100)&amp; """"))</f>
        <v/>
      </c>
      <c r="N414" s="1" t="str">
        <f>IF(B414="","",IF(MID(B414,4,2)="JZ",IF(MID(B414,4,4)="JZKD","""" &amp;Input!$D$6&amp; """","""" &amp;Input!$D$4&amp; """"),IF(MID(B414,4,2)="PB","""" &amp;Input!$D$5&amp; """",IF(MID(B414,4,2)="PC","""" &amp;Input!$D$5&amp; """","""" &amp;Input!$D$3&amp; """"))))</f>
        <v/>
      </c>
      <c r="O414" s="1" t="str">
        <f>IF(B414="","",IF(Channel!M614="A","""" &amp;"Off"&amp; """","""" &amp;"Always"&amp; """"))</f>
        <v/>
      </c>
      <c r="P414" s="1" t="str">
        <f t="shared" si="154"/>
        <v/>
      </c>
      <c r="Q414" s="1" t="str">
        <f t="shared" si="155"/>
        <v/>
      </c>
      <c r="R414" s="1" t="str">
        <f t="shared" si="156"/>
        <v/>
      </c>
      <c r="S414" s="1" t="str">
        <f t="shared" si="157"/>
        <v/>
      </c>
      <c r="T414" s="1" t="str">
        <f t="shared" si="158"/>
        <v/>
      </c>
      <c r="U414" s="1" t="str">
        <f t="shared" si="159"/>
        <v/>
      </c>
      <c r="V414" s="1" t="str">
        <f>IF(B414="","",""""&amp;IF(MID(B414,2,1)="M",Input!$H$6,IF(MID(B414,2,1)="L",Input!$N$5,Input!$K$5))&amp;"""")</f>
        <v/>
      </c>
      <c r="W414" s="1" t="str">
        <f t="shared" si="160"/>
        <v/>
      </c>
      <c r="X414" s="1" t="str">
        <f t="shared" si="161"/>
        <v/>
      </c>
      <c r="Y414" s="1" t="str">
        <f t="shared" si="162"/>
        <v/>
      </c>
      <c r="Z414" s="1" t="str">
        <f t="shared" si="163"/>
        <v/>
      </c>
      <c r="AA414" s="1" t="str">
        <f t="shared" si="164"/>
        <v/>
      </c>
      <c r="AB414" s="1" t="str">
        <f t="shared" si="165"/>
        <v/>
      </c>
      <c r="AC414" s="1" t="str">
        <f t="shared" si="166"/>
        <v/>
      </c>
      <c r="AD414" s="1" t="str">
        <f t="shared" si="167"/>
        <v/>
      </c>
      <c r="AE414" s="1" t="str">
        <f t="shared" si="168"/>
        <v/>
      </c>
      <c r="AF414" s="1" t="str">
        <f t="shared" si="169"/>
        <v/>
      </c>
      <c r="AG414" s="1" t="str">
        <f t="shared" si="170"/>
        <v/>
      </c>
      <c r="AH414" s="1" t="str">
        <f t="shared" si="171"/>
        <v/>
      </c>
      <c r="AI414" s="1" t="str">
        <f>IF(B414="","",IF(Channel!M614="A","""" &amp;"88.5"&amp; """","""" &amp;"251.1"&amp; """"))</f>
        <v/>
      </c>
      <c r="AJ414" s="1" t="str">
        <f t="shared" si="172"/>
        <v/>
      </c>
      <c r="AK414" s="1" t="str">
        <f t="shared" si="173"/>
        <v/>
      </c>
      <c r="AL414" s="1" t="str">
        <f t="shared" si="174"/>
        <v/>
      </c>
      <c r="AM414" s="1">
        <f t="shared" si="177"/>
        <v>0</v>
      </c>
      <c r="AN414" s="1">
        <f t="shared" si="176"/>
        <v>0</v>
      </c>
      <c r="AO414" s="1" t="str">
        <f>IF(CH!A414="","","""" &amp;CH!AN414&amp; """" &amp;","&amp;"""" &amp;CH!B414&amp; """"&amp;","&amp;CH!D414&amp;","&amp;CH!E414&amp;","&amp;CH!F414&amp;","&amp;CH!G414&amp;","&amp;CH!H414&amp;","&amp;CH!I414&amp;","&amp;CH!J414&amp;","&amp;CH!K414&amp;","&amp;CH!L414&amp;","&amp;CH!M414&amp;","&amp;CH!N414&amp;","&amp;CH!O414&amp;","&amp;CH!P414&amp;","&amp;CH!Q414&amp;","&amp;CH!R414&amp;","&amp;CH!S414&amp;","&amp;CH!T414&amp;","&amp;CH!U414&amp;","&amp;CH!V414&amp;","&amp;CH!W414&amp;","&amp;CH!X414&amp;","&amp;CH!Y414&amp;","&amp;CH!Z414&amp;","&amp;CH!AA414&amp;","&amp;CH!AB414&amp;","&amp;CH!AC414&amp;","&amp;CH!AD414&amp;","&amp;CH!AE414&amp;","&amp;CH!AF414&amp;","&amp;CH!AG414&amp;","&amp;CH!AH414&amp;","&amp;CH!AI414&amp;","&amp;CH!AJ414&amp;","&amp;CH!AK414&amp;","&amp;CH!AL414)</f>
        <v/>
      </c>
    </row>
    <row r="415" spans="3:41" x14ac:dyDescent="0.25">
      <c r="C415" s="1" t="str">
        <f t="shared" si="175"/>
        <v/>
      </c>
      <c r="D415" s="1" t="str">
        <f>IF(B415="","","""" &amp;TEXT(Channel!N615/100000,"0.00000")&amp; """")</f>
        <v/>
      </c>
      <c r="E415" s="1" t="str">
        <f>IF(B415="","","""" &amp;TEXT(Channel!O615/100000,"0.00000")&amp; """")</f>
        <v/>
      </c>
      <c r="F415" s="1" t="str">
        <f>IF(B415="","",IF(Channel!M615="A","""" &amp;"A-Analog"&amp; """","""" &amp;"D-Digital"&amp; """"))</f>
        <v/>
      </c>
      <c r="G415" s="1" t="str">
        <f>IF(B415="","",IF(Channel!M615="A","""" &amp;"Turbo"&amp; """","""" &amp;"Low"&amp; """"))</f>
        <v/>
      </c>
      <c r="H415" s="1" t="str">
        <f>IF(B415="","",IF(Channel!M615="A","""" &amp;"25K"&amp; """","""" &amp;"12.5K"&amp; """"))</f>
        <v/>
      </c>
      <c r="I415" s="1" t="str">
        <f t="shared" si="153"/>
        <v/>
      </c>
      <c r="J415" s="10" t="str">
        <f>IF(B415="","",IF(Channel!P615=0,"""" &amp;"Off"&amp; """","""" &amp;Channel!P615/100000&amp; """"))</f>
        <v/>
      </c>
      <c r="K415" s="1" t="str">
        <f>IF(B415="","",IF(Channel!M615="A","""" &amp;"Lokal"&amp; """","""" &amp;MID(B415,4,10)&amp; """"))</f>
        <v/>
      </c>
      <c r="L415" s="1" t="str">
        <f>IF(A415="","",IF(Channel!M615="A",""""&amp;"Group Call"&amp;"""",""&amp;LOOKUP(MID(B415,4,10),Talkgroup!$J$2:$L$100)&amp;""))</f>
        <v/>
      </c>
      <c r="M415" s="1" t="str">
        <f>IF(A415="","",IF(MID(K415,2,5)="Lokal",""""&amp;"9"&amp;"""","""" &amp;LOOKUP(MID(B415,4,10),Talkgroup!$J$2:$K$100)&amp; """"))</f>
        <v/>
      </c>
      <c r="N415" s="1" t="str">
        <f>IF(B415="","",IF(MID(B415,4,2)="JZ",IF(MID(B415,4,4)="JZKD","""" &amp;Input!$D$6&amp; """","""" &amp;Input!$D$4&amp; """"),IF(MID(B415,4,2)="PB","""" &amp;Input!$D$5&amp; """",IF(MID(B415,4,2)="PC","""" &amp;Input!$D$5&amp; """","""" &amp;Input!$D$3&amp; """"))))</f>
        <v/>
      </c>
      <c r="O415" s="1" t="str">
        <f>IF(B415="","",IF(Channel!M615="A","""" &amp;"Off"&amp; """","""" &amp;"Always"&amp; """"))</f>
        <v/>
      </c>
      <c r="P415" s="1" t="str">
        <f t="shared" si="154"/>
        <v/>
      </c>
      <c r="Q415" s="1" t="str">
        <f t="shared" si="155"/>
        <v/>
      </c>
      <c r="R415" s="1" t="str">
        <f t="shared" si="156"/>
        <v/>
      </c>
      <c r="S415" s="1" t="str">
        <f t="shared" si="157"/>
        <v/>
      </c>
      <c r="T415" s="1" t="str">
        <f t="shared" si="158"/>
        <v/>
      </c>
      <c r="U415" s="1" t="str">
        <f t="shared" si="159"/>
        <v/>
      </c>
      <c r="V415" s="1" t="str">
        <f>IF(B415="","",""""&amp;IF(MID(B415,2,1)="M",Input!$H$6,IF(MID(B415,2,1)="L",Input!$N$5,Input!$K$5))&amp;"""")</f>
        <v/>
      </c>
      <c r="W415" s="1" t="str">
        <f t="shared" si="160"/>
        <v/>
      </c>
      <c r="X415" s="1" t="str">
        <f t="shared" si="161"/>
        <v/>
      </c>
      <c r="Y415" s="1" t="str">
        <f t="shared" si="162"/>
        <v/>
      </c>
      <c r="Z415" s="1" t="str">
        <f t="shared" si="163"/>
        <v/>
      </c>
      <c r="AA415" s="1" t="str">
        <f t="shared" si="164"/>
        <v/>
      </c>
      <c r="AB415" s="1" t="str">
        <f t="shared" si="165"/>
        <v/>
      </c>
      <c r="AC415" s="1" t="str">
        <f t="shared" si="166"/>
        <v/>
      </c>
      <c r="AD415" s="1" t="str">
        <f t="shared" si="167"/>
        <v/>
      </c>
      <c r="AE415" s="1" t="str">
        <f t="shared" si="168"/>
        <v/>
      </c>
      <c r="AF415" s="1" t="str">
        <f t="shared" si="169"/>
        <v/>
      </c>
      <c r="AG415" s="1" t="str">
        <f t="shared" si="170"/>
        <v/>
      </c>
      <c r="AH415" s="1" t="str">
        <f t="shared" si="171"/>
        <v/>
      </c>
      <c r="AI415" s="1" t="str">
        <f>IF(B415="","",IF(Channel!M615="A","""" &amp;"88.5"&amp; """","""" &amp;"251.1"&amp; """"))</f>
        <v/>
      </c>
      <c r="AJ415" s="1" t="str">
        <f t="shared" si="172"/>
        <v/>
      </c>
      <c r="AK415" s="1" t="str">
        <f t="shared" si="173"/>
        <v/>
      </c>
      <c r="AL415" s="1" t="str">
        <f t="shared" si="174"/>
        <v/>
      </c>
      <c r="AM415" s="1">
        <f t="shared" si="177"/>
        <v>0</v>
      </c>
      <c r="AN415" s="1">
        <f t="shared" si="176"/>
        <v>0</v>
      </c>
      <c r="AO415" s="1" t="str">
        <f>IF(CH!A415="","","""" &amp;CH!AN415&amp; """" &amp;","&amp;"""" &amp;CH!B415&amp; """"&amp;","&amp;CH!D415&amp;","&amp;CH!E415&amp;","&amp;CH!F415&amp;","&amp;CH!G415&amp;","&amp;CH!H415&amp;","&amp;CH!I415&amp;","&amp;CH!J415&amp;","&amp;CH!K415&amp;","&amp;CH!L415&amp;","&amp;CH!M415&amp;","&amp;CH!N415&amp;","&amp;CH!O415&amp;","&amp;CH!P415&amp;","&amp;CH!Q415&amp;","&amp;CH!R415&amp;","&amp;CH!S415&amp;","&amp;CH!T415&amp;","&amp;CH!U415&amp;","&amp;CH!V415&amp;","&amp;CH!W415&amp;","&amp;CH!X415&amp;","&amp;CH!Y415&amp;","&amp;CH!Z415&amp;","&amp;CH!AA415&amp;","&amp;CH!AB415&amp;","&amp;CH!AC415&amp;","&amp;CH!AD415&amp;","&amp;CH!AE415&amp;","&amp;CH!AF415&amp;","&amp;CH!AG415&amp;","&amp;CH!AH415&amp;","&amp;CH!AI415&amp;","&amp;CH!AJ415&amp;","&amp;CH!AK415&amp;","&amp;CH!AL415)</f>
        <v/>
      </c>
    </row>
    <row r="416" spans="3:41" x14ac:dyDescent="0.25">
      <c r="C416" s="1" t="str">
        <f t="shared" si="175"/>
        <v/>
      </c>
      <c r="D416" s="1" t="str">
        <f>IF(B416="","","""" &amp;TEXT(Channel!N616/100000,"0.00000")&amp; """")</f>
        <v/>
      </c>
      <c r="E416" s="1" t="str">
        <f>IF(B416="","","""" &amp;TEXT(Channel!O616/100000,"0.00000")&amp; """")</f>
        <v/>
      </c>
      <c r="F416" s="1" t="str">
        <f>IF(B416="","",IF(Channel!M616="A","""" &amp;"A-Analog"&amp; """","""" &amp;"D-Digital"&amp; """"))</f>
        <v/>
      </c>
      <c r="G416" s="1" t="str">
        <f>IF(B416="","",IF(Channel!M616="A","""" &amp;"Turbo"&amp; """","""" &amp;"Low"&amp; """"))</f>
        <v/>
      </c>
      <c r="H416" s="1" t="str">
        <f>IF(B416="","",IF(Channel!M616="A","""" &amp;"25K"&amp; """","""" &amp;"12.5K"&amp; """"))</f>
        <v/>
      </c>
      <c r="I416" s="1" t="str">
        <f t="shared" si="153"/>
        <v/>
      </c>
      <c r="J416" s="10" t="str">
        <f>IF(B416="","",IF(Channel!P616=0,"""" &amp;"Off"&amp; """","""" &amp;Channel!P616/100000&amp; """"))</f>
        <v/>
      </c>
      <c r="K416" s="1" t="str">
        <f>IF(B416="","",IF(Channel!M616="A","""" &amp;"Lokal"&amp; """","""" &amp;MID(B416,4,10)&amp; """"))</f>
        <v/>
      </c>
      <c r="L416" s="1" t="str">
        <f>IF(A416="","",IF(Channel!M616="A",""""&amp;"Group Call"&amp;"""",""&amp;LOOKUP(MID(B416,4,10),Talkgroup!$J$2:$L$100)&amp;""))</f>
        <v/>
      </c>
      <c r="M416" s="1" t="str">
        <f>IF(A416="","",IF(MID(K416,2,5)="Lokal",""""&amp;"9"&amp;"""","""" &amp;LOOKUP(MID(B416,4,10),Talkgroup!$J$2:$K$100)&amp; """"))</f>
        <v/>
      </c>
      <c r="N416" s="1" t="str">
        <f>IF(B416="","",IF(MID(B416,4,2)="JZ",IF(MID(B416,4,4)="JZKD","""" &amp;Input!$D$6&amp; """","""" &amp;Input!$D$4&amp; """"),IF(MID(B416,4,2)="PB","""" &amp;Input!$D$5&amp; """",IF(MID(B416,4,2)="PC","""" &amp;Input!$D$5&amp; """","""" &amp;Input!$D$3&amp; """"))))</f>
        <v/>
      </c>
      <c r="O416" s="1" t="str">
        <f>IF(B416="","",IF(Channel!M616="A","""" &amp;"Off"&amp; """","""" &amp;"Always"&amp; """"))</f>
        <v/>
      </c>
      <c r="P416" s="1" t="str">
        <f t="shared" si="154"/>
        <v/>
      </c>
      <c r="Q416" s="1" t="str">
        <f t="shared" si="155"/>
        <v/>
      </c>
      <c r="R416" s="1" t="str">
        <f t="shared" si="156"/>
        <v/>
      </c>
      <c r="S416" s="1" t="str">
        <f t="shared" si="157"/>
        <v/>
      </c>
      <c r="T416" s="1" t="str">
        <f t="shared" si="158"/>
        <v/>
      </c>
      <c r="U416" s="1" t="str">
        <f t="shared" si="159"/>
        <v/>
      </c>
      <c r="V416" s="1" t="str">
        <f>IF(B416="","",""""&amp;IF(MID(B416,2,1)="M",Input!$H$6,IF(MID(B416,2,1)="L",Input!$N$5,Input!$K$5))&amp;"""")</f>
        <v/>
      </c>
      <c r="W416" s="1" t="str">
        <f t="shared" si="160"/>
        <v/>
      </c>
      <c r="X416" s="1" t="str">
        <f t="shared" si="161"/>
        <v/>
      </c>
      <c r="Y416" s="1" t="str">
        <f t="shared" si="162"/>
        <v/>
      </c>
      <c r="Z416" s="1" t="str">
        <f t="shared" si="163"/>
        <v/>
      </c>
      <c r="AA416" s="1" t="str">
        <f t="shared" si="164"/>
        <v/>
      </c>
      <c r="AB416" s="1" t="str">
        <f t="shared" si="165"/>
        <v/>
      </c>
      <c r="AC416" s="1" t="str">
        <f t="shared" si="166"/>
        <v/>
      </c>
      <c r="AD416" s="1" t="str">
        <f t="shared" si="167"/>
        <v/>
      </c>
      <c r="AE416" s="1" t="str">
        <f t="shared" si="168"/>
        <v/>
      </c>
      <c r="AF416" s="1" t="str">
        <f t="shared" si="169"/>
        <v/>
      </c>
      <c r="AG416" s="1" t="str">
        <f t="shared" si="170"/>
        <v/>
      </c>
      <c r="AH416" s="1" t="str">
        <f t="shared" si="171"/>
        <v/>
      </c>
      <c r="AI416" s="1" t="str">
        <f>IF(B416="","",IF(Channel!M616="A","""" &amp;"88.5"&amp; """","""" &amp;"251.1"&amp; """"))</f>
        <v/>
      </c>
      <c r="AJ416" s="1" t="str">
        <f t="shared" si="172"/>
        <v/>
      </c>
      <c r="AK416" s="1" t="str">
        <f t="shared" si="173"/>
        <v/>
      </c>
      <c r="AL416" s="1" t="str">
        <f t="shared" si="174"/>
        <v/>
      </c>
      <c r="AM416" s="1">
        <f t="shared" si="177"/>
        <v>0</v>
      </c>
      <c r="AN416" s="1">
        <f t="shared" si="176"/>
        <v>0</v>
      </c>
      <c r="AO416" s="1" t="str">
        <f>IF(CH!A416="","","""" &amp;CH!AN416&amp; """" &amp;","&amp;"""" &amp;CH!B416&amp; """"&amp;","&amp;CH!D416&amp;","&amp;CH!E416&amp;","&amp;CH!F416&amp;","&amp;CH!G416&amp;","&amp;CH!H416&amp;","&amp;CH!I416&amp;","&amp;CH!J416&amp;","&amp;CH!K416&amp;","&amp;CH!L416&amp;","&amp;CH!M416&amp;","&amp;CH!N416&amp;","&amp;CH!O416&amp;","&amp;CH!P416&amp;","&amp;CH!Q416&amp;","&amp;CH!R416&amp;","&amp;CH!S416&amp;","&amp;CH!T416&amp;","&amp;CH!U416&amp;","&amp;CH!V416&amp;","&amp;CH!W416&amp;","&amp;CH!X416&amp;","&amp;CH!Y416&amp;","&amp;CH!Z416&amp;","&amp;CH!AA416&amp;","&amp;CH!AB416&amp;","&amp;CH!AC416&amp;","&amp;CH!AD416&amp;","&amp;CH!AE416&amp;","&amp;CH!AF416&amp;","&amp;CH!AG416&amp;","&amp;CH!AH416&amp;","&amp;CH!AI416&amp;","&amp;CH!AJ416&amp;","&amp;CH!AK416&amp;","&amp;CH!AL416)</f>
        <v/>
      </c>
    </row>
    <row r="417" spans="3:41" x14ac:dyDescent="0.25">
      <c r="C417" s="1" t="str">
        <f t="shared" si="175"/>
        <v/>
      </c>
      <c r="D417" s="1" t="str">
        <f>IF(B417="","","""" &amp;TEXT(Channel!N617/100000,"0.00000")&amp; """")</f>
        <v/>
      </c>
      <c r="E417" s="1" t="str">
        <f>IF(B417="","","""" &amp;TEXT(Channel!O617/100000,"0.00000")&amp; """")</f>
        <v/>
      </c>
      <c r="F417" s="1" t="str">
        <f>IF(B417="","",IF(Channel!M617="A","""" &amp;"A-Analog"&amp; """","""" &amp;"D-Digital"&amp; """"))</f>
        <v/>
      </c>
      <c r="G417" s="1" t="str">
        <f>IF(B417="","",IF(Channel!M617="A","""" &amp;"Turbo"&amp; """","""" &amp;"Low"&amp; """"))</f>
        <v/>
      </c>
      <c r="H417" s="1" t="str">
        <f>IF(B417="","",IF(Channel!M617="A","""" &amp;"25K"&amp; """","""" &amp;"12.5K"&amp; """"))</f>
        <v/>
      </c>
      <c r="I417" s="1" t="str">
        <f t="shared" si="153"/>
        <v/>
      </c>
      <c r="J417" s="10" t="str">
        <f>IF(B417="","",IF(Channel!P617=0,"""" &amp;"Off"&amp; """","""" &amp;Channel!P617/100000&amp; """"))</f>
        <v/>
      </c>
      <c r="K417" s="1" t="str">
        <f>IF(B417="","",IF(Channel!M617="A","""" &amp;"Lokal"&amp; """","""" &amp;MID(B417,4,10)&amp; """"))</f>
        <v/>
      </c>
      <c r="L417" s="1" t="str">
        <f>IF(A417="","",IF(Channel!M617="A",""""&amp;"Group Call"&amp;"""",""&amp;LOOKUP(MID(B417,4,10),Talkgroup!$J$2:$L$100)&amp;""))</f>
        <v/>
      </c>
      <c r="M417" s="1" t="str">
        <f>IF(A417="","",IF(MID(K417,2,5)="Lokal",""""&amp;"9"&amp;"""","""" &amp;LOOKUP(MID(B417,4,10),Talkgroup!$J$2:$K$100)&amp; """"))</f>
        <v/>
      </c>
      <c r="N417" s="1" t="str">
        <f>IF(B417="","",IF(MID(B417,4,2)="JZ",IF(MID(B417,4,4)="JZKD","""" &amp;Input!$D$6&amp; """","""" &amp;Input!$D$4&amp; """"),IF(MID(B417,4,2)="PB","""" &amp;Input!$D$5&amp; """",IF(MID(B417,4,2)="PC","""" &amp;Input!$D$5&amp; """","""" &amp;Input!$D$3&amp; """"))))</f>
        <v/>
      </c>
      <c r="O417" s="1" t="str">
        <f>IF(B417="","",IF(Channel!M617="A","""" &amp;"Off"&amp; """","""" &amp;"Always"&amp; """"))</f>
        <v/>
      </c>
      <c r="P417" s="1" t="str">
        <f t="shared" si="154"/>
        <v/>
      </c>
      <c r="Q417" s="1" t="str">
        <f t="shared" si="155"/>
        <v/>
      </c>
      <c r="R417" s="1" t="str">
        <f t="shared" si="156"/>
        <v/>
      </c>
      <c r="S417" s="1" t="str">
        <f t="shared" si="157"/>
        <v/>
      </c>
      <c r="T417" s="1" t="str">
        <f t="shared" si="158"/>
        <v/>
      </c>
      <c r="U417" s="1" t="str">
        <f t="shared" si="159"/>
        <v/>
      </c>
      <c r="V417" s="1" t="str">
        <f>IF(B417="","",""""&amp;IF(MID(B417,2,1)="M",Input!$H$6,IF(MID(B417,2,1)="L",Input!$N$5,Input!$K$5))&amp;"""")</f>
        <v/>
      </c>
      <c r="W417" s="1" t="str">
        <f t="shared" si="160"/>
        <v/>
      </c>
      <c r="X417" s="1" t="str">
        <f t="shared" si="161"/>
        <v/>
      </c>
      <c r="Y417" s="1" t="str">
        <f t="shared" si="162"/>
        <v/>
      </c>
      <c r="Z417" s="1" t="str">
        <f t="shared" si="163"/>
        <v/>
      </c>
      <c r="AA417" s="1" t="str">
        <f t="shared" si="164"/>
        <v/>
      </c>
      <c r="AB417" s="1" t="str">
        <f t="shared" si="165"/>
        <v/>
      </c>
      <c r="AC417" s="1" t="str">
        <f t="shared" si="166"/>
        <v/>
      </c>
      <c r="AD417" s="1" t="str">
        <f t="shared" si="167"/>
        <v/>
      </c>
      <c r="AE417" s="1" t="str">
        <f t="shared" si="168"/>
        <v/>
      </c>
      <c r="AF417" s="1" t="str">
        <f t="shared" si="169"/>
        <v/>
      </c>
      <c r="AG417" s="1" t="str">
        <f t="shared" si="170"/>
        <v/>
      </c>
      <c r="AH417" s="1" t="str">
        <f t="shared" si="171"/>
        <v/>
      </c>
      <c r="AI417" s="1" t="str">
        <f>IF(B417="","",IF(Channel!M617="A","""" &amp;"88.5"&amp; """","""" &amp;"251.1"&amp; """"))</f>
        <v/>
      </c>
      <c r="AJ417" s="1" t="str">
        <f t="shared" si="172"/>
        <v/>
      </c>
      <c r="AK417" s="1" t="str">
        <f t="shared" si="173"/>
        <v/>
      </c>
      <c r="AL417" s="1" t="str">
        <f t="shared" si="174"/>
        <v/>
      </c>
      <c r="AM417" s="1">
        <f t="shared" si="177"/>
        <v>0</v>
      </c>
      <c r="AN417" s="1">
        <f t="shared" si="176"/>
        <v>0</v>
      </c>
      <c r="AO417" s="1" t="str">
        <f>IF(CH!A417="","","""" &amp;CH!AN417&amp; """" &amp;","&amp;"""" &amp;CH!B417&amp; """"&amp;","&amp;CH!D417&amp;","&amp;CH!E417&amp;","&amp;CH!F417&amp;","&amp;CH!G417&amp;","&amp;CH!H417&amp;","&amp;CH!I417&amp;","&amp;CH!J417&amp;","&amp;CH!K417&amp;","&amp;CH!L417&amp;","&amp;CH!M417&amp;","&amp;CH!N417&amp;","&amp;CH!O417&amp;","&amp;CH!P417&amp;","&amp;CH!Q417&amp;","&amp;CH!R417&amp;","&amp;CH!S417&amp;","&amp;CH!T417&amp;","&amp;CH!U417&amp;","&amp;CH!V417&amp;","&amp;CH!W417&amp;","&amp;CH!X417&amp;","&amp;CH!Y417&amp;","&amp;CH!Z417&amp;","&amp;CH!AA417&amp;","&amp;CH!AB417&amp;","&amp;CH!AC417&amp;","&amp;CH!AD417&amp;","&amp;CH!AE417&amp;","&amp;CH!AF417&amp;","&amp;CH!AG417&amp;","&amp;CH!AH417&amp;","&amp;CH!AI417&amp;","&amp;CH!AJ417&amp;","&amp;CH!AK417&amp;","&amp;CH!AL417)</f>
        <v/>
      </c>
    </row>
    <row r="418" spans="3:41" x14ac:dyDescent="0.25">
      <c r="C418" s="1" t="str">
        <f t="shared" si="175"/>
        <v/>
      </c>
      <c r="D418" s="1" t="str">
        <f>IF(B418="","","""" &amp;TEXT(Channel!N618/100000,"0.00000")&amp; """")</f>
        <v/>
      </c>
      <c r="E418" s="1" t="str">
        <f>IF(B418="","","""" &amp;TEXT(Channel!O618/100000,"0.00000")&amp; """")</f>
        <v/>
      </c>
      <c r="F418" s="1" t="str">
        <f>IF(B418="","",IF(Channel!M618="A","""" &amp;"A-Analog"&amp; """","""" &amp;"D-Digital"&amp; """"))</f>
        <v/>
      </c>
      <c r="G418" s="1" t="str">
        <f>IF(B418="","",IF(Channel!M618="A","""" &amp;"Turbo"&amp; """","""" &amp;"Low"&amp; """"))</f>
        <v/>
      </c>
      <c r="H418" s="1" t="str">
        <f>IF(B418="","",IF(Channel!M618="A","""" &amp;"25K"&amp; """","""" &amp;"12.5K"&amp; """"))</f>
        <v/>
      </c>
      <c r="I418" s="1" t="str">
        <f t="shared" si="153"/>
        <v/>
      </c>
      <c r="J418" s="10" t="str">
        <f>IF(B418="","",IF(Channel!P618=0,"""" &amp;"Off"&amp; """","""" &amp;Channel!P618/100000&amp; """"))</f>
        <v/>
      </c>
      <c r="K418" s="1" t="str">
        <f>IF(B418="","",IF(Channel!M618="A","""" &amp;"Lokal"&amp; """","""" &amp;MID(B418,4,10)&amp; """"))</f>
        <v/>
      </c>
      <c r="L418" s="1" t="str">
        <f>IF(A418="","",IF(Channel!M618="A",""""&amp;"Group Call"&amp;"""",""&amp;LOOKUP(MID(B418,4,10),Talkgroup!$J$2:$L$100)&amp;""))</f>
        <v/>
      </c>
      <c r="M418" s="1" t="str">
        <f>IF(A418="","",IF(MID(K418,2,5)="Lokal",""""&amp;"9"&amp;"""","""" &amp;LOOKUP(MID(B418,4,10),Talkgroup!$J$2:$K$100)&amp; """"))</f>
        <v/>
      </c>
      <c r="N418" s="1" t="str">
        <f>IF(B418="","",IF(MID(B418,4,2)="JZ",IF(MID(B418,4,4)="JZKD","""" &amp;Input!$D$6&amp; """","""" &amp;Input!$D$4&amp; """"),IF(MID(B418,4,2)="PB","""" &amp;Input!$D$5&amp; """",IF(MID(B418,4,2)="PC","""" &amp;Input!$D$5&amp; """","""" &amp;Input!$D$3&amp; """"))))</f>
        <v/>
      </c>
      <c r="O418" s="1" t="str">
        <f>IF(B418="","",IF(Channel!M618="A","""" &amp;"Off"&amp; """","""" &amp;"Always"&amp; """"))</f>
        <v/>
      </c>
      <c r="P418" s="1" t="str">
        <f t="shared" si="154"/>
        <v/>
      </c>
      <c r="Q418" s="1" t="str">
        <f t="shared" si="155"/>
        <v/>
      </c>
      <c r="R418" s="1" t="str">
        <f t="shared" si="156"/>
        <v/>
      </c>
      <c r="S418" s="1" t="str">
        <f t="shared" si="157"/>
        <v/>
      </c>
      <c r="T418" s="1" t="str">
        <f t="shared" si="158"/>
        <v/>
      </c>
      <c r="U418" s="1" t="str">
        <f t="shared" si="159"/>
        <v/>
      </c>
      <c r="V418" s="1" t="str">
        <f>IF(B418="","",""""&amp;IF(MID(B418,2,1)="M",Input!$H$6,IF(MID(B418,2,1)="L",Input!$N$5,Input!$K$5))&amp;"""")</f>
        <v/>
      </c>
      <c r="W418" s="1" t="str">
        <f t="shared" si="160"/>
        <v/>
      </c>
      <c r="X418" s="1" t="str">
        <f t="shared" si="161"/>
        <v/>
      </c>
      <c r="Y418" s="1" t="str">
        <f t="shared" si="162"/>
        <v/>
      </c>
      <c r="Z418" s="1" t="str">
        <f t="shared" si="163"/>
        <v/>
      </c>
      <c r="AA418" s="1" t="str">
        <f t="shared" si="164"/>
        <v/>
      </c>
      <c r="AB418" s="1" t="str">
        <f t="shared" si="165"/>
        <v/>
      </c>
      <c r="AC418" s="1" t="str">
        <f t="shared" si="166"/>
        <v/>
      </c>
      <c r="AD418" s="1" t="str">
        <f t="shared" si="167"/>
        <v/>
      </c>
      <c r="AE418" s="1" t="str">
        <f t="shared" si="168"/>
        <v/>
      </c>
      <c r="AF418" s="1" t="str">
        <f t="shared" si="169"/>
        <v/>
      </c>
      <c r="AG418" s="1" t="str">
        <f t="shared" si="170"/>
        <v/>
      </c>
      <c r="AH418" s="1" t="str">
        <f t="shared" si="171"/>
        <v/>
      </c>
      <c r="AI418" s="1" t="str">
        <f>IF(B418="","",IF(Channel!M618="A","""" &amp;"88.5"&amp; """","""" &amp;"251.1"&amp; """"))</f>
        <v/>
      </c>
      <c r="AJ418" s="1" t="str">
        <f t="shared" si="172"/>
        <v/>
      </c>
      <c r="AK418" s="1" t="str">
        <f t="shared" si="173"/>
        <v/>
      </c>
      <c r="AL418" s="1" t="str">
        <f t="shared" si="174"/>
        <v/>
      </c>
      <c r="AM418" s="1">
        <f t="shared" si="177"/>
        <v>0</v>
      </c>
      <c r="AN418" s="1">
        <f t="shared" si="176"/>
        <v>0</v>
      </c>
      <c r="AO418" s="1" t="str">
        <f>IF(CH!A418="","","""" &amp;CH!AN418&amp; """" &amp;","&amp;"""" &amp;CH!B418&amp; """"&amp;","&amp;CH!D418&amp;","&amp;CH!E418&amp;","&amp;CH!F418&amp;","&amp;CH!G418&amp;","&amp;CH!H418&amp;","&amp;CH!I418&amp;","&amp;CH!J418&amp;","&amp;CH!K418&amp;","&amp;CH!L418&amp;","&amp;CH!M418&amp;","&amp;CH!N418&amp;","&amp;CH!O418&amp;","&amp;CH!P418&amp;","&amp;CH!Q418&amp;","&amp;CH!R418&amp;","&amp;CH!S418&amp;","&amp;CH!T418&amp;","&amp;CH!U418&amp;","&amp;CH!V418&amp;","&amp;CH!W418&amp;","&amp;CH!X418&amp;","&amp;CH!Y418&amp;","&amp;CH!Z418&amp;","&amp;CH!AA418&amp;","&amp;CH!AB418&amp;","&amp;CH!AC418&amp;","&amp;CH!AD418&amp;","&amp;CH!AE418&amp;","&amp;CH!AF418&amp;","&amp;CH!AG418&amp;","&amp;CH!AH418&amp;","&amp;CH!AI418&amp;","&amp;CH!AJ418&amp;","&amp;CH!AK418&amp;","&amp;CH!AL418)</f>
        <v/>
      </c>
    </row>
    <row r="419" spans="3:41" x14ac:dyDescent="0.25">
      <c r="C419" s="1" t="str">
        <f t="shared" si="175"/>
        <v/>
      </c>
      <c r="D419" s="1" t="str">
        <f>IF(B419="","","""" &amp;TEXT(Channel!N619/100000,"0.00000")&amp; """")</f>
        <v/>
      </c>
      <c r="E419" s="1" t="str">
        <f>IF(B419="","","""" &amp;TEXT(Channel!O619/100000,"0.00000")&amp; """")</f>
        <v/>
      </c>
      <c r="F419" s="1" t="str">
        <f>IF(B419="","",IF(Channel!M619="A","""" &amp;"A-Analog"&amp; """","""" &amp;"D-Digital"&amp; """"))</f>
        <v/>
      </c>
      <c r="G419" s="1" t="str">
        <f>IF(B419="","",IF(Channel!M619="A","""" &amp;"Turbo"&amp; """","""" &amp;"Low"&amp; """"))</f>
        <v/>
      </c>
      <c r="H419" s="1" t="str">
        <f>IF(B419="","",IF(Channel!M619="A","""" &amp;"25K"&amp; """","""" &amp;"12.5K"&amp; """"))</f>
        <v/>
      </c>
      <c r="I419" s="1" t="str">
        <f t="shared" si="153"/>
        <v/>
      </c>
      <c r="J419" s="10" t="str">
        <f>IF(B419="","",IF(Channel!P619=0,"""" &amp;"Off"&amp; """","""" &amp;Channel!P619/100000&amp; """"))</f>
        <v/>
      </c>
      <c r="K419" s="1" t="str">
        <f>IF(B419="","",IF(Channel!M619="A","""" &amp;"Lokal"&amp; """","""" &amp;MID(B419,4,10)&amp; """"))</f>
        <v/>
      </c>
      <c r="L419" s="1" t="str">
        <f>IF(A419="","",IF(Channel!M619="A",""""&amp;"Group Call"&amp;"""",""&amp;LOOKUP(MID(B419,4,10),Talkgroup!$J$2:$L$100)&amp;""))</f>
        <v/>
      </c>
      <c r="M419" s="1" t="str">
        <f>IF(A419="","",IF(MID(K419,2,5)="Lokal",""""&amp;"9"&amp;"""","""" &amp;LOOKUP(MID(B419,4,10),Talkgroup!$J$2:$K$100)&amp; """"))</f>
        <v/>
      </c>
      <c r="N419" s="1" t="str">
        <f>IF(B419="","",IF(MID(B419,4,2)="JZ",IF(MID(B419,4,4)="JZKD","""" &amp;Input!$D$6&amp; """","""" &amp;Input!$D$4&amp; """"),IF(MID(B419,4,2)="PB","""" &amp;Input!$D$5&amp; """",IF(MID(B419,4,2)="PC","""" &amp;Input!$D$5&amp; """","""" &amp;Input!$D$3&amp; """"))))</f>
        <v/>
      </c>
      <c r="O419" s="1" t="str">
        <f>IF(B419="","",IF(Channel!M619="A","""" &amp;"Off"&amp; """","""" &amp;"Always"&amp; """"))</f>
        <v/>
      </c>
      <c r="P419" s="1" t="str">
        <f t="shared" si="154"/>
        <v/>
      </c>
      <c r="Q419" s="1" t="str">
        <f t="shared" si="155"/>
        <v/>
      </c>
      <c r="R419" s="1" t="str">
        <f t="shared" si="156"/>
        <v/>
      </c>
      <c r="S419" s="1" t="str">
        <f t="shared" si="157"/>
        <v/>
      </c>
      <c r="T419" s="1" t="str">
        <f t="shared" si="158"/>
        <v/>
      </c>
      <c r="U419" s="1" t="str">
        <f t="shared" si="159"/>
        <v/>
      </c>
      <c r="V419" s="1" t="str">
        <f>IF(B419="","",""""&amp;IF(MID(B419,2,1)="M",Input!$H$6,IF(MID(B419,2,1)="L",Input!$N$5,Input!$K$5))&amp;"""")</f>
        <v/>
      </c>
      <c r="W419" s="1" t="str">
        <f t="shared" si="160"/>
        <v/>
      </c>
      <c r="X419" s="1" t="str">
        <f t="shared" si="161"/>
        <v/>
      </c>
      <c r="Y419" s="1" t="str">
        <f t="shared" si="162"/>
        <v/>
      </c>
      <c r="Z419" s="1" t="str">
        <f t="shared" si="163"/>
        <v/>
      </c>
      <c r="AA419" s="1" t="str">
        <f t="shared" si="164"/>
        <v/>
      </c>
      <c r="AB419" s="1" t="str">
        <f t="shared" si="165"/>
        <v/>
      </c>
      <c r="AC419" s="1" t="str">
        <f t="shared" si="166"/>
        <v/>
      </c>
      <c r="AD419" s="1" t="str">
        <f t="shared" si="167"/>
        <v/>
      </c>
      <c r="AE419" s="1" t="str">
        <f t="shared" si="168"/>
        <v/>
      </c>
      <c r="AF419" s="1" t="str">
        <f t="shared" si="169"/>
        <v/>
      </c>
      <c r="AG419" s="1" t="str">
        <f t="shared" si="170"/>
        <v/>
      </c>
      <c r="AH419" s="1" t="str">
        <f t="shared" si="171"/>
        <v/>
      </c>
      <c r="AI419" s="1" t="str">
        <f>IF(B419="","",IF(Channel!M619="A","""" &amp;"88.5"&amp; """","""" &amp;"251.1"&amp; """"))</f>
        <v/>
      </c>
      <c r="AJ419" s="1" t="str">
        <f t="shared" si="172"/>
        <v/>
      </c>
      <c r="AK419" s="1" t="str">
        <f t="shared" si="173"/>
        <v/>
      </c>
      <c r="AL419" s="1" t="str">
        <f t="shared" si="174"/>
        <v/>
      </c>
      <c r="AM419" s="1">
        <f t="shared" si="177"/>
        <v>0</v>
      </c>
      <c r="AN419" s="1">
        <f t="shared" si="176"/>
        <v>0</v>
      </c>
      <c r="AO419" s="1" t="str">
        <f>IF(CH!A419="","","""" &amp;CH!AN419&amp; """" &amp;","&amp;"""" &amp;CH!B419&amp; """"&amp;","&amp;CH!D419&amp;","&amp;CH!E419&amp;","&amp;CH!F419&amp;","&amp;CH!G419&amp;","&amp;CH!H419&amp;","&amp;CH!I419&amp;","&amp;CH!J419&amp;","&amp;CH!K419&amp;","&amp;CH!L419&amp;","&amp;CH!M419&amp;","&amp;CH!N419&amp;","&amp;CH!O419&amp;","&amp;CH!P419&amp;","&amp;CH!Q419&amp;","&amp;CH!R419&amp;","&amp;CH!S419&amp;","&amp;CH!T419&amp;","&amp;CH!U419&amp;","&amp;CH!V419&amp;","&amp;CH!W419&amp;","&amp;CH!X419&amp;","&amp;CH!Y419&amp;","&amp;CH!Z419&amp;","&amp;CH!AA419&amp;","&amp;CH!AB419&amp;","&amp;CH!AC419&amp;","&amp;CH!AD419&amp;","&amp;CH!AE419&amp;","&amp;CH!AF419&amp;","&amp;CH!AG419&amp;","&amp;CH!AH419&amp;","&amp;CH!AI419&amp;","&amp;CH!AJ419&amp;","&amp;CH!AK419&amp;","&amp;CH!AL419)</f>
        <v/>
      </c>
    </row>
    <row r="420" spans="3:41" x14ac:dyDescent="0.25">
      <c r="C420" s="1" t="str">
        <f t="shared" si="175"/>
        <v/>
      </c>
      <c r="D420" s="1" t="str">
        <f>IF(B420="","","""" &amp;TEXT(Channel!N620/100000,"0.00000")&amp; """")</f>
        <v/>
      </c>
      <c r="E420" s="1" t="str">
        <f>IF(B420="","","""" &amp;TEXT(Channel!O620/100000,"0.00000")&amp; """")</f>
        <v/>
      </c>
      <c r="F420" s="1" t="str">
        <f>IF(B420="","",IF(Channel!M620="A","""" &amp;"A-Analog"&amp; """","""" &amp;"D-Digital"&amp; """"))</f>
        <v/>
      </c>
      <c r="G420" s="1" t="str">
        <f>IF(B420="","",IF(Channel!M620="A","""" &amp;"Turbo"&amp; """","""" &amp;"Low"&amp; """"))</f>
        <v/>
      </c>
      <c r="H420" s="1" t="str">
        <f>IF(B420="","",IF(Channel!M620="A","""" &amp;"25K"&amp; """","""" &amp;"12.5K"&amp; """"))</f>
        <v/>
      </c>
      <c r="I420" s="1" t="str">
        <f t="shared" si="153"/>
        <v/>
      </c>
      <c r="J420" s="10" t="str">
        <f>IF(B420="","",IF(Channel!P620=0,"""" &amp;"Off"&amp; """","""" &amp;Channel!P620/100000&amp; """"))</f>
        <v/>
      </c>
      <c r="K420" s="1" t="str">
        <f>IF(B420="","",IF(Channel!M620="A","""" &amp;"Lokal"&amp; """","""" &amp;MID(B420,4,10)&amp; """"))</f>
        <v/>
      </c>
      <c r="L420" s="1" t="str">
        <f>IF(A420="","",IF(Channel!M620="A",""""&amp;"Group Call"&amp;"""",""&amp;LOOKUP(MID(B420,4,10),Talkgroup!$J$2:$L$100)&amp;""))</f>
        <v/>
      </c>
      <c r="M420" s="1" t="str">
        <f>IF(A420="","",IF(MID(K420,2,5)="Lokal",""""&amp;"9"&amp;"""","""" &amp;LOOKUP(MID(B420,4,10),Talkgroup!$J$2:$K$100)&amp; """"))</f>
        <v/>
      </c>
      <c r="N420" s="1" t="str">
        <f>IF(B420="","",IF(MID(B420,4,2)="JZ",IF(MID(B420,4,4)="JZKD","""" &amp;Input!$D$6&amp; """","""" &amp;Input!$D$4&amp; """"),IF(MID(B420,4,2)="PB","""" &amp;Input!$D$5&amp; """",IF(MID(B420,4,2)="PC","""" &amp;Input!$D$5&amp; """","""" &amp;Input!$D$3&amp; """"))))</f>
        <v/>
      </c>
      <c r="O420" s="1" t="str">
        <f>IF(B420="","",IF(Channel!M620="A","""" &amp;"Off"&amp; """","""" &amp;"Always"&amp; """"))</f>
        <v/>
      </c>
      <c r="P420" s="1" t="str">
        <f t="shared" si="154"/>
        <v/>
      </c>
      <c r="Q420" s="1" t="str">
        <f t="shared" si="155"/>
        <v/>
      </c>
      <c r="R420" s="1" t="str">
        <f t="shared" si="156"/>
        <v/>
      </c>
      <c r="S420" s="1" t="str">
        <f t="shared" si="157"/>
        <v/>
      </c>
      <c r="T420" s="1" t="str">
        <f t="shared" si="158"/>
        <v/>
      </c>
      <c r="U420" s="1" t="str">
        <f t="shared" si="159"/>
        <v/>
      </c>
      <c r="V420" s="1" t="str">
        <f>IF(B420="","",""""&amp;IF(MID(B420,2,1)="M",Input!$H$6,IF(MID(B420,2,1)="L",Input!$N$5,Input!$K$5))&amp;"""")</f>
        <v/>
      </c>
      <c r="W420" s="1" t="str">
        <f t="shared" si="160"/>
        <v/>
      </c>
      <c r="X420" s="1" t="str">
        <f t="shared" si="161"/>
        <v/>
      </c>
      <c r="Y420" s="1" t="str">
        <f t="shared" si="162"/>
        <v/>
      </c>
      <c r="Z420" s="1" t="str">
        <f t="shared" si="163"/>
        <v/>
      </c>
      <c r="AA420" s="1" t="str">
        <f t="shared" si="164"/>
        <v/>
      </c>
      <c r="AB420" s="1" t="str">
        <f t="shared" si="165"/>
        <v/>
      </c>
      <c r="AC420" s="1" t="str">
        <f t="shared" si="166"/>
        <v/>
      </c>
      <c r="AD420" s="1" t="str">
        <f t="shared" si="167"/>
        <v/>
      </c>
      <c r="AE420" s="1" t="str">
        <f t="shared" si="168"/>
        <v/>
      </c>
      <c r="AF420" s="1" t="str">
        <f t="shared" si="169"/>
        <v/>
      </c>
      <c r="AG420" s="1" t="str">
        <f t="shared" si="170"/>
        <v/>
      </c>
      <c r="AH420" s="1" t="str">
        <f t="shared" si="171"/>
        <v/>
      </c>
      <c r="AI420" s="1" t="str">
        <f>IF(B420="","",IF(Channel!M620="A","""" &amp;"88.5"&amp; """","""" &amp;"251.1"&amp; """"))</f>
        <v/>
      </c>
      <c r="AJ420" s="1" t="str">
        <f t="shared" si="172"/>
        <v/>
      </c>
      <c r="AK420" s="1" t="str">
        <f t="shared" si="173"/>
        <v/>
      </c>
      <c r="AL420" s="1" t="str">
        <f t="shared" si="174"/>
        <v/>
      </c>
      <c r="AM420" s="1">
        <f t="shared" si="177"/>
        <v>0</v>
      </c>
      <c r="AN420" s="1">
        <f t="shared" si="176"/>
        <v>0</v>
      </c>
      <c r="AO420" s="1" t="str">
        <f>IF(CH!A420="","","""" &amp;CH!AN420&amp; """" &amp;","&amp;"""" &amp;CH!B420&amp; """"&amp;","&amp;CH!D420&amp;","&amp;CH!E420&amp;","&amp;CH!F420&amp;","&amp;CH!G420&amp;","&amp;CH!H420&amp;","&amp;CH!I420&amp;","&amp;CH!J420&amp;","&amp;CH!K420&amp;","&amp;CH!L420&amp;","&amp;CH!M420&amp;","&amp;CH!N420&amp;","&amp;CH!O420&amp;","&amp;CH!P420&amp;","&amp;CH!Q420&amp;","&amp;CH!R420&amp;","&amp;CH!S420&amp;","&amp;CH!T420&amp;","&amp;CH!U420&amp;","&amp;CH!V420&amp;","&amp;CH!W420&amp;","&amp;CH!X420&amp;","&amp;CH!Y420&amp;","&amp;CH!Z420&amp;","&amp;CH!AA420&amp;","&amp;CH!AB420&amp;","&amp;CH!AC420&amp;","&amp;CH!AD420&amp;","&amp;CH!AE420&amp;","&amp;CH!AF420&amp;","&amp;CH!AG420&amp;","&amp;CH!AH420&amp;","&amp;CH!AI420&amp;","&amp;CH!AJ420&amp;","&amp;CH!AK420&amp;","&amp;CH!AL420)</f>
        <v/>
      </c>
    </row>
    <row r="421" spans="3:41" x14ac:dyDescent="0.25">
      <c r="C421" s="1" t="str">
        <f t="shared" si="175"/>
        <v/>
      </c>
      <c r="D421" s="1" t="str">
        <f>IF(B421="","","""" &amp;TEXT(Channel!N621/100000,"0.00000")&amp; """")</f>
        <v/>
      </c>
      <c r="E421" s="1" t="str">
        <f>IF(B421="","","""" &amp;TEXT(Channel!O621/100000,"0.00000")&amp; """")</f>
        <v/>
      </c>
      <c r="F421" s="1" t="str">
        <f>IF(B421="","",IF(Channel!M621="A","""" &amp;"A-Analog"&amp; """","""" &amp;"D-Digital"&amp; """"))</f>
        <v/>
      </c>
      <c r="G421" s="1" t="str">
        <f>IF(B421="","",IF(Channel!M621="A","""" &amp;"Turbo"&amp; """","""" &amp;"Low"&amp; """"))</f>
        <v/>
      </c>
      <c r="H421" s="1" t="str">
        <f>IF(B421="","",IF(Channel!M621="A","""" &amp;"25K"&amp; """","""" &amp;"12.5K"&amp; """"))</f>
        <v/>
      </c>
      <c r="I421" s="1" t="str">
        <f t="shared" si="153"/>
        <v/>
      </c>
      <c r="J421" s="10" t="str">
        <f>IF(B421="","",IF(Channel!P621=0,"""" &amp;"Off"&amp; """","""" &amp;Channel!P621/100000&amp; """"))</f>
        <v/>
      </c>
      <c r="K421" s="1" t="str">
        <f>IF(B421="","",IF(Channel!M621="A","""" &amp;"Lokal"&amp; """","""" &amp;MID(B421,4,10)&amp; """"))</f>
        <v/>
      </c>
      <c r="L421" s="1" t="str">
        <f>IF(A421="","",IF(Channel!M621="A",""""&amp;"Group Call"&amp;"""",""&amp;LOOKUP(MID(B421,4,10),Talkgroup!$J$2:$L$100)&amp;""))</f>
        <v/>
      </c>
      <c r="M421" s="1" t="str">
        <f>IF(A421="","",IF(MID(K421,2,5)="Lokal",""""&amp;"9"&amp;"""","""" &amp;LOOKUP(MID(B421,4,10),Talkgroup!$J$2:$K$100)&amp; """"))</f>
        <v/>
      </c>
      <c r="N421" s="1" t="str">
        <f>IF(B421="","",IF(MID(B421,4,2)="JZ",IF(MID(B421,4,4)="JZKD","""" &amp;Input!$D$6&amp; """","""" &amp;Input!$D$4&amp; """"),IF(MID(B421,4,2)="PB","""" &amp;Input!$D$5&amp; """",IF(MID(B421,4,2)="PC","""" &amp;Input!$D$5&amp; """","""" &amp;Input!$D$3&amp; """"))))</f>
        <v/>
      </c>
      <c r="O421" s="1" t="str">
        <f>IF(B421="","",IF(Channel!M621="A","""" &amp;"Off"&amp; """","""" &amp;"Always"&amp; """"))</f>
        <v/>
      </c>
      <c r="P421" s="1" t="str">
        <f t="shared" si="154"/>
        <v/>
      </c>
      <c r="Q421" s="1" t="str">
        <f t="shared" si="155"/>
        <v/>
      </c>
      <c r="R421" s="1" t="str">
        <f t="shared" si="156"/>
        <v/>
      </c>
      <c r="S421" s="1" t="str">
        <f t="shared" si="157"/>
        <v/>
      </c>
      <c r="T421" s="1" t="str">
        <f t="shared" si="158"/>
        <v/>
      </c>
      <c r="U421" s="1" t="str">
        <f t="shared" si="159"/>
        <v/>
      </c>
      <c r="V421" s="1" t="str">
        <f>IF(B421="","",""""&amp;IF(MID(B421,2,1)="M",Input!$H$6,IF(MID(B421,2,1)="L",Input!$N$5,Input!$K$5))&amp;"""")</f>
        <v/>
      </c>
      <c r="W421" s="1" t="str">
        <f t="shared" si="160"/>
        <v/>
      </c>
      <c r="X421" s="1" t="str">
        <f t="shared" si="161"/>
        <v/>
      </c>
      <c r="Y421" s="1" t="str">
        <f t="shared" si="162"/>
        <v/>
      </c>
      <c r="Z421" s="1" t="str">
        <f t="shared" si="163"/>
        <v/>
      </c>
      <c r="AA421" s="1" t="str">
        <f t="shared" si="164"/>
        <v/>
      </c>
      <c r="AB421" s="1" t="str">
        <f t="shared" si="165"/>
        <v/>
      </c>
      <c r="AC421" s="1" t="str">
        <f t="shared" si="166"/>
        <v/>
      </c>
      <c r="AD421" s="1" t="str">
        <f t="shared" si="167"/>
        <v/>
      </c>
      <c r="AE421" s="1" t="str">
        <f t="shared" si="168"/>
        <v/>
      </c>
      <c r="AF421" s="1" t="str">
        <f t="shared" si="169"/>
        <v/>
      </c>
      <c r="AG421" s="1" t="str">
        <f t="shared" si="170"/>
        <v/>
      </c>
      <c r="AH421" s="1" t="str">
        <f t="shared" si="171"/>
        <v/>
      </c>
      <c r="AI421" s="1" t="str">
        <f>IF(B421="","",IF(Channel!M621="A","""" &amp;"88.5"&amp; """","""" &amp;"251.1"&amp; """"))</f>
        <v/>
      </c>
      <c r="AJ421" s="1" t="str">
        <f t="shared" si="172"/>
        <v/>
      </c>
      <c r="AK421" s="1" t="str">
        <f t="shared" si="173"/>
        <v/>
      </c>
      <c r="AL421" s="1" t="str">
        <f t="shared" si="174"/>
        <v/>
      </c>
      <c r="AM421" s="1">
        <f t="shared" si="177"/>
        <v>0</v>
      </c>
      <c r="AN421" s="1">
        <f t="shared" si="176"/>
        <v>0</v>
      </c>
      <c r="AO421" s="1" t="str">
        <f>IF(CH!A421="","","""" &amp;CH!AN421&amp; """" &amp;","&amp;"""" &amp;CH!B421&amp; """"&amp;","&amp;CH!D421&amp;","&amp;CH!E421&amp;","&amp;CH!F421&amp;","&amp;CH!G421&amp;","&amp;CH!H421&amp;","&amp;CH!I421&amp;","&amp;CH!J421&amp;","&amp;CH!K421&amp;","&amp;CH!L421&amp;","&amp;CH!M421&amp;","&amp;CH!N421&amp;","&amp;CH!O421&amp;","&amp;CH!P421&amp;","&amp;CH!Q421&amp;","&amp;CH!R421&amp;","&amp;CH!S421&amp;","&amp;CH!T421&amp;","&amp;CH!U421&amp;","&amp;CH!V421&amp;","&amp;CH!W421&amp;","&amp;CH!X421&amp;","&amp;CH!Y421&amp;","&amp;CH!Z421&amp;","&amp;CH!AA421&amp;","&amp;CH!AB421&amp;","&amp;CH!AC421&amp;","&amp;CH!AD421&amp;","&amp;CH!AE421&amp;","&amp;CH!AF421&amp;","&amp;CH!AG421&amp;","&amp;CH!AH421&amp;","&amp;CH!AI421&amp;","&amp;CH!AJ421&amp;","&amp;CH!AK421&amp;","&amp;CH!AL421)</f>
        <v/>
      </c>
    </row>
    <row r="422" spans="3:41" x14ac:dyDescent="0.25">
      <c r="C422" s="1" t="str">
        <f t="shared" si="175"/>
        <v/>
      </c>
      <c r="D422" s="1" t="str">
        <f>IF(B422="","","""" &amp;TEXT(Channel!N622/100000,"0.00000")&amp; """")</f>
        <v/>
      </c>
      <c r="E422" s="1" t="str">
        <f>IF(B422="","","""" &amp;TEXT(Channel!O622/100000,"0.00000")&amp; """")</f>
        <v/>
      </c>
      <c r="F422" s="1" t="str">
        <f>IF(B422="","",IF(Channel!M622="A","""" &amp;"A-Analog"&amp; """","""" &amp;"D-Digital"&amp; """"))</f>
        <v/>
      </c>
      <c r="G422" s="1" t="str">
        <f>IF(B422="","",IF(Channel!M622="A","""" &amp;"Turbo"&amp; """","""" &amp;"Low"&amp; """"))</f>
        <v/>
      </c>
      <c r="H422" s="1" t="str">
        <f>IF(B422="","",IF(Channel!M622="A","""" &amp;"25K"&amp; """","""" &amp;"12.5K"&amp; """"))</f>
        <v/>
      </c>
      <c r="I422" s="1" t="str">
        <f t="shared" si="153"/>
        <v/>
      </c>
      <c r="J422" s="10" t="str">
        <f>IF(B422="","",IF(Channel!P622=0,"""" &amp;"Off"&amp; """","""" &amp;Channel!P622/100000&amp; """"))</f>
        <v/>
      </c>
      <c r="K422" s="1" t="str">
        <f>IF(B422="","",IF(Channel!M622="A","""" &amp;"Lokal"&amp; """","""" &amp;MID(B422,4,10)&amp; """"))</f>
        <v/>
      </c>
      <c r="L422" s="1" t="str">
        <f>IF(A422="","",IF(Channel!M622="A",""""&amp;"Group Call"&amp;"""",""&amp;LOOKUP(MID(B422,4,10),Talkgroup!$J$2:$L$100)&amp;""))</f>
        <v/>
      </c>
      <c r="M422" s="1" t="str">
        <f>IF(A422="","",IF(MID(K422,2,5)="Lokal",""""&amp;"9"&amp;"""","""" &amp;LOOKUP(MID(B422,4,10),Talkgroup!$J$2:$K$100)&amp; """"))</f>
        <v/>
      </c>
      <c r="N422" s="1" t="str">
        <f>IF(B422="","",IF(MID(B422,4,2)="JZ",IF(MID(B422,4,4)="JZKD","""" &amp;Input!$D$6&amp; """","""" &amp;Input!$D$4&amp; """"),IF(MID(B422,4,2)="PB","""" &amp;Input!$D$5&amp; """",IF(MID(B422,4,2)="PC","""" &amp;Input!$D$5&amp; """","""" &amp;Input!$D$3&amp; """"))))</f>
        <v/>
      </c>
      <c r="O422" s="1" t="str">
        <f>IF(B422="","",IF(Channel!M622="A","""" &amp;"Off"&amp; """","""" &amp;"Always"&amp; """"))</f>
        <v/>
      </c>
      <c r="P422" s="1" t="str">
        <f t="shared" si="154"/>
        <v/>
      </c>
      <c r="Q422" s="1" t="str">
        <f t="shared" si="155"/>
        <v/>
      </c>
      <c r="R422" s="1" t="str">
        <f t="shared" si="156"/>
        <v/>
      </c>
      <c r="S422" s="1" t="str">
        <f t="shared" si="157"/>
        <v/>
      </c>
      <c r="T422" s="1" t="str">
        <f t="shared" si="158"/>
        <v/>
      </c>
      <c r="U422" s="1" t="str">
        <f t="shared" si="159"/>
        <v/>
      </c>
      <c r="V422" s="1" t="str">
        <f>IF(B422="","",""""&amp;IF(MID(B422,2,1)="M",Input!$H$6,IF(MID(B422,2,1)="L",Input!$N$5,Input!$K$5))&amp;"""")</f>
        <v/>
      </c>
      <c r="W422" s="1" t="str">
        <f t="shared" si="160"/>
        <v/>
      </c>
      <c r="X422" s="1" t="str">
        <f t="shared" si="161"/>
        <v/>
      </c>
      <c r="Y422" s="1" t="str">
        <f t="shared" si="162"/>
        <v/>
      </c>
      <c r="Z422" s="1" t="str">
        <f t="shared" si="163"/>
        <v/>
      </c>
      <c r="AA422" s="1" t="str">
        <f t="shared" si="164"/>
        <v/>
      </c>
      <c r="AB422" s="1" t="str">
        <f t="shared" si="165"/>
        <v/>
      </c>
      <c r="AC422" s="1" t="str">
        <f t="shared" si="166"/>
        <v/>
      </c>
      <c r="AD422" s="1" t="str">
        <f t="shared" si="167"/>
        <v/>
      </c>
      <c r="AE422" s="1" t="str">
        <f t="shared" si="168"/>
        <v/>
      </c>
      <c r="AF422" s="1" t="str">
        <f t="shared" si="169"/>
        <v/>
      </c>
      <c r="AG422" s="1" t="str">
        <f t="shared" si="170"/>
        <v/>
      </c>
      <c r="AH422" s="1" t="str">
        <f t="shared" si="171"/>
        <v/>
      </c>
      <c r="AI422" s="1" t="str">
        <f>IF(B422="","",IF(Channel!M622="A","""" &amp;"88.5"&amp; """","""" &amp;"251.1"&amp; """"))</f>
        <v/>
      </c>
      <c r="AJ422" s="1" t="str">
        <f t="shared" si="172"/>
        <v/>
      </c>
      <c r="AK422" s="1" t="str">
        <f t="shared" si="173"/>
        <v/>
      </c>
      <c r="AL422" s="1" t="str">
        <f t="shared" si="174"/>
        <v/>
      </c>
      <c r="AM422" s="1">
        <f t="shared" si="177"/>
        <v>0</v>
      </c>
      <c r="AN422" s="1">
        <f t="shared" si="176"/>
        <v>0</v>
      </c>
      <c r="AO422" s="1" t="str">
        <f>IF(CH!A422="","","""" &amp;CH!AN422&amp; """" &amp;","&amp;"""" &amp;CH!B422&amp; """"&amp;","&amp;CH!D422&amp;","&amp;CH!E422&amp;","&amp;CH!F422&amp;","&amp;CH!G422&amp;","&amp;CH!H422&amp;","&amp;CH!I422&amp;","&amp;CH!J422&amp;","&amp;CH!K422&amp;","&amp;CH!L422&amp;","&amp;CH!M422&amp;","&amp;CH!N422&amp;","&amp;CH!O422&amp;","&amp;CH!P422&amp;","&amp;CH!Q422&amp;","&amp;CH!R422&amp;","&amp;CH!S422&amp;","&amp;CH!T422&amp;","&amp;CH!U422&amp;","&amp;CH!V422&amp;","&amp;CH!W422&amp;","&amp;CH!X422&amp;","&amp;CH!Y422&amp;","&amp;CH!Z422&amp;","&amp;CH!AA422&amp;","&amp;CH!AB422&amp;","&amp;CH!AC422&amp;","&amp;CH!AD422&amp;","&amp;CH!AE422&amp;","&amp;CH!AF422&amp;","&amp;CH!AG422&amp;","&amp;CH!AH422&amp;","&amp;CH!AI422&amp;","&amp;CH!AJ422&amp;","&amp;CH!AK422&amp;","&amp;CH!AL422)</f>
        <v/>
      </c>
    </row>
    <row r="423" spans="3:41" x14ac:dyDescent="0.25">
      <c r="C423" s="1" t="str">
        <f t="shared" si="175"/>
        <v/>
      </c>
      <c r="D423" s="1" t="str">
        <f>IF(B423="","","""" &amp;TEXT(Channel!N623/100000,"0.00000")&amp; """")</f>
        <v/>
      </c>
      <c r="E423" s="1" t="str">
        <f>IF(B423="","","""" &amp;TEXT(Channel!O623/100000,"0.00000")&amp; """")</f>
        <v/>
      </c>
      <c r="F423" s="1" t="str">
        <f>IF(B423="","",IF(Channel!M623="A","""" &amp;"A-Analog"&amp; """","""" &amp;"D-Digital"&amp; """"))</f>
        <v/>
      </c>
      <c r="G423" s="1" t="str">
        <f>IF(B423="","",IF(Channel!M623="A","""" &amp;"Turbo"&amp; """","""" &amp;"Low"&amp; """"))</f>
        <v/>
      </c>
      <c r="H423" s="1" t="str">
        <f>IF(B423="","",IF(Channel!M623="A","""" &amp;"25K"&amp; """","""" &amp;"12.5K"&amp; """"))</f>
        <v/>
      </c>
      <c r="I423" s="1" t="str">
        <f t="shared" si="153"/>
        <v/>
      </c>
      <c r="J423" s="10" t="str">
        <f>IF(B423="","",IF(Channel!P623=0,"""" &amp;"Off"&amp; """","""" &amp;Channel!P623/100000&amp; """"))</f>
        <v/>
      </c>
      <c r="K423" s="1" t="str">
        <f>IF(B423="","",IF(Channel!M623="A","""" &amp;"Lokal"&amp; """","""" &amp;MID(B423,4,10)&amp; """"))</f>
        <v/>
      </c>
      <c r="L423" s="1" t="str">
        <f>IF(A423="","",IF(Channel!M623="A",""""&amp;"Group Call"&amp;"""",""&amp;LOOKUP(MID(B423,4,10),Talkgroup!$J$2:$L$100)&amp;""))</f>
        <v/>
      </c>
      <c r="M423" s="1" t="str">
        <f>IF(A423="","",IF(MID(K423,2,5)="Lokal",""""&amp;"9"&amp;"""","""" &amp;LOOKUP(MID(B423,4,10),Talkgroup!$J$2:$K$100)&amp; """"))</f>
        <v/>
      </c>
      <c r="N423" s="1" t="str">
        <f>IF(B423="","",IF(MID(B423,4,2)="JZ",IF(MID(B423,4,4)="JZKD","""" &amp;Input!$D$6&amp; """","""" &amp;Input!$D$4&amp; """"),IF(MID(B423,4,2)="PB","""" &amp;Input!$D$5&amp; """",IF(MID(B423,4,2)="PC","""" &amp;Input!$D$5&amp; """","""" &amp;Input!$D$3&amp; """"))))</f>
        <v/>
      </c>
      <c r="O423" s="1" t="str">
        <f>IF(B423="","",IF(Channel!M623="A","""" &amp;"Off"&amp; """","""" &amp;"Always"&amp; """"))</f>
        <v/>
      </c>
      <c r="P423" s="1" t="str">
        <f t="shared" si="154"/>
        <v/>
      </c>
      <c r="Q423" s="1" t="str">
        <f t="shared" si="155"/>
        <v/>
      </c>
      <c r="R423" s="1" t="str">
        <f t="shared" si="156"/>
        <v/>
      </c>
      <c r="S423" s="1" t="str">
        <f t="shared" si="157"/>
        <v/>
      </c>
      <c r="T423" s="1" t="str">
        <f t="shared" si="158"/>
        <v/>
      </c>
      <c r="U423" s="1" t="str">
        <f t="shared" si="159"/>
        <v/>
      </c>
      <c r="V423" s="1" t="str">
        <f>IF(B423="","",""""&amp;IF(MID(B423,2,1)="M",Input!$H$6,IF(MID(B423,2,1)="L",Input!$N$5,Input!$K$5))&amp;"""")</f>
        <v/>
      </c>
      <c r="W423" s="1" t="str">
        <f t="shared" si="160"/>
        <v/>
      </c>
      <c r="X423" s="1" t="str">
        <f t="shared" si="161"/>
        <v/>
      </c>
      <c r="Y423" s="1" t="str">
        <f t="shared" si="162"/>
        <v/>
      </c>
      <c r="Z423" s="1" t="str">
        <f t="shared" si="163"/>
        <v/>
      </c>
      <c r="AA423" s="1" t="str">
        <f t="shared" si="164"/>
        <v/>
      </c>
      <c r="AB423" s="1" t="str">
        <f t="shared" si="165"/>
        <v/>
      </c>
      <c r="AC423" s="1" t="str">
        <f t="shared" si="166"/>
        <v/>
      </c>
      <c r="AD423" s="1" t="str">
        <f t="shared" si="167"/>
        <v/>
      </c>
      <c r="AE423" s="1" t="str">
        <f t="shared" si="168"/>
        <v/>
      </c>
      <c r="AF423" s="1" t="str">
        <f t="shared" si="169"/>
        <v/>
      </c>
      <c r="AG423" s="1" t="str">
        <f t="shared" si="170"/>
        <v/>
      </c>
      <c r="AH423" s="1" t="str">
        <f t="shared" si="171"/>
        <v/>
      </c>
      <c r="AI423" s="1" t="str">
        <f>IF(B423="","",IF(Channel!M623="A","""" &amp;"88.5"&amp; """","""" &amp;"251.1"&amp; """"))</f>
        <v/>
      </c>
      <c r="AJ423" s="1" t="str">
        <f t="shared" si="172"/>
        <v/>
      </c>
      <c r="AK423" s="1" t="str">
        <f t="shared" si="173"/>
        <v/>
      </c>
      <c r="AL423" s="1" t="str">
        <f t="shared" si="174"/>
        <v/>
      </c>
      <c r="AM423" s="1">
        <f t="shared" si="177"/>
        <v>0</v>
      </c>
      <c r="AN423" s="1">
        <f t="shared" si="176"/>
        <v>0</v>
      </c>
      <c r="AO423" s="1" t="str">
        <f>IF(CH!A423="","","""" &amp;CH!AN423&amp; """" &amp;","&amp;"""" &amp;CH!B423&amp; """"&amp;","&amp;CH!D423&amp;","&amp;CH!E423&amp;","&amp;CH!F423&amp;","&amp;CH!G423&amp;","&amp;CH!H423&amp;","&amp;CH!I423&amp;","&amp;CH!J423&amp;","&amp;CH!K423&amp;","&amp;CH!L423&amp;","&amp;CH!M423&amp;","&amp;CH!N423&amp;","&amp;CH!O423&amp;","&amp;CH!P423&amp;","&amp;CH!Q423&amp;","&amp;CH!R423&amp;","&amp;CH!S423&amp;","&amp;CH!T423&amp;","&amp;CH!U423&amp;","&amp;CH!V423&amp;","&amp;CH!W423&amp;","&amp;CH!X423&amp;","&amp;CH!Y423&amp;","&amp;CH!Z423&amp;","&amp;CH!AA423&amp;","&amp;CH!AB423&amp;","&amp;CH!AC423&amp;","&amp;CH!AD423&amp;","&amp;CH!AE423&amp;","&amp;CH!AF423&amp;","&amp;CH!AG423&amp;","&amp;CH!AH423&amp;","&amp;CH!AI423&amp;","&amp;CH!AJ423&amp;","&amp;CH!AK423&amp;","&amp;CH!AL423)</f>
        <v/>
      </c>
    </row>
    <row r="424" spans="3:41" x14ac:dyDescent="0.25">
      <c r="C424" s="1" t="str">
        <f t="shared" si="175"/>
        <v/>
      </c>
      <c r="D424" s="1" t="str">
        <f>IF(B424="","","""" &amp;TEXT(Channel!N624/100000,"0.00000")&amp; """")</f>
        <v/>
      </c>
      <c r="E424" s="1" t="str">
        <f>IF(B424="","","""" &amp;TEXT(Channel!O624/100000,"0.00000")&amp; """")</f>
        <v/>
      </c>
      <c r="F424" s="1" t="str">
        <f>IF(B424="","",IF(Channel!M624="A","""" &amp;"A-Analog"&amp; """","""" &amp;"D-Digital"&amp; """"))</f>
        <v/>
      </c>
      <c r="G424" s="1" t="str">
        <f>IF(B424="","",IF(Channel!M624="A","""" &amp;"Turbo"&amp; """","""" &amp;"Low"&amp; """"))</f>
        <v/>
      </c>
      <c r="H424" s="1" t="str">
        <f>IF(B424="","",IF(Channel!M624="A","""" &amp;"25K"&amp; """","""" &amp;"12.5K"&amp; """"))</f>
        <v/>
      </c>
      <c r="I424" s="1" t="str">
        <f t="shared" si="153"/>
        <v/>
      </c>
      <c r="J424" s="10" t="str">
        <f>IF(B424="","",IF(Channel!P624=0,"""" &amp;"Off"&amp; """","""" &amp;Channel!P624/100000&amp; """"))</f>
        <v/>
      </c>
      <c r="K424" s="1" t="str">
        <f>IF(B424="","",IF(Channel!M624="A","""" &amp;"Lokal"&amp; """","""" &amp;MID(B424,4,10)&amp; """"))</f>
        <v/>
      </c>
      <c r="L424" s="1" t="str">
        <f>IF(A424="","",IF(Channel!M624="A",""""&amp;"Group Call"&amp;"""",""&amp;LOOKUP(MID(B424,4,10),Talkgroup!$J$2:$L$100)&amp;""))</f>
        <v/>
      </c>
      <c r="M424" s="1" t="str">
        <f>IF(A424="","",IF(MID(K424,2,5)="Lokal",""""&amp;"9"&amp;"""","""" &amp;LOOKUP(MID(B424,4,10),Talkgroup!$J$2:$K$100)&amp; """"))</f>
        <v/>
      </c>
      <c r="N424" s="1" t="str">
        <f>IF(B424="","",IF(MID(B424,4,2)="JZ",IF(MID(B424,4,4)="JZKD","""" &amp;Input!$D$6&amp; """","""" &amp;Input!$D$4&amp; """"),IF(MID(B424,4,2)="PB","""" &amp;Input!$D$5&amp; """",IF(MID(B424,4,2)="PC","""" &amp;Input!$D$5&amp; """","""" &amp;Input!$D$3&amp; """"))))</f>
        <v/>
      </c>
      <c r="O424" s="1" t="str">
        <f>IF(B424="","",IF(Channel!M624="A","""" &amp;"Off"&amp; """","""" &amp;"Always"&amp; """"))</f>
        <v/>
      </c>
      <c r="P424" s="1" t="str">
        <f t="shared" si="154"/>
        <v/>
      </c>
      <c r="Q424" s="1" t="str">
        <f t="shared" si="155"/>
        <v/>
      </c>
      <c r="R424" s="1" t="str">
        <f t="shared" si="156"/>
        <v/>
      </c>
      <c r="S424" s="1" t="str">
        <f t="shared" si="157"/>
        <v/>
      </c>
      <c r="T424" s="1" t="str">
        <f t="shared" si="158"/>
        <v/>
      </c>
      <c r="U424" s="1" t="str">
        <f t="shared" si="159"/>
        <v/>
      </c>
      <c r="V424" s="1" t="str">
        <f>IF(B424="","",""""&amp;IF(MID(B424,2,1)="M",Input!$H$6,IF(MID(B424,2,1)="L",Input!$N$5,Input!$K$5))&amp;"""")</f>
        <v/>
      </c>
      <c r="W424" s="1" t="str">
        <f t="shared" si="160"/>
        <v/>
      </c>
      <c r="X424" s="1" t="str">
        <f t="shared" si="161"/>
        <v/>
      </c>
      <c r="Y424" s="1" t="str">
        <f t="shared" si="162"/>
        <v/>
      </c>
      <c r="Z424" s="1" t="str">
        <f t="shared" si="163"/>
        <v/>
      </c>
      <c r="AA424" s="1" t="str">
        <f t="shared" si="164"/>
        <v/>
      </c>
      <c r="AB424" s="1" t="str">
        <f t="shared" si="165"/>
        <v/>
      </c>
      <c r="AC424" s="1" t="str">
        <f t="shared" si="166"/>
        <v/>
      </c>
      <c r="AD424" s="1" t="str">
        <f t="shared" si="167"/>
        <v/>
      </c>
      <c r="AE424" s="1" t="str">
        <f t="shared" si="168"/>
        <v/>
      </c>
      <c r="AF424" s="1" t="str">
        <f t="shared" si="169"/>
        <v/>
      </c>
      <c r="AG424" s="1" t="str">
        <f t="shared" si="170"/>
        <v/>
      </c>
      <c r="AH424" s="1" t="str">
        <f t="shared" si="171"/>
        <v/>
      </c>
      <c r="AI424" s="1" t="str">
        <f>IF(B424="","",IF(Channel!M624="A","""" &amp;"88.5"&amp; """","""" &amp;"251.1"&amp; """"))</f>
        <v/>
      </c>
      <c r="AJ424" s="1" t="str">
        <f t="shared" si="172"/>
        <v/>
      </c>
      <c r="AK424" s="1" t="str">
        <f t="shared" si="173"/>
        <v/>
      </c>
      <c r="AL424" s="1" t="str">
        <f t="shared" si="174"/>
        <v/>
      </c>
      <c r="AM424" s="1">
        <f t="shared" si="177"/>
        <v>0</v>
      </c>
      <c r="AN424" s="1">
        <f t="shared" si="176"/>
        <v>0</v>
      </c>
      <c r="AO424" s="1" t="str">
        <f>IF(CH!A424="","","""" &amp;CH!AN424&amp; """" &amp;","&amp;"""" &amp;CH!B424&amp; """"&amp;","&amp;CH!D424&amp;","&amp;CH!E424&amp;","&amp;CH!F424&amp;","&amp;CH!G424&amp;","&amp;CH!H424&amp;","&amp;CH!I424&amp;","&amp;CH!J424&amp;","&amp;CH!K424&amp;","&amp;CH!L424&amp;","&amp;CH!M424&amp;","&amp;CH!N424&amp;","&amp;CH!O424&amp;","&amp;CH!P424&amp;","&amp;CH!Q424&amp;","&amp;CH!R424&amp;","&amp;CH!S424&amp;","&amp;CH!T424&amp;","&amp;CH!U424&amp;","&amp;CH!V424&amp;","&amp;CH!W424&amp;","&amp;CH!X424&amp;","&amp;CH!Y424&amp;","&amp;CH!Z424&amp;","&amp;CH!AA424&amp;","&amp;CH!AB424&amp;","&amp;CH!AC424&amp;","&amp;CH!AD424&amp;","&amp;CH!AE424&amp;","&amp;CH!AF424&amp;","&amp;CH!AG424&amp;","&amp;CH!AH424&amp;","&amp;CH!AI424&amp;","&amp;CH!AJ424&amp;","&amp;CH!AK424&amp;","&amp;CH!AL424)</f>
        <v/>
      </c>
    </row>
    <row r="425" spans="3:41" x14ac:dyDescent="0.25">
      <c r="C425" s="1" t="str">
        <f t="shared" si="175"/>
        <v/>
      </c>
      <c r="D425" s="1" t="str">
        <f>IF(B425="","","""" &amp;TEXT(Channel!N625/100000,"0.00000")&amp; """")</f>
        <v/>
      </c>
      <c r="E425" s="1" t="str">
        <f>IF(B425="","","""" &amp;TEXT(Channel!O625/100000,"0.00000")&amp; """")</f>
        <v/>
      </c>
      <c r="F425" s="1" t="str">
        <f>IF(B425="","",IF(Channel!M625="A","""" &amp;"A-Analog"&amp; """","""" &amp;"D-Digital"&amp; """"))</f>
        <v/>
      </c>
      <c r="G425" s="1" t="str">
        <f>IF(B425="","",IF(Channel!M625="A","""" &amp;"Turbo"&amp; """","""" &amp;"Low"&amp; """"))</f>
        <v/>
      </c>
      <c r="H425" s="1" t="str">
        <f>IF(B425="","",IF(Channel!M625="A","""" &amp;"25K"&amp; """","""" &amp;"12.5K"&amp; """"))</f>
        <v/>
      </c>
      <c r="I425" s="1" t="str">
        <f t="shared" si="153"/>
        <v/>
      </c>
      <c r="J425" s="10" t="str">
        <f>IF(B425="","",IF(Channel!P625=0,"""" &amp;"Off"&amp; """","""" &amp;Channel!P625/100000&amp; """"))</f>
        <v/>
      </c>
      <c r="K425" s="1" t="str">
        <f>IF(B425="","",IF(Channel!M625="A","""" &amp;"Lokal"&amp; """","""" &amp;MID(B425,4,10)&amp; """"))</f>
        <v/>
      </c>
      <c r="L425" s="1" t="str">
        <f>IF(A425="","",IF(Channel!M625="A",""""&amp;"Group Call"&amp;"""",""&amp;LOOKUP(MID(B425,4,10),Talkgroup!$J$2:$L$100)&amp;""))</f>
        <v/>
      </c>
      <c r="M425" s="1" t="str">
        <f>IF(A425="","",IF(MID(K425,2,5)="Lokal",""""&amp;"9"&amp;"""","""" &amp;LOOKUP(MID(B425,4,10),Talkgroup!$J$2:$K$100)&amp; """"))</f>
        <v/>
      </c>
      <c r="N425" s="1" t="str">
        <f>IF(B425="","",IF(MID(B425,4,2)="JZ",IF(MID(B425,4,4)="JZKD","""" &amp;Input!$D$6&amp; """","""" &amp;Input!$D$4&amp; """"),IF(MID(B425,4,2)="PB","""" &amp;Input!$D$5&amp; """",IF(MID(B425,4,2)="PC","""" &amp;Input!$D$5&amp; """","""" &amp;Input!$D$3&amp; """"))))</f>
        <v/>
      </c>
      <c r="O425" s="1" t="str">
        <f>IF(B425="","",IF(Channel!M625="A","""" &amp;"Off"&amp; """","""" &amp;"Always"&amp; """"))</f>
        <v/>
      </c>
      <c r="P425" s="1" t="str">
        <f t="shared" si="154"/>
        <v/>
      </c>
      <c r="Q425" s="1" t="str">
        <f t="shared" si="155"/>
        <v/>
      </c>
      <c r="R425" s="1" t="str">
        <f t="shared" si="156"/>
        <v/>
      </c>
      <c r="S425" s="1" t="str">
        <f t="shared" si="157"/>
        <v/>
      </c>
      <c r="T425" s="1" t="str">
        <f t="shared" si="158"/>
        <v/>
      </c>
      <c r="U425" s="1" t="str">
        <f t="shared" si="159"/>
        <v/>
      </c>
      <c r="V425" s="1" t="str">
        <f>IF(B425="","",""""&amp;IF(MID(B425,2,1)="M",Input!$H$6,IF(MID(B425,2,1)="L",Input!$N$5,Input!$K$5))&amp;"""")</f>
        <v/>
      </c>
      <c r="W425" s="1" t="str">
        <f t="shared" si="160"/>
        <v/>
      </c>
      <c r="X425" s="1" t="str">
        <f t="shared" si="161"/>
        <v/>
      </c>
      <c r="Y425" s="1" t="str">
        <f t="shared" si="162"/>
        <v/>
      </c>
      <c r="Z425" s="1" t="str">
        <f t="shared" si="163"/>
        <v/>
      </c>
      <c r="AA425" s="1" t="str">
        <f t="shared" si="164"/>
        <v/>
      </c>
      <c r="AB425" s="1" t="str">
        <f t="shared" si="165"/>
        <v/>
      </c>
      <c r="AC425" s="1" t="str">
        <f t="shared" si="166"/>
        <v/>
      </c>
      <c r="AD425" s="1" t="str">
        <f t="shared" si="167"/>
        <v/>
      </c>
      <c r="AE425" s="1" t="str">
        <f t="shared" si="168"/>
        <v/>
      </c>
      <c r="AF425" s="1" t="str">
        <f t="shared" si="169"/>
        <v/>
      </c>
      <c r="AG425" s="1" t="str">
        <f t="shared" si="170"/>
        <v/>
      </c>
      <c r="AH425" s="1" t="str">
        <f t="shared" si="171"/>
        <v/>
      </c>
      <c r="AI425" s="1" t="str">
        <f>IF(B425="","",IF(Channel!M625="A","""" &amp;"88.5"&amp; """","""" &amp;"251.1"&amp; """"))</f>
        <v/>
      </c>
      <c r="AJ425" s="1" t="str">
        <f t="shared" si="172"/>
        <v/>
      </c>
      <c r="AK425" s="1" t="str">
        <f t="shared" si="173"/>
        <v/>
      </c>
      <c r="AL425" s="1" t="str">
        <f t="shared" si="174"/>
        <v/>
      </c>
      <c r="AM425" s="1">
        <f t="shared" si="177"/>
        <v>0</v>
      </c>
      <c r="AN425" s="1">
        <f t="shared" si="176"/>
        <v>0</v>
      </c>
      <c r="AO425" s="1" t="str">
        <f>IF(CH!A425="","","""" &amp;CH!AN425&amp; """" &amp;","&amp;"""" &amp;CH!B425&amp; """"&amp;","&amp;CH!D425&amp;","&amp;CH!E425&amp;","&amp;CH!F425&amp;","&amp;CH!G425&amp;","&amp;CH!H425&amp;","&amp;CH!I425&amp;","&amp;CH!J425&amp;","&amp;CH!K425&amp;","&amp;CH!L425&amp;","&amp;CH!M425&amp;","&amp;CH!N425&amp;","&amp;CH!O425&amp;","&amp;CH!P425&amp;","&amp;CH!Q425&amp;","&amp;CH!R425&amp;","&amp;CH!S425&amp;","&amp;CH!T425&amp;","&amp;CH!U425&amp;","&amp;CH!V425&amp;","&amp;CH!W425&amp;","&amp;CH!X425&amp;","&amp;CH!Y425&amp;","&amp;CH!Z425&amp;","&amp;CH!AA425&amp;","&amp;CH!AB425&amp;","&amp;CH!AC425&amp;","&amp;CH!AD425&amp;","&amp;CH!AE425&amp;","&amp;CH!AF425&amp;","&amp;CH!AG425&amp;","&amp;CH!AH425&amp;","&amp;CH!AI425&amp;","&amp;CH!AJ425&amp;","&amp;CH!AK425&amp;","&amp;CH!AL425)</f>
        <v/>
      </c>
    </row>
    <row r="426" spans="3:41" x14ac:dyDescent="0.25">
      <c r="C426" s="1" t="str">
        <f t="shared" si="175"/>
        <v/>
      </c>
      <c r="D426" s="1" t="str">
        <f>IF(B426="","","""" &amp;TEXT(Channel!N626/100000,"0.00000")&amp; """")</f>
        <v/>
      </c>
      <c r="E426" s="1" t="str">
        <f>IF(B426="","","""" &amp;TEXT(Channel!O626/100000,"0.00000")&amp; """")</f>
        <v/>
      </c>
      <c r="F426" s="1" t="str">
        <f>IF(B426="","",IF(Channel!M626="A","""" &amp;"A-Analog"&amp; """","""" &amp;"D-Digital"&amp; """"))</f>
        <v/>
      </c>
      <c r="G426" s="1" t="str">
        <f>IF(B426="","",IF(Channel!M626="A","""" &amp;"Turbo"&amp; """","""" &amp;"Low"&amp; """"))</f>
        <v/>
      </c>
      <c r="H426" s="1" t="str">
        <f>IF(B426="","",IF(Channel!M626="A","""" &amp;"25K"&amp; """","""" &amp;"12.5K"&amp; """"))</f>
        <v/>
      </c>
      <c r="I426" s="1" t="str">
        <f t="shared" si="153"/>
        <v/>
      </c>
      <c r="J426" s="10" t="str">
        <f>IF(B426="","",IF(Channel!P626=0,"""" &amp;"Off"&amp; """","""" &amp;Channel!P626/100000&amp; """"))</f>
        <v/>
      </c>
      <c r="K426" s="1" t="str">
        <f>IF(B426="","",IF(Channel!M626="A","""" &amp;"Lokal"&amp; """","""" &amp;MID(B426,4,10)&amp; """"))</f>
        <v/>
      </c>
      <c r="L426" s="1" t="str">
        <f>IF(A426="","",IF(Channel!M626="A",""""&amp;"Group Call"&amp;"""",""&amp;LOOKUP(MID(B426,4,10),Talkgroup!$J$2:$L$100)&amp;""))</f>
        <v/>
      </c>
      <c r="M426" s="1" t="str">
        <f>IF(A426="","",IF(MID(K426,2,5)="Lokal",""""&amp;"9"&amp;"""","""" &amp;LOOKUP(MID(B426,4,10),Talkgroup!$J$2:$K$100)&amp; """"))</f>
        <v/>
      </c>
      <c r="N426" s="1" t="str">
        <f>IF(B426="","",IF(MID(B426,4,2)="JZ",IF(MID(B426,4,4)="JZKD","""" &amp;Input!$D$6&amp; """","""" &amp;Input!$D$4&amp; """"),IF(MID(B426,4,2)="PB","""" &amp;Input!$D$5&amp; """",IF(MID(B426,4,2)="PC","""" &amp;Input!$D$5&amp; """","""" &amp;Input!$D$3&amp; """"))))</f>
        <v/>
      </c>
      <c r="O426" s="1" t="str">
        <f>IF(B426="","",IF(Channel!M626="A","""" &amp;"Off"&amp; """","""" &amp;"Always"&amp; """"))</f>
        <v/>
      </c>
      <c r="P426" s="1" t="str">
        <f t="shared" si="154"/>
        <v/>
      </c>
      <c r="Q426" s="1" t="str">
        <f t="shared" si="155"/>
        <v/>
      </c>
      <c r="R426" s="1" t="str">
        <f t="shared" si="156"/>
        <v/>
      </c>
      <c r="S426" s="1" t="str">
        <f t="shared" si="157"/>
        <v/>
      </c>
      <c r="T426" s="1" t="str">
        <f t="shared" si="158"/>
        <v/>
      </c>
      <c r="U426" s="1" t="str">
        <f t="shared" si="159"/>
        <v/>
      </c>
      <c r="V426" s="1" t="str">
        <f>IF(B426="","",""""&amp;IF(MID(B426,2,1)="M",Input!$H$6,IF(MID(B426,2,1)="L",Input!$N$5,Input!$K$5))&amp;"""")</f>
        <v/>
      </c>
      <c r="W426" s="1" t="str">
        <f t="shared" si="160"/>
        <v/>
      </c>
      <c r="X426" s="1" t="str">
        <f t="shared" si="161"/>
        <v/>
      </c>
      <c r="Y426" s="1" t="str">
        <f t="shared" si="162"/>
        <v/>
      </c>
      <c r="Z426" s="1" t="str">
        <f t="shared" si="163"/>
        <v/>
      </c>
      <c r="AA426" s="1" t="str">
        <f t="shared" si="164"/>
        <v/>
      </c>
      <c r="AB426" s="1" t="str">
        <f t="shared" si="165"/>
        <v/>
      </c>
      <c r="AC426" s="1" t="str">
        <f t="shared" si="166"/>
        <v/>
      </c>
      <c r="AD426" s="1" t="str">
        <f t="shared" si="167"/>
        <v/>
      </c>
      <c r="AE426" s="1" t="str">
        <f t="shared" si="168"/>
        <v/>
      </c>
      <c r="AF426" s="1" t="str">
        <f t="shared" si="169"/>
        <v/>
      </c>
      <c r="AG426" s="1" t="str">
        <f t="shared" si="170"/>
        <v/>
      </c>
      <c r="AH426" s="1" t="str">
        <f t="shared" si="171"/>
        <v/>
      </c>
      <c r="AI426" s="1" t="str">
        <f>IF(B426="","",IF(Channel!M626="A","""" &amp;"88.5"&amp; """","""" &amp;"251.1"&amp; """"))</f>
        <v/>
      </c>
      <c r="AJ426" s="1" t="str">
        <f t="shared" si="172"/>
        <v/>
      </c>
      <c r="AK426" s="1" t="str">
        <f t="shared" si="173"/>
        <v/>
      </c>
      <c r="AL426" s="1" t="str">
        <f t="shared" si="174"/>
        <v/>
      </c>
      <c r="AM426" s="1">
        <f t="shared" si="177"/>
        <v>0</v>
      </c>
      <c r="AN426" s="1">
        <f t="shared" si="176"/>
        <v>0</v>
      </c>
      <c r="AO426" s="1" t="str">
        <f>IF(CH!A426="","","""" &amp;CH!AN426&amp; """" &amp;","&amp;"""" &amp;CH!B426&amp; """"&amp;","&amp;CH!D426&amp;","&amp;CH!E426&amp;","&amp;CH!F426&amp;","&amp;CH!G426&amp;","&amp;CH!H426&amp;","&amp;CH!I426&amp;","&amp;CH!J426&amp;","&amp;CH!K426&amp;","&amp;CH!L426&amp;","&amp;CH!M426&amp;","&amp;CH!N426&amp;","&amp;CH!O426&amp;","&amp;CH!P426&amp;","&amp;CH!Q426&amp;","&amp;CH!R426&amp;","&amp;CH!S426&amp;","&amp;CH!T426&amp;","&amp;CH!U426&amp;","&amp;CH!V426&amp;","&amp;CH!W426&amp;","&amp;CH!X426&amp;","&amp;CH!Y426&amp;","&amp;CH!Z426&amp;","&amp;CH!AA426&amp;","&amp;CH!AB426&amp;","&amp;CH!AC426&amp;","&amp;CH!AD426&amp;","&amp;CH!AE426&amp;","&amp;CH!AF426&amp;","&amp;CH!AG426&amp;","&amp;CH!AH426&amp;","&amp;CH!AI426&amp;","&amp;CH!AJ426&amp;","&amp;CH!AK426&amp;","&amp;CH!AL426)</f>
        <v/>
      </c>
    </row>
    <row r="427" spans="3:41" x14ac:dyDescent="0.25">
      <c r="C427" s="1" t="str">
        <f t="shared" si="175"/>
        <v/>
      </c>
      <c r="D427" s="1" t="str">
        <f>IF(B427="","","""" &amp;TEXT(Channel!N627/100000,"0.00000")&amp; """")</f>
        <v/>
      </c>
      <c r="E427" s="1" t="str">
        <f>IF(B427="","","""" &amp;TEXT(Channel!O627/100000,"0.00000")&amp; """")</f>
        <v/>
      </c>
      <c r="F427" s="1" t="str">
        <f>IF(B427="","",IF(Channel!M627="A","""" &amp;"A-Analog"&amp; """","""" &amp;"D-Digital"&amp; """"))</f>
        <v/>
      </c>
      <c r="G427" s="1" t="str">
        <f>IF(B427="","",IF(Channel!M627="A","""" &amp;"Turbo"&amp; """","""" &amp;"Low"&amp; """"))</f>
        <v/>
      </c>
      <c r="H427" s="1" t="str">
        <f>IF(B427="","",IF(Channel!M627="A","""" &amp;"25K"&amp; """","""" &amp;"12.5K"&amp; """"))</f>
        <v/>
      </c>
      <c r="I427" s="1" t="str">
        <f t="shared" si="153"/>
        <v/>
      </c>
      <c r="J427" s="10" t="str">
        <f>IF(B427="","",IF(Channel!P627=0,"""" &amp;"Off"&amp; """","""" &amp;Channel!P627/100000&amp; """"))</f>
        <v/>
      </c>
      <c r="K427" s="1" t="str">
        <f>IF(B427="","",IF(Channel!M627="A","""" &amp;"Lokal"&amp; """","""" &amp;MID(B427,4,10)&amp; """"))</f>
        <v/>
      </c>
      <c r="L427" s="1" t="str">
        <f>IF(A427="","",IF(Channel!M627="A",""""&amp;"Group Call"&amp;"""",""&amp;LOOKUP(MID(B427,4,10),Talkgroup!$J$2:$L$100)&amp;""))</f>
        <v/>
      </c>
      <c r="M427" s="1" t="str">
        <f>IF(A427="","",IF(MID(K427,2,5)="Lokal",""""&amp;"9"&amp;"""","""" &amp;LOOKUP(MID(B427,4,10),Talkgroup!$J$2:$K$100)&amp; """"))</f>
        <v/>
      </c>
      <c r="N427" s="1" t="str">
        <f>IF(B427="","",IF(MID(B427,4,2)="JZ",IF(MID(B427,4,4)="JZKD","""" &amp;Input!$D$6&amp; """","""" &amp;Input!$D$4&amp; """"),IF(MID(B427,4,2)="PB","""" &amp;Input!$D$5&amp; """",IF(MID(B427,4,2)="PC","""" &amp;Input!$D$5&amp; """","""" &amp;Input!$D$3&amp; """"))))</f>
        <v/>
      </c>
      <c r="O427" s="1" t="str">
        <f>IF(B427="","",IF(Channel!M627="A","""" &amp;"Off"&amp; """","""" &amp;"Always"&amp; """"))</f>
        <v/>
      </c>
      <c r="P427" s="1" t="str">
        <f t="shared" si="154"/>
        <v/>
      </c>
      <c r="Q427" s="1" t="str">
        <f t="shared" si="155"/>
        <v/>
      </c>
      <c r="R427" s="1" t="str">
        <f t="shared" si="156"/>
        <v/>
      </c>
      <c r="S427" s="1" t="str">
        <f t="shared" si="157"/>
        <v/>
      </c>
      <c r="T427" s="1" t="str">
        <f t="shared" si="158"/>
        <v/>
      </c>
      <c r="U427" s="1" t="str">
        <f t="shared" si="159"/>
        <v/>
      </c>
      <c r="V427" s="1" t="str">
        <f>IF(B427="","",""""&amp;IF(MID(B427,2,1)="M",Input!$H$6,IF(MID(B427,2,1)="L",Input!$N$5,Input!$K$5))&amp;"""")</f>
        <v/>
      </c>
      <c r="W427" s="1" t="str">
        <f t="shared" si="160"/>
        <v/>
      </c>
      <c r="X427" s="1" t="str">
        <f t="shared" si="161"/>
        <v/>
      </c>
      <c r="Y427" s="1" t="str">
        <f t="shared" si="162"/>
        <v/>
      </c>
      <c r="Z427" s="1" t="str">
        <f t="shared" si="163"/>
        <v/>
      </c>
      <c r="AA427" s="1" t="str">
        <f t="shared" si="164"/>
        <v/>
      </c>
      <c r="AB427" s="1" t="str">
        <f t="shared" si="165"/>
        <v/>
      </c>
      <c r="AC427" s="1" t="str">
        <f t="shared" si="166"/>
        <v/>
      </c>
      <c r="AD427" s="1" t="str">
        <f t="shared" si="167"/>
        <v/>
      </c>
      <c r="AE427" s="1" t="str">
        <f t="shared" si="168"/>
        <v/>
      </c>
      <c r="AF427" s="1" t="str">
        <f t="shared" si="169"/>
        <v/>
      </c>
      <c r="AG427" s="1" t="str">
        <f t="shared" si="170"/>
        <v/>
      </c>
      <c r="AH427" s="1" t="str">
        <f t="shared" si="171"/>
        <v/>
      </c>
      <c r="AI427" s="1" t="str">
        <f>IF(B427="","",IF(Channel!M627="A","""" &amp;"88.5"&amp; """","""" &amp;"251.1"&amp; """"))</f>
        <v/>
      </c>
      <c r="AJ427" s="1" t="str">
        <f t="shared" si="172"/>
        <v/>
      </c>
      <c r="AK427" s="1" t="str">
        <f t="shared" si="173"/>
        <v/>
      </c>
      <c r="AL427" s="1" t="str">
        <f t="shared" si="174"/>
        <v/>
      </c>
      <c r="AM427" s="1">
        <f t="shared" si="177"/>
        <v>0</v>
      </c>
      <c r="AN427" s="1">
        <f t="shared" si="176"/>
        <v>0</v>
      </c>
      <c r="AO427" s="1" t="str">
        <f>IF(CH!A427="","","""" &amp;CH!AN427&amp; """" &amp;","&amp;"""" &amp;CH!B427&amp; """"&amp;","&amp;CH!D427&amp;","&amp;CH!E427&amp;","&amp;CH!F427&amp;","&amp;CH!G427&amp;","&amp;CH!H427&amp;","&amp;CH!I427&amp;","&amp;CH!J427&amp;","&amp;CH!K427&amp;","&amp;CH!L427&amp;","&amp;CH!M427&amp;","&amp;CH!N427&amp;","&amp;CH!O427&amp;","&amp;CH!P427&amp;","&amp;CH!Q427&amp;","&amp;CH!R427&amp;","&amp;CH!S427&amp;","&amp;CH!T427&amp;","&amp;CH!U427&amp;","&amp;CH!V427&amp;","&amp;CH!W427&amp;","&amp;CH!X427&amp;","&amp;CH!Y427&amp;","&amp;CH!Z427&amp;","&amp;CH!AA427&amp;","&amp;CH!AB427&amp;","&amp;CH!AC427&amp;","&amp;CH!AD427&amp;","&amp;CH!AE427&amp;","&amp;CH!AF427&amp;","&amp;CH!AG427&amp;","&amp;CH!AH427&amp;","&amp;CH!AI427&amp;","&amp;CH!AJ427&amp;","&amp;CH!AK427&amp;","&amp;CH!AL427)</f>
        <v/>
      </c>
    </row>
    <row r="428" spans="3:41" x14ac:dyDescent="0.25">
      <c r="C428" s="1" t="str">
        <f t="shared" si="175"/>
        <v/>
      </c>
      <c r="D428" s="1" t="str">
        <f>IF(B428="","","""" &amp;TEXT(Channel!N628/100000,"0.00000")&amp; """")</f>
        <v/>
      </c>
      <c r="E428" s="1" t="str">
        <f>IF(B428="","","""" &amp;TEXT(Channel!O628/100000,"0.00000")&amp; """")</f>
        <v/>
      </c>
      <c r="F428" s="1" t="str">
        <f>IF(B428="","",IF(Channel!M628="A","""" &amp;"A-Analog"&amp; """","""" &amp;"D-Digital"&amp; """"))</f>
        <v/>
      </c>
      <c r="G428" s="1" t="str">
        <f>IF(B428="","",IF(Channel!M628="A","""" &amp;"Turbo"&amp; """","""" &amp;"Low"&amp; """"))</f>
        <v/>
      </c>
      <c r="H428" s="1" t="str">
        <f>IF(B428="","",IF(Channel!M628="A","""" &amp;"25K"&amp; """","""" &amp;"12.5K"&amp; """"))</f>
        <v/>
      </c>
      <c r="I428" s="1" t="str">
        <f t="shared" si="153"/>
        <v/>
      </c>
      <c r="J428" s="10" t="str">
        <f>IF(B428="","",IF(Channel!P628=0,"""" &amp;"Off"&amp; """","""" &amp;Channel!P628/100000&amp; """"))</f>
        <v/>
      </c>
      <c r="K428" s="1" t="str">
        <f>IF(B428="","",IF(Channel!M628="A","""" &amp;"Lokal"&amp; """","""" &amp;MID(B428,4,10)&amp; """"))</f>
        <v/>
      </c>
      <c r="L428" s="1" t="str">
        <f>IF(A428="","",IF(Channel!M628="A",""""&amp;"Group Call"&amp;"""",""&amp;LOOKUP(MID(B428,4,10),Talkgroup!$J$2:$L$100)&amp;""))</f>
        <v/>
      </c>
      <c r="M428" s="1" t="str">
        <f>IF(A428="","",IF(MID(K428,2,5)="Lokal",""""&amp;"9"&amp;"""","""" &amp;LOOKUP(MID(B428,4,10),Talkgroup!$J$2:$K$100)&amp; """"))</f>
        <v/>
      </c>
      <c r="N428" s="1" t="str">
        <f>IF(B428="","",IF(MID(B428,4,2)="JZ",IF(MID(B428,4,4)="JZKD","""" &amp;Input!$D$6&amp; """","""" &amp;Input!$D$4&amp; """"),IF(MID(B428,4,2)="PB","""" &amp;Input!$D$5&amp; """",IF(MID(B428,4,2)="PC","""" &amp;Input!$D$5&amp; """","""" &amp;Input!$D$3&amp; """"))))</f>
        <v/>
      </c>
      <c r="O428" s="1" t="str">
        <f>IF(B428="","",IF(Channel!M628="A","""" &amp;"Off"&amp; """","""" &amp;"Always"&amp; """"))</f>
        <v/>
      </c>
      <c r="P428" s="1" t="str">
        <f t="shared" si="154"/>
        <v/>
      </c>
      <c r="Q428" s="1" t="str">
        <f t="shared" si="155"/>
        <v/>
      </c>
      <c r="R428" s="1" t="str">
        <f t="shared" si="156"/>
        <v/>
      </c>
      <c r="S428" s="1" t="str">
        <f t="shared" si="157"/>
        <v/>
      </c>
      <c r="T428" s="1" t="str">
        <f t="shared" si="158"/>
        <v/>
      </c>
      <c r="U428" s="1" t="str">
        <f t="shared" si="159"/>
        <v/>
      </c>
      <c r="V428" s="1" t="str">
        <f>IF(B428="","",""""&amp;IF(MID(B428,2,1)="M",Input!$H$6,IF(MID(B428,2,1)="L",Input!$N$5,Input!$K$5))&amp;"""")</f>
        <v/>
      </c>
      <c r="W428" s="1" t="str">
        <f t="shared" si="160"/>
        <v/>
      </c>
      <c r="X428" s="1" t="str">
        <f t="shared" si="161"/>
        <v/>
      </c>
      <c r="Y428" s="1" t="str">
        <f t="shared" si="162"/>
        <v/>
      </c>
      <c r="Z428" s="1" t="str">
        <f t="shared" si="163"/>
        <v/>
      </c>
      <c r="AA428" s="1" t="str">
        <f t="shared" si="164"/>
        <v/>
      </c>
      <c r="AB428" s="1" t="str">
        <f t="shared" si="165"/>
        <v/>
      </c>
      <c r="AC428" s="1" t="str">
        <f t="shared" si="166"/>
        <v/>
      </c>
      <c r="AD428" s="1" t="str">
        <f t="shared" si="167"/>
        <v/>
      </c>
      <c r="AE428" s="1" t="str">
        <f t="shared" si="168"/>
        <v/>
      </c>
      <c r="AF428" s="1" t="str">
        <f t="shared" si="169"/>
        <v/>
      </c>
      <c r="AG428" s="1" t="str">
        <f t="shared" si="170"/>
        <v/>
      </c>
      <c r="AH428" s="1" t="str">
        <f t="shared" si="171"/>
        <v/>
      </c>
      <c r="AI428" s="1" t="str">
        <f>IF(B428="","",IF(Channel!M628="A","""" &amp;"88.5"&amp; """","""" &amp;"251.1"&amp; """"))</f>
        <v/>
      </c>
      <c r="AJ428" s="1" t="str">
        <f t="shared" si="172"/>
        <v/>
      </c>
      <c r="AK428" s="1" t="str">
        <f t="shared" si="173"/>
        <v/>
      </c>
      <c r="AL428" s="1" t="str">
        <f t="shared" si="174"/>
        <v/>
      </c>
      <c r="AM428" s="1">
        <f t="shared" si="177"/>
        <v>0</v>
      </c>
      <c r="AN428" s="1">
        <f t="shared" si="176"/>
        <v>0</v>
      </c>
      <c r="AO428" s="1" t="str">
        <f>IF(CH!A428="","","""" &amp;CH!AN428&amp; """" &amp;","&amp;"""" &amp;CH!B428&amp; """"&amp;","&amp;CH!D428&amp;","&amp;CH!E428&amp;","&amp;CH!F428&amp;","&amp;CH!G428&amp;","&amp;CH!H428&amp;","&amp;CH!I428&amp;","&amp;CH!J428&amp;","&amp;CH!K428&amp;","&amp;CH!L428&amp;","&amp;CH!M428&amp;","&amp;CH!N428&amp;","&amp;CH!O428&amp;","&amp;CH!P428&amp;","&amp;CH!Q428&amp;","&amp;CH!R428&amp;","&amp;CH!S428&amp;","&amp;CH!T428&amp;","&amp;CH!U428&amp;","&amp;CH!V428&amp;","&amp;CH!W428&amp;","&amp;CH!X428&amp;","&amp;CH!Y428&amp;","&amp;CH!Z428&amp;","&amp;CH!AA428&amp;","&amp;CH!AB428&amp;","&amp;CH!AC428&amp;","&amp;CH!AD428&amp;","&amp;CH!AE428&amp;","&amp;CH!AF428&amp;","&amp;CH!AG428&amp;","&amp;CH!AH428&amp;","&amp;CH!AI428&amp;","&amp;CH!AJ428&amp;","&amp;CH!AK428&amp;","&amp;CH!AL428)</f>
        <v/>
      </c>
    </row>
    <row r="429" spans="3:41" x14ac:dyDescent="0.25">
      <c r="C429" s="1" t="str">
        <f t="shared" si="175"/>
        <v/>
      </c>
      <c r="D429" s="1" t="str">
        <f>IF(B429="","","""" &amp;TEXT(Channel!N629/100000,"0.00000")&amp; """")</f>
        <v/>
      </c>
      <c r="E429" s="1" t="str">
        <f>IF(B429="","","""" &amp;TEXT(Channel!O629/100000,"0.00000")&amp; """")</f>
        <v/>
      </c>
      <c r="F429" s="1" t="str">
        <f>IF(B429="","",IF(Channel!M629="A","""" &amp;"A-Analog"&amp; """","""" &amp;"D-Digital"&amp; """"))</f>
        <v/>
      </c>
      <c r="G429" s="1" t="str">
        <f>IF(B429="","",IF(Channel!M629="A","""" &amp;"Turbo"&amp; """","""" &amp;"Low"&amp; """"))</f>
        <v/>
      </c>
      <c r="H429" s="1" t="str">
        <f>IF(B429="","",IF(Channel!M629="A","""" &amp;"25K"&amp; """","""" &amp;"12.5K"&amp; """"))</f>
        <v/>
      </c>
      <c r="I429" s="1" t="str">
        <f t="shared" si="153"/>
        <v/>
      </c>
      <c r="J429" s="10" t="str">
        <f>IF(B429="","",IF(Channel!P629=0,"""" &amp;"Off"&amp; """","""" &amp;Channel!P629/100000&amp; """"))</f>
        <v/>
      </c>
      <c r="K429" s="1" t="str">
        <f>IF(B429="","",IF(Channel!M629="A","""" &amp;"Lokal"&amp; """","""" &amp;MID(B429,4,10)&amp; """"))</f>
        <v/>
      </c>
      <c r="L429" s="1" t="str">
        <f>IF(A429="","",IF(Channel!M629="A",""""&amp;"Group Call"&amp;"""",""&amp;LOOKUP(MID(B429,4,10),Talkgroup!$J$2:$L$100)&amp;""))</f>
        <v/>
      </c>
      <c r="M429" s="1" t="str">
        <f>IF(A429="","",IF(MID(K429,2,5)="Lokal",""""&amp;"9"&amp;"""","""" &amp;LOOKUP(MID(B429,4,10),Talkgroup!$J$2:$K$100)&amp; """"))</f>
        <v/>
      </c>
      <c r="N429" s="1" t="str">
        <f>IF(B429="","",IF(MID(B429,4,2)="JZ",IF(MID(B429,4,4)="JZKD","""" &amp;Input!$D$6&amp; """","""" &amp;Input!$D$4&amp; """"),IF(MID(B429,4,2)="PB","""" &amp;Input!$D$5&amp; """",IF(MID(B429,4,2)="PC","""" &amp;Input!$D$5&amp; """","""" &amp;Input!$D$3&amp; """"))))</f>
        <v/>
      </c>
      <c r="O429" s="1" t="str">
        <f>IF(B429="","",IF(Channel!M629="A","""" &amp;"Off"&amp; """","""" &amp;"Always"&amp; """"))</f>
        <v/>
      </c>
      <c r="P429" s="1" t="str">
        <f t="shared" si="154"/>
        <v/>
      </c>
      <c r="Q429" s="1" t="str">
        <f t="shared" si="155"/>
        <v/>
      </c>
      <c r="R429" s="1" t="str">
        <f t="shared" si="156"/>
        <v/>
      </c>
      <c r="S429" s="1" t="str">
        <f t="shared" si="157"/>
        <v/>
      </c>
      <c r="T429" s="1" t="str">
        <f t="shared" si="158"/>
        <v/>
      </c>
      <c r="U429" s="1" t="str">
        <f t="shared" si="159"/>
        <v/>
      </c>
      <c r="V429" s="1" t="str">
        <f>IF(B429="","",""""&amp;IF(MID(B429,2,1)="M",Input!$H$6,IF(MID(B429,2,1)="L",Input!$N$5,Input!$K$5))&amp;"""")</f>
        <v/>
      </c>
      <c r="W429" s="1" t="str">
        <f t="shared" si="160"/>
        <v/>
      </c>
      <c r="X429" s="1" t="str">
        <f t="shared" si="161"/>
        <v/>
      </c>
      <c r="Y429" s="1" t="str">
        <f t="shared" si="162"/>
        <v/>
      </c>
      <c r="Z429" s="1" t="str">
        <f t="shared" si="163"/>
        <v/>
      </c>
      <c r="AA429" s="1" t="str">
        <f t="shared" si="164"/>
        <v/>
      </c>
      <c r="AB429" s="1" t="str">
        <f t="shared" si="165"/>
        <v/>
      </c>
      <c r="AC429" s="1" t="str">
        <f t="shared" si="166"/>
        <v/>
      </c>
      <c r="AD429" s="1" t="str">
        <f t="shared" si="167"/>
        <v/>
      </c>
      <c r="AE429" s="1" t="str">
        <f t="shared" si="168"/>
        <v/>
      </c>
      <c r="AF429" s="1" t="str">
        <f t="shared" si="169"/>
        <v/>
      </c>
      <c r="AG429" s="1" t="str">
        <f t="shared" si="170"/>
        <v/>
      </c>
      <c r="AH429" s="1" t="str">
        <f t="shared" si="171"/>
        <v/>
      </c>
      <c r="AI429" s="1" t="str">
        <f>IF(B429="","",IF(Channel!M629="A","""" &amp;"88.5"&amp; """","""" &amp;"251.1"&amp; """"))</f>
        <v/>
      </c>
      <c r="AJ429" s="1" t="str">
        <f t="shared" si="172"/>
        <v/>
      </c>
      <c r="AK429" s="1" t="str">
        <f t="shared" si="173"/>
        <v/>
      </c>
      <c r="AL429" s="1" t="str">
        <f t="shared" si="174"/>
        <v/>
      </c>
      <c r="AM429" s="1">
        <f t="shared" si="177"/>
        <v>0</v>
      </c>
      <c r="AN429" s="1">
        <f t="shared" si="176"/>
        <v>0</v>
      </c>
      <c r="AO429" s="1" t="str">
        <f>IF(CH!A429="","","""" &amp;CH!AN429&amp; """" &amp;","&amp;"""" &amp;CH!B429&amp; """"&amp;","&amp;CH!D429&amp;","&amp;CH!E429&amp;","&amp;CH!F429&amp;","&amp;CH!G429&amp;","&amp;CH!H429&amp;","&amp;CH!I429&amp;","&amp;CH!J429&amp;","&amp;CH!K429&amp;","&amp;CH!L429&amp;","&amp;CH!M429&amp;","&amp;CH!N429&amp;","&amp;CH!O429&amp;","&amp;CH!P429&amp;","&amp;CH!Q429&amp;","&amp;CH!R429&amp;","&amp;CH!S429&amp;","&amp;CH!T429&amp;","&amp;CH!U429&amp;","&amp;CH!V429&amp;","&amp;CH!W429&amp;","&amp;CH!X429&amp;","&amp;CH!Y429&amp;","&amp;CH!Z429&amp;","&amp;CH!AA429&amp;","&amp;CH!AB429&amp;","&amp;CH!AC429&amp;","&amp;CH!AD429&amp;","&amp;CH!AE429&amp;","&amp;CH!AF429&amp;","&amp;CH!AG429&amp;","&amp;CH!AH429&amp;","&amp;CH!AI429&amp;","&amp;CH!AJ429&amp;","&amp;CH!AK429&amp;","&amp;CH!AL429)</f>
        <v/>
      </c>
    </row>
    <row r="430" spans="3:41" x14ac:dyDescent="0.25">
      <c r="C430" s="1" t="str">
        <f t="shared" si="175"/>
        <v/>
      </c>
      <c r="D430" s="1" t="str">
        <f>IF(B430="","","""" &amp;TEXT(Channel!N630/100000,"0.00000")&amp; """")</f>
        <v/>
      </c>
      <c r="E430" s="1" t="str">
        <f>IF(B430="","","""" &amp;TEXT(Channel!O630/100000,"0.00000")&amp; """")</f>
        <v/>
      </c>
      <c r="F430" s="1" t="str">
        <f>IF(B430="","",IF(Channel!M630="A","""" &amp;"A-Analog"&amp; """","""" &amp;"D-Digital"&amp; """"))</f>
        <v/>
      </c>
      <c r="G430" s="1" t="str">
        <f>IF(B430="","",IF(Channel!M630="A","""" &amp;"Turbo"&amp; """","""" &amp;"Low"&amp; """"))</f>
        <v/>
      </c>
      <c r="H430" s="1" t="str">
        <f>IF(B430="","",IF(Channel!M630="A","""" &amp;"25K"&amp; """","""" &amp;"12.5K"&amp; """"))</f>
        <v/>
      </c>
      <c r="I430" s="1" t="str">
        <f t="shared" si="153"/>
        <v/>
      </c>
      <c r="J430" s="10" t="str">
        <f>IF(B430="","",IF(Channel!P630=0,"""" &amp;"Off"&amp; """","""" &amp;Channel!P630/100000&amp; """"))</f>
        <v/>
      </c>
      <c r="K430" s="1" t="str">
        <f>IF(B430="","",IF(Channel!M630="A","""" &amp;"Lokal"&amp; """","""" &amp;MID(B430,4,10)&amp; """"))</f>
        <v/>
      </c>
      <c r="L430" s="1" t="str">
        <f>IF(A430="","",IF(Channel!M630="A",""""&amp;"Group Call"&amp;"""",""&amp;LOOKUP(MID(B430,4,10),Talkgroup!$J$2:$L$100)&amp;""))</f>
        <v/>
      </c>
      <c r="M430" s="1" t="str">
        <f>IF(A430="","",IF(MID(K430,2,5)="Lokal",""""&amp;"9"&amp;"""","""" &amp;LOOKUP(MID(B430,4,10),Talkgroup!$J$2:$K$100)&amp; """"))</f>
        <v/>
      </c>
      <c r="N430" s="1" t="str">
        <f>IF(B430="","",IF(MID(B430,4,2)="JZ",IF(MID(B430,4,4)="JZKD","""" &amp;Input!$D$6&amp; """","""" &amp;Input!$D$4&amp; """"),IF(MID(B430,4,2)="PB","""" &amp;Input!$D$5&amp; """",IF(MID(B430,4,2)="PC","""" &amp;Input!$D$5&amp; """","""" &amp;Input!$D$3&amp; """"))))</f>
        <v/>
      </c>
      <c r="O430" s="1" t="str">
        <f>IF(B430="","",IF(Channel!M630="A","""" &amp;"Off"&amp; """","""" &amp;"Always"&amp; """"))</f>
        <v/>
      </c>
      <c r="P430" s="1" t="str">
        <f t="shared" si="154"/>
        <v/>
      </c>
      <c r="Q430" s="1" t="str">
        <f t="shared" si="155"/>
        <v/>
      </c>
      <c r="R430" s="1" t="str">
        <f t="shared" si="156"/>
        <v/>
      </c>
      <c r="S430" s="1" t="str">
        <f t="shared" si="157"/>
        <v/>
      </c>
      <c r="T430" s="1" t="str">
        <f t="shared" si="158"/>
        <v/>
      </c>
      <c r="U430" s="1" t="str">
        <f t="shared" si="159"/>
        <v/>
      </c>
      <c r="V430" s="1" t="str">
        <f>IF(B430="","",""""&amp;IF(MID(B430,2,1)="M",Input!$H$6,IF(MID(B430,2,1)="L",Input!$N$5,Input!$K$5))&amp;"""")</f>
        <v/>
      </c>
      <c r="W430" s="1" t="str">
        <f t="shared" si="160"/>
        <v/>
      </c>
      <c r="X430" s="1" t="str">
        <f t="shared" si="161"/>
        <v/>
      </c>
      <c r="Y430" s="1" t="str">
        <f t="shared" si="162"/>
        <v/>
      </c>
      <c r="Z430" s="1" t="str">
        <f t="shared" si="163"/>
        <v/>
      </c>
      <c r="AA430" s="1" t="str">
        <f t="shared" si="164"/>
        <v/>
      </c>
      <c r="AB430" s="1" t="str">
        <f t="shared" si="165"/>
        <v/>
      </c>
      <c r="AC430" s="1" t="str">
        <f t="shared" si="166"/>
        <v/>
      </c>
      <c r="AD430" s="1" t="str">
        <f t="shared" si="167"/>
        <v/>
      </c>
      <c r="AE430" s="1" t="str">
        <f t="shared" si="168"/>
        <v/>
      </c>
      <c r="AF430" s="1" t="str">
        <f t="shared" si="169"/>
        <v/>
      </c>
      <c r="AG430" s="1" t="str">
        <f t="shared" si="170"/>
        <v/>
      </c>
      <c r="AH430" s="1" t="str">
        <f t="shared" si="171"/>
        <v/>
      </c>
      <c r="AI430" s="1" t="str">
        <f>IF(B430="","",IF(Channel!M630="A","""" &amp;"88.5"&amp; """","""" &amp;"251.1"&amp; """"))</f>
        <v/>
      </c>
      <c r="AJ430" s="1" t="str">
        <f t="shared" si="172"/>
        <v/>
      </c>
      <c r="AK430" s="1" t="str">
        <f t="shared" si="173"/>
        <v/>
      </c>
      <c r="AL430" s="1" t="str">
        <f t="shared" si="174"/>
        <v/>
      </c>
      <c r="AM430" s="1">
        <f t="shared" si="177"/>
        <v>0</v>
      </c>
      <c r="AN430" s="1">
        <f t="shared" si="176"/>
        <v>0</v>
      </c>
      <c r="AO430" s="1" t="str">
        <f>IF(CH!A430="","","""" &amp;CH!AN430&amp; """" &amp;","&amp;"""" &amp;CH!B430&amp; """"&amp;","&amp;CH!D430&amp;","&amp;CH!E430&amp;","&amp;CH!F430&amp;","&amp;CH!G430&amp;","&amp;CH!H430&amp;","&amp;CH!I430&amp;","&amp;CH!J430&amp;","&amp;CH!K430&amp;","&amp;CH!L430&amp;","&amp;CH!M430&amp;","&amp;CH!N430&amp;","&amp;CH!O430&amp;","&amp;CH!P430&amp;","&amp;CH!Q430&amp;","&amp;CH!R430&amp;","&amp;CH!S430&amp;","&amp;CH!T430&amp;","&amp;CH!U430&amp;","&amp;CH!V430&amp;","&amp;CH!W430&amp;","&amp;CH!X430&amp;","&amp;CH!Y430&amp;","&amp;CH!Z430&amp;","&amp;CH!AA430&amp;","&amp;CH!AB430&amp;","&amp;CH!AC430&amp;","&amp;CH!AD430&amp;","&amp;CH!AE430&amp;","&amp;CH!AF430&amp;","&amp;CH!AG430&amp;","&amp;CH!AH430&amp;","&amp;CH!AI430&amp;","&amp;CH!AJ430&amp;","&amp;CH!AK430&amp;","&amp;CH!AL430)</f>
        <v/>
      </c>
    </row>
    <row r="431" spans="3:41" x14ac:dyDescent="0.25">
      <c r="C431" s="1" t="str">
        <f t="shared" si="175"/>
        <v/>
      </c>
      <c r="D431" s="1" t="str">
        <f>IF(B431="","","""" &amp;TEXT(Channel!N631/100000,"0.00000")&amp; """")</f>
        <v/>
      </c>
      <c r="E431" s="1" t="str">
        <f>IF(B431="","","""" &amp;TEXT(Channel!O631/100000,"0.00000")&amp; """")</f>
        <v/>
      </c>
      <c r="F431" s="1" t="str">
        <f>IF(B431="","",IF(Channel!M631="A","""" &amp;"A-Analog"&amp; """","""" &amp;"D-Digital"&amp; """"))</f>
        <v/>
      </c>
      <c r="G431" s="1" t="str">
        <f>IF(B431="","",IF(Channel!M631="A","""" &amp;"Turbo"&amp; """","""" &amp;"Low"&amp; """"))</f>
        <v/>
      </c>
      <c r="H431" s="1" t="str">
        <f>IF(B431="","",IF(Channel!M631="A","""" &amp;"25K"&amp; """","""" &amp;"12.5K"&amp; """"))</f>
        <v/>
      </c>
      <c r="I431" s="1" t="str">
        <f t="shared" si="153"/>
        <v/>
      </c>
      <c r="J431" s="10" t="str">
        <f>IF(B431="","",IF(Channel!P631=0,"""" &amp;"Off"&amp; """","""" &amp;Channel!P631/100000&amp; """"))</f>
        <v/>
      </c>
      <c r="K431" s="1" t="str">
        <f>IF(B431="","",IF(Channel!M631="A","""" &amp;"Lokal"&amp; """","""" &amp;MID(B431,4,10)&amp; """"))</f>
        <v/>
      </c>
      <c r="L431" s="1" t="str">
        <f>IF(A431="","",IF(Channel!M631="A",""""&amp;"Group Call"&amp;"""",""&amp;LOOKUP(MID(B431,4,10),Talkgroup!$J$2:$L$100)&amp;""))</f>
        <v/>
      </c>
      <c r="M431" s="1" t="str">
        <f>IF(A431="","",IF(MID(K431,2,5)="Lokal",""""&amp;"9"&amp;"""","""" &amp;LOOKUP(MID(B431,4,10),Talkgroup!$J$2:$K$100)&amp; """"))</f>
        <v/>
      </c>
      <c r="N431" s="1" t="str">
        <f>IF(B431="","",IF(MID(B431,4,2)="JZ",IF(MID(B431,4,4)="JZKD","""" &amp;Input!$D$6&amp; """","""" &amp;Input!$D$4&amp; """"),IF(MID(B431,4,2)="PB","""" &amp;Input!$D$5&amp; """",IF(MID(B431,4,2)="PC","""" &amp;Input!$D$5&amp; """","""" &amp;Input!$D$3&amp; """"))))</f>
        <v/>
      </c>
      <c r="O431" s="1" t="str">
        <f>IF(B431="","",IF(Channel!M631="A","""" &amp;"Off"&amp; """","""" &amp;"Always"&amp; """"))</f>
        <v/>
      </c>
      <c r="P431" s="1" t="str">
        <f t="shared" si="154"/>
        <v/>
      </c>
      <c r="Q431" s="1" t="str">
        <f t="shared" si="155"/>
        <v/>
      </c>
      <c r="R431" s="1" t="str">
        <f t="shared" si="156"/>
        <v/>
      </c>
      <c r="S431" s="1" t="str">
        <f t="shared" si="157"/>
        <v/>
      </c>
      <c r="T431" s="1" t="str">
        <f t="shared" si="158"/>
        <v/>
      </c>
      <c r="U431" s="1" t="str">
        <f t="shared" si="159"/>
        <v/>
      </c>
      <c r="V431" s="1" t="str">
        <f>IF(B431="","",""""&amp;IF(MID(B431,2,1)="M",Input!$H$6,IF(MID(B431,2,1)="L",Input!$N$5,Input!$K$5))&amp;"""")</f>
        <v/>
      </c>
      <c r="W431" s="1" t="str">
        <f t="shared" si="160"/>
        <v/>
      </c>
      <c r="X431" s="1" t="str">
        <f t="shared" si="161"/>
        <v/>
      </c>
      <c r="Y431" s="1" t="str">
        <f t="shared" si="162"/>
        <v/>
      </c>
      <c r="Z431" s="1" t="str">
        <f t="shared" si="163"/>
        <v/>
      </c>
      <c r="AA431" s="1" t="str">
        <f t="shared" si="164"/>
        <v/>
      </c>
      <c r="AB431" s="1" t="str">
        <f t="shared" si="165"/>
        <v/>
      </c>
      <c r="AC431" s="1" t="str">
        <f t="shared" si="166"/>
        <v/>
      </c>
      <c r="AD431" s="1" t="str">
        <f t="shared" si="167"/>
        <v/>
      </c>
      <c r="AE431" s="1" t="str">
        <f t="shared" si="168"/>
        <v/>
      </c>
      <c r="AF431" s="1" t="str">
        <f t="shared" si="169"/>
        <v/>
      </c>
      <c r="AG431" s="1" t="str">
        <f t="shared" si="170"/>
        <v/>
      </c>
      <c r="AH431" s="1" t="str">
        <f t="shared" si="171"/>
        <v/>
      </c>
      <c r="AI431" s="1" t="str">
        <f>IF(B431="","",IF(Channel!M631="A","""" &amp;"88.5"&amp; """","""" &amp;"251.1"&amp; """"))</f>
        <v/>
      </c>
      <c r="AJ431" s="1" t="str">
        <f t="shared" si="172"/>
        <v/>
      </c>
      <c r="AK431" s="1" t="str">
        <f t="shared" si="173"/>
        <v/>
      </c>
      <c r="AL431" s="1" t="str">
        <f t="shared" si="174"/>
        <v/>
      </c>
      <c r="AM431" s="1">
        <f t="shared" si="177"/>
        <v>0</v>
      </c>
      <c r="AN431" s="1">
        <f t="shared" si="176"/>
        <v>0</v>
      </c>
      <c r="AO431" s="1" t="str">
        <f>IF(CH!A431="","","""" &amp;CH!AN431&amp; """" &amp;","&amp;"""" &amp;CH!B431&amp; """"&amp;","&amp;CH!D431&amp;","&amp;CH!E431&amp;","&amp;CH!F431&amp;","&amp;CH!G431&amp;","&amp;CH!H431&amp;","&amp;CH!I431&amp;","&amp;CH!J431&amp;","&amp;CH!K431&amp;","&amp;CH!L431&amp;","&amp;CH!M431&amp;","&amp;CH!N431&amp;","&amp;CH!O431&amp;","&amp;CH!P431&amp;","&amp;CH!Q431&amp;","&amp;CH!R431&amp;","&amp;CH!S431&amp;","&amp;CH!T431&amp;","&amp;CH!U431&amp;","&amp;CH!V431&amp;","&amp;CH!W431&amp;","&amp;CH!X431&amp;","&amp;CH!Y431&amp;","&amp;CH!Z431&amp;","&amp;CH!AA431&amp;","&amp;CH!AB431&amp;","&amp;CH!AC431&amp;","&amp;CH!AD431&amp;","&amp;CH!AE431&amp;","&amp;CH!AF431&amp;","&amp;CH!AG431&amp;","&amp;CH!AH431&amp;","&amp;CH!AI431&amp;","&amp;CH!AJ431&amp;","&amp;CH!AK431&amp;","&amp;CH!AL431)</f>
        <v/>
      </c>
    </row>
    <row r="432" spans="3:41" x14ac:dyDescent="0.25">
      <c r="C432" s="1" t="str">
        <f t="shared" si="175"/>
        <v/>
      </c>
      <c r="D432" s="1" t="str">
        <f>IF(B432="","","""" &amp;TEXT(Channel!N632/100000,"0.00000")&amp; """")</f>
        <v/>
      </c>
      <c r="E432" s="1" t="str">
        <f>IF(B432="","","""" &amp;TEXT(Channel!O632/100000,"0.00000")&amp; """")</f>
        <v/>
      </c>
      <c r="F432" s="1" t="str">
        <f>IF(B432="","",IF(Channel!M632="A","""" &amp;"A-Analog"&amp; """","""" &amp;"D-Digital"&amp; """"))</f>
        <v/>
      </c>
      <c r="G432" s="1" t="str">
        <f>IF(B432="","",IF(Channel!M632="A","""" &amp;"Turbo"&amp; """","""" &amp;"Low"&amp; """"))</f>
        <v/>
      </c>
      <c r="H432" s="1" t="str">
        <f>IF(B432="","",IF(Channel!M632="A","""" &amp;"25K"&amp; """","""" &amp;"12.5K"&amp; """"))</f>
        <v/>
      </c>
      <c r="I432" s="1" t="str">
        <f t="shared" si="153"/>
        <v/>
      </c>
      <c r="J432" s="10" t="str">
        <f>IF(B432="","",IF(Channel!P632=0,"""" &amp;"Off"&amp; """","""" &amp;Channel!P632/100000&amp; """"))</f>
        <v/>
      </c>
      <c r="K432" s="1" t="str">
        <f>IF(B432="","",IF(Channel!M632="A","""" &amp;"Lokal"&amp; """","""" &amp;MID(B432,4,10)&amp; """"))</f>
        <v/>
      </c>
      <c r="L432" s="1" t="str">
        <f>IF(A432="","",IF(Channel!M632="A",""""&amp;"Group Call"&amp;"""",""&amp;LOOKUP(MID(B432,4,10),Talkgroup!$J$2:$L$100)&amp;""))</f>
        <v/>
      </c>
      <c r="M432" s="1" t="str">
        <f>IF(A432="","",IF(MID(K432,2,5)="Lokal",""""&amp;"9"&amp;"""","""" &amp;LOOKUP(MID(B432,4,10),Talkgroup!$J$2:$K$100)&amp; """"))</f>
        <v/>
      </c>
      <c r="N432" s="1" t="str">
        <f>IF(B432="","",IF(MID(B432,4,2)="JZ",IF(MID(B432,4,4)="JZKD","""" &amp;Input!$D$6&amp; """","""" &amp;Input!$D$4&amp; """"),IF(MID(B432,4,2)="PB","""" &amp;Input!$D$5&amp; """",IF(MID(B432,4,2)="PC","""" &amp;Input!$D$5&amp; """","""" &amp;Input!$D$3&amp; """"))))</f>
        <v/>
      </c>
      <c r="O432" s="1" t="str">
        <f>IF(B432="","",IF(Channel!M632="A","""" &amp;"Off"&amp; """","""" &amp;"Always"&amp; """"))</f>
        <v/>
      </c>
      <c r="P432" s="1" t="str">
        <f t="shared" si="154"/>
        <v/>
      </c>
      <c r="Q432" s="1" t="str">
        <f t="shared" si="155"/>
        <v/>
      </c>
      <c r="R432" s="1" t="str">
        <f t="shared" si="156"/>
        <v/>
      </c>
      <c r="S432" s="1" t="str">
        <f t="shared" si="157"/>
        <v/>
      </c>
      <c r="T432" s="1" t="str">
        <f t="shared" si="158"/>
        <v/>
      </c>
      <c r="U432" s="1" t="str">
        <f t="shared" si="159"/>
        <v/>
      </c>
      <c r="V432" s="1" t="str">
        <f>IF(B432="","",""""&amp;IF(MID(B432,2,1)="M",Input!$H$6,IF(MID(B432,2,1)="L",Input!$N$5,Input!$K$5))&amp;"""")</f>
        <v/>
      </c>
      <c r="W432" s="1" t="str">
        <f t="shared" si="160"/>
        <v/>
      </c>
      <c r="X432" s="1" t="str">
        <f t="shared" si="161"/>
        <v/>
      </c>
      <c r="Y432" s="1" t="str">
        <f t="shared" si="162"/>
        <v/>
      </c>
      <c r="Z432" s="1" t="str">
        <f t="shared" si="163"/>
        <v/>
      </c>
      <c r="AA432" s="1" t="str">
        <f t="shared" si="164"/>
        <v/>
      </c>
      <c r="AB432" s="1" t="str">
        <f t="shared" si="165"/>
        <v/>
      </c>
      <c r="AC432" s="1" t="str">
        <f t="shared" si="166"/>
        <v/>
      </c>
      <c r="AD432" s="1" t="str">
        <f t="shared" si="167"/>
        <v/>
      </c>
      <c r="AE432" s="1" t="str">
        <f t="shared" si="168"/>
        <v/>
      </c>
      <c r="AF432" s="1" t="str">
        <f t="shared" si="169"/>
        <v/>
      </c>
      <c r="AG432" s="1" t="str">
        <f t="shared" si="170"/>
        <v/>
      </c>
      <c r="AH432" s="1" t="str">
        <f t="shared" si="171"/>
        <v/>
      </c>
      <c r="AI432" s="1" t="str">
        <f>IF(B432="","",IF(Channel!M632="A","""" &amp;"88.5"&amp; """","""" &amp;"251.1"&amp; """"))</f>
        <v/>
      </c>
      <c r="AJ432" s="1" t="str">
        <f t="shared" si="172"/>
        <v/>
      </c>
      <c r="AK432" s="1" t="str">
        <f t="shared" si="173"/>
        <v/>
      </c>
      <c r="AL432" s="1" t="str">
        <f t="shared" si="174"/>
        <v/>
      </c>
      <c r="AM432" s="1">
        <f t="shared" si="177"/>
        <v>0</v>
      </c>
      <c r="AN432" s="1">
        <f t="shared" si="176"/>
        <v>0</v>
      </c>
      <c r="AO432" s="1" t="str">
        <f>IF(CH!A432="","","""" &amp;CH!AN432&amp; """" &amp;","&amp;"""" &amp;CH!B432&amp; """"&amp;","&amp;CH!D432&amp;","&amp;CH!E432&amp;","&amp;CH!F432&amp;","&amp;CH!G432&amp;","&amp;CH!H432&amp;","&amp;CH!I432&amp;","&amp;CH!J432&amp;","&amp;CH!K432&amp;","&amp;CH!L432&amp;","&amp;CH!M432&amp;","&amp;CH!N432&amp;","&amp;CH!O432&amp;","&amp;CH!P432&amp;","&amp;CH!Q432&amp;","&amp;CH!R432&amp;","&amp;CH!S432&amp;","&amp;CH!T432&amp;","&amp;CH!U432&amp;","&amp;CH!V432&amp;","&amp;CH!W432&amp;","&amp;CH!X432&amp;","&amp;CH!Y432&amp;","&amp;CH!Z432&amp;","&amp;CH!AA432&amp;","&amp;CH!AB432&amp;","&amp;CH!AC432&amp;","&amp;CH!AD432&amp;","&amp;CH!AE432&amp;","&amp;CH!AF432&amp;","&amp;CH!AG432&amp;","&amp;CH!AH432&amp;","&amp;CH!AI432&amp;","&amp;CH!AJ432&amp;","&amp;CH!AK432&amp;","&amp;CH!AL432)</f>
        <v/>
      </c>
    </row>
    <row r="433" spans="3:41" x14ac:dyDescent="0.25">
      <c r="C433" s="1" t="str">
        <f t="shared" si="175"/>
        <v/>
      </c>
      <c r="D433" s="1" t="str">
        <f>IF(B433="","","""" &amp;TEXT(Channel!N633/100000,"0.00000")&amp; """")</f>
        <v/>
      </c>
      <c r="E433" s="1" t="str">
        <f>IF(B433="","","""" &amp;TEXT(Channel!O633/100000,"0.00000")&amp; """")</f>
        <v/>
      </c>
      <c r="F433" s="1" t="str">
        <f>IF(B433="","",IF(Channel!M633="A","""" &amp;"A-Analog"&amp; """","""" &amp;"D-Digital"&amp; """"))</f>
        <v/>
      </c>
      <c r="G433" s="1" t="str">
        <f>IF(B433="","",IF(Channel!M633="A","""" &amp;"Turbo"&amp; """","""" &amp;"Low"&amp; """"))</f>
        <v/>
      </c>
      <c r="H433" s="1" t="str">
        <f>IF(B433="","",IF(Channel!M633="A","""" &amp;"25K"&amp; """","""" &amp;"12.5K"&amp; """"))</f>
        <v/>
      </c>
      <c r="I433" s="1" t="str">
        <f t="shared" si="153"/>
        <v/>
      </c>
      <c r="J433" s="10" t="str">
        <f>IF(B433="","",IF(Channel!P633=0,"""" &amp;"Off"&amp; """","""" &amp;Channel!P633/100000&amp; """"))</f>
        <v/>
      </c>
      <c r="K433" s="1" t="str">
        <f>IF(B433="","",IF(Channel!M633="A","""" &amp;"Lokal"&amp; """","""" &amp;MID(B433,4,10)&amp; """"))</f>
        <v/>
      </c>
      <c r="L433" s="1" t="str">
        <f>IF(A433="","",IF(Channel!M633="A",""""&amp;"Group Call"&amp;"""",""&amp;LOOKUP(MID(B433,4,10),Talkgroup!$J$2:$L$100)&amp;""))</f>
        <v/>
      </c>
      <c r="M433" s="1" t="str">
        <f>IF(A433="","",IF(MID(K433,2,5)="Lokal",""""&amp;"9"&amp;"""","""" &amp;LOOKUP(MID(B433,4,10),Talkgroup!$J$2:$K$100)&amp; """"))</f>
        <v/>
      </c>
      <c r="N433" s="1" t="str">
        <f>IF(B433="","",IF(MID(B433,4,2)="JZ",IF(MID(B433,4,4)="JZKD","""" &amp;Input!$D$6&amp; """","""" &amp;Input!$D$4&amp; """"),IF(MID(B433,4,2)="PB","""" &amp;Input!$D$5&amp; """",IF(MID(B433,4,2)="PC","""" &amp;Input!$D$5&amp; """","""" &amp;Input!$D$3&amp; """"))))</f>
        <v/>
      </c>
      <c r="O433" s="1" t="str">
        <f>IF(B433="","",IF(Channel!M633="A","""" &amp;"Off"&amp; """","""" &amp;"Always"&amp; """"))</f>
        <v/>
      </c>
      <c r="P433" s="1" t="str">
        <f t="shared" si="154"/>
        <v/>
      </c>
      <c r="Q433" s="1" t="str">
        <f t="shared" si="155"/>
        <v/>
      </c>
      <c r="R433" s="1" t="str">
        <f t="shared" si="156"/>
        <v/>
      </c>
      <c r="S433" s="1" t="str">
        <f t="shared" si="157"/>
        <v/>
      </c>
      <c r="T433" s="1" t="str">
        <f t="shared" si="158"/>
        <v/>
      </c>
      <c r="U433" s="1" t="str">
        <f t="shared" si="159"/>
        <v/>
      </c>
      <c r="V433" s="1" t="str">
        <f>IF(B433="","",""""&amp;IF(MID(B433,2,1)="M",Input!$H$6,IF(MID(B433,2,1)="L",Input!$N$5,Input!$K$5))&amp;"""")</f>
        <v/>
      </c>
      <c r="W433" s="1" t="str">
        <f t="shared" si="160"/>
        <v/>
      </c>
      <c r="X433" s="1" t="str">
        <f t="shared" si="161"/>
        <v/>
      </c>
      <c r="Y433" s="1" t="str">
        <f t="shared" si="162"/>
        <v/>
      </c>
      <c r="Z433" s="1" t="str">
        <f t="shared" si="163"/>
        <v/>
      </c>
      <c r="AA433" s="1" t="str">
        <f t="shared" si="164"/>
        <v/>
      </c>
      <c r="AB433" s="1" t="str">
        <f t="shared" si="165"/>
        <v/>
      </c>
      <c r="AC433" s="1" t="str">
        <f t="shared" si="166"/>
        <v/>
      </c>
      <c r="AD433" s="1" t="str">
        <f t="shared" si="167"/>
        <v/>
      </c>
      <c r="AE433" s="1" t="str">
        <f t="shared" si="168"/>
        <v/>
      </c>
      <c r="AF433" s="1" t="str">
        <f t="shared" si="169"/>
        <v/>
      </c>
      <c r="AG433" s="1" t="str">
        <f t="shared" si="170"/>
        <v/>
      </c>
      <c r="AH433" s="1" t="str">
        <f t="shared" si="171"/>
        <v/>
      </c>
      <c r="AI433" s="1" t="str">
        <f>IF(B433="","",IF(Channel!M633="A","""" &amp;"88.5"&amp; """","""" &amp;"251.1"&amp; """"))</f>
        <v/>
      </c>
      <c r="AJ433" s="1" t="str">
        <f t="shared" si="172"/>
        <v/>
      </c>
      <c r="AK433" s="1" t="str">
        <f t="shared" si="173"/>
        <v/>
      </c>
      <c r="AL433" s="1" t="str">
        <f t="shared" si="174"/>
        <v/>
      </c>
      <c r="AM433" s="1">
        <f t="shared" si="177"/>
        <v>0</v>
      </c>
      <c r="AN433" s="1">
        <f t="shared" si="176"/>
        <v>0</v>
      </c>
      <c r="AO433" s="1" t="str">
        <f>IF(CH!A433="","","""" &amp;CH!AN433&amp; """" &amp;","&amp;"""" &amp;CH!B433&amp; """"&amp;","&amp;CH!D433&amp;","&amp;CH!E433&amp;","&amp;CH!F433&amp;","&amp;CH!G433&amp;","&amp;CH!H433&amp;","&amp;CH!I433&amp;","&amp;CH!J433&amp;","&amp;CH!K433&amp;","&amp;CH!L433&amp;","&amp;CH!M433&amp;","&amp;CH!N433&amp;","&amp;CH!O433&amp;","&amp;CH!P433&amp;","&amp;CH!Q433&amp;","&amp;CH!R433&amp;","&amp;CH!S433&amp;","&amp;CH!T433&amp;","&amp;CH!U433&amp;","&amp;CH!V433&amp;","&amp;CH!W433&amp;","&amp;CH!X433&amp;","&amp;CH!Y433&amp;","&amp;CH!Z433&amp;","&amp;CH!AA433&amp;","&amp;CH!AB433&amp;","&amp;CH!AC433&amp;","&amp;CH!AD433&amp;","&amp;CH!AE433&amp;","&amp;CH!AF433&amp;","&amp;CH!AG433&amp;","&amp;CH!AH433&amp;","&amp;CH!AI433&amp;","&amp;CH!AJ433&amp;","&amp;CH!AK433&amp;","&amp;CH!AL433)</f>
        <v/>
      </c>
    </row>
    <row r="434" spans="3:41" x14ac:dyDescent="0.25">
      <c r="C434" s="1" t="str">
        <f t="shared" si="175"/>
        <v/>
      </c>
      <c r="D434" s="1" t="str">
        <f>IF(B434="","","""" &amp;TEXT(Channel!N634/100000,"0.00000")&amp; """")</f>
        <v/>
      </c>
      <c r="E434" s="1" t="str">
        <f>IF(B434="","","""" &amp;TEXT(Channel!O634/100000,"0.00000")&amp; """")</f>
        <v/>
      </c>
      <c r="F434" s="1" t="str">
        <f>IF(B434="","",IF(Channel!M634="A","""" &amp;"A-Analog"&amp; """","""" &amp;"D-Digital"&amp; """"))</f>
        <v/>
      </c>
      <c r="G434" s="1" t="str">
        <f>IF(B434="","",IF(Channel!M634="A","""" &amp;"Turbo"&amp; """","""" &amp;"Low"&amp; """"))</f>
        <v/>
      </c>
      <c r="H434" s="1" t="str">
        <f>IF(B434="","",IF(Channel!M634="A","""" &amp;"25K"&amp; """","""" &amp;"12.5K"&amp; """"))</f>
        <v/>
      </c>
      <c r="I434" s="1" t="str">
        <f t="shared" si="153"/>
        <v/>
      </c>
      <c r="J434" s="10" t="str">
        <f>IF(B434="","",IF(Channel!P634=0,"""" &amp;"Off"&amp; """","""" &amp;Channel!P634/100000&amp; """"))</f>
        <v/>
      </c>
      <c r="K434" s="1" t="str">
        <f>IF(B434="","",IF(Channel!M634="A","""" &amp;"Lokal"&amp; """","""" &amp;MID(B434,4,10)&amp; """"))</f>
        <v/>
      </c>
      <c r="L434" s="1" t="str">
        <f>IF(A434="","",IF(Channel!M634="A",""""&amp;"Group Call"&amp;"""",""&amp;LOOKUP(MID(B434,4,10),Talkgroup!$J$2:$L$100)&amp;""))</f>
        <v/>
      </c>
      <c r="M434" s="1" t="str">
        <f>IF(A434="","",IF(MID(K434,2,5)="Lokal",""""&amp;"9"&amp;"""","""" &amp;LOOKUP(MID(B434,4,10),Talkgroup!$J$2:$K$100)&amp; """"))</f>
        <v/>
      </c>
      <c r="N434" s="1" t="str">
        <f>IF(B434="","",IF(MID(B434,4,2)="JZ",IF(MID(B434,4,4)="JZKD","""" &amp;Input!$D$6&amp; """","""" &amp;Input!$D$4&amp; """"),IF(MID(B434,4,2)="PB","""" &amp;Input!$D$5&amp; """",IF(MID(B434,4,2)="PC","""" &amp;Input!$D$5&amp; """","""" &amp;Input!$D$3&amp; """"))))</f>
        <v/>
      </c>
      <c r="O434" s="1" t="str">
        <f>IF(B434="","",IF(Channel!M634="A","""" &amp;"Off"&amp; """","""" &amp;"Always"&amp; """"))</f>
        <v/>
      </c>
      <c r="P434" s="1" t="str">
        <f t="shared" si="154"/>
        <v/>
      </c>
      <c r="Q434" s="1" t="str">
        <f t="shared" si="155"/>
        <v/>
      </c>
      <c r="R434" s="1" t="str">
        <f t="shared" si="156"/>
        <v/>
      </c>
      <c r="S434" s="1" t="str">
        <f t="shared" si="157"/>
        <v/>
      </c>
      <c r="T434" s="1" t="str">
        <f t="shared" si="158"/>
        <v/>
      </c>
      <c r="U434" s="1" t="str">
        <f t="shared" si="159"/>
        <v/>
      </c>
      <c r="V434" s="1" t="str">
        <f>IF(B434="","",""""&amp;IF(MID(B434,2,1)="M",Input!$H$6,IF(MID(B434,2,1)="L",Input!$N$5,Input!$K$5))&amp;"""")</f>
        <v/>
      </c>
      <c r="W434" s="1" t="str">
        <f t="shared" si="160"/>
        <v/>
      </c>
      <c r="X434" s="1" t="str">
        <f t="shared" si="161"/>
        <v/>
      </c>
      <c r="Y434" s="1" t="str">
        <f t="shared" si="162"/>
        <v/>
      </c>
      <c r="Z434" s="1" t="str">
        <f t="shared" si="163"/>
        <v/>
      </c>
      <c r="AA434" s="1" t="str">
        <f t="shared" si="164"/>
        <v/>
      </c>
      <c r="AB434" s="1" t="str">
        <f t="shared" si="165"/>
        <v/>
      </c>
      <c r="AC434" s="1" t="str">
        <f t="shared" si="166"/>
        <v/>
      </c>
      <c r="AD434" s="1" t="str">
        <f t="shared" si="167"/>
        <v/>
      </c>
      <c r="AE434" s="1" t="str">
        <f t="shared" si="168"/>
        <v/>
      </c>
      <c r="AF434" s="1" t="str">
        <f t="shared" si="169"/>
        <v/>
      </c>
      <c r="AG434" s="1" t="str">
        <f t="shared" si="170"/>
        <v/>
      </c>
      <c r="AH434" s="1" t="str">
        <f t="shared" si="171"/>
        <v/>
      </c>
      <c r="AI434" s="1" t="str">
        <f>IF(B434="","",IF(Channel!M634="A","""" &amp;"88.5"&amp; """","""" &amp;"251.1"&amp; """"))</f>
        <v/>
      </c>
      <c r="AJ434" s="1" t="str">
        <f t="shared" si="172"/>
        <v/>
      </c>
      <c r="AK434" s="1" t="str">
        <f t="shared" si="173"/>
        <v/>
      </c>
      <c r="AL434" s="1" t="str">
        <f t="shared" si="174"/>
        <v/>
      </c>
      <c r="AM434" s="1">
        <f t="shared" si="177"/>
        <v>0</v>
      </c>
      <c r="AN434" s="1">
        <f t="shared" si="176"/>
        <v>0</v>
      </c>
      <c r="AO434" s="1" t="str">
        <f>IF(CH!A434="","","""" &amp;CH!AN434&amp; """" &amp;","&amp;"""" &amp;CH!B434&amp; """"&amp;","&amp;CH!D434&amp;","&amp;CH!E434&amp;","&amp;CH!F434&amp;","&amp;CH!G434&amp;","&amp;CH!H434&amp;","&amp;CH!I434&amp;","&amp;CH!J434&amp;","&amp;CH!K434&amp;","&amp;CH!L434&amp;","&amp;CH!M434&amp;","&amp;CH!N434&amp;","&amp;CH!O434&amp;","&amp;CH!P434&amp;","&amp;CH!Q434&amp;","&amp;CH!R434&amp;","&amp;CH!S434&amp;","&amp;CH!T434&amp;","&amp;CH!U434&amp;","&amp;CH!V434&amp;","&amp;CH!W434&amp;","&amp;CH!X434&amp;","&amp;CH!Y434&amp;","&amp;CH!Z434&amp;","&amp;CH!AA434&amp;","&amp;CH!AB434&amp;","&amp;CH!AC434&amp;","&amp;CH!AD434&amp;","&amp;CH!AE434&amp;","&amp;CH!AF434&amp;","&amp;CH!AG434&amp;","&amp;CH!AH434&amp;","&amp;CH!AI434&amp;","&amp;CH!AJ434&amp;","&amp;CH!AK434&amp;","&amp;CH!AL434)</f>
        <v/>
      </c>
    </row>
    <row r="435" spans="3:41" x14ac:dyDescent="0.25">
      <c r="C435" s="1" t="str">
        <f t="shared" si="175"/>
        <v/>
      </c>
      <c r="D435" s="1" t="str">
        <f>IF(B435="","","""" &amp;TEXT(Channel!N635/100000,"0.00000")&amp; """")</f>
        <v/>
      </c>
      <c r="E435" s="1" t="str">
        <f>IF(B435="","","""" &amp;TEXT(Channel!O635/100000,"0.00000")&amp; """")</f>
        <v/>
      </c>
      <c r="F435" s="1" t="str">
        <f>IF(B435="","",IF(Channel!M635="A","""" &amp;"A-Analog"&amp; """","""" &amp;"D-Digital"&amp; """"))</f>
        <v/>
      </c>
      <c r="G435" s="1" t="str">
        <f>IF(B435="","",IF(Channel!M635="A","""" &amp;"Turbo"&amp; """","""" &amp;"Low"&amp; """"))</f>
        <v/>
      </c>
      <c r="H435" s="1" t="str">
        <f>IF(B435="","",IF(Channel!M635="A","""" &amp;"25K"&amp; """","""" &amp;"12.5K"&amp; """"))</f>
        <v/>
      </c>
      <c r="I435" s="1" t="str">
        <f t="shared" si="153"/>
        <v/>
      </c>
      <c r="J435" s="10" t="str">
        <f>IF(B435="","",IF(Channel!P635=0,"""" &amp;"Off"&amp; """","""" &amp;Channel!P635/100000&amp; """"))</f>
        <v/>
      </c>
      <c r="K435" s="1" t="str">
        <f>IF(B435="","",IF(Channel!M635="A","""" &amp;"Lokal"&amp; """","""" &amp;MID(B435,4,10)&amp; """"))</f>
        <v/>
      </c>
      <c r="L435" s="1" t="str">
        <f>IF(A435="","",IF(Channel!M635="A",""""&amp;"Group Call"&amp;"""",""&amp;LOOKUP(MID(B435,4,10),Talkgroup!$J$2:$L$100)&amp;""))</f>
        <v/>
      </c>
      <c r="M435" s="1" t="str">
        <f>IF(A435="","",IF(MID(K435,2,5)="Lokal",""""&amp;"9"&amp;"""","""" &amp;LOOKUP(MID(B435,4,10),Talkgroup!$J$2:$K$100)&amp; """"))</f>
        <v/>
      </c>
      <c r="N435" s="1" t="str">
        <f>IF(B435="","",IF(MID(B435,4,2)="JZ",IF(MID(B435,4,4)="JZKD","""" &amp;Input!$D$6&amp; """","""" &amp;Input!$D$4&amp; """"),IF(MID(B435,4,2)="PB","""" &amp;Input!$D$5&amp; """",IF(MID(B435,4,2)="PC","""" &amp;Input!$D$5&amp; """","""" &amp;Input!$D$3&amp; """"))))</f>
        <v/>
      </c>
      <c r="O435" s="1" t="str">
        <f>IF(B435="","",IF(Channel!M635="A","""" &amp;"Off"&amp; """","""" &amp;"Always"&amp; """"))</f>
        <v/>
      </c>
      <c r="P435" s="1" t="str">
        <f t="shared" si="154"/>
        <v/>
      </c>
      <c r="Q435" s="1" t="str">
        <f t="shared" si="155"/>
        <v/>
      </c>
      <c r="R435" s="1" t="str">
        <f t="shared" si="156"/>
        <v/>
      </c>
      <c r="S435" s="1" t="str">
        <f t="shared" si="157"/>
        <v/>
      </c>
      <c r="T435" s="1" t="str">
        <f t="shared" si="158"/>
        <v/>
      </c>
      <c r="U435" s="1" t="str">
        <f t="shared" si="159"/>
        <v/>
      </c>
      <c r="V435" s="1" t="str">
        <f>IF(B435="","",""""&amp;IF(MID(B435,2,1)="M",Input!$H$6,IF(MID(B435,2,1)="L",Input!$N$5,Input!$K$5))&amp;"""")</f>
        <v/>
      </c>
      <c r="W435" s="1" t="str">
        <f t="shared" si="160"/>
        <v/>
      </c>
      <c r="X435" s="1" t="str">
        <f t="shared" si="161"/>
        <v/>
      </c>
      <c r="Y435" s="1" t="str">
        <f t="shared" si="162"/>
        <v/>
      </c>
      <c r="Z435" s="1" t="str">
        <f t="shared" si="163"/>
        <v/>
      </c>
      <c r="AA435" s="1" t="str">
        <f t="shared" si="164"/>
        <v/>
      </c>
      <c r="AB435" s="1" t="str">
        <f t="shared" si="165"/>
        <v/>
      </c>
      <c r="AC435" s="1" t="str">
        <f t="shared" si="166"/>
        <v/>
      </c>
      <c r="AD435" s="1" t="str">
        <f t="shared" si="167"/>
        <v/>
      </c>
      <c r="AE435" s="1" t="str">
        <f t="shared" si="168"/>
        <v/>
      </c>
      <c r="AF435" s="1" t="str">
        <f t="shared" si="169"/>
        <v/>
      </c>
      <c r="AG435" s="1" t="str">
        <f t="shared" si="170"/>
        <v/>
      </c>
      <c r="AH435" s="1" t="str">
        <f t="shared" si="171"/>
        <v/>
      </c>
      <c r="AI435" s="1" t="str">
        <f>IF(B435="","",IF(Channel!M635="A","""" &amp;"88.5"&amp; """","""" &amp;"251.1"&amp; """"))</f>
        <v/>
      </c>
      <c r="AJ435" s="1" t="str">
        <f t="shared" si="172"/>
        <v/>
      </c>
      <c r="AK435" s="1" t="str">
        <f t="shared" si="173"/>
        <v/>
      </c>
      <c r="AL435" s="1" t="str">
        <f t="shared" si="174"/>
        <v/>
      </c>
      <c r="AM435" s="1">
        <f t="shared" si="177"/>
        <v>0</v>
      </c>
      <c r="AN435" s="1">
        <f t="shared" si="176"/>
        <v>0</v>
      </c>
      <c r="AO435" s="1" t="str">
        <f>IF(CH!A435="","","""" &amp;CH!AN435&amp; """" &amp;","&amp;"""" &amp;CH!B435&amp; """"&amp;","&amp;CH!D435&amp;","&amp;CH!E435&amp;","&amp;CH!F435&amp;","&amp;CH!G435&amp;","&amp;CH!H435&amp;","&amp;CH!I435&amp;","&amp;CH!J435&amp;","&amp;CH!K435&amp;","&amp;CH!L435&amp;","&amp;CH!M435&amp;","&amp;CH!N435&amp;","&amp;CH!O435&amp;","&amp;CH!P435&amp;","&amp;CH!Q435&amp;","&amp;CH!R435&amp;","&amp;CH!S435&amp;","&amp;CH!T435&amp;","&amp;CH!U435&amp;","&amp;CH!V435&amp;","&amp;CH!W435&amp;","&amp;CH!X435&amp;","&amp;CH!Y435&amp;","&amp;CH!Z435&amp;","&amp;CH!AA435&amp;","&amp;CH!AB435&amp;","&amp;CH!AC435&amp;","&amp;CH!AD435&amp;","&amp;CH!AE435&amp;","&amp;CH!AF435&amp;","&amp;CH!AG435&amp;","&amp;CH!AH435&amp;","&amp;CH!AI435&amp;","&amp;CH!AJ435&amp;","&amp;CH!AK435&amp;","&amp;CH!AL435)</f>
        <v/>
      </c>
    </row>
    <row r="436" spans="3:41" x14ac:dyDescent="0.25">
      <c r="C436" s="1" t="str">
        <f t="shared" si="175"/>
        <v/>
      </c>
      <c r="D436" s="1" t="str">
        <f>IF(B436="","","""" &amp;TEXT(Channel!N636/100000,"0.00000")&amp; """")</f>
        <v/>
      </c>
      <c r="E436" s="1" t="str">
        <f>IF(B436="","","""" &amp;TEXT(Channel!O636/100000,"0.00000")&amp; """")</f>
        <v/>
      </c>
      <c r="F436" s="1" t="str">
        <f>IF(B436="","",IF(Channel!M636="A","""" &amp;"A-Analog"&amp; """","""" &amp;"D-Digital"&amp; """"))</f>
        <v/>
      </c>
      <c r="G436" s="1" t="str">
        <f>IF(B436="","",IF(Channel!M636="A","""" &amp;"Turbo"&amp; """","""" &amp;"Low"&amp; """"))</f>
        <v/>
      </c>
      <c r="H436" s="1" t="str">
        <f>IF(B436="","",IF(Channel!M636="A","""" &amp;"25K"&amp; """","""" &amp;"12.5K"&amp; """"))</f>
        <v/>
      </c>
      <c r="I436" s="1" t="str">
        <f t="shared" si="153"/>
        <v/>
      </c>
      <c r="J436" s="10" t="str">
        <f>IF(B436="","",IF(Channel!P636=0,"""" &amp;"Off"&amp; """","""" &amp;Channel!P636/100000&amp; """"))</f>
        <v/>
      </c>
      <c r="K436" s="1" t="str">
        <f>IF(B436="","",IF(Channel!M636="A","""" &amp;"Lokal"&amp; """","""" &amp;MID(B436,4,10)&amp; """"))</f>
        <v/>
      </c>
      <c r="L436" s="1" t="str">
        <f>IF(A436="","",IF(Channel!M636="A",""""&amp;"Group Call"&amp;"""",""&amp;LOOKUP(MID(B436,4,10),Talkgroup!$J$2:$L$100)&amp;""))</f>
        <v/>
      </c>
      <c r="M436" s="1" t="str">
        <f>IF(A436="","",IF(MID(K436,2,5)="Lokal",""""&amp;"9"&amp;"""","""" &amp;LOOKUP(MID(B436,4,10),Talkgroup!$J$2:$K$100)&amp; """"))</f>
        <v/>
      </c>
      <c r="N436" s="1" t="str">
        <f>IF(B436="","",IF(MID(B436,4,2)="JZ",IF(MID(B436,4,4)="JZKD","""" &amp;Input!$D$6&amp; """","""" &amp;Input!$D$4&amp; """"),IF(MID(B436,4,2)="PB","""" &amp;Input!$D$5&amp; """",IF(MID(B436,4,2)="PC","""" &amp;Input!$D$5&amp; """","""" &amp;Input!$D$3&amp; """"))))</f>
        <v/>
      </c>
      <c r="O436" s="1" t="str">
        <f>IF(B436="","",IF(Channel!M636="A","""" &amp;"Off"&amp; """","""" &amp;"Always"&amp; """"))</f>
        <v/>
      </c>
      <c r="P436" s="1" t="str">
        <f t="shared" si="154"/>
        <v/>
      </c>
      <c r="Q436" s="1" t="str">
        <f t="shared" si="155"/>
        <v/>
      </c>
      <c r="R436" s="1" t="str">
        <f t="shared" si="156"/>
        <v/>
      </c>
      <c r="S436" s="1" t="str">
        <f t="shared" si="157"/>
        <v/>
      </c>
      <c r="T436" s="1" t="str">
        <f t="shared" si="158"/>
        <v/>
      </c>
      <c r="U436" s="1" t="str">
        <f t="shared" si="159"/>
        <v/>
      </c>
      <c r="V436" s="1" t="str">
        <f>IF(B436="","",""""&amp;IF(MID(B436,2,1)="M",Input!$H$6,IF(MID(B436,2,1)="L",Input!$N$5,Input!$K$5))&amp;"""")</f>
        <v/>
      </c>
      <c r="W436" s="1" t="str">
        <f t="shared" si="160"/>
        <v/>
      </c>
      <c r="X436" s="1" t="str">
        <f t="shared" si="161"/>
        <v/>
      </c>
      <c r="Y436" s="1" t="str">
        <f t="shared" si="162"/>
        <v/>
      </c>
      <c r="Z436" s="1" t="str">
        <f t="shared" si="163"/>
        <v/>
      </c>
      <c r="AA436" s="1" t="str">
        <f t="shared" si="164"/>
        <v/>
      </c>
      <c r="AB436" s="1" t="str">
        <f t="shared" si="165"/>
        <v/>
      </c>
      <c r="AC436" s="1" t="str">
        <f t="shared" si="166"/>
        <v/>
      </c>
      <c r="AD436" s="1" t="str">
        <f t="shared" si="167"/>
        <v/>
      </c>
      <c r="AE436" s="1" t="str">
        <f t="shared" si="168"/>
        <v/>
      </c>
      <c r="AF436" s="1" t="str">
        <f t="shared" si="169"/>
        <v/>
      </c>
      <c r="AG436" s="1" t="str">
        <f t="shared" si="170"/>
        <v/>
      </c>
      <c r="AH436" s="1" t="str">
        <f t="shared" si="171"/>
        <v/>
      </c>
      <c r="AI436" s="1" t="str">
        <f>IF(B436="","",IF(Channel!M636="A","""" &amp;"88.5"&amp; """","""" &amp;"251.1"&amp; """"))</f>
        <v/>
      </c>
      <c r="AJ436" s="1" t="str">
        <f t="shared" si="172"/>
        <v/>
      </c>
      <c r="AK436" s="1" t="str">
        <f t="shared" si="173"/>
        <v/>
      </c>
      <c r="AL436" s="1" t="str">
        <f t="shared" si="174"/>
        <v/>
      </c>
      <c r="AM436" s="1">
        <f t="shared" si="177"/>
        <v>0</v>
      </c>
      <c r="AN436" s="1">
        <f t="shared" si="176"/>
        <v>0</v>
      </c>
      <c r="AO436" s="1" t="str">
        <f>IF(CH!A436="","","""" &amp;CH!AN436&amp; """" &amp;","&amp;"""" &amp;CH!B436&amp; """"&amp;","&amp;CH!D436&amp;","&amp;CH!E436&amp;","&amp;CH!F436&amp;","&amp;CH!G436&amp;","&amp;CH!H436&amp;","&amp;CH!I436&amp;","&amp;CH!J436&amp;","&amp;CH!K436&amp;","&amp;CH!L436&amp;","&amp;CH!M436&amp;","&amp;CH!N436&amp;","&amp;CH!O436&amp;","&amp;CH!P436&amp;","&amp;CH!Q436&amp;","&amp;CH!R436&amp;","&amp;CH!S436&amp;","&amp;CH!T436&amp;","&amp;CH!U436&amp;","&amp;CH!V436&amp;","&amp;CH!W436&amp;","&amp;CH!X436&amp;","&amp;CH!Y436&amp;","&amp;CH!Z436&amp;","&amp;CH!AA436&amp;","&amp;CH!AB436&amp;","&amp;CH!AC436&amp;","&amp;CH!AD436&amp;","&amp;CH!AE436&amp;","&amp;CH!AF436&amp;","&amp;CH!AG436&amp;","&amp;CH!AH436&amp;","&amp;CH!AI436&amp;","&amp;CH!AJ436&amp;","&amp;CH!AK436&amp;","&amp;CH!AL436)</f>
        <v/>
      </c>
    </row>
    <row r="437" spans="3:41" x14ac:dyDescent="0.25">
      <c r="C437" s="1" t="str">
        <f t="shared" si="175"/>
        <v/>
      </c>
      <c r="D437" s="1" t="str">
        <f>IF(B437="","","""" &amp;TEXT(Channel!N637/100000,"0.00000")&amp; """")</f>
        <v/>
      </c>
      <c r="E437" s="1" t="str">
        <f>IF(B437="","","""" &amp;TEXT(Channel!O637/100000,"0.00000")&amp; """")</f>
        <v/>
      </c>
      <c r="F437" s="1" t="str">
        <f>IF(B437="","",IF(Channel!M637="A","""" &amp;"A-Analog"&amp; """","""" &amp;"D-Digital"&amp; """"))</f>
        <v/>
      </c>
      <c r="G437" s="1" t="str">
        <f>IF(B437="","",IF(Channel!M637="A","""" &amp;"Turbo"&amp; """","""" &amp;"Low"&amp; """"))</f>
        <v/>
      </c>
      <c r="H437" s="1" t="str">
        <f>IF(B437="","",IF(Channel!M637="A","""" &amp;"25K"&amp; """","""" &amp;"12.5K"&amp; """"))</f>
        <v/>
      </c>
      <c r="I437" s="1" t="str">
        <f t="shared" si="153"/>
        <v/>
      </c>
      <c r="J437" s="10" t="str">
        <f>IF(B437="","",IF(Channel!P637=0,"""" &amp;"Off"&amp; """","""" &amp;Channel!P637/100000&amp; """"))</f>
        <v/>
      </c>
      <c r="K437" s="1" t="str">
        <f>IF(B437="","",IF(Channel!M637="A","""" &amp;"Lokal"&amp; """","""" &amp;MID(B437,4,10)&amp; """"))</f>
        <v/>
      </c>
      <c r="L437" s="1" t="str">
        <f>IF(A437="","",IF(Channel!M637="A",""""&amp;"Group Call"&amp;"""",""&amp;LOOKUP(MID(B437,4,10),Talkgroup!$J$2:$L$100)&amp;""))</f>
        <v/>
      </c>
      <c r="M437" s="1" t="str">
        <f>IF(A437="","",IF(MID(K437,2,5)="Lokal",""""&amp;"9"&amp;"""","""" &amp;LOOKUP(MID(B437,4,10),Talkgroup!$J$2:$K$100)&amp; """"))</f>
        <v/>
      </c>
      <c r="N437" s="1" t="str">
        <f>IF(B437="","",IF(MID(B437,4,2)="JZ",IF(MID(B437,4,4)="JZKD","""" &amp;Input!$D$6&amp; """","""" &amp;Input!$D$4&amp; """"),IF(MID(B437,4,2)="PB","""" &amp;Input!$D$5&amp; """",IF(MID(B437,4,2)="PC","""" &amp;Input!$D$5&amp; """","""" &amp;Input!$D$3&amp; """"))))</f>
        <v/>
      </c>
      <c r="O437" s="1" t="str">
        <f>IF(B437="","",IF(Channel!M637="A","""" &amp;"Off"&amp; """","""" &amp;"Always"&amp; """"))</f>
        <v/>
      </c>
      <c r="P437" s="1" t="str">
        <f t="shared" si="154"/>
        <v/>
      </c>
      <c r="Q437" s="1" t="str">
        <f t="shared" si="155"/>
        <v/>
      </c>
      <c r="R437" s="1" t="str">
        <f t="shared" si="156"/>
        <v/>
      </c>
      <c r="S437" s="1" t="str">
        <f t="shared" si="157"/>
        <v/>
      </c>
      <c r="T437" s="1" t="str">
        <f t="shared" si="158"/>
        <v/>
      </c>
      <c r="U437" s="1" t="str">
        <f t="shared" si="159"/>
        <v/>
      </c>
      <c r="V437" s="1" t="str">
        <f>IF(B437="","",""""&amp;IF(MID(B437,2,1)="M",Input!$H$6,IF(MID(B437,2,1)="L",Input!$N$5,Input!$K$5))&amp;"""")</f>
        <v/>
      </c>
      <c r="W437" s="1" t="str">
        <f t="shared" si="160"/>
        <v/>
      </c>
      <c r="X437" s="1" t="str">
        <f t="shared" si="161"/>
        <v/>
      </c>
      <c r="Y437" s="1" t="str">
        <f t="shared" si="162"/>
        <v/>
      </c>
      <c r="Z437" s="1" t="str">
        <f t="shared" si="163"/>
        <v/>
      </c>
      <c r="AA437" s="1" t="str">
        <f t="shared" si="164"/>
        <v/>
      </c>
      <c r="AB437" s="1" t="str">
        <f t="shared" si="165"/>
        <v/>
      </c>
      <c r="AC437" s="1" t="str">
        <f t="shared" si="166"/>
        <v/>
      </c>
      <c r="AD437" s="1" t="str">
        <f t="shared" si="167"/>
        <v/>
      </c>
      <c r="AE437" s="1" t="str">
        <f t="shared" si="168"/>
        <v/>
      </c>
      <c r="AF437" s="1" t="str">
        <f t="shared" si="169"/>
        <v/>
      </c>
      <c r="AG437" s="1" t="str">
        <f t="shared" si="170"/>
        <v/>
      </c>
      <c r="AH437" s="1" t="str">
        <f t="shared" si="171"/>
        <v/>
      </c>
      <c r="AI437" s="1" t="str">
        <f>IF(B437="","",IF(Channel!M637="A","""" &amp;"88.5"&amp; """","""" &amp;"251.1"&amp; """"))</f>
        <v/>
      </c>
      <c r="AJ437" s="1" t="str">
        <f t="shared" si="172"/>
        <v/>
      </c>
      <c r="AK437" s="1" t="str">
        <f t="shared" si="173"/>
        <v/>
      </c>
      <c r="AL437" s="1" t="str">
        <f t="shared" si="174"/>
        <v/>
      </c>
      <c r="AM437" s="1">
        <f t="shared" si="177"/>
        <v>0</v>
      </c>
      <c r="AN437" s="1">
        <f t="shared" si="176"/>
        <v>0</v>
      </c>
      <c r="AO437" s="1" t="str">
        <f>IF(CH!A437="","","""" &amp;CH!AN437&amp; """" &amp;","&amp;"""" &amp;CH!B437&amp; """"&amp;","&amp;CH!D437&amp;","&amp;CH!E437&amp;","&amp;CH!F437&amp;","&amp;CH!G437&amp;","&amp;CH!H437&amp;","&amp;CH!I437&amp;","&amp;CH!J437&amp;","&amp;CH!K437&amp;","&amp;CH!L437&amp;","&amp;CH!M437&amp;","&amp;CH!N437&amp;","&amp;CH!O437&amp;","&amp;CH!P437&amp;","&amp;CH!Q437&amp;","&amp;CH!R437&amp;","&amp;CH!S437&amp;","&amp;CH!T437&amp;","&amp;CH!U437&amp;","&amp;CH!V437&amp;","&amp;CH!W437&amp;","&amp;CH!X437&amp;","&amp;CH!Y437&amp;","&amp;CH!Z437&amp;","&amp;CH!AA437&amp;","&amp;CH!AB437&amp;","&amp;CH!AC437&amp;","&amp;CH!AD437&amp;","&amp;CH!AE437&amp;","&amp;CH!AF437&amp;","&amp;CH!AG437&amp;","&amp;CH!AH437&amp;","&amp;CH!AI437&amp;","&amp;CH!AJ437&amp;","&amp;CH!AK437&amp;","&amp;CH!AL437)</f>
        <v/>
      </c>
    </row>
    <row r="438" spans="3:41" x14ac:dyDescent="0.25">
      <c r="C438" s="1" t="str">
        <f t="shared" si="175"/>
        <v/>
      </c>
      <c r="D438" s="1" t="str">
        <f>IF(B438="","","""" &amp;TEXT(Channel!N638/100000,"0.00000")&amp; """")</f>
        <v/>
      </c>
      <c r="E438" s="1" t="str">
        <f>IF(B438="","","""" &amp;TEXT(Channel!O638/100000,"0.00000")&amp; """")</f>
        <v/>
      </c>
      <c r="F438" s="1" t="str">
        <f>IF(B438="","",IF(Channel!M638="A","""" &amp;"A-Analog"&amp; """","""" &amp;"D-Digital"&amp; """"))</f>
        <v/>
      </c>
      <c r="G438" s="1" t="str">
        <f>IF(B438="","",IF(Channel!M638="A","""" &amp;"Turbo"&amp; """","""" &amp;"Low"&amp; """"))</f>
        <v/>
      </c>
      <c r="H438" s="1" t="str">
        <f>IF(B438="","",IF(Channel!M638="A","""" &amp;"25K"&amp; """","""" &amp;"12.5K"&amp; """"))</f>
        <v/>
      </c>
      <c r="I438" s="1" t="str">
        <f t="shared" si="153"/>
        <v/>
      </c>
      <c r="J438" s="10" t="str">
        <f>IF(B438="","",IF(Channel!P638=0,"""" &amp;"Off"&amp; """","""" &amp;Channel!P638/100000&amp; """"))</f>
        <v/>
      </c>
      <c r="K438" s="1" t="str">
        <f>IF(B438="","",IF(Channel!M638="A","""" &amp;"Lokal"&amp; """","""" &amp;MID(B438,4,10)&amp; """"))</f>
        <v/>
      </c>
      <c r="L438" s="1" t="str">
        <f>IF(A438="","",IF(Channel!M638="A",""""&amp;"Group Call"&amp;"""",""&amp;LOOKUP(MID(B438,4,10),Talkgroup!$J$2:$L$100)&amp;""))</f>
        <v/>
      </c>
      <c r="M438" s="1" t="str">
        <f>IF(A438="","",IF(MID(K438,2,5)="Lokal",""""&amp;"9"&amp;"""","""" &amp;LOOKUP(MID(B438,4,10),Talkgroup!$J$2:$K$100)&amp; """"))</f>
        <v/>
      </c>
      <c r="N438" s="1" t="str">
        <f>IF(B438="","",IF(MID(B438,4,2)="JZ",IF(MID(B438,4,4)="JZKD","""" &amp;Input!$D$6&amp; """","""" &amp;Input!$D$4&amp; """"),IF(MID(B438,4,2)="PB","""" &amp;Input!$D$5&amp; """",IF(MID(B438,4,2)="PC","""" &amp;Input!$D$5&amp; """","""" &amp;Input!$D$3&amp; """"))))</f>
        <v/>
      </c>
      <c r="O438" s="1" t="str">
        <f>IF(B438="","",IF(Channel!M638="A","""" &amp;"Off"&amp; """","""" &amp;"Always"&amp; """"))</f>
        <v/>
      </c>
      <c r="P438" s="1" t="str">
        <f t="shared" si="154"/>
        <v/>
      </c>
      <c r="Q438" s="1" t="str">
        <f t="shared" si="155"/>
        <v/>
      </c>
      <c r="R438" s="1" t="str">
        <f t="shared" si="156"/>
        <v/>
      </c>
      <c r="S438" s="1" t="str">
        <f t="shared" si="157"/>
        <v/>
      </c>
      <c r="T438" s="1" t="str">
        <f t="shared" si="158"/>
        <v/>
      </c>
      <c r="U438" s="1" t="str">
        <f t="shared" si="159"/>
        <v/>
      </c>
      <c r="V438" s="1" t="str">
        <f>IF(B438="","",""""&amp;IF(MID(B438,2,1)="M",Input!$H$6,IF(MID(B438,2,1)="L",Input!$N$5,Input!$K$5))&amp;"""")</f>
        <v/>
      </c>
      <c r="W438" s="1" t="str">
        <f t="shared" si="160"/>
        <v/>
      </c>
      <c r="X438" s="1" t="str">
        <f t="shared" si="161"/>
        <v/>
      </c>
      <c r="Y438" s="1" t="str">
        <f t="shared" si="162"/>
        <v/>
      </c>
      <c r="Z438" s="1" t="str">
        <f t="shared" si="163"/>
        <v/>
      </c>
      <c r="AA438" s="1" t="str">
        <f t="shared" si="164"/>
        <v/>
      </c>
      <c r="AB438" s="1" t="str">
        <f t="shared" si="165"/>
        <v/>
      </c>
      <c r="AC438" s="1" t="str">
        <f t="shared" si="166"/>
        <v/>
      </c>
      <c r="AD438" s="1" t="str">
        <f t="shared" si="167"/>
        <v/>
      </c>
      <c r="AE438" s="1" t="str">
        <f t="shared" si="168"/>
        <v/>
      </c>
      <c r="AF438" s="1" t="str">
        <f t="shared" si="169"/>
        <v/>
      </c>
      <c r="AG438" s="1" t="str">
        <f t="shared" si="170"/>
        <v/>
      </c>
      <c r="AH438" s="1" t="str">
        <f t="shared" si="171"/>
        <v/>
      </c>
      <c r="AI438" s="1" t="str">
        <f>IF(B438="","",IF(Channel!M638="A","""" &amp;"88.5"&amp; """","""" &amp;"251.1"&amp; """"))</f>
        <v/>
      </c>
      <c r="AJ438" s="1" t="str">
        <f t="shared" si="172"/>
        <v/>
      </c>
      <c r="AK438" s="1" t="str">
        <f t="shared" si="173"/>
        <v/>
      </c>
      <c r="AL438" s="1" t="str">
        <f t="shared" si="174"/>
        <v/>
      </c>
      <c r="AM438" s="1">
        <f t="shared" si="177"/>
        <v>0</v>
      </c>
      <c r="AN438" s="1">
        <f t="shared" si="176"/>
        <v>0</v>
      </c>
      <c r="AO438" s="1" t="str">
        <f>IF(CH!A438="","","""" &amp;CH!AN438&amp; """" &amp;","&amp;"""" &amp;CH!B438&amp; """"&amp;","&amp;CH!D438&amp;","&amp;CH!E438&amp;","&amp;CH!F438&amp;","&amp;CH!G438&amp;","&amp;CH!H438&amp;","&amp;CH!I438&amp;","&amp;CH!J438&amp;","&amp;CH!K438&amp;","&amp;CH!L438&amp;","&amp;CH!M438&amp;","&amp;CH!N438&amp;","&amp;CH!O438&amp;","&amp;CH!P438&amp;","&amp;CH!Q438&amp;","&amp;CH!R438&amp;","&amp;CH!S438&amp;","&amp;CH!T438&amp;","&amp;CH!U438&amp;","&amp;CH!V438&amp;","&amp;CH!W438&amp;","&amp;CH!X438&amp;","&amp;CH!Y438&amp;","&amp;CH!Z438&amp;","&amp;CH!AA438&amp;","&amp;CH!AB438&amp;","&amp;CH!AC438&amp;","&amp;CH!AD438&amp;","&amp;CH!AE438&amp;","&amp;CH!AF438&amp;","&amp;CH!AG438&amp;","&amp;CH!AH438&amp;","&amp;CH!AI438&amp;","&amp;CH!AJ438&amp;","&amp;CH!AK438&amp;","&amp;CH!AL438)</f>
        <v/>
      </c>
    </row>
    <row r="439" spans="3:41" x14ac:dyDescent="0.25">
      <c r="C439" s="1" t="str">
        <f t="shared" si="175"/>
        <v/>
      </c>
      <c r="D439" s="1" t="str">
        <f>IF(B439="","","""" &amp;TEXT(Channel!N639/100000,"0.00000")&amp; """")</f>
        <v/>
      </c>
      <c r="E439" s="1" t="str">
        <f>IF(B439="","","""" &amp;TEXT(Channel!O639/100000,"0.00000")&amp; """")</f>
        <v/>
      </c>
      <c r="F439" s="1" t="str">
        <f>IF(B439="","",IF(Channel!M639="A","""" &amp;"A-Analog"&amp; """","""" &amp;"D-Digital"&amp; """"))</f>
        <v/>
      </c>
      <c r="G439" s="1" t="str">
        <f>IF(B439="","",IF(Channel!M639="A","""" &amp;"Turbo"&amp; """","""" &amp;"Low"&amp; """"))</f>
        <v/>
      </c>
      <c r="H439" s="1" t="str">
        <f>IF(B439="","",IF(Channel!M639="A","""" &amp;"25K"&amp; """","""" &amp;"12.5K"&amp; """"))</f>
        <v/>
      </c>
      <c r="I439" s="1" t="str">
        <f t="shared" si="153"/>
        <v/>
      </c>
      <c r="J439" s="10" t="str">
        <f>IF(B439="","",IF(Channel!P639=0,"""" &amp;"Off"&amp; """","""" &amp;Channel!P639/100000&amp; """"))</f>
        <v/>
      </c>
      <c r="K439" s="1" t="str">
        <f>IF(B439="","",IF(Channel!M639="A","""" &amp;"Lokal"&amp; """","""" &amp;MID(B439,4,10)&amp; """"))</f>
        <v/>
      </c>
      <c r="L439" s="1" t="str">
        <f>IF(A439="","",IF(Channel!M639="A",""""&amp;"Group Call"&amp;"""",""&amp;LOOKUP(MID(B439,4,10),Talkgroup!$J$2:$L$100)&amp;""))</f>
        <v/>
      </c>
      <c r="M439" s="1" t="str">
        <f>IF(A439="","",IF(MID(K439,2,5)="Lokal",""""&amp;"9"&amp;"""","""" &amp;LOOKUP(MID(B439,4,10),Talkgroup!$J$2:$K$100)&amp; """"))</f>
        <v/>
      </c>
      <c r="N439" s="1" t="str">
        <f>IF(B439="","",IF(MID(B439,4,2)="JZ",IF(MID(B439,4,4)="JZKD","""" &amp;Input!$D$6&amp; """","""" &amp;Input!$D$4&amp; """"),IF(MID(B439,4,2)="PB","""" &amp;Input!$D$5&amp; """",IF(MID(B439,4,2)="PC","""" &amp;Input!$D$5&amp; """","""" &amp;Input!$D$3&amp; """"))))</f>
        <v/>
      </c>
      <c r="O439" s="1" t="str">
        <f>IF(B439="","",IF(Channel!M639="A","""" &amp;"Off"&amp; """","""" &amp;"Always"&amp; """"))</f>
        <v/>
      </c>
      <c r="P439" s="1" t="str">
        <f t="shared" si="154"/>
        <v/>
      </c>
      <c r="Q439" s="1" t="str">
        <f t="shared" si="155"/>
        <v/>
      </c>
      <c r="R439" s="1" t="str">
        <f t="shared" si="156"/>
        <v/>
      </c>
      <c r="S439" s="1" t="str">
        <f t="shared" si="157"/>
        <v/>
      </c>
      <c r="T439" s="1" t="str">
        <f t="shared" si="158"/>
        <v/>
      </c>
      <c r="U439" s="1" t="str">
        <f t="shared" si="159"/>
        <v/>
      </c>
      <c r="V439" s="1" t="str">
        <f>IF(B439="","",""""&amp;IF(MID(B439,2,1)="M",Input!$H$6,IF(MID(B439,2,1)="L",Input!$N$5,Input!$K$5))&amp;"""")</f>
        <v/>
      </c>
      <c r="W439" s="1" t="str">
        <f t="shared" si="160"/>
        <v/>
      </c>
      <c r="X439" s="1" t="str">
        <f t="shared" si="161"/>
        <v/>
      </c>
      <c r="Y439" s="1" t="str">
        <f t="shared" si="162"/>
        <v/>
      </c>
      <c r="Z439" s="1" t="str">
        <f t="shared" si="163"/>
        <v/>
      </c>
      <c r="AA439" s="1" t="str">
        <f t="shared" si="164"/>
        <v/>
      </c>
      <c r="AB439" s="1" t="str">
        <f t="shared" si="165"/>
        <v/>
      </c>
      <c r="AC439" s="1" t="str">
        <f t="shared" si="166"/>
        <v/>
      </c>
      <c r="AD439" s="1" t="str">
        <f t="shared" si="167"/>
        <v/>
      </c>
      <c r="AE439" s="1" t="str">
        <f t="shared" si="168"/>
        <v/>
      </c>
      <c r="AF439" s="1" t="str">
        <f t="shared" si="169"/>
        <v/>
      </c>
      <c r="AG439" s="1" t="str">
        <f t="shared" si="170"/>
        <v/>
      </c>
      <c r="AH439" s="1" t="str">
        <f t="shared" si="171"/>
        <v/>
      </c>
      <c r="AI439" s="1" t="str">
        <f>IF(B439="","",IF(Channel!M639="A","""" &amp;"88.5"&amp; """","""" &amp;"251.1"&amp; """"))</f>
        <v/>
      </c>
      <c r="AJ439" s="1" t="str">
        <f t="shared" si="172"/>
        <v/>
      </c>
      <c r="AK439" s="1" t="str">
        <f t="shared" si="173"/>
        <v/>
      </c>
      <c r="AL439" s="1" t="str">
        <f t="shared" si="174"/>
        <v/>
      </c>
      <c r="AM439" s="1">
        <f t="shared" si="177"/>
        <v>0</v>
      </c>
      <c r="AN439" s="1">
        <f t="shared" si="176"/>
        <v>0</v>
      </c>
      <c r="AO439" s="1" t="str">
        <f>IF(CH!A439="","","""" &amp;CH!AN439&amp; """" &amp;","&amp;"""" &amp;CH!B439&amp; """"&amp;","&amp;CH!D439&amp;","&amp;CH!E439&amp;","&amp;CH!F439&amp;","&amp;CH!G439&amp;","&amp;CH!H439&amp;","&amp;CH!I439&amp;","&amp;CH!J439&amp;","&amp;CH!K439&amp;","&amp;CH!L439&amp;","&amp;CH!M439&amp;","&amp;CH!N439&amp;","&amp;CH!O439&amp;","&amp;CH!P439&amp;","&amp;CH!Q439&amp;","&amp;CH!R439&amp;","&amp;CH!S439&amp;","&amp;CH!T439&amp;","&amp;CH!U439&amp;","&amp;CH!V439&amp;","&amp;CH!W439&amp;","&amp;CH!X439&amp;","&amp;CH!Y439&amp;","&amp;CH!Z439&amp;","&amp;CH!AA439&amp;","&amp;CH!AB439&amp;","&amp;CH!AC439&amp;","&amp;CH!AD439&amp;","&amp;CH!AE439&amp;","&amp;CH!AF439&amp;","&amp;CH!AG439&amp;","&amp;CH!AH439&amp;","&amp;CH!AI439&amp;","&amp;CH!AJ439&amp;","&amp;CH!AK439&amp;","&amp;CH!AL439)</f>
        <v/>
      </c>
    </row>
    <row r="440" spans="3:41" x14ac:dyDescent="0.25">
      <c r="C440" s="1" t="str">
        <f t="shared" si="175"/>
        <v/>
      </c>
      <c r="D440" s="1" t="str">
        <f>IF(B440="","","""" &amp;TEXT(Channel!N640/100000,"0.00000")&amp; """")</f>
        <v/>
      </c>
      <c r="E440" s="1" t="str">
        <f>IF(B440="","","""" &amp;TEXT(Channel!O640/100000,"0.00000")&amp; """")</f>
        <v/>
      </c>
      <c r="F440" s="1" t="str">
        <f>IF(B440="","",IF(Channel!M640="A","""" &amp;"A-Analog"&amp; """","""" &amp;"D-Digital"&amp; """"))</f>
        <v/>
      </c>
      <c r="G440" s="1" t="str">
        <f>IF(B440="","",IF(Channel!M640="A","""" &amp;"Turbo"&amp; """","""" &amp;"Low"&amp; """"))</f>
        <v/>
      </c>
      <c r="H440" s="1" t="str">
        <f>IF(B440="","",IF(Channel!M640="A","""" &amp;"25K"&amp; """","""" &amp;"12.5K"&amp; """"))</f>
        <v/>
      </c>
      <c r="I440" s="1" t="str">
        <f t="shared" si="153"/>
        <v/>
      </c>
      <c r="J440" s="10" t="str">
        <f>IF(B440="","",IF(Channel!P640=0,"""" &amp;"Off"&amp; """","""" &amp;Channel!P640/100000&amp; """"))</f>
        <v/>
      </c>
      <c r="K440" s="1" t="str">
        <f>IF(B440="","",IF(Channel!M640="A","""" &amp;"Lokal"&amp; """","""" &amp;MID(B440,4,10)&amp; """"))</f>
        <v/>
      </c>
      <c r="L440" s="1" t="str">
        <f>IF(A440="","",IF(Channel!M640="A",""""&amp;"Group Call"&amp;"""",""&amp;LOOKUP(MID(B440,4,10),Talkgroup!$J$2:$L$100)&amp;""))</f>
        <v/>
      </c>
      <c r="M440" s="1" t="str">
        <f>IF(A440="","",IF(MID(K440,2,5)="Lokal",""""&amp;"9"&amp;"""","""" &amp;LOOKUP(MID(B440,4,10),Talkgroup!$J$2:$K$100)&amp; """"))</f>
        <v/>
      </c>
      <c r="N440" s="1" t="str">
        <f>IF(B440="","",IF(MID(B440,4,2)="JZ",IF(MID(B440,4,4)="JZKD","""" &amp;Input!$D$6&amp; """","""" &amp;Input!$D$4&amp; """"),IF(MID(B440,4,2)="PB","""" &amp;Input!$D$5&amp; """",IF(MID(B440,4,2)="PC","""" &amp;Input!$D$5&amp; """","""" &amp;Input!$D$3&amp; """"))))</f>
        <v/>
      </c>
      <c r="O440" s="1" t="str">
        <f>IF(B440="","",IF(Channel!M640="A","""" &amp;"Off"&amp; """","""" &amp;"Always"&amp; """"))</f>
        <v/>
      </c>
      <c r="P440" s="1" t="str">
        <f t="shared" si="154"/>
        <v/>
      </c>
      <c r="Q440" s="1" t="str">
        <f t="shared" si="155"/>
        <v/>
      </c>
      <c r="R440" s="1" t="str">
        <f t="shared" si="156"/>
        <v/>
      </c>
      <c r="S440" s="1" t="str">
        <f t="shared" si="157"/>
        <v/>
      </c>
      <c r="T440" s="1" t="str">
        <f t="shared" si="158"/>
        <v/>
      </c>
      <c r="U440" s="1" t="str">
        <f t="shared" si="159"/>
        <v/>
      </c>
      <c r="V440" s="1" t="str">
        <f>IF(B440="","",""""&amp;IF(MID(B440,2,1)="M",Input!$H$6,IF(MID(B440,2,1)="L",Input!$N$5,Input!$K$5))&amp;"""")</f>
        <v/>
      </c>
      <c r="W440" s="1" t="str">
        <f t="shared" si="160"/>
        <v/>
      </c>
      <c r="X440" s="1" t="str">
        <f t="shared" si="161"/>
        <v/>
      </c>
      <c r="Y440" s="1" t="str">
        <f t="shared" si="162"/>
        <v/>
      </c>
      <c r="Z440" s="1" t="str">
        <f t="shared" si="163"/>
        <v/>
      </c>
      <c r="AA440" s="1" t="str">
        <f t="shared" si="164"/>
        <v/>
      </c>
      <c r="AB440" s="1" t="str">
        <f t="shared" si="165"/>
        <v/>
      </c>
      <c r="AC440" s="1" t="str">
        <f t="shared" si="166"/>
        <v/>
      </c>
      <c r="AD440" s="1" t="str">
        <f t="shared" si="167"/>
        <v/>
      </c>
      <c r="AE440" s="1" t="str">
        <f t="shared" si="168"/>
        <v/>
      </c>
      <c r="AF440" s="1" t="str">
        <f t="shared" si="169"/>
        <v/>
      </c>
      <c r="AG440" s="1" t="str">
        <f t="shared" si="170"/>
        <v/>
      </c>
      <c r="AH440" s="1" t="str">
        <f t="shared" si="171"/>
        <v/>
      </c>
      <c r="AI440" s="1" t="str">
        <f>IF(B440="","",IF(Channel!M640="A","""" &amp;"88.5"&amp; """","""" &amp;"251.1"&amp; """"))</f>
        <v/>
      </c>
      <c r="AJ440" s="1" t="str">
        <f t="shared" si="172"/>
        <v/>
      </c>
      <c r="AK440" s="1" t="str">
        <f t="shared" si="173"/>
        <v/>
      </c>
      <c r="AL440" s="1" t="str">
        <f t="shared" si="174"/>
        <v/>
      </c>
      <c r="AM440" s="1">
        <f t="shared" si="177"/>
        <v>0</v>
      </c>
      <c r="AN440" s="1">
        <f t="shared" si="176"/>
        <v>0</v>
      </c>
      <c r="AO440" s="1" t="str">
        <f>IF(CH!A440="","","""" &amp;CH!AN440&amp; """" &amp;","&amp;"""" &amp;CH!B440&amp; """"&amp;","&amp;CH!D440&amp;","&amp;CH!E440&amp;","&amp;CH!F440&amp;","&amp;CH!G440&amp;","&amp;CH!H440&amp;","&amp;CH!I440&amp;","&amp;CH!J440&amp;","&amp;CH!K440&amp;","&amp;CH!L440&amp;","&amp;CH!M440&amp;","&amp;CH!N440&amp;","&amp;CH!O440&amp;","&amp;CH!P440&amp;","&amp;CH!Q440&amp;","&amp;CH!R440&amp;","&amp;CH!S440&amp;","&amp;CH!T440&amp;","&amp;CH!U440&amp;","&amp;CH!V440&amp;","&amp;CH!W440&amp;","&amp;CH!X440&amp;","&amp;CH!Y440&amp;","&amp;CH!Z440&amp;","&amp;CH!AA440&amp;","&amp;CH!AB440&amp;","&amp;CH!AC440&amp;","&amp;CH!AD440&amp;","&amp;CH!AE440&amp;","&amp;CH!AF440&amp;","&amp;CH!AG440&amp;","&amp;CH!AH440&amp;","&amp;CH!AI440&amp;","&amp;CH!AJ440&amp;","&amp;CH!AK440&amp;","&amp;CH!AL440)</f>
        <v/>
      </c>
    </row>
    <row r="441" spans="3:41" x14ac:dyDescent="0.25">
      <c r="C441" s="1" t="str">
        <f t="shared" si="175"/>
        <v/>
      </c>
      <c r="D441" s="1" t="str">
        <f>IF(B441="","","""" &amp;TEXT(Channel!N641/100000,"0.00000")&amp; """")</f>
        <v/>
      </c>
      <c r="E441" s="1" t="str">
        <f>IF(B441="","","""" &amp;TEXT(Channel!O641/100000,"0.00000")&amp; """")</f>
        <v/>
      </c>
      <c r="F441" s="1" t="str">
        <f>IF(B441="","",IF(Channel!M641="A","""" &amp;"A-Analog"&amp; """","""" &amp;"D-Digital"&amp; """"))</f>
        <v/>
      </c>
      <c r="G441" s="1" t="str">
        <f>IF(B441="","",IF(Channel!M641="A","""" &amp;"Turbo"&amp; """","""" &amp;"Low"&amp; """"))</f>
        <v/>
      </c>
      <c r="H441" s="1" t="str">
        <f>IF(B441="","",IF(Channel!M641="A","""" &amp;"25K"&amp; """","""" &amp;"12.5K"&amp; """"))</f>
        <v/>
      </c>
      <c r="I441" s="1" t="str">
        <f t="shared" si="153"/>
        <v/>
      </c>
      <c r="J441" s="10" t="str">
        <f>IF(B441="","",IF(Channel!P641=0,"""" &amp;"Off"&amp; """","""" &amp;Channel!P641/100000&amp; """"))</f>
        <v/>
      </c>
      <c r="K441" s="1" t="str">
        <f>IF(B441="","",IF(Channel!M641="A","""" &amp;"Lokal"&amp; """","""" &amp;MID(B441,4,10)&amp; """"))</f>
        <v/>
      </c>
      <c r="L441" s="1" t="str">
        <f>IF(A441="","",IF(Channel!M641="A",""""&amp;"Group Call"&amp;"""",""&amp;LOOKUP(MID(B441,4,10),Talkgroup!$J$2:$L$100)&amp;""))</f>
        <v/>
      </c>
      <c r="M441" s="1" t="str">
        <f>IF(A441="","",IF(MID(K441,2,5)="Lokal",""""&amp;"9"&amp;"""","""" &amp;LOOKUP(MID(B441,4,10),Talkgroup!$J$2:$K$100)&amp; """"))</f>
        <v/>
      </c>
      <c r="N441" s="1" t="str">
        <f>IF(B441="","",IF(MID(B441,4,2)="JZ",IF(MID(B441,4,4)="JZKD","""" &amp;Input!$D$6&amp; """","""" &amp;Input!$D$4&amp; """"),IF(MID(B441,4,2)="PB","""" &amp;Input!$D$5&amp; """",IF(MID(B441,4,2)="PC","""" &amp;Input!$D$5&amp; """","""" &amp;Input!$D$3&amp; """"))))</f>
        <v/>
      </c>
      <c r="O441" s="1" t="str">
        <f>IF(B441="","",IF(Channel!M641="A","""" &amp;"Off"&amp; """","""" &amp;"Always"&amp; """"))</f>
        <v/>
      </c>
      <c r="P441" s="1" t="str">
        <f t="shared" si="154"/>
        <v/>
      </c>
      <c r="Q441" s="1" t="str">
        <f t="shared" si="155"/>
        <v/>
      </c>
      <c r="R441" s="1" t="str">
        <f t="shared" si="156"/>
        <v/>
      </c>
      <c r="S441" s="1" t="str">
        <f t="shared" si="157"/>
        <v/>
      </c>
      <c r="T441" s="1" t="str">
        <f t="shared" si="158"/>
        <v/>
      </c>
      <c r="U441" s="1" t="str">
        <f t="shared" si="159"/>
        <v/>
      </c>
      <c r="V441" s="1" t="str">
        <f>IF(B441="","",""""&amp;IF(MID(B441,2,1)="M",Input!$H$6,IF(MID(B441,2,1)="L",Input!$N$5,Input!$K$5))&amp;"""")</f>
        <v/>
      </c>
      <c r="W441" s="1" t="str">
        <f t="shared" si="160"/>
        <v/>
      </c>
      <c r="X441" s="1" t="str">
        <f t="shared" si="161"/>
        <v/>
      </c>
      <c r="Y441" s="1" t="str">
        <f t="shared" si="162"/>
        <v/>
      </c>
      <c r="Z441" s="1" t="str">
        <f t="shared" si="163"/>
        <v/>
      </c>
      <c r="AA441" s="1" t="str">
        <f t="shared" si="164"/>
        <v/>
      </c>
      <c r="AB441" s="1" t="str">
        <f t="shared" si="165"/>
        <v/>
      </c>
      <c r="AC441" s="1" t="str">
        <f t="shared" si="166"/>
        <v/>
      </c>
      <c r="AD441" s="1" t="str">
        <f t="shared" si="167"/>
        <v/>
      </c>
      <c r="AE441" s="1" t="str">
        <f t="shared" si="168"/>
        <v/>
      </c>
      <c r="AF441" s="1" t="str">
        <f t="shared" si="169"/>
        <v/>
      </c>
      <c r="AG441" s="1" t="str">
        <f t="shared" si="170"/>
        <v/>
      </c>
      <c r="AH441" s="1" t="str">
        <f t="shared" si="171"/>
        <v/>
      </c>
      <c r="AI441" s="1" t="str">
        <f>IF(B441="","",IF(Channel!M641="A","""" &amp;"88.5"&amp; """","""" &amp;"251.1"&amp; """"))</f>
        <v/>
      </c>
      <c r="AJ441" s="1" t="str">
        <f t="shared" si="172"/>
        <v/>
      </c>
      <c r="AK441" s="1" t="str">
        <f t="shared" si="173"/>
        <v/>
      </c>
      <c r="AL441" s="1" t="str">
        <f t="shared" si="174"/>
        <v/>
      </c>
      <c r="AM441" s="1">
        <f t="shared" si="177"/>
        <v>0</v>
      </c>
      <c r="AN441" s="1">
        <f t="shared" si="176"/>
        <v>0</v>
      </c>
      <c r="AO441" s="1" t="str">
        <f>IF(CH!A441="","","""" &amp;CH!AN441&amp; """" &amp;","&amp;"""" &amp;CH!B441&amp; """"&amp;","&amp;CH!D441&amp;","&amp;CH!E441&amp;","&amp;CH!F441&amp;","&amp;CH!G441&amp;","&amp;CH!H441&amp;","&amp;CH!I441&amp;","&amp;CH!J441&amp;","&amp;CH!K441&amp;","&amp;CH!L441&amp;","&amp;CH!M441&amp;","&amp;CH!N441&amp;","&amp;CH!O441&amp;","&amp;CH!P441&amp;","&amp;CH!Q441&amp;","&amp;CH!R441&amp;","&amp;CH!S441&amp;","&amp;CH!T441&amp;","&amp;CH!U441&amp;","&amp;CH!V441&amp;","&amp;CH!W441&amp;","&amp;CH!X441&amp;","&amp;CH!Y441&amp;","&amp;CH!Z441&amp;","&amp;CH!AA441&amp;","&amp;CH!AB441&amp;","&amp;CH!AC441&amp;","&amp;CH!AD441&amp;","&amp;CH!AE441&amp;","&amp;CH!AF441&amp;","&amp;CH!AG441&amp;","&amp;CH!AH441&amp;","&amp;CH!AI441&amp;","&amp;CH!AJ441&amp;","&amp;CH!AK441&amp;","&amp;CH!AL441)</f>
        <v/>
      </c>
    </row>
    <row r="442" spans="3:41" x14ac:dyDescent="0.25">
      <c r="C442" s="1" t="str">
        <f t="shared" si="175"/>
        <v/>
      </c>
      <c r="D442" s="1" t="str">
        <f>IF(B442="","","""" &amp;TEXT(Channel!N642/100000,"0.00000")&amp; """")</f>
        <v/>
      </c>
      <c r="E442" s="1" t="str">
        <f>IF(B442="","","""" &amp;TEXT(Channel!O642/100000,"0.00000")&amp; """")</f>
        <v/>
      </c>
      <c r="F442" s="1" t="str">
        <f>IF(B442="","",IF(Channel!M642="A","""" &amp;"A-Analog"&amp; """","""" &amp;"D-Digital"&amp; """"))</f>
        <v/>
      </c>
      <c r="G442" s="1" t="str">
        <f>IF(B442="","",IF(Channel!M642="A","""" &amp;"Turbo"&amp; """","""" &amp;"Low"&amp; """"))</f>
        <v/>
      </c>
      <c r="H442" s="1" t="str">
        <f>IF(B442="","",IF(Channel!M642="A","""" &amp;"25K"&amp; """","""" &amp;"12.5K"&amp; """"))</f>
        <v/>
      </c>
      <c r="I442" s="1" t="str">
        <f t="shared" si="153"/>
        <v/>
      </c>
      <c r="J442" s="10" t="str">
        <f>IF(B442="","",IF(Channel!P642=0,"""" &amp;"Off"&amp; """","""" &amp;Channel!P642/100000&amp; """"))</f>
        <v/>
      </c>
      <c r="K442" s="1" t="str">
        <f>IF(B442="","",IF(Channel!M642="A","""" &amp;"Lokal"&amp; """","""" &amp;MID(B442,4,10)&amp; """"))</f>
        <v/>
      </c>
      <c r="L442" s="1" t="str">
        <f>IF(A442="","",IF(Channel!M642="A",""""&amp;"Group Call"&amp;"""",""&amp;LOOKUP(MID(B442,4,10),Talkgroup!$J$2:$L$100)&amp;""))</f>
        <v/>
      </c>
      <c r="M442" s="1" t="str">
        <f>IF(A442="","",IF(MID(K442,2,5)="Lokal",""""&amp;"9"&amp;"""","""" &amp;LOOKUP(MID(B442,4,10),Talkgroup!$J$2:$K$100)&amp; """"))</f>
        <v/>
      </c>
      <c r="N442" s="1" t="str">
        <f>IF(B442="","",IF(MID(B442,4,2)="JZ",IF(MID(B442,4,4)="JZKD","""" &amp;Input!$D$6&amp; """","""" &amp;Input!$D$4&amp; """"),IF(MID(B442,4,2)="PB","""" &amp;Input!$D$5&amp; """",IF(MID(B442,4,2)="PC","""" &amp;Input!$D$5&amp; """","""" &amp;Input!$D$3&amp; """"))))</f>
        <v/>
      </c>
      <c r="O442" s="1" t="str">
        <f>IF(B442="","",IF(Channel!M642="A","""" &amp;"Off"&amp; """","""" &amp;"Always"&amp; """"))</f>
        <v/>
      </c>
      <c r="P442" s="1" t="str">
        <f t="shared" si="154"/>
        <v/>
      </c>
      <c r="Q442" s="1" t="str">
        <f t="shared" si="155"/>
        <v/>
      </c>
      <c r="R442" s="1" t="str">
        <f t="shared" si="156"/>
        <v/>
      </c>
      <c r="S442" s="1" t="str">
        <f t="shared" si="157"/>
        <v/>
      </c>
      <c r="T442" s="1" t="str">
        <f t="shared" si="158"/>
        <v/>
      </c>
      <c r="U442" s="1" t="str">
        <f t="shared" si="159"/>
        <v/>
      </c>
      <c r="V442" s="1" t="str">
        <f>IF(B442="","",""""&amp;IF(MID(B442,2,1)="M",Input!$H$6,IF(MID(B442,2,1)="L",Input!$N$5,Input!$K$5))&amp;"""")</f>
        <v/>
      </c>
      <c r="W442" s="1" t="str">
        <f t="shared" si="160"/>
        <v/>
      </c>
      <c r="X442" s="1" t="str">
        <f t="shared" si="161"/>
        <v/>
      </c>
      <c r="Y442" s="1" t="str">
        <f t="shared" si="162"/>
        <v/>
      </c>
      <c r="Z442" s="1" t="str">
        <f t="shared" si="163"/>
        <v/>
      </c>
      <c r="AA442" s="1" t="str">
        <f t="shared" si="164"/>
        <v/>
      </c>
      <c r="AB442" s="1" t="str">
        <f t="shared" si="165"/>
        <v/>
      </c>
      <c r="AC442" s="1" t="str">
        <f t="shared" si="166"/>
        <v/>
      </c>
      <c r="AD442" s="1" t="str">
        <f t="shared" si="167"/>
        <v/>
      </c>
      <c r="AE442" s="1" t="str">
        <f t="shared" si="168"/>
        <v/>
      </c>
      <c r="AF442" s="1" t="str">
        <f t="shared" si="169"/>
        <v/>
      </c>
      <c r="AG442" s="1" t="str">
        <f t="shared" si="170"/>
        <v/>
      </c>
      <c r="AH442" s="1" t="str">
        <f t="shared" si="171"/>
        <v/>
      </c>
      <c r="AI442" s="1" t="str">
        <f>IF(B442="","",IF(Channel!M642="A","""" &amp;"88.5"&amp; """","""" &amp;"251.1"&amp; """"))</f>
        <v/>
      </c>
      <c r="AJ442" s="1" t="str">
        <f t="shared" si="172"/>
        <v/>
      </c>
      <c r="AK442" s="1" t="str">
        <f t="shared" si="173"/>
        <v/>
      </c>
      <c r="AL442" s="1" t="str">
        <f t="shared" si="174"/>
        <v/>
      </c>
      <c r="AM442" s="1">
        <f t="shared" si="177"/>
        <v>0</v>
      </c>
      <c r="AN442" s="1">
        <f t="shared" si="176"/>
        <v>0</v>
      </c>
      <c r="AO442" s="1" t="str">
        <f>IF(CH!A442="","","""" &amp;CH!AN442&amp; """" &amp;","&amp;"""" &amp;CH!B442&amp; """"&amp;","&amp;CH!D442&amp;","&amp;CH!E442&amp;","&amp;CH!F442&amp;","&amp;CH!G442&amp;","&amp;CH!H442&amp;","&amp;CH!I442&amp;","&amp;CH!J442&amp;","&amp;CH!K442&amp;","&amp;CH!L442&amp;","&amp;CH!M442&amp;","&amp;CH!N442&amp;","&amp;CH!O442&amp;","&amp;CH!P442&amp;","&amp;CH!Q442&amp;","&amp;CH!R442&amp;","&amp;CH!S442&amp;","&amp;CH!T442&amp;","&amp;CH!U442&amp;","&amp;CH!V442&amp;","&amp;CH!W442&amp;","&amp;CH!X442&amp;","&amp;CH!Y442&amp;","&amp;CH!Z442&amp;","&amp;CH!AA442&amp;","&amp;CH!AB442&amp;","&amp;CH!AC442&amp;","&amp;CH!AD442&amp;","&amp;CH!AE442&amp;","&amp;CH!AF442&amp;","&amp;CH!AG442&amp;","&amp;CH!AH442&amp;","&amp;CH!AI442&amp;","&amp;CH!AJ442&amp;","&amp;CH!AK442&amp;","&amp;CH!AL442)</f>
        <v/>
      </c>
    </row>
    <row r="443" spans="3:41" x14ac:dyDescent="0.25">
      <c r="C443" s="1" t="str">
        <f t="shared" si="175"/>
        <v/>
      </c>
      <c r="D443" s="1" t="str">
        <f>IF(B443="","","""" &amp;TEXT(Channel!N643/100000,"0.00000")&amp; """")</f>
        <v/>
      </c>
      <c r="E443" s="1" t="str">
        <f>IF(B443="","","""" &amp;TEXT(Channel!O643/100000,"0.00000")&amp; """")</f>
        <v/>
      </c>
      <c r="F443" s="1" t="str">
        <f>IF(B443="","",IF(Channel!M643="A","""" &amp;"A-Analog"&amp; """","""" &amp;"D-Digital"&amp; """"))</f>
        <v/>
      </c>
      <c r="G443" s="1" t="str">
        <f>IF(B443="","",IF(Channel!M643="A","""" &amp;"Turbo"&amp; """","""" &amp;"Low"&amp; """"))</f>
        <v/>
      </c>
      <c r="H443" s="1" t="str">
        <f>IF(B443="","",IF(Channel!M643="A","""" &amp;"25K"&amp; """","""" &amp;"12.5K"&amp; """"))</f>
        <v/>
      </c>
      <c r="I443" s="1" t="str">
        <f t="shared" si="153"/>
        <v/>
      </c>
      <c r="J443" s="10" t="str">
        <f>IF(B443="","",IF(Channel!P643=0,"""" &amp;"Off"&amp; """","""" &amp;Channel!P643/100000&amp; """"))</f>
        <v/>
      </c>
      <c r="K443" s="1" t="str">
        <f>IF(B443="","",IF(Channel!M643="A","""" &amp;"Lokal"&amp; """","""" &amp;MID(B443,4,10)&amp; """"))</f>
        <v/>
      </c>
      <c r="L443" s="1" t="str">
        <f>IF(A443="","",IF(Channel!M643="A",""""&amp;"Group Call"&amp;"""",""&amp;LOOKUP(MID(B443,4,10),Talkgroup!$J$2:$L$100)&amp;""))</f>
        <v/>
      </c>
      <c r="M443" s="1" t="str">
        <f>IF(A443="","",IF(MID(K443,2,5)="Lokal",""""&amp;"9"&amp;"""","""" &amp;LOOKUP(MID(B443,4,10),Talkgroup!$J$2:$K$100)&amp; """"))</f>
        <v/>
      </c>
      <c r="N443" s="1" t="str">
        <f>IF(B443="","",IF(MID(B443,4,2)="JZ",IF(MID(B443,4,4)="JZKD","""" &amp;Input!$D$6&amp; """","""" &amp;Input!$D$4&amp; """"),IF(MID(B443,4,2)="PB","""" &amp;Input!$D$5&amp; """",IF(MID(B443,4,2)="PC","""" &amp;Input!$D$5&amp; """","""" &amp;Input!$D$3&amp; """"))))</f>
        <v/>
      </c>
      <c r="O443" s="1" t="str">
        <f>IF(B443="","",IF(Channel!M643="A","""" &amp;"Off"&amp; """","""" &amp;"Always"&amp; """"))</f>
        <v/>
      </c>
      <c r="P443" s="1" t="str">
        <f t="shared" si="154"/>
        <v/>
      </c>
      <c r="Q443" s="1" t="str">
        <f t="shared" si="155"/>
        <v/>
      </c>
      <c r="R443" s="1" t="str">
        <f t="shared" si="156"/>
        <v/>
      </c>
      <c r="S443" s="1" t="str">
        <f t="shared" si="157"/>
        <v/>
      </c>
      <c r="T443" s="1" t="str">
        <f t="shared" si="158"/>
        <v/>
      </c>
      <c r="U443" s="1" t="str">
        <f t="shared" si="159"/>
        <v/>
      </c>
      <c r="V443" s="1" t="str">
        <f>IF(B443="","",""""&amp;IF(MID(B443,2,1)="M",Input!$H$6,IF(MID(B443,2,1)="L",Input!$N$5,Input!$K$5))&amp;"""")</f>
        <v/>
      </c>
      <c r="W443" s="1" t="str">
        <f t="shared" si="160"/>
        <v/>
      </c>
      <c r="X443" s="1" t="str">
        <f t="shared" si="161"/>
        <v/>
      </c>
      <c r="Y443" s="1" t="str">
        <f t="shared" si="162"/>
        <v/>
      </c>
      <c r="Z443" s="1" t="str">
        <f t="shared" si="163"/>
        <v/>
      </c>
      <c r="AA443" s="1" t="str">
        <f t="shared" si="164"/>
        <v/>
      </c>
      <c r="AB443" s="1" t="str">
        <f t="shared" si="165"/>
        <v/>
      </c>
      <c r="AC443" s="1" t="str">
        <f t="shared" si="166"/>
        <v/>
      </c>
      <c r="AD443" s="1" t="str">
        <f t="shared" si="167"/>
        <v/>
      </c>
      <c r="AE443" s="1" t="str">
        <f t="shared" si="168"/>
        <v/>
      </c>
      <c r="AF443" s="1" t="str">
        <f t="shared" si="169"/>
        <v/>
      </c>
      <c r="AG443" s="1" t="str">
        <f t="shared" si="170"/>
        <v/>
      </c>
      <c r="AH443" s="1" t="str">
        <f t="shared" si="171"/>
        <v/>
      </c>
      <c r="AI443" s="1" t="str">
        <f>IF(B443="","",IF(Channel!M643="A","""" &amp;"88.5"&amp; """","""" &amp;"251.1"&amp; """"))</f>
        <v/>
      </c>
      <c r="AJ443" s="1" t="str">
        <f t="shared" si="172"/>
        <v/>
      </c>
      <c r="AK443" s="1" t="str">
        <f t="shared" si="173"/>
        <v/>
      </c>
      <c r="AL443" s="1" t="str">
        <f t="shared" si="174"/>
        <v/>
      </c>
      <c r="AM443" s="1">
        <f t="shared" si="177"/>
        <v>0</v>
      </c>
      <c r="AN443" s="1">
        <f t="shared" si="176"/>
        <v>0</v>
      </c>
      <c r="AO443" s="1" t="str">
        <f>IF(CH!A443="","","""" &amp;CH!AN443&amp; """" &amp;","&amp;"""" &amp;CH!B443&amp; """"&amp;","&amp;CH!D443&amp;","&amp;CH!E443&amp;","&amp;CH!F443&amp;","&amp;CH!G443&amp;","&amp;CH!H443&amp;","&amp;CH!I443&amp;","&amp;CH!J443&amp;","&amp;CH!K443&amp;","&amp;CH!L443&amp;","&amp;CH!M443&amp;","&amp;CH!N443&amp;","&amp;CH!O443&amp;","&amp;CH!P443&amp;","&amp;CH!Q443&amp;","&amp;CH!R443&amp;","&amp;CH!S443&amp;","&amp;CH!T443&amp;","&amp;CH!U443&amp;","&amp;CH!V443&amp;","&amp;CH!W443&amp;","&amp;CH!X443&amp;","&amp;CH!Y443&amp;","&amp;CH!Z443&amp;","&amp;CH!AA443&amp;","&amp;CH!AB443&amp;","&amp;CH!AC443&amp;","&amp;CH!AD443&amp;","&amp;CH!AE443&amp;","&amp;CH!AF443&amp;","&amp;CH!AG443&amp;","&amp;CH!AH443&amp;","&amp;CH!AI443&amp;","&amp;CH!AJ443&amp;","&amp;CH!AK443&amp;","&amp;CH!AL443)</f>
        <v/>
      </c>
    </row>
    <row r="444" spans="3:41" x14ac:dyDescent="0.25">
      <c r="C444" s="1" t="str">
        <f t="shared" si="175"/>
        <v/>
      </c>
      <c r="D444" s="1" t="str">
        <f>IF(B444="","","""" &amp;TEXT(Channel!N644/100000,"0.00000")&amp; """")</f>
        <v/>
      </c>
      <c r="E444" s="1" t="str">
        <f>IF(B444="","","""" &amp;TEXT(Channel!O644/100000,"0.00000")&amp; """")</f>
        <v/>
      </c>
      <c r="F444" s="1" t="str">
        <f>IF(B444="","",IF(Channel!M644="A","""" &amp;"A-Analog"&amp; """","""" &amp;"D-Digital"&amp; """"))</f>
        <v/>
      </c>
      <c r="G444" s="1" t="str">
        <f>IF(B444="","",IF(Channel!M644="A","""" &amp;"Turbo"&amp; """","""" &amp;"Low"&amp; """"))</f>
        <v/>
      </c>
      <c r="H444" s="1" t="str">
        <f>IF(B444="","",IF(Channel!M644="A","""" &amp;"25K"&amp; """","""" &amp;"12.5K"&amp; """"))</f>
        <v/>
      </c>
      <c r="I444" s="1" t="str">
        <f t="shared" si="153"/>
        <v/>
      </c>
      <c r="J444" s="10" t="str">
        <f>IF(B444="","",IF(Channel!P644=0,"""" &amp;"Off"&amp; """","""" &amp;Channel!P644/100000&amp; """"))</f>
        <v/>
      </c>
      <c r="K444" s="1" t="str">
        <f>IF(B444="","",IF(Channel!M644="A","""" &amp;"Lokal"&amp; """","""" &amp;MID(B444,4,10)&amp; """"))</f>
        <v/>
      </c>
      <c r="L444" s="1" t="str">
        <f>IF(A444="","",IF(Channel!M644="A",""""&amp;"Group Call"&amp;"""",""&amp;LOOKUP(MID(B444,4,10),Talkgroup!$J$2:$L$100)&amp;""))</f>
        <v/>
      </c>
      <c r="M444" s="1" t="str">
        <f>IF(A444="","",IF(MID(K444,2,5)="Lokal",""""&amp;"9"&amp;"""","""" &amp;LOOKUP(MID(B444,4,10),Talkgroup!$J$2:$K$100)&amp; """"))</f>
        <v/>
      </c>
      <c r="N444" s="1" t="str">
        <f>IF(B444="","",IF(MID(B444,4,2)="JZ",IF(MID(B444,4,4)="JZKD","""" &amp;Input!$D$6&amp; """","""" &amp;Input!$D$4&amp; """"),IF(MID(B444,4,2)="PB","""" &amp;Input!$D$5&amp; """",IF(MID(B444,4,2)="PC","""" &amp;Input!$D$5&amp; """","""" &amp;Input!$D$3&amp; """"))))</f>
        <v/>
      </c>
      <c r="O444" s="1" t="str">
        <f>IF(B444="","",IF(Channel!M644="A","""" &amp;"Off"&amp; """","""" &amp;"Always"&amp; """"))</f>
        <v/>
      </c>
      <c r="P444" s="1" t="str">
        <f t="shared" si="154"/>
        <v/>
      </c>
      <c r="Q444" s="1" t="str">
        <f t="shared" si="155"/>
        <v/>
      </c>
      <c r="R444" s="1" t="str">
        <f t="shared" si="156"/>
        <v/>
      </c>
      <c r="S444" s="1" t="str">
        <f t="shared" si="157"/>
        <v/>
      </c>
      <c r="T444" s="1" t="str">
        <f t="shared" si="158"/>
        <v/>
      </c>
      <c r="U444" s="1" t="str">
        <f t="shared" si="159"/>
        <v/>
      </c>
      <c r="V444" s="1" t="str">
        <f>IF(B444="","",""""&amp;IF(MID(B444,2,1)="M",Input!$H$6,IF(MID(B444,2,1)="L",Input!$N$5,Input!$K$5))&amp;"""")</f>
        <v/>
      </c>
      <c r="W444" s="1" t="str">
        <f t="shared" si="160"/>
        <v/>
      </c>
      <c r="X444" s="1" t="str">
        <f t="shared" si="161"/>
        <v/>
      </c>
      <c r="Y444" s="1" t="str">
        <f t="shared" si="162"/>
        <v/>
      </c>
      <c r="Z444" s="1" t="str">
        <f t="shared" si="163"/>
        <v/>
      </c>
      <c r="AA444" s="1" t="str">
        <f t="shared" si="164"/>
        <v/>
      </c>
      <c r="AB444" s="1" t="str">
        <f t="shared" si="165"/>
        <v/>
      </c>
      <c r="AC444" s="1" t="str">
        <f t="shared" si="166"/>
        <v/>
      </c>
      <c r="AD444" s="1" t="str">
        <f t="shared" si="167"/>
        <v/>
      </c>
      <c r="AE444" s="1" t="str">
        <f t="shared" si="168"/>
        <v/>
      </c>
      <c r="AF444" s="1" t="str">
        <f t="shared" si="169"/>
        <v/>
      </c>
      <c r="AG444" s="1" t="str">
        <f t="shared" si="170"/>
        <v/>
      </c>
      <c r="AH444" s="1" t="str">
        <f t="shared" si="171"/>
        <v/>
      </c>
      <c r="AI444" s="1" t="str">
        <f>IF(B444="","",IF(Channel!M644="A","""" &amp;"88.5"&amp; """","""" &amp;"251.1"&amp; """"))</f>
        <v/>
      </c>
      <c r="AJ444" s="1" t="str">
        <f t="shared" si="172"/>
        <v/>
      </c>
      <c r="AK444" s="1" t="str">
        <f t="shared" si="173"/>
        <v/>
      </c>
      <c r="AL444" s="1" t="str">
        <f t="shared" si="174"/>
        <v/>
      </c>
      <c r="AM444" s="1">
        <f t="shared" si="177"/>
        <v>0</v>
      </c>
      <c r="AN444" s="1">
        <f t="shared" si="176"/>
        <v>0</v>
      </c>
      <c r="AO444" s="1" t="str">
        <f>IF(CH!A444="","","""" &amp;CH!AN444&amp; """" &amp;","&amp;"""" &amp;CH!B444&amp; """"&amp;","&amp;CH!D444&amp;","&amp;CH!E444&amp;","&amp;CH!F444&amp;","&amp;CH!G444&amp;","&amp;CH!H444&amp;","&amp;CH!I444&amp;","&amp;CH!J444&amp;","&amp;CH!K444&amp;","&amp;CH!L444&amp;","&amp;CH!M444&amp;","&amp;CH!N444&amp;","&amp;CH!O444&amp;","&amp;CH!P444&amp;","&amp;CH!Q444&amp;","&amp;CH!R444&amp;","&amp;CH!S444&amp;","&amp;CH!T444&amp;","&amp;CH!U444&amp;","&amp;CH!V444&amp;","&amp;CH!W444&amp;","&amp;CH!X444&amp;","&amp;CH!Y444&amp;","&amp;CH!Z444&amp;","&amp;CH!AA444&amp;","&amp;CH!AB444&amp;","&amp;CH!AC444&amp;","&amp;CH!AD444&amp;","&amp;CH!AE444&amp;","&amp;CH!AF444&amp;","&amp;CH!AG444&amp;","&amp;CH!AH444&amp;","&amp;CH!AI444&amp;","&amp;CH!AJ444&amp;","&amp;CH!AK444&amp;","&amp;CH!AL444)</f>
        <v/>
      </c>
    </row>
    <row r="445" spans="3:41" x14ac:dyDescent="0.25">
      <c r="C445" s="1" t="str">
        <f t="shared" si="175"/>
        <v/>
      </c>
      <c r="D445" s="1" t="str">
        <f>IF(B445="","","""" &amp;TEXT(Channel!N645/100000,"0.00000")&amp; """")</f>
        <v/>
      </c>
      <c r="E445" s="1" t="str">
        <f>IF(B445="","","""" &amp;TEXT(Channel!O645/100000,"0.00000")&amp; """")</f>
        <v/>
      </c>
      <c r="F445" s="1" t="str">
        <f>IF(B445="","",IF(Channel!M645="A","""" &amp;"A-Analog"&amp; """","""" &amp;"D-Digital"&amp; """"))</f>
        <v/>
      </c>
      <c r="G445" s="1" t="str">
        <f>IF(B445="","",IF(Channel!M645="A","""" &amp;"Turbo"&amp; """","""" &amp;"Low"&amp; """"))</f>
        <v/>
      </c>
      <c r="H445" s="1" t="str">
        <f>IF(B445="","",IF(Channel!M645="A","""" &amp;"25K"&amp; """","""" &amp;"12.5K"&amp; """"))</f>
        <v/>
      </c>
      <c r="I445" s="1" t="str">
        <f t="shared" si="153"/>
        <v/>
      </c>
      <c r="J445" s="10" t="str">
        <f>IF(B445="","",IF(Channel!P645=0,"""" &amp;"Off"&amp; """","""" &amp;Channel!P645/100000&amp; """"))</f>
        <v/>
      </c>
      <c r="K445" s="1" t="str">
        <f>IF(B445="","",IF(Channel!M645="A","""" &amp;"Lokal"&amp; """","""" &amp;MID(B445,4,10)&amp; """"))</f>
        <v/>
      </c>
      <c r="L445" s="1" t="str">
        <f>IF(A445="","",IF(Channel!M645="A",""""&amp;"Group Call"&amp;"""",""&amp;LOOKUP(MID(B445,4,10),Talkgroup!$J$2:$L$100)&amp;""))</f>
        <v/>
      </c>
      <c r="M445" s="1" t="str">
        <f>IF(A445="","",IF(MID(K445,2,5)="Lokal",""""&amp;"9"&amp;"""","""" &amp;LOOKUP(MID(B445,4,10),Talkgroup!$J$2:$K$100)&amp; """"))</f>
        <v/>
      </c>
      <c r="N445" s="1" t="str">
        <f>IF(B445="","",IF(MID(B445,4,2)="JZ",IF(MID(B445,4,4)="JZKD","""" &amp;Input!$D$6&amp; """","""" &amp;Input!$D$4&amp; """"),IF(MID(B445,4,2)="PB","""" &amp;Input!$D$5&amp; """",IF(MID(B445,4,2)="PC","""" &amp;Input!$D$5&amp; """","""" &amp;Input!$D$3&amp; """"))))</f>
        <v/>
      </c>
      <c r="O445" s="1" t="str">
        <f>IF(B445="","",IF(Channel!M645="A","""" &amp;"Off"&amp; """","""" &amp;"Always"&amp; """"))</f>
        <v/>
      </c>
      <c r="P445" s="1" t="str">
        <f t="shared" si="154"/>
        <v/>
      </c>
      <c r="Q445" s="1" t="str">
        <f t="shared" si="155"/>
        <v/>
      </c>
      <c r="R445" s="1" t="str">
        <f t="shared" si="156"/>
        <v/>
      </c>
      <c r="S445" s="1" t="str">
        <f t="shared" si="157"/>
        <v/>
      </c>
      <c r="T445" s="1" t="str">
        <f t="shared" si="158"/>
        <v/>
      </c>
      <c r="U445" s="1" t="str">
        <f t="shared" si="159"/>
        <v/>
      </c>
      <c r="V445" s="1" t="str">
        <f>IF(B445="","",""""&amp;IF(MID(B445,2,1)="M",Input!$H$6,IF(MID(B445,2,1)="L",Input!$N$5,Input!$K$5))&amp;"""")</f>
        <v/>
      </c>
      <c r="W445" s="1" t="str">
        <f t="shared" si="160"/>
        <v/>
      </c>
      <c r="X445" s="1" t="str">
        <f t="shared" si="161"/>
        <v/>
      </c>
      <c r="Y445" s="1" t="str">
        <f t="shared" si="162"/>
        <v/>
      </c>
      <c r="Z445" s="1" t="str">
        <f t="shared" si="163"/>
        <v/>
      </c>
      <c r="AA445" s="1" t="str">
        <f t="shared" si="164"/>
        <v/>
      </c>
      <c r="AB445" s="1" t="str">
        <f t="shared" si="165"/>
        <v/>
      </c>
      <c r="AC445" s="1" t="str">
        <f t="shared" si="166"/>
        <v/>
      </c>
      <c r="AD445" s="1" t="str">
        <f t="shared" si="167"/>
        <v/>
      </c>
      <c r="AE445" s="1" t="str">
        <f t="shared" si="168"/>
        <v/>
      </c>
      <c r="AF445" s="1" t="str">
        <f t="shared" si="169"/>
        <v/>
      </c>
      <c r="AG445" s="1" t="str">
        <f t="shared" si="170"/>
        <v/>
      </c>
      <c r="AH445" s="1" t="str">
        <f t="shared" si="171"/>
        <v/>
      </c>
      <c r="AI445" s="1" t="str">
        <f>IF(B445="","",IF(Channel!M645="A","""" &amp;"88.5"&amp; """","""" &amp;"251.1"&amp; """"))</f>
        <v/>
      </c>
      <c r="AJ445" s="1" t="str">
        <f t="shared" si="172"/>
        <v/>
      </c>
      <c r="AK445" s="1" t="str">
        <f t="shared" si="173"/>
        <v/>
      </c>
      <c r="AL445" s="1" t="str">
        <f t="shared" si="174"/>
        <v/>
      </c>
      <c r="AM445" s="1">
        <f t="shared" si="177"/>
        <v>0</v>
      </c>
      <c r="AN445" s="1">
        <f t="shared" si="176"/>
        <v>0</v>
      </c>
      <c r="AO445" s="1" t="str">
        <f>IF(CH!A445="","","""" &amp;CH!AN445&amp; """" &amp;","&amp;"""" &amp;CH!B445&amp; """"&amp;","&amp;CH!D445&amp;","&amp;CH!E445&amp;","&amp;CH!F445&amp;","&amp;CH!G445&amp;","&amp;CH!H445&amp;","&amp;CH!I445&amp;","&amp;CH!J445&amp;","&amp;CH!K445&amp;","&amp;CH!L445&amp;","&amp;CH!M445&amp;","&amp;CH!N445&amp;","&amp;CH!O445&amp;","&amp;CH!P445&amp;","&amp;CH!Q445&amp;","&amp;CH!R445&amp;","&amp;CH!S445&amp;","&amp;CH!T445&amp;","&amp;CH!U445&amp;","&amp;CH!V445&amp;","&amp;CH!W445&amp;","&amp;CH!X445&amp;","&amp;CH!Y445&amp;","&amp;CH!Z445&amp;","&amp;CH!AA445&amp;","&amp;CH!AB445&amp;","&amp;CH!AC445&amp;","&amp;CH!AD445&amp;","&amp;CH!AE445&amp;","&amp;CH!AF445&amp;","&amp;CH!AG445&amp;","&amp;CH!AH445&amp;","&amp;CH!AI445&amp;","&amp;CH!AJ445&amp;","&amp;CH!AK445&amp;","&amp;CH!AL445)</f>
        <v/>
      </c>
    </row>
    <row r="446" spans="3:41" x14ac:dyDescent="0.25">
      <c r="C446" s="1" t="str">
        <f t="shared" si="175"/>
        <v/>
      </c>
      <c r="D446" s="1" t="str">
        <f>IF(B446="","","""" &amp;TEXT(Channel!N646/100000,"0.00000")&amp; """")</f>
        <v/>
      </c>
      <c r="E446" s="1" t="str">
        <f>IF(B446="","","""" &amp;TEXT(Channel!O646/100000,"0.00000")&amp; """")</f>
        <v/>
      </c>
      <c r="F446" s="1" t="str">
        <f>IF(B446="","",IF(Channel!M646="A","""" &amp;"A-Analog"&amp; """","""" &amp;"D-Digital"&amp; """"))</f>
        <v/>
      </c>
      <c r="G446" s="1" t="str">
        <f>IF(B446="","",IF(Channel!M646="A","""" &amp;"Turbo"&amp; """","""" &amp;"Low"&amp; """"))</f>
        <v/>
      </c>
      <c r="H446" s="1" t="str">
        <f>IF(B446="","",IF(Channel!M646="A","""" &amp;"25K"&amp; """","""" &amp;"12.5K"&amp; """"))</f>
        <v/>
      </c>
      <c r="I446" s="1" t="str">
        <f t="shared" si="153"/>
        <v/>
      </c>
      <c r="J446" s="10" t="str">
        <f>IF(B446="","",IF(Channel!P646=0,"""" &amp;"Off"&amp; """","""" &amp;Channel!P646/100000&amp; """"))</f>
        <v/>
      </c>
      <c r="K446" s="1" t="str">
        <f>IF(B446="","",IF(Channel!M646="A","""" &amp;"Lokal"&amp; """","""" &amp;MID(B446,4,10)&amp; """"))</f>
        <v/>
      </c>
      <c r="L446" s="1" t="str">
        <f>IF(A446="","",IF(Channel!M646="A",""""&amp;"Group Call"&amp;"""",""&amp;LOOKUP(MID(B446,4,10),Talkgroup!$J$2:$L$100)&amp;""))</f>
        <v/>
      </c>
      <c r="M446" s="1" t="str">
        <f>IF(A446="","",IF(MID(K446,2,5)="Lokal",""""&amp;"9"&amp;"""","""" &amp;LOOKUP(MID(B446,4,10),Talkgroup!$J$2:$K$100)&amp; """"))</f>
        <v/>
      </c>
      <c r="N446" s="1" t="str">
        <f>IF(B446="","",IF(MID(B446,4,2)="JZ",IF(MID(B446,4,4)="JZKD","""" &amp;Input!$D$6&amp; """","""" &amp;Input!$D$4&amp; """"),IF(MID(B446,4,2)="PB","""" &amp;Input!$D$5&amp; """",IF(MID(B446,4,2)="PC","""" &amp;Input!$D$5&amp; """","""" &amp;Input!$D$3&amp; """"))))</f>
        <v/>
      </c>
      <c r="O446" s="1" t="str">
        <f>IF(B446="","",IF(Channel!M646="A","""" &amp;"Off"&amp; """","""" &amp;"Always"&amp; """"))</f>
        <v/>
      </c>
      <c r="P446" s="1" t="str">
        <f t="shared" si="154"/>
        <v/>
      </c>
      <c r="Q446" s="1" t="str">
        <f t="shared" si="155"/>
        <v/>
      </c>
      <c r="R446" s="1" t="str">
        <f t="shared" si="156"/>
        <v/>
      </c>
      <c r="S446" s="1" t="str">
        <f t="shared" si="157"/>
        <v/>
      </c>
      <c r="T446" s="1" t="str">
        <f t="shared" si="158"/>
        <v/>
      </c>
      <c r="U446" s="1" t="str">
        <f t="shared" si="159"/>
        <v/>
      </c>
      <c r="V446" s="1" t="str">
        <f>IF(B446="","",""""&amp;IF(MID(B446,2,1)="M",Input!$H$6,IF(MID(B446,2,1)="L",Input!$N$5,Input!$K$5))&amp;"""")</f>
        <v/>
      </c>
      <c r="W446" s="1" t="str">
        <f t="shared" si="160"/>
        <v/>
      </c>
      <c r="X446" s="1" t="str">
        <f t="shared" si="161"/>
        <v/>
      </c>
      <c r="Y446" s="1" t="str">
        <f t="shared" si="162"/>
        <v/>
      </c>
      <c r="Z446" s="1" t="str">
        <f t="shared" si="163"/>
        <v/>
      </c>
      <c r="AA446" s="1" t="str">
        <f t="shared" si="164"/>
        <v/>
      </c>
      <c r="AB446" s="1" t="str">
        <f t="shared" si="165"/>
        <v/>
      </c>
      <c r="AC446" s="1" t="str">
        <f t="shared" si="166"/>
        <v/>
      </c>
      <c r="AD446" s="1" t="str">
        <f t="shared" si="167"/>
        <v/>
      </c>
      <c r="AE446" s="1" t="str">
        <f t="shared" si="168"/>
        <v/>
      </c>
      <c r="AF446" s="1" t="str">
        <f t="shared" si="169"/>
        <v/>
      </c>
      <c r="AG446" s="1" t="str">
        <f t="shared" si="170"/>
        <v/>
      </c>
      <c r="AH446" s="1" t="str">
        <f t="shared" si="171"/>
        <v/>
      </c>
      <c r="AI446" s="1" t="str">
        <f>IF(B446="","",IF(Channel!M646="A","""" &amp;"88.5"&amp; """","""" &amp;"251.1"&amp; """"))</f>
        <v/>
      </c>
      <c r="AJ446" s="1" t="str">
        <f t="shared" si="172"/>
        <v/>
      </c>
      <c r="AK446" s="1" t="str">
        <f t="shared" si="173"/>
        <v/>
      </c>
      <c r="AL446" s="1" t="str">
        <f t="shared" si="174"/>
        <v/>
      </c>
      <c r="AM446" s="1">
        <f t="shared" si="177"/>
        <v>0</v>
      </c>
      <c r="AN446" s="1">
        <f t="shared" si="176"/>
        <v>0</v>
      </c>
      <c r="AO446" s="1" t="str">
        <f>IF(CH!A446="","","""" &amp;CH!AN446&amp; """" &amp;","&amp;"""" &amp;CH!B446&amp; """"&amp;","&amp;CH!D446&amp;","&amp;CH!E446&amp;","&amp;CH!F446&amp;","&amp;CH!G446&amp;","&amp;CH!H446&amp;","&amp;CH!I446&amp;","&amp;CH!J446&amp;","&amp;CH!K446&amp;","&amp;CH!L446&amp;","&amp;CH!M446&amp;","&amp;CH!N446&amp;","&amp;CH!O446&amp;","&amp;CH!P446&amp;","&amp;CH!Q446&amp;","&amp;CH!R446&amp;","&amp;CH!S446&amp;","&amp;CH!T446&amp;","&amp;CH!U446&amp;","&amp;CH!V446&amp;","&amp;CH!W446&amp;","&amp;CH!X446&amp;","&amp;CH!Y446&amp;","&amp;CH!Z446&amp;","&amp;CH!AA446&amp;","&amp;CH!AB446&amp;","&amp;CH!AC446&amp;","&amp;CH!AD446&amp;","&amp;CH!AE446&amp;","&amp;CH!AF446&amp;","&amp;CH!AG446&amp;","&amp;CH!AH446&amp;","&amp;CH!AI446&amp;","&amp;CH!AJ446&amp;","&amp;CH!AK446&amp;","&amp;CH!AL446)</f>
        <v/>
      </c>
    </row>
    <row r="447" spans="3:41" x14ac:dyDescent="0.25">
      <c r="C447" s="1" t="str">
        <f t="shared" si="175"/>
        <v/>
      </c>
      <c r="D447" s="1" t="str">
        <f>IF(B447="","","""" &amp;TEXT(Channel!N647/100000,"0.00000")&amp; """")</f>
        <v/>
      </c>
      <c r="E447" s="1" t="str">
        <f>IF(B447="","","""" &amp;TEXT(Channel!O647/100000,"0.00000")&amp; """")</f>
        <v/>
      </c>
      <c r="F447" s="1" t="str">
        <f>IF(B447="","",IF(Channel!M647="A","""" &amp;"A-Analog"&amp; """","""" &amp;"D-Digital"&amp; """"))</f>
        <v/>
      </c>
      <c r="G447" s="1" t="str">
        <f>IF(B447="","",IF(Channel!M647="A","""" &amp;"Turbo"&amp; """","""" &amp;"Low"&amp; """"))</f>
        <v/>
      </c>
      <c r="H447" s="1" t="str">
        <f>IF(B447="","",IF(Channel!M647="A","""" &amp;"25K"&amp; """","""" &amp;"12.5K"&amp; """"))</f>
        <v/>
      </c>
      <c r="I447" s="1" t="str">
        <f t="shared" si="153"/>
        <v/>
      </c>
      <c r="J447" s="10" t="str">
        <f>IF(B447="","",IF(Channel!P647=0,"""" &amp;"Off"&amp; """","""" &amp;Channel!P647/100000&amp; """"))</f>
        <v/>
      </c>
      <c r="K447" s="1" t="str">
        <f>IF(B447="","",IF(Channel!M647="A","""" &amp;"Lokal"&amp; """","""" &amp;MID(B447,4,10)&amp; """"))</f>
        <v/>
      </c>
      <c r="L447" s="1" t="str">
        <f>IF(A447="","",IF(Channel!M647="A",""""&amp;"Group Call"&amp;"""",""&amp;LOOKUP(MID(B447,4,10),Talkgroup!$J$2:$L$100)&amp;""))</f>
        <v/>
      </c>
      <c r="M447" s="1" t="str">
        <f>IF(A447="","",IF(MID(K447,2,5)="Lokal",""""&amp;"9"&amp;"""","""" &amp;LOOKUP(MID(B447,4,10),Talkgroup!$J$2:$K$100)&amp; """"))</f>
        <v/>
      </c>
      <c r="N447" s="1" t="str">
        <f>IF(B447="","",IF(MID(B447,4,2)="JZ",IF(MID(B447,4,4)="JZKD","""" &amp;Input!$D$6&amp; """","""" &amp;Input!$D$4&amp; """"),IF(MID(B447,4,2)="PB","""" &amp;Input!$D$5&amp; """",IF(MID(B447,4,2)="PC","""" &amp;Input!$D$5&amp; """","""" &amp;Input!$D$3&amp; """"))))</f>
        <v/>
      </c>
      <c r="O447" s="1" t="str">
        <f>IF(B447="","",IF(Channel!M647="A","""" &amp;"Off"&amp; """","""" &amp;"Always"&amp; """"))</f>
        <v/>
      </c>
      <c r="P447" s="1" t="str">
        <f t="shared" si="154"/>
        <v/>
      </c>
      <c r="Q447" s="1" t="str">
        <f t="shared" si="155"/>
        <v/>
      </c>
      <c r="R447" s="1" t="str">
        <f t="shared" si="156"/>
        <v/>
      </c>
      <c r="S447" s="1" t="str">
        <f t="shared" si="157"/>
        <v/>
      </c>
      <c r="T447" s="1" t="str">
        <f t="shared" si="158"/>
        <v/>
      </c>
      <c r="U447" s="1" t="str">
        <f t="shared" si="159"/>
        <v/>
      </c>
      <c r="V447" s="1" t="str">
        <f>IF(B447="","",""""&amp;IF(MID(B447,2,1)="M",Input!$H$6,IF(MID(B447,2,1)="L",Input!$N$5,Input!$K$5))&amp;"""")</f>
        <v/>
      </c>
      <c r="W447" s="1" t="str">
        <f t="shared" si="160"/>
        <v/>
      </c>
      <c r="X447" s="1" t="str">
        <f t="shared" si="161"/>
        <v/>
      </c>
      <c r="Y447" s="1" t="str">
        <f t="shared" si="162"/>
        <v/>
      </c>
      <c r="Z447" s="1" t="str">
        <f t="shared" si="163"/>
        <v/>
      </c>
      <c r="AA447" s="1" t="str">
        <f t="shared" si="164"/>
        <v/>
      </c>
      <c r="AB447" s="1" t="str">
        <f t="shared" si="165"/>
        <v/>
      </c>
      <c r="AC447" s="1" t="str">
        <f t="shared" si="166"/>
        <v/>
      </c>
      <c r="AD447" s="1" t="str">
        <f t="shared" si="167"/>
        <v/>
      </c>
      <c r="AE447" s="1" t="str">
        <f t="shared" si="168"/>
        <v/>
      </c>
      <c r="AF447" s="1" t="str">
        <f t="shared" si="169"/>
        <v/>
      </c>
      <c r="AG447" s="1" t="str">
        <f t="shared" si="170"/>
        <v/>
      </c>
      <c r="AH447" s="1" t="str">
        <f t="shared" si="171"/>
        <v/>
      </c>
      <c r="AI447" s="1" t="str">
        <f>IF(B447="","",IF(Channel!M647="A","""" &amp;"88.5"&amp; """","""" &amp;"251.1"&amp; """"))</f>
        <v/>
      </c>
      <c r="AJ447" s="1" t="str">
        <f t="shared" si="172"/>
        <v/>
      </c>
      <c r="AK447" s="1" t="str">
        <f t="shared" si="173"/>
        <v/>
      </c>
      <c r="AL447" s="1" t="str">
        <f t="shared" si="174"/>
        <v/>
      </c>
      <c r="AM447" s="1">
        <f t="shared" si="177"/>
        <v>0</v>
      </c>
      <c r="AN447" s="1">
        <f t="shared" si="176"/>
        <v>0</v>
      </c>
      <c r="AO447" s="1" t="str">
        <f>IF(CH!A447="","","""" &amp;CH!AN447&amp; """" &amp;","&amp;"""" &amp;CH!B447&amp; """"&amp;","&amp;CH!D447&amp;","&amp;CH!E447&amp;","&amp;CH!F447&amp;","&amp;CH!G447&amp;","&amp;CH!H447&amp;","&amp;CH!I447&amp;","&amp;CH!J447&amp;","&amp;CH!K447&amp;","&amp;CH!L447&amp;","&amp;CH!M447&amp;","&amp;CH!N447&amp;","&amp;CH!O447&amp;","&amp;CH!P447&amp;","&amp;CH!Q447&amp;","&amp;CH!R447&amp;","&amp;CH!S447&amp;","&amp;CH!T447&amp;","&amp;CH!U447&amp;","&amp;CH!V447&amp;","&amp;CH!W447&amp;","&amp;CH!X447&amp;","&amp;CH!Y447&amp;","&amp;CH!Z447&amp;","&amp;CH!AA447&amp;","&amp;CH!AB447&amp;","&amp;CH!AC447&amp;","&amp;CH!AD447&amp;","&amp;CH!AE447&amp;","&amp;CH!AF447&amp;","&amp;CH!AG447&amp;","&amp;CH!AH447&amp;","&amp;CH!AI447&amp;","&amp;CH!AJ447&amp;","&amp;CH!AK447&amp;","&amp;CH!AL447)</f>
        <v/>
      </c>
    </row>
    <row r="448" spans="3:41" x14ac:dyDescent="0.25">
      <c r="C448" s="1" t="str">
        <f t="shared" si="175"/>
        <v/>
      </c>
      <c r="D448" s="1" t="str">
        <f>IF(B448="","","""" &amp;TEXT(Channel!N648/100000,"0.00000")&amp; """")</f>
        <v/>
      </c>
      <c r="E448" s="1" t="str">
        <f>IF(B448="","","""" &amp;TEXT(Channel!O648/100000,"0.00000")&amp; """")</f>
        <v/>
      </c>
      <c r="F448" s="1" t="str">
        <f>IF(B448="","",IF(Channel!M648="A","""" &amp;"A-Analog"&amp; """","""" &amp;"D-Digital"&amp; """"))</f>
        <v/>
      </c>
      <c r="G448" s="1" t="str">
        <f>IF(B448="","",IF(Channel!M648="A","""" &amp;"Turbo"&amp; """","""" &amp;"Low"&amp; """"))</f>
        <v/>
      </c>
      <c r="H448" s="1" t="str">
        <f>IF(B448="","",IF(Channel!M648="A","""" &amp;"25K"&amp; """","""" &amp;"12.5K"&amp; """"))</f>
        <v/>
      </c>
      <c r="I448" s="1" t="str">
        <f t="shared" si="153"/>
        <v/>
      </c>
      <c r="J448" s="10" t="str">
        <f>IF(B448="","",IF(Channel!P648=0,"""" &amp;"Off"&amp; """","""" &amp;Channel!P648/100000&amp; """"))</f>
        <v/>
      </c>
      <c r="K448" s="1" t="str">
        <f>IF(B448="","",IF(Channel!M648="A","""" &amp;"Lokal"&amp; """","""" &amp;MID(B448,4,10)&amp; """"))</f>
        <v/>
      </c>
      <c r="L448" s="1" t="str">
        <f>IF(A448="","",IF(Channel!M648="A",""""&amp;"Group Call"&amp;"""",""&amp;LOOKUP(MID(B448,4,10),Talkgroup!$J$2:$L$100)&amp;""))</f>
        <v/>
      </c>
      <c r="M448" s="1" t="str">
        <f>IF(A448="","",IF(MID(K448,2,5)="Lokal",""""&amp;"9"&amp;"""","""" &amp;LOOKUP(MID(B448,4,10),Talkgroup!$J$2:$K$100)&amp; """"))</f>
        <v/>
      </c>
      <c r="N448" s="1" t="str">
        <f>IF(B448="","",IF(MID(B448,4,2)="JZ",IF(MID(B448,4,4)="JZKD","""" &amp;Input!$D$6&amp; """","""" &amp;Input!$D$4&amp; """"),IF(MID(B448,4,2)="PB","""" &amp;Input!$D$5&amp; """",IF(MID(B448,4,2)="PC","""" &amp;Input!$D$5&amp; """","""" &amp;Input!$D$3&amp; """"))))</f>
        <v/>
      </c>
      <c r="O448" s="1" t="str">
        <f>IF(B448="","",IF(Channel!M648="A","""" &amp;"Off"&amp; """","""" &amp;"Always"&amp; """"))</f>
        <v/>
      </c>
      <c r="P448" s="1" t="str">
        <f t="shared" si="154"/>
        <v/>
      </c>
      <c r="Q448" s="1" t="str">
        <f t="shared" si="155"/>
        <v/>
      </c>
      <c r="R448" s="1" t="str">
        <f t="shared" si="156"/>
        <v/>
      </c>
      <c r="S448" s="1" t="str">
        <f t="shared" si="157"/>
        <v/>
      </c>
      <c r="T448" s="1" t="str">
        <f t="shared" si="158"/>
        <v/>
      </c>
      <c r="U448" s="1" t="str">
        <f t="shared" si="159"/>
        <v/>
      </c>
      <c r="V448" s="1" t="str">
        <f>IF(B448="","",""""&amp;IF(MID(B448,2,1)="M",Input!$H$6,IF(MID(B448,2,1)="L",Input!$N$5,Input!$K$5))&amp;"""")</f>
        <v/>
      </c>
      <c r="W448" s="1" t="str">
        <f t="shared" si="160"/>
        <v/>
      </c>
      <c r="X448" s="1" t="str">
        <f t="shared" si="161"/>
        <v/>
      </c>
      <c r="Y448" s="1" t="str">
        <f t="shared" si="162"/>
        <v/>
      </c>
      <c r="Z448" s="1" t="str">
        <f t="shared" si="163"/>
        <v/>
      </c>
      <c r="AA448" s="1" t="str">
        <f t="shared" si="164"/>
        <v/>
      </c>
      <c r="AB448" s="1" t="str">
        <f t="shared" si="165"/>
        <v/>
      </c>
      <c r="AC448" s="1" t="str">
        <f t="shared" si="166"/>
        <v/>
      </c>
      <c r="AD448" s="1" t="str">
        <f t="shared" si="167"/>
        <v/>
      </c>
      <c r="AE448" s="1" t="str">
        <f t="shared" si="168"/>
        <v/>
      </c>
      <c r="AF448" s="1" t="str">
        <f t="shared" si="169"/>
        <v/>
      </c>
      <c r="AG448" s="1" t="str">
        <f t="shared" si="170"/>
        <v/>
      </c>
      <c r="AH448" s="1" t="str">
        <f t="shared" si="171"/>
        <v/>
      </c>
      <c r="AI448" s="1" t="str">
        <f>IF(B448="","",IF(Channel!M648="A","""" &amp;"88.5"&amp; """","""" &amp;"251.1"&amp; """"))</f>
        <v/>
      </c>
      <c r="AJ448" s="1" t="str">
        <f t="shared" si="172"/>
        <v/>
      </c>
      <c r="AK448" s="1" t="str">
        <f t="shared" si="173"/>
        <v/>
      </c>
      <c r="AL448" s="1" t="str">
        <f t="shared" si="174"/>
        <v/>
      </c>
      <c r="AM448" s="1">
        <f t="shared" si="177"/>
        <v>0</v>
      </c>
      <c r="AN448" s="1">
        <f t="shared" si="176"/>
        <v>0</v>
      </c>
      <c r="AO448" s="1" t="str">
        <f>IF(CH!A448="","","""" &amp;CH!AN448&amp; """" &amp;","&amp;"""" &amp;CH!B448&amp; """"&amp;","&amp;CH!D448&amp;","&amp;CH!E448&amp;","&amp;CH!F448&amp;","&amp;CH!G448&amp;","&amp;CH!H448&amp;","&amp;CH!I448&amp;","&amp;CH!J448&amp;","&amp;CH!K448&amp;","&amp;CH!L448&amp;","&amp;CH!M448&amp;","&amp;CH!N448&amp;","&amp;CH!O448&amp;","&amp;CH!P448&amp;","&amp;CH!Q448&amp;","&amp;CH!R448&amp;","&amp;CH!S448&amp;","&amp;CH!T448&amp;","&amp;CH!U448&amp;","&amp;CH!V448&amp;","&amp;CH!W448&amp;","&amp;CH!X448&amp;","&amp;CH!Y448&amp;","&amp;CH!Z448&amp;","&amp;CH!AA448&amp;","&amp;CH!AB448&amp;","&amp;CH!AC448&amp;","&amp;CH!AD448&amp;","&amp;CH!AE448&amp;","&amp;CH!AF448&amp;","&amp;CH!AG448&amp;","&amp;CH!AH448&amp;","&amp;CH!AI448&amp;","&amp;CH!AJ448&amp;","&amp;CH!AK448&amp;","&amp;CH!AL448)</f>
        <v/>
      </c>
    </row>
    <row r="449" spans="3:41" x14ac:dyDescent="0.25">
      <c r="C449" s="1" t="str">
        <f t="shared" si="175"/>
        <v/>
      </c>
      <c r="D449" s="1" t="str">
        <f>IF(B449="","","""" &amp;TEXT(Channel!N649/100000,"0.00000")&amp; """")</f>
        <v/>
      </c>
      <c r="E449" s="1" t="str">
        <f>IF(B449="","","""" &amp;TEXT(Channel!O649/100000,"0.00000")&amp; """")</f>
        <v/>
      </c>
      <c r="F449" s="1" t="str">
        <f>IF(B449="","",IF(Channel!M649="A","""" &amp;"A-Analog"&amp; """","""" &amp;"D-Digital"&amp; """"))</f>
        <v/>
      </c>
      <c r="G449" s="1" t="str">
        <f>IF(B449="","",IF(Channel!M649="A","""" &amp;"Turbo"&amp; """","""" &amp;"Low"&amp; """"))</f>
        <v/>
      </c>
      <c r="H449" s="1" t="str">
        <f>IF(B449="","",IF(Channel!M649="A","""" &amp;"25K"&amp; """","""" &amp;"12.5K"&amp; """"))</f>
        <v/>
      </c>
      <c r="I449" s="1" t="str">
        <f t="shared" si="153"/>
        <v/>
      </c>
      <c r="J449" s="10" t="str">
        <f>IF(B449="","",IF(Channel!P649=0,"""" &amp;"Off"&amp; """","""" &amp;Channel!P649/100000&amp; """"))</f>
        <v/>
      </c>
      <c r="K449" s="1" t="str">
        <f>IF(B449="","",IF(Channel!M649="A","""" &amp;"Lokal"&amp; """","""" &amp;MID(B449,4,10)&amp; """"))</f>
        <v/>
      </c>
      <c r="L449" s="1" t="str">
        <f>IF(A449="","",IF(Channel!M649="A",""""&amp;"Group Call"&amp;"""",""&amp;LOOKUP(MID(B449,4,10),Talkgroup!$J$2:$L$100)&amp;""))</f>
        <v/>
      </c>
      <c r="M449" s="1" t="str">
        <f>IF(A449="","",IF(MID(K449,2,5)="Lokal",""""&amp;"9"&amp;"""","""" &amp;LOOKUP(MID(B449,4,10),Talkgroup!$J$2:$K$100)&amp; """"))</f>
        <v/>
      </c>
      <c r="N449" s="1" t="str">
        <f>IF(B449="","",IF(MID(B449,4,2)="JZ",IF(MID(B449,4,4)="JZKD","""" &amp;Input!$D$6&amp; """","""" &amp;Input!$D$4&amp; """"),IF(MID(B449,4,2)="PB","""" &amp;Input!$D$5&amp; """",IF(MID(B449,4,2)="PC","""" &amp;Input!$D$5&amp; """","""" &amp;Input!$D$3&amp; """"))))</f>
        <v/>
      </c>
      <c r="O449" s="1" t="str">
        <f>IF(B449="","",IF(Channel!M649="A","""" &amp;"Off"&amp; """","""" &amp;"Always"&amp; """"))</f>
        <v/>
      </c>
      <c r="P449" s="1" t="str">
        <f t="shared" si="154"/>
        <v/>
      </c>
      <c r="Q449" s="1" t="str">
        <f t="shared" si="155"/>
        <v/>
      </c>
      <c r="R449" s="1" t="str">
        <f t="shared" si="156"/>
        <v/>
      </c>
      <c r="S449" s="1" t="str">
        <f t="shared" si="157"/>
        <v/>
      </c>
      <c r="T449" s="1" t="str">
        <f t="shared" si="158"/>
        <v/>
      </c>
      <c r="U449" s="1" t="str">
        <f t="shared" si="159"/>
        <v/>
      </c>
      <c r="V449" s="1" t="str">
        <f>IF(B449="","",""""&amp;IF(MID(B449,2,1)="M",Input!$H$6,IF(MID(B449,2,1)="L",Input!$N$5,Input!$K$5))&amp;"""")</f>
        <v/>
      </c>
      <c r="W449" s="1" t="str">
        <f t="shared" si="160"/>
        <v/>
      </c>
      <c r="X449" s="1" t="str">
        <f t="shared" si="161"/>
        <v/>
      </c>
      <c r="Y449" s="1" t="str">
        <f t="shared" si="162"/>
        <v/>
      </c>
      <c r="Z449" s="1" t="str">
        <f t="shared" si="163"/>
        <v/>
      </c>
      <c r="AA449" s="1" t="str">
        <f t="shared" si="164"/>
        <v/>
      </c>
      <c r="AB449" s="1" t="str">
        <f t="shared" si="165"/>
        <v/>
      </c>
      <c r="AC449" s="1" t="str">
        <f t="shared" si="166"/>
        <v/>
      </c>
      <c r="AD449" s="1" t="str">
        <f t="shared" si="167"/>
        <v/>
      </c>
      <c r="AE449" s="1" t="str">
        <f t="shared" si="168"/>
        <v/>
      </c>
      <c r="AF449" s="1" t="str">
        <f t="shared" si="169"/>
        <v/>
      </c>
      <c r="AG449" s="1" t="str">
        <f t="shared" si="170"/>
        <v/>
      </c>
      <c r="AH449" s="1" t="str">
        <f t="shared" si="171"/>
        <v/>
      </c>
      <c r="AI449" s="1" t="str">
        <f>IF(B449="","",IF(Channel!M649="A","""" &amp;"88.5"&amp; """","""" &amp;"251.1"&amp; """"))</f>
        <v/>
      </c>
      <c r="AJ449" s="1" t="str">
        <f t="shared" si="172"/>
        <v/>
      </c>
      <c r="AK449" s="1" t="str">
        <f t="shared" si="173"/>
        <v/>
      </c>
      <c r="AL449" s="1" t="str">
        <f t="shared" si="174"/>
        <v/>
      </c>
      <c r="AM449" s="1">
        <f t="shared" si="177"/>
        <v>0</v>
      </c>
      <c r="AN449" s="1">
        <f t="shared" si="176"/>
        <v>0</v>
      </c>
      <c r="AO449" s="1" t="str">
        <f>IF(CH!A449="","","""" &amp;CH!AN449&amp; """" &amp;","&amp;"""" &amp;CH!B449&amp; """"&amp;","&amp;CH!D449&amp;","&amp;CH!E449&amp;","&amp;CH!F449&amp;","&amp;CH!G449&amp;","&amp;CH!H449&amp;","&amp;CH!I449&amp;","&amp;CH!J449&amp;","&amp;CH!K449&amp;","&amp;CH!L449&amp;","&amp;CH!M449&amp;","&amp;CH!N449&amp;","&amp;CH!O449&amp;","&amp;CH!P449&amp;","&amp;CH!Q449&amp;","&amp;CH!R449&amp;","&amp;CH!S449&amp;","&amp;CH!T449&amp;","&amp;CH!U449&amp;","&amp;CH!V449&amp;","&amp;CH!W449&amp;","&amp;CH!X449&amp;","&amp;CH!Y449&amp;","&amp;CH!Z449&amp;","&amp;CH!AA449&amp;","&amp;CH!AB449&amp;","&amp;CH!AC449&amp;","&amp;CH!AD449&amp;","&amp;CH!AE449&amp;","&amp;CH!AF449&amp;","&amp;CH!AG449&amp;","&amp;CH!AH449&amp;","&amp;CH!AI449&amp;","&amp;CH!AJ449&amp;","&amp;CH!AK449&amp;","&amp;CH!AL449)</f>
        <v/>
      </c>
    </row>
    <row r="450" spans="3:41" x14ac:dyDescent="0.25">
      <c r="C450" s="1" t="str">
        <f t="shared" si="175"/>
        <v/>
      </c>
      <c r="D450" s="1" t="str">
        <f>IF(B450="","","""" &amp;TEXT(Channel!N650/100000,"0.00000")&amp; """")</f>
        <v/>
      </c>
      <c r="E450" s="1" t="str">
        <f>IF(B450="","","""" &amp;TEXT(Channel!O650/100000,"0.00000")&amp; """")</f>
        <v/>
      </c>
      <c r="F450" s="1" t="str">
        <f>IF(B450="","",IF(Channel!M650="A","""" &amp;"A-Analog"&amp; """","""" &amp;"D-Digital"&amp; """"))</f>
        <v/>
      </c>
      <c r="G450" s="1" t="str">
        <f>IF(B450="","",IF(Channel!M650="A","""" &amp;"Turbo"&amp; """","""" &amp;"Low"&amp; """"))</f>
        <v/>
      </c>
      <c r="H450" s="1" t="str">
        <f>IF(B450="","",IF(Channel!M650="A","""" &amp;"25K"&amp; """","""" &amp;"12.5K"&amp; """"))</f>
        <v/>
      </c>
      <c r="I450" s="1" t="str">
        <f t="shared" si="153"/>
        <v/>
      </c>
      <c r="J450" s="10" t="str">
        <f>IF(B450="","",IF(Channel!P650=0,"""" &amp;"Off"&amp; """","""" &amp;Channel!P650/100000&amp; """"))</f>
        <v/>
      </c>
      <c r="K450" s="1" t="str">
        <f>IF(B450="","",IF(Channel!M650="A","""" &amp;"Lokal"&amp; """","""" &amp;MID(B450,4,10)&amp; """"))</f>
        <v/>
      </c>
      <c r="L450" s="1" t="str">
        <f>IF(A450="","",IF(Channel!M650="A",""""&amp;"Group Call"&amp;"""",""&amp;LOOKUP(MID(B450,4,10),Talkgroup!$J$2:$L$100)&amp;""))</f>
        <v/>
      </c>
      <c r="M450" s="1" t="str">
        <f>IF(A450="","",IF(MID(K450,2,5)="Lokal",""""&amp;"9"&amp;"""","""" &amp;LOOKUP(MID(B450,4,10),Talkgroup!$J$2:$K$100)&amp; """"))</f>
        <v/>
      </c>
      <c r="N450" s="1" t="str">
        <f>IF(B450="","",IF(MID(B450,4,2)="JZ",IF(MID(B450,4,4)="JZKD","""" &amp;Input!$D$6&amp; """","""" &amp;Input!$D$4&amp; """"),IF(MID(B450,4,2)="PB","""" &amp;Input!$D$5&amp; """",IF(MID(B450,4,2)="PC","""" &amp;Input!$D$5&amp; """","""" &amp;Input!$D$3&amp; """"))))</f>
        <v/>
      </c>
      <c r="O450" s="1" t="str">
        <f>IF(B450="","",IF(Channel!M650="A","""" &amp;"Off"&amp; """","""" &amp;"Always"&amp; """"))</f>
        <v/>
      </c>
      <c r="P450" s="1" t="str">
        <f t="shared" si="154"/>
        <v/>
      </c>
      <c r="Q450" s="1" t="str">
        <f t="shared" si="155"/>
        <v/>
      </c>
      <c r="R450" s="1" t="str">
        <f t="shared" si="156"/>
        <v/>
      </c>
      <c r="S450" s="1" t="str">
        <f t="shared" si="157"/>
        <v/>
      </c>
      <c r="T450" s="1" t="str">
        <f t="shared" si="158"/>
        <v/>
      </c>
      <c r="U450" s="1" t="str">
        <f t="shared" si="159"/>
        <v/>
      </c>
      <c r="V450" s="1" t="str">
        <f>IF(B450="","",""""&amp;IF(MID(B450,2,1)="M",Input!$H$6,IF(MID(B450,2,1)="L",Input!$N$5,Input!$K$5))&amp;"""")</f>
        <v/>
      </c>
      <c r="W450" s="1" t="str">
        <f t="shared" si="160"/>
        <v/>
      </c>
      <c r="X450" s="1" t="str">
        <f t="shared" si="161"/>
        <v/>
      </c>
      <c r="Y450" s="1" t="str">
        <f t="shared" si="162"/>
        <v/>
      </c>
      <c r="Z450" s="1" t="str">
        <f t="shared" si="163"/>
        <v/>
      </c>
      <c r="AA450" s="1" t="str">
        <f t="shared" si="164"/>
        <v/>
      </c>
      <c r="AB450" s="1" t="str">
        <f t="shared" si="165"/>
        <v/>
      </c>
      <c r="AC450" s="1" t="str">
        <f t="shared" si="166"/>
        <v/>
      </c>
      <c r="AD450" s="1" t="str">
        <f t="shared" si="167"/>
        <v/>
      </c>
      <c r="AE450" s="1" t="str">
        <f t="shared" si="168"/>
        <v/>
      </c>
      <c r="AF450" s="1" t="str">
        <f t="shared" si="169"/>
        <v/>
      </c>
      <c r="AG450" s="1" t="str">
        <f t="shared" si="170"/>
        <v/>
      </c>
      <c r="AH450" s="1" t="str">
        <f t="shared" si="171"/>
        <v/>
      </c>
      <c r="AI450" s="1" t="str">
        <f>IF(B450="","",IF(Channel!M650="A","""" &amp;"88.5"&amp; """","""" &amp;"251.1"&amp; """"))</f>
        <v/>
      </c>
      <c r="AJ450" s="1" t="str">
        <f t="shared" si="172"/>
        <v/>
      </c>
      <c r="AK450" s="1" t="str">
        <f t="shared" si="173"/>
        <v/>
      </c>
      <c r="AL450" s="1" t="str">
        <f t="shared" si="174"/>
        <v/>
      </c>
      <c r="AM450" s="1">
        <f t="shared" si="177"/>
        <v>0</v>
      </c>
      <c r="AN450" s="1">
        <f t="shared" si="176"/>
        <v>0</v>
      </c>
      <c r="AO450" s="1" t="str">
        <f>IF(CH!A450="","","""" &amp;CH!AN450&amp; """" &amp;","&amp;"""" &amp;CH!B450&amp; """"&amp;","&amp;CH!D450&amp;","&amp;CH!E450&amp;","&amp;CH!F450&amp;","&amp;CH!G450&amp;","&amp;CH!H450&amp;","&amp;CH!I450&amp;","&amp;CH!J450&amp;","&amp;CH!K450&amp;","&amp;CH!L450&amp;","&amp;CH!M450&amp;","&amp;CH!N450&amp;","&amp;CH!O450&amp;","&amp;CH!P450&amp;","&amp;CH!Q450&amp;","&amp;CH!R450&amp;","&amp;CH!S450&amp;","&amp;CH!T450&amp;","&amp;CH!U450&amp;","&amp;CH!V450&amp;","&amp;CH!W450&amp;","&amp;CH!X450&amp;","&amp;CH!Y450&amp;","&amp;CH!Z450&amp;","&amp;CH!AA450&amp;","&amp;CH!AB450&amp;","&amp;CH!AC450&amp;","&amp;CH!AD450&amp;","&amp;CH!AE450&amp;","&amp;CH!AF450&amp;","&amp;CH!AG450&amp;","&amp;CH!AH450&amp;","&amp;CH!AI450&amp;","&amp;CH!AJ450&amp;","&amp;CH!AK450&amp;","&amp;CH!AL450)</f>
        <v/>
      </c>
    </row>
    <row r="451" spans="3:41" x14ac:dyDescent="0.25">
      <c r="C451" s="1" t="str">
        <f t="shared" si="175"/>
        <v/>
      </c>
      <c r="D451" s="1" t="str">
        <f>IF(B451="","","""" &amp;TEXT(Channel!N651/100000,"0.00000")&amp; """")</f>
        <v/>
      </c>
      <c r="E451" s="1" t="str">
        <f>IF(B451="","","""" &amp;TEXT(Channel!O651/100000,"0.00000")&amp; """")</f>
        <v/>
      </c>
      <c r="F451" s="1" t="str">
        <f>IF(B451="","",IF(Channel!M651="A","""" &amp;"A-Analog"&amp; """","""" &amp;"D-Digital"&amp; """"))</f>
        <v/>
      </c>
      <c r="G451" s="1" t="str">
        <f>IF(B451="","",IF(Channel!M651="A","""" &amp;"Turbo"&amp; """","""" &amp;"Low"&amp; """"))</f>
        <v/>
      </c>
      <c r="H451" s="1" t="str">
        <f>IF(B451="","",IF(Channel!M651="A","""" &amp;"25K"&amp; """","""" &amp;"12.5K"&amp; """"))</f>
        <v/>
      </c>
      <c r="I451" s="1" t="str">
        <f t="shared" ref="I451:I500" si="178">IF(B451="","","""" &amp;"Off"&amp; """")</f>
        <v/>
      </c>
      <c r="J451" s="10" t="str">
        <f>IF(B451="","",IF(Channel!P651=0,"""" &amp;"Off"&amp; """","""" &amp;Channel!P651/100000&amp; """"))</f>
        <v/>
      </c>
      <c r="K451" s="1" t="str">
        <f>IF(B451="","",IF(Channel!M651="A","""" &amp;"Lokal"&amp; """","""" &amp;MID(B451,4,10)&amp; """"))</f>
        <v/>
      </c>
      <c r="L451" s="1" t="str">
        <f>IF(A451="","",IF(Channel!M651="A",""""&amp;"Group Call"&amp;"""",""&amp;LOOKUP(MID(B451,4,10),Talkgroup!$J$2:$L$100)&amp;""))</f>
        <v/>
      </c>
      <c r="M451" s="1" t="str">
        <f>IF(A451="","",IF(MID(K451,2,5)="Lokal",""""&amp;"9"&amp;"""","""" &amp;LOOKUP(MID(B451,4,10),Talkgroup!$J$2:$K$100)&amp; """"))</f>
        <v/>
      </c>
      <c r="N451" s="1" t="str">
        <f>IF(B451="","",IF(MID(B451,4,2)="JZ",IF(MID(B451,4,4)="JZKD","""" &amp;Input!$D$6&amp; """","""" &amp;Input!$D$4&amp; """"),IF(MID(B451,4,2)="PB","""" &amp;Input!$D$5&amp; """",IF(MID(B451,4,2)="PC","""" &amp;Input!$D$5&amp; """","""" &amp;Input!$D$3&amp; """"))))</f>
        <v/>
      </c>
      <c r="O451" s="1" t="str">
        <f>IF(B451="","",IF(Channel!M651="A","""" &amp;"Off"&amp; """","""" &amp;"Always"&amp; """"))</f>
        <v/>
      </c>
      <c r="P451" s="1" t="str">
        <f t="shared" ref="P451:P500" si="179">IF(B451="","",""""&amp;"Carrier"&amp;"""")</f>
        <v/>
      </c>
      <c r="Q451" s="1" t="str">
        <f t="shared" ref="Q451:Q500" si="180">IF(B451="","",""""&amp;"Off"&amp;"""")</f>
        <v/>
      </c>
      <c r="R451" s="1" t="str">
        <f t="shared" ref="R451:R500" si="181">IF(B451="","",""""&amp;"1"&amp;"""")</f>
        <v/>
      </c>
      <c r="S451" s="1" t="str">
        <f t="shared" ref="S451:S500" si="182">IF(B451="","",""""&amp;"1"&amp;"""")</f>
        <v/>
      </c>
      <c r="T451" s="1" t="str">
        <f t="shared" ref="T451:T500" si="183">IF(B451="","",""""&amp;"1"&amp;"""")</f>
        <v/>
      </c>
      <c r="U451" s="1" t="str">
        <f t="shared" ref="U451:U500" si="184">IF(B451="","",""""&amp;"Off"&amp;"""")</f>
        <v/>
      </c>
      <c r="V451" s="1" t="str">
        <f>IF(B451="","",""""&amp;IF(MID(B451,2,1)="M",Input!$H$6,IF(MID(B451,2,1)="L",Input!$N$5,Input!$K$5))&amp;"""")</f>
        <v/>
      </c>
      <c r="W451" s="1" t="str">
        <f t="shared" ref="W451:W500" si="185">IF(B451="","",IF(AND(MID(B451,4,2)="YB",LEFT(B451,1)="D"),""""&amp;"1"&amp;"""",""""&amp;"2"&amp;""""))</f>
        <v/>
      </c>
      <c r="X451" s="1" t="str">
        <f t="shared" ref="X451:X500" si="186">IF(B451="","",""""&amp;"None"&amp;"""")</f>
        <v/>
      </c>
      <c r="Y451" s="1" t="str">
        <f t="shared" ref="Y451:Y500" si="187">IF(B451="","",""""&amp;"None"&amp;"""")</f>
        <v/>
      </c>
      <c r="Z451" s="1" t="str">
        <f t="shared" ref="Z451:Z500" si="188">IF(B451="","",""""&amp;"Off"&amp;"""")</f>
        <v/>
      </c>
      <c r="AA451" s="1" t="str">
        <f t="shared" ref="AA451:AA500" si="189">IF(B451="","",""""&amp;"Off"&amp;"""")</f>
        <v/>
      </c>
      <c r="AB451" s="1" t="str">
        <f t="shared" ref="AB451:AB500" si="190">IF(B451="","",""""&amp;"Off"&amp;"""")</f>
        <v/>
      </c>
      <c r="AC451" s="1" t="str">
        <f t="shared" ref="AC451:AC500" si="191">IF(B451="","",""""&amp;"Off"&amp;"""")</f>
        <v/>
      </c>
      <c r="AD451" s="1" t="str">
        <f t="shared" ref="AD451:AD500" si="192">IF(B451="","",""""&amp;"Normal Encryption"&amp;"""")</f>
        <v/>
      </c>
      <c r="AE451" s="1" t="str">
        <f t="shared" ref="AE451:AE500" si="193">IF(B451="","",""""&amp;"Off"&amp;"""")</f>
        <v/>
      </c>
      <c r="AF451" s="1" t="str">
        <f t="shared" ref="AF451:AF500" si="194">IF(B451="","",""""&amp;"Off"&amp;"""")</f>
        <v/>
      </c>
      <c r="AG451" s="1" t="str">
        <f t="shared" ref="AG451:AG500" si="195">IF(B451="","",""""&amp;"Off"&amp;"""")</f>
        <v/>
      </c>
      <c r="AH451" s="1" t="str">
        <f t="shared" ref="AH451:AH500" si="196">IF(B451="","",""""&amp;"Off"&amp;"""")</f>
        <v/>
      </c>
      <c r="AI451" s="1" t="str">
        <f>IF(B451="","",IF(Channel!M651="A","""" &amp;"88.5"&amp; """","""" &amp;"251.1"&amp; """"))</f>
        <v/>
      </c>
      <c r="AJ451" s="1" t="str">
        <f t="shared" ref="AJ451:AJ500" si="197">IF(B451="","",""""&amp;"1"&amp;"""")</f>
        <v/>
      </c>
      <c r="AK451" s="1" t="str">
        <f t="shared" ref="AK451:AK500" si="198">IF(B451="","",""""&amp;"Off"&amp;"""")</f>
        <v/>
      </c>
      <c r="AL451" s="1" t="str">
        <f t="shared" ref="AL451:AL500" si="199">IF(B451="","",""""&amp;"Off"&amp;"""")</f>
        <v/>
      </c>
      <c r="AM451" s="1">
        <f t="shared" si="177"/>
        <v>0</v>
      </c>
      <c r="AN451" s="1">
        <f t="shared" si="176"/>
        <v>0</v>
      </c>
      <c r="AO451" s="1" t="str">
        <f>IF(CH!A451="","","""" &amp;CH!AN451&amp; """" &amp;","&amp;"""" &amp;CH!B451&amp; """"&amp;","&amp;CH!D451&amp;","&amp;CH!E451&amp;","&amp;CH!F451&amp;","&amp;CH!G451&amp;","&amp;CH!H451&amp;","&amp;CH!I451&amp;","&amp;CH!J451&amp;","&amp;CH!K451&amp;","&amp;CH!L451&amp;","&amp;CH!M451&amp;","&amp;CH!N451&amp;","&amp;CH!O451&amp;","&amp;CH!P451&amp;","&amp;CH!Q451&amp;","&amp;CH!R451&amp;","&amp;CH!S451&amp;","&amp;CH!T451&amp;","&amp;CH!U451&amp;","&amp;CH!V451&amp;","&amp;CH!W451&amp;","&amp;CH!X451&amp;","&amp;CH!Y451&amp;","&amp;CH!Z451&amp;","&amp;CH!AA451&amp;","&amp;CH!AB451&amp;","&amp;CH!AC451&amp;","&amp;CH!AD451&amp;","&amp;CH!AE451&amp;","&amp;CH!AF451&amp;","&amp;CH!AG451&amp;","&amp;CH!AH451&amp;","&amp;CH!AI451&amp;","&amp;CH!AJ451&amp;","&amp;CH!AK451&amp;","&amp;CH!AL451)</f>
        <v/>
      </c>
    </row>
    <row r="452" spans="3:41" x14ac:dyDescent="0.25">
      <c r="C452" s="1" t="str">
        <f t="shared" ref="C452:C500" si="200">IF(B452="","","""" &amp;B452&amp; """")</f>
        <v/>
      </c>
      <c r="D452" s="1" t="str">
        <f>IF(B452="","","""" &amp;TEXT(Channel!N652/100000,"0.00000")&amp; """")</f>
        <v/>
      </c>
      <c r="E452" s="1" t="str">
        <f>IF(B452="","","""" &amp;TEXT(Channel!O652/100000,"0.00000")&amp; """")</f>
        <v/>
      </c>
      <c r="F452" s="1" t="str">
        <f>IF(B452="","",IF(Channel!M652="A","""" &amp;"A-Analog"&amp; """","""" &amp;"D-Digital"&amp; """"))</f>
        <v/>
      </c>
      <c r="G452" s="1" t="str">
        <f>IF(B452="","",IF(Channel!M652="A","""" &amp;"Turbo"&amp; """","""" &amp;"Low"&amp; """"))</f>
        <v/>
      </c>
      <c r="H452" s="1" t="str">
        <f>IF(B452="","",IF(Channel!M652="A","""" &amp;"25K"&amp; """","""" &amp;"12.5K"&amp; """"))</f>
        <v/>
      </c>
      <c r="I452" s="1" t="str">
        <f t="shared" si="178"/>
        <v/>
      </c>
      <c r="J452" s="10" t="str">
        <f>IF(B452="","",IF(Channel!P652=0,"""" &amp;"Off"&amp; """","""" &amp;Channel!P652/100000&amp; """"))</f>
        <v/>
      </c>
      <c r="K452" s="1" t="str">
        <f>IF(B452="","",IF(Channel!M652="A","""" &amp;"Lokal"&amp; """","""" &amp;MID(B452,4,10)&amp; """"))</f>
        <v/>
      </c>
      <c r="L452" s="1" t="str">
        <f>IF(A452="","",IF(Channel!M652="A",""""&amp;"Group Call"&amp;"""",""&amp;LOOKUP(MID(B452,4,10),Talkgroup!$J$2:$L$100)&amp;""))</f>
        <v/>
      </c>
      <c r="M452" s="1" t="str">
        <f>IF(A452="","",IF(MID(K452,2,5)="Lokal",""""&amp;"9"&amp;"""","""" &amp;LOOKUP(MID(B452,4,10),Talkgroup!$J$2:$K$100)&amp; """"))</f>
        <v/>
      </c>
      <c r="N452" s="1" t="str">
        <f>IF(B452="","",IF(MID(B452,4,2)="JZ",IF(MID(B452,4,4)="JZKD","""" &amp;Input!$D$6&amp; """","""" &amp;Input!$D$4&amp; """"),IF(MID(B452,4,2)="PB","""" &amp;Input!$D$5&amp; """",IF(MID(B452,4,2)="PC","""" &amp;Input!$D$5&amp; """","""" &amp;Input!$D$3&amp; """"))))</f>
        <v/>
      </c>
      <c r="O452" s="1" t="str">
        <f>IF(B452="","",IF(Channel!M652="A","""" &amp;"Off"&amp; """","""" &amp;"Always"&amp; """"))</f>
        <v/>
      </c>
      <c r="P452" s="1" t="str">
        <f t="shared" si="179"/>
        <v/>
      </c>
      <c r="Q452" s="1" t="str">
        <f t="shared" si="180"/>
        <v/>
      </c>
      <c r="R452" s="1" t="str">
        <f t="shared" si="181"/>
        <v/>
      </c>
      <c r="S452" s="1" t="str">
        <f t="shared" si="182"/>
        <v/>
      </c>
      <c r="T452" s="1" t="str">
        <f t="shared" si="183"/>
        <v/>
      </c>
      <c r="U452" s="1" t="str">
        <f t="shared" si="184"/>
        <v/>
      </c>
      <c r="V452" s="1" t="str">
        <f>IF(B452="","",""""&amp;IF(MID(B452,2,1)="M",Input!$H$6,IF(MID(B452,2,1)="L",Input!$N$5,Input!$K$5))&amp;"""")</f>
        <v/>
      </c>
      <c r="W452" s="1" t="str">
        <f t="shared" si="185"/>
        <v/>
      </c>
      <c r="X452" s="1" t="str">
        <f t="shared" si="186"/>
        <v/>
      </c>
      <c r="Y452" s="1" t="str">
        <f t="shared" si="187"/>
        <v/>
      </c>
      <c r="Z452" s="1" t="str">
        <f t="shared" si="188"/>
        <v/>
      </c>
      <c r="AA452" s="1" t="str">
        <f t="shared" si="189"/>
        <v/>
      </c>
      <c r="AB452" s="1" t="str">
        <f t="shared" si="190"/>
        <v/>
      </c>
      <c r="AC452" s="1" t="str">
        <f t="shared" si="191"/>
        <v/>
      </c>
      <c r="AD452" s="1" t="str">
        <f t="shared" si="192"/>
        <v/>
      </c>
      <c r="AE452" s="1" t="str">
        <f t="shared" si="193"/>
        <v/>
      </c>
      <c r="AF452" s="1" t="str">
        <f t="shared" si="194"/>
        <v/>
      </c>
      <c r="AG452" s="1" t="str">
        <f t="shared" si="195"/>
        <v/>
      </c>
      <c r="AH452" s="1" t="str">
        <f t="shared" si="196"/>
        <v/>
      </c>
      <c r="AI452" s="1" t="str">
        <f>IF(B452="","",IF(Channel!M652="A","""" &amp;"88.5"&amp; """","""" &amp;"251.1"&amp; """"))</f>
        <v/>
      </c>
      <c r="AJ452" s="1" t="str">
        <f t="shared" si="197"/>
        <v/>
      </c>
      <c r="AK452" s="1" t="str">
        <f t="shared" si="198"/>
        <v/>
      </c>
      <c r="AL452" s="1" t="str">
        <f t="shared" si="199"/>
        <v/>
      </c>
      <c r="AM452" s="1">
        <f t="shared" si="177"/>
        <v>0</v>
      </c>
      <c r="AN452" s="1">
        <f t="shared" ref="AN452:AN500" si="201">IF(B452="",0,AN451+1)</f>
        <v>0</v>
      </c>
      <c r="AO452" s="1" t="str">
        <f>IF(CH!A452="","","""" &amp;CH!AN452&amp; """" &amp;","&amp;"""" &amp;CH!B452&amp; """"&amp;","&amp;CH!D452&amp;","&amp;CH!E452&amp;","&amp;CH!F452&amp;","&amp;CH!G452&amp;","&amp;CH!H452&amp;","&amp;CH!I452&amp;","&amp;CH!J452&amp;","&amp;CH!K452&amp;","&amp;CH!L452&amp;","&amp;CH!M452&amp;","&amp;CH!N452&amp;","&amp;CH!O452&amp;","&amp;CH!P452&amp;","&amp;CH!Q452&amp;","&amp;CH!R452&amp;","&amp;CH!S452&amp;","&amp;CH!T452&amp;","&amp;CH!U452&amp;","&amp;CH!V452&amp;","&amp;CH!W452&amp;","&amp;CH!X452&amp;","&amp;CH!Y452&amp;","&amp;CH!Z452&amp;","&amp;CH!AA452&amp;","&amp;CH!AB452&amp;","&amp;CH!AC452&amp;","&amp;CH!AD452&amp;","&amp;CH!AE452&amp;","&amp;CH!AF452&amp;","&amp;CH!AG452&amp;","&amp;CH!AH452&amp;","&amp;CH!AI452&amp;","&amp;CH!AJ452&amp;","&amp;CH!AK452&amp;","&amp;CH!AL452)</f>
        <v/>
      </c>
    </row>
    <row r="453" spans="3:41" x14ac:dyDescent="0.25">
      <c r="C453" s="1" t="str">
        <f t="shared" si="200"/>
        <v/>
      </c>
      <c r="D453" s="1" t="str">
        <f>IF(B453="","","""" &amp;TEXT(Channel!N653/100000,"0.00000")&amp; """")</f>
        <v/>
      </c>
      <c r="E453" s="1" t="str">
        <f>IF(B453="","","""" &amp;TEXT(Channel!O653/100000,"0.00000")&amp; """")</f>
        <v/>
      </c>
      <c r="F453" s="1" t="str">
        <f>IF(B453="","",IF(Channel!M653="A","""" &amp;"A-Analog"&amp; """","""" &amp;"D-Digital"&amp; """"))</f>
        <v/>
      </c>
      <c r="G453" s="1" t="str">
        <f>IF(B453="","",IF(Channel!M653="A","""" &amp;"Turbo"&amp; """","""" &amp;"Low"&amp; """"))</f>
        <v/>
      </c>
      <c r="H453" s="1" t="str">
        <f>IF(B453="","",IF(Channel!M653="A","""" &amp;"25K"&amp; """","""" &amp;"12.5K"&amp; """"))</f>
        <v/>
      </c>
      <c r="I453" s="1" t="str">
        <f t="shared" si="178"/>
        <v/>
      </c>
      <c r="J453" s="10" t="str">
        <f>IF(B453="","",IF(Channel!P653=0,"""" &amp;"Off"&amp; """","""" &amp;Channel!P653/100000&amp; """"))</f>
        <v/>
      </c>
      <c r="K453" s="1" t="str">
        <f>IF(B453="","",IF(Channel!M653="A","""" &amp;"Lokal"&amp; """","""" &amp;MID(B453,4,10)&amp; """"))</f>
        <v/>
      </c>
      <c r="L453" s="1" t="str">
        <f>IF(A453="","",IF(Channel!M653="A",""""&amp;"Group Call"&amp;"""",""&amp;LOOKUP(MID(B453,4,10),Talkgroup!$J$2:$L$100)&amp;""))</f>
        <v/>
      </c>
      <c r="M453" s="1" t="str">
        <f>IF(A453="","",IF(MID(K453,2,5)="Lokal",""""&amp;"9"&amp;"""","""" &amp;LOOKUP(MID(B453,4,10),Talkgroup!$J$2:$K$100)&amp; """"))</f>
        <v/>
      </c>
      <c r="N453" s="1" t="str">
        <f>IF(B453="","",IF(MID(B453,4,2)="JZ",IF(MID(B453,4,4)="JZKD","""" &amp;Input!$D$6&amp; """","""" &amp;Input!$D$4&amp; """"),IF(MID(B453,4,2)="PB","""" &amp;Input!$D$5&amp; """",IF(MID(B453,4,2)="PC","""" &amp;Input!$D$5&amp; """","""" &amp;Input!$D$3&amp; """"))))</f>
        <v/>
      </c>
      <c r="O453" s="1" t="str">
        <f>IF(B453="","",IF(Channel!M653="A","""" &amp;"Off"&amp; """","""" &amp;"Always"&amp; """"))</f>
        <v/>
      </c>
      <c r="P453" s="1" t="str">
        <f t="shared" si="179"/>
        <v/>
      </c>
      <c r="Q453" s="1" t="str">
        <f t="shared" si="180"/>
        <v/>
      </c>
      <c r="R453" s="1" t="str">
        <f t="shared" si="181"/>
        <v/>
      </c>
      <c r="S453" s="1" t="str">
        <f t="shared" si="182"/>
        <v/>
      </c>
      <c r="T453" s="1" t="str">
        <f t="shared" si="183"/>
        <v/>
      </c>
      <c r="U453" s="1" t="str">
        <f t="shared" si="184"/>
        <v/>
      </c>
      <c r="V453" s="1" t="str">
        <f>IF(B453="","",""""&amp;IF(MID(B453,2,1)="M",Input!$H$6,IF(MID(B453,2,1)="L",Input!$N$5,Input!$K$5))&amp;"""")</f>
        <v/>
      </c>
      <c r="W453" s="1" t="str">
        <f t="shared" si="185"/>
        <v/>
      </c>
      <c r="X453" s="1" t="str">
        <f t="shared" si="186"/>
        <v/>
      </c>
      <c r="Y453" s="1" t="str">
        <f t="shared" si="187"/>
        <v/>
      </c>
      <c r="Z453" s="1" t="str">
        <f t="shared" si="188"/>
        <v/>
      </c>
      <c r="AA453" s="1" t="str">
        <f t="shared" si="189"/>
        <v/>
      </c>
      <c r="AB453" s="1" t="str">
        <f t="shared" si="190"/>
        <v/>
      </c>
      <c r="AC453" s="1" t="str">
        <f t="shared" si="191"/>
        <v/>
      </c>
      <c r="AD453" s="1" t="str">
        <f t="shared" si="192"/>
        <v/>
      </c>
      <c r="AE453" s="1" t="str">
        <f t="shared" si="193"/>
        <v/>
      </c>
      <c r="AF453" s="1" t="str">
        <f t="shared" si="194"/>
        <v/>
      </c>
      <c r="AG453" s="1" t="str">
        <f t="shared" si="195"/>
        <v/>
      </c>
      <c r="AH453" s="1" t="str">
        <f t="shared" si="196"/>
        <v/>
      </c>
      <c r="AI453" s="1" t="str">
        <f>IF(B453="","",IF(Channel!M653="A","""" &amp;"88.5"&amp; """","""" &amp;"251.1"&amp; """"))</f>
        <v/>
      </c>
      <c r="AJ453" s="1" t="str">
        <f t="shared" si="197"/>
        <v/>
      </c>
      <c r="AK453" s="1" t="str">
        <f t="shared" si="198"/>
        <v/>
      </c>
      <c r="AL453" s="1" t="str">
        <f t="shared" si="199"/>
        <v/>
      </c>
      <c r="AM453" s="1">
        <f t="shared" si="177"/>
        <v>0</v>
      </c>
      <c r="AN453" s="1">
        <f t="shared" si="201"/>
        <v>0</v>
      </c>
      <c r="AO453" s="1" t="str">
        <f>IF(CH!A453="","","""" &amp;CH!AN453&amp; """" &amp;","&amp;"""" &amp;CH!B453&amp; """"&amp;","&amp;CH!D453&amp;","&amp;CH!E453&amp;","&amp;CH!F453&amp;","&amp;CH!G453&amp;","&amp;CH!H453&amp;","&amp;CH!I453&amp;","&amp;CH!J453&amp;","&amp;CH!K453&amp;","&amp;CH!L453&amp;","&amp;CH!M453&amp;","&amp;CH!N453&amp;","&amp;CH!O453&amp;","&amp;CH!P453&amp;","&amp;CH!Q453&amp;","&amp;CH!R453&amp;","&amp;CH!S453&amp;","&amp;CH!T453&amp;","&amp;CH!U453&amp;","&amp;CH!V453&amp;","&amp;CH!W453&amp;","&amp;CH!X453&amp;","&amp;CH!Y453&amp;","&amp;CH!Z453&amp;","&amp;CH!AA453&amp;","&amp;CH!AB453&amp;","&amp;CH!AC453&amp;","&amp;CH!AD453&amp;","&amp;CH!AE453&amp;","&amp;CH!AF453&amp;","&amp;CH!AG453&amp;","&amp;CH!AH453&amp;","&amp;CH!AI453&amp;","&amp;CH!AJ453&amp;","&amp;CH!AK453&amp;","&amp;CH!AL453)</f>
        <v/>
      </c>
    </row>
    <row r="454" spans="3:41" x14ac:dyDescent="0.25">
      <c r="C454" s="1" t="str">
        <f t="shared" si="200"/>
        <v/>
      </c>
      <c r="D454" s="1" t="str">
        <f>IF(B454="","","""" &amp;TEXT(Channel!N654/100000,"0.00000")&amp; """")</f>
        <v/>
      </c>
      <c r="E454" s="1" t="str">
        <f>IF(B454="","","""" &amp;TEXT(Channel!O654/100000,"0.00000")&amp; """")</f>
        <v/>
      </c>
      <c r="F454" s="1" t="str">
        <f>IF(B454="","",IF(Channel!M654="A","""" &amp;"A-Analog"&amp; """","""" &amp;"D-Digital"&amp; """"))</f>
        <v/>
      </c>
      <c r="G454" s="1" t="str">
        <f>IF(B454="","",IF(Channel!M654="A","""" &amp;"Turbo"&amp; """","""" &amp;"Low"&amp; """"))</f>
        <v/>
      </c>
      <c r="H454" s="1" t="str">
        <f>IF(B454="","",IF(Channel!M654="A","""" &amp;"25K"&amp; """","""" &amp;"12.5K"&amp; """"))</f>
        <v/>
      </c>
      <c r="I454" s="1" t="str">
        <f t="shared" si="178"/>
        <v/>
      </c>
      <c r="J454" s="10" t="str">
        <f>IF(B454="","",IF(Channel!P654=0,"""" &amp;"Off"&amp; """","""" &amp;Channel!P654/100000&amp; """"))</f>
        <v/>
      </c>
      <c r="K454" s="1" t="str">
        <f>IF(B454="","",IF(Channel!M654="A","""" &amp;"Lokal"&amp; """","""" &amp;MID(B454,4,10)&amp; """"))</f>
        <v/>
      </c>
      <c r="L454" s="1" t="str">
        <f>IF(A454="","",IF(Channel!M654="A",""""&amp;"Group Call"&amp;"""",""&amp;LOOKUP(MID(B454,4,10),Talkgroup!$J$2:$L$100)&amp;""))</f>
        <v/>
      </c>
      <c r="M454" s="1" t="str">
        <f>IF(A454="","",IF(MID(K454,2,5)="Lokal",""""&amp;"9"&amp;"""","""" &amp;LOOKUP(MID(B454,4,10),Talkgroup!$J$2:$K$100)&amp; """"))</f>
        <v/>
      </c>
      <c r="N454" s="1" t="str">
        <f>IF(B454="","",IF(MID(B454,4,2)="JZ",IF(MID(B454,4,4)="JZKD","""" &amp;Input!$D$6&amp; """","""" &amp;Input!$D$4&amp; """"),IF(MID(B454,4,2)="PB","""" &amp;Input!$D$5&amp; """",IF(MID(B454,4,2)="PC","""" &amp;Input!$D$5&amp; """","""" &amp;Input!$D$3&amp; """"))))</f>
        <v/>
      </c>
      <c r="O454" s="1" t="str">
        <f>IF(B454="","",IF(Channel!M654="A","""" &amp;"Off"&amp; """","""" &amp;"Always"&amp; """"))</f>
        <v/>
      </c>
      <c r="P454" s="1" t="str">
        <f t="shared" si="179"/>
        <v/>
      </c>
      <c r="Q454" s="1" t="str">
        <f t="shared" si="180"/>
        <v/>
      </c>
      <c r="R454" s="1" t="str">
        <f t="shared" si="181"/>
        <v/>
      </c>
      <c r="S454" s="1" t="str">
        <f t="shared" si="182"/>
        <v/>
      </c>
      <c r="T454" s="1" t="str">
        <f t="shared" si="183"/>
        <v/>
      </c>
      <c r="U454" s="1" t="str">
        <f t="shared" si="184"/>
        <v/>
      </c>
      <c r="V454" s="1" t="str">
        <f>IF(B454="","",""""&amp;IF(MID(B454,2,1)="M",Input!$H$6,IF(MID(B454,2,1)="L",Input!$N$5,Input!$K$5))&amp;"""")</f>
        <v/>
      </c>
      <c r="W454" s="1" t="str">
        <f t="shared" si="185"/>
        <v/>
      </c>
      <c r="X454" s="1" t="str">
        <f t="shared" si="186"/>
        <v/>
      </c>
      <c r="Y454" s="1" t="str">
        <f t="shared" si="187"/>
        <v/>
      </c>
      <c r="Z454" s="1" t="str">
        <f t="shared" si="188"/>
        <v/>
      </c>
      <c r="AA454" s="1" t="str">
        <f t="shared" si="189"/>
        <v/>
      </c>
      <c r="AB454" s="1" t="str">
        <f t="shared" si="190"/>
        <v/>
      </c>
      <c r="AC454" s="1" t="str">
        <f t="shared" si="191"/>
        <v/>
      </c>
      <c r="AD454" s="1" t="str">
        <f t="shared" si="192"/>
        <v/>
      </c>
      <c r="AE454" s="1" t="str">
        <f t="shared" si="193"/>
        <v/>
      </c>
      <c r="AF454" s="1" t="str">
        <f t="shared" si="194"/>
        <v/>
      </c>
      <c r="AG454" s="1" t="str">
        <f t="shared" si="195"/>
        <v/>
      </c>
      <c r="AH454" s="1" t="str">
        <f t="shared" si="196"/>
        <v/>
      </c>
      <c r="AI454" s="1" t="str">
        <f>IF(B454="","",IF(Channel!M654="A","""" &amp;"88.5"&amp; """","""" &amp;"251.1"&amp; """"))</f>
        <v/>
      </c>
      <c r="AJ454" s="1" t="str">
        <f t="shared" si="197"/>
        <v/>
      </c>
      <c r="AK454" s="1" t="str">
        <f t="shared" si="198"/>
        <v/>
      </c>
      <c r="AL454" s="1" t="str">
        <f t="shared" si="199"/>
        <v/>
      </c>
      <c r="AM454" s="1">
        <f t="shared" si="177"/>
        <v>0</v>
      </c>
      <c r="AN454" s="1">
        <f t="shared" si="201"/>
        <v>0</v>
      </c>
      <c r="AO454" s="1" t="str">
        <f>IF(CH!A454="","","""" &amp;CH!AN454&amp; """" &amp;","&amp;"""" &amp;CH!B454&amp; """"&amp;","&amp;CH!D454&amp;","&amp;CH!E454&amp;","&amp;CH!F454&amp;","&amp;CH!G454&amp;","&amp;CH!H454&amp;","&amp;CH!I454&amp;","&amp;CH!J454&amp;","&amp;CH!K454&amp;","&amp;CH!L454&amp;","&amp;CH!M454&amp;","&amp;CH!N454&amp;","&amp;CH!O454&amp;","&amp;CH!P454&amp;","&amp;CH!Q454&amp;","&amp;CH!R454&amp;","&amp;CH!S454&amp;","&amp;CH!T454&amp;","&amp;CH!U454&amp;","&amp;CH!V454&amp;","&amp;CH!W454&amp;","&amp;CH!X454&amp;","&amp;CH!Y454&amp;","&amp;CH!Z454&amp;","&amp;CH!AA454&amp;","&amp;CH!AB454&amp;","&amp;CH!AC454&amp;","&amp;CH!AD454&amp;","&amp;CH!AE454&amp;","&amp;CH!AF454&amp;","&amp;CH!AG454&amp;","&amp;CH!AH454&amp;","&amp;CH!AI454&amp;","&amp;CH!AJ454&amp;","&amp;CH!AK454&amp;","&amp;CH!AL454)</f>
        <v/>
      </c>
    </row>
    <row r="455" spans="3:41" x14ac:dyDescent="0.25">
      <c r="C455" s="1" t="str">
        <f t="shared" si="200"/>
        <v/>
      </c>
      <c r="D455" s="1" t="str">
        <f>IF(B455="","","""" &amp;TEXT(Channel!N655/100000,"0.00000")&amp; """")</f>
        <v/>
      </c>
      <c r="E455" s="1" t="str">
        <f>IF(B455="","","""" &amp;TEXT(Channel!O655/100000,"0.00000")&amp; """")</f>
        <v/>
      </c>
      <c r="F455" s="1" t="str">
        <f>IF(B455="","",IF(Channel!M655="A","""" &amp;"A-Analog"&amp; """","""" &amp;"D-Digital"&amp; """"))</f>
        <v/>
      </c>
      <c r="G455" s="1" t="str">
        <f>IF(B455="","",IF(Channel!M655="A","""" &amp;"Turbo"&amp; """","""" &amp;"Low"&amp; """"))</f>
        <v/>
      </c>
      <c r="H455" s="1" t="str">
        <f>IF(B455="","",IF(Channel!M655="A","""" &amp;"25K"&amp; """","""" &amp;"12.5K"&amp; """"))</f>
        <v/>
      </c>
      <c r="I455" s="1" t="str">
        <f t="shared" si="178"/>
        <v/>
      </c>
      <c r="J455" s="10" t="str">
        <f>IF(B455="","",IF(Channel!P655=0,"""" &amp;"Off"&amp; """","""" &amp;Channel!P655/100000&amp; """"))</f>
        <v/>
      </c>
      <c r="K455" s="1" t="str">
        <f>IF(B455="","",IF(Channel!M655="A","""" &amp;"Lokal"&amp; """","""" &amp;MID(B455,4,10)&amp; """"))</f>
        <v/>
      </c>
      <c r="L455" s="1" t="str">
        <f>IF(A455="","",IF(Channel!M655="A",""""&amp;"Group Call"&amp;"""",""&amp;LOOKUP(MID(B455,4,10),Talkgroup!$J$2:$L$100)&amp;""))</f>
        <v/>
      </c>
      <c r="M455" s="1" t="str">
        <f>IF(A455="","",IF(MID(K455,2,5)="Lokal",""""&amp;"9"&amp;"""","""" &amp;LOOKUP(MID(B455,4,10),Talkgroup!$J$2:$K$100)&amp; """"))</f>
        <v/>
      </c>
      <c r="N455" s="1" t="str">
        <f>IF(B455="","",IF(MID(B455,4,2)="JZ",IF(MID(B455,4,4)="JZKD","""" &amp;Input!$D$6&amp; """","""" &amp;Input!$D$4&amp; """"),IF(MID(B455,4,2)="PB","""" &amp;Input!$D$5&amp; """",IF(MID(B455,4,2)="PC","""" &amp;Input!$D$5&amp; """","""" &amp;Input!$D$3&amp; """"))))</f>
        <v/>
      </c>
      <c r="O455" s="1" t="str">
        <f>IF(B455="","",IF(Channel!M655="A","""" &amp;"Off"&amp; """","""" &amp;"Always"&amp; """"))</f>
        <v/>
      </c>
      <c r="P455" s="1" t="str">
        <f t="shared" si="179"/>
        <v/>
      </c>
      <c r="Q455" s="1" t="str">
        <f t="shared" si="180"/>
        <v/>
      </c>
      <c r="R455" s="1" t="str">
        <f t="shared" si="181"/>
        <v/>
      </c>
      <c r="S455" s="1" t="str">
        <f t="shared" si="182"/>
        <v/>
      </c>
      <c r="T455" s="1" t="str">
        <f t="shared" si="183"/>
        <v/>
      </c>
      <c r="U455" s="1" t="str">
        <f t="shared" si="184"/>
        <v/>
      </c>
      <c r="V455" s="1" t="str">
        <f>IF(B455="","",""""&amp;IF(MID(B455,2,1)="M",Input!$H$6,IF(MID(B455,2,1)="L",Input!$N$5,Input!$K$5))&amp;"""")</f>
        <v/>
      </c>
      <c r="W455" s="1" t="str">
        <f t="shared" si="185"/>
        <v/>
      </c>
      <c r="X455" s="1" t="str">
        <f t="shared" si="186"/>
        <v/>
      </c>
      <c r="Y455" s="1" t="str">
        <f t="shared" si="187"/>
        <v/>
      </c>
      <c r="Z455" s="1" t="str">
        <f t="shared" si="188"/>
        <v/>
      </c>
      <c r="AA455" s="1" t="str">
        <f t="shared" si="189"/>
        <v/>
      </c>
      <c r="AB455" s="1" t="str">
        <f t="shared" si="190"/>
        <v/>
      </c>
      <c r="AC455" s="1" t="str">
        <f t="shared" si="191"/>
        <v/>
      </c>
      <c r="AD455" s="1" t="str">
        <f t="shared" si="192"/>
        <v/>
      </c>
      <c r="AE455" s="1" t="str">
        <f t="shared" si="193"/>
        <v/>
      </c>
      <c r="AF455" s="1" t="str">
        <f t="shared" si="194"/>
        <v/>
      </c>
      <c r="AG455" s="1" t="str">
        <f t="shared" si="195"/>
        <v/>
      </c>
      <c r="AH455" s="1" t="str">
        <f t="shared" si="196"/>
        <v/>
      </c>
      <c r="AI455" s="1" t="str">
        <f>IF(B455="","",IF(Channel!M655="A","""" &amp;"88.5"&amp; """","""" &amp;"251.1"&amp; """"))</f>
        <v/>
      </c>
      <c r="AJ455" s="1" t="str">
        <f t="shared" si="197"/>
        <v/>
      </c>
      <c r="AK455" s="1" t="str">
        <f t="shared" si="198"/>
        <v/>
      </c>
      <c r="AL455" s="1" t="str">
        <f t="shared" si="199"/>
        <v/>
      </c>
      <c r="AM455" s="1">
        <f t="shared" ref="AM455:AM500" si="202">A455</f>
        <v>0</v>
      </c>
      <c r="AN455" s="1">
        <f t="shared" si="201"/>
        <v>0</v>
      </c>
      <c r="AO455" s="1" t="str">
        <f>IF(CH!A455="","","""" &amp;CH!AN455&amp; """" &amp;","&amp;"""" &amp;CH!B455&amp; """"&amp;","&amp;CH!D455&amp;","&amp;CH!E455&amp;","&amp;CH!F455&amp;","&amp;CH!G455&amp;","&amp;CH!H455&amp;","&amp;CH!I455&amp;","&amp;CH!J455&amp;","&amp;CH!K455&amp;","&amp;CH!L455&amp;","&amp;CH!M455&amp;","&amp;CH!N455&amp;","&amp;CH!O455&amp;","&amp;CH!P455&amp;","&amp;CH!Q455&amp;","&amp;CH!R455&amp;","&amp;CH!S455&amp;","&amp;CH!T455&amp;","&amp;CH!U455&amp;","&amp;CH!V455&amp;","&amp;CH!W455&amp;","&amp;CH!X455&amp;","&amp;CH!Y455&amp;","&amp;CH!Z455&amp;","&amp;CH!AA455&amp;","&amp;CH!AB455&amp;","&amp;CH!AC455&amp;","&amp;CH!AD455&amp;","&amp;CH!AE455&amp;","&amp;CH!AF455&amp;","&amp;CH!AG455&amp;","&amp;CH!AH455&amp;","&amp;CH!AI455&amp;","&amp;CH!AJ455&amp;","&amp;CH!AK455&amp;","&amp;CH!AL455)</f>
        <v/>
      </c>
    </row>
    <row r="456" spans="3:41" x14ac:dyDescent="0.25">
      <c r="C456" s="1" t="str">
        <f t="shared" si="200"/>
        <v/>
      </c>
      <c r="D456" s="1" t="str">
        <f>IF(B456="","","""" &amp;TEXT(Channel!N656/100000,"0.00000")&amp; """")</f>
        <v/>
      </c>
      <c r="E456" s="1" t="str">
        <f>IF(B456="","","""" &amp;TEXT(Channel!O656/100000,"0.00000")&amp; """")</f>
        <v/>
      </c>
      <c r="F456" s="1" t="str">
        <f>IF(B456="","",IF(Channel!M656="A","""" &amp;"A-Analog"&amp; """","""" &amp;"D-Digital"&amp; """"))</f>
        <v/>
      </c>
      <c r="G456" s="1" t="str">
        <f>IF(B456="","",IF(Channel!M656="A","""" &amp;"Turbo"&amp; """","""" &amp;"Low"&amp; """"))</f>
        <v/>
      </c>
      <c r="H456" s="1" t="str">
        <f>IF(B456="","",IF(Channel!M656="A","""" &amp;"25K"&amp; """","""" &amp;"12.5K"&amp; """"))</f>
        <v/>
      </c>
      <c r="I456" s="1" t="str">
        <f t="shared" si="178"/>
        <v/>
      </c>
      <c r="J456" s="10" t="str">
        <f>IF(B456="","",IF(Channel!P656=0,"""" &amp;"Off"&amp; """","""" &amp;Channel!P656/100000&amp; """"))</f>
        <v/>
      </c>
      <c r="K456" s="1" t="str">
        <f>IF(B456="","",IF(Channel!M656="A","""" &amp;"Lokal"&amp; """","""" &amp;MID(B456,4,10)&amp; """"))</f>
        <v/>
      </c>
      <c r="L456" s="1" t="str">
        <f>IF(A456="","",IF(Channel!M656="A",""""&amp;"Group Call"&amp;"""",""&amp;LOOKUP(MID(B456,4,10),Talkgroup!$J$2:$L$100)&amp;""))</f>
        <v/>
      </c>
      <c r="M456" s="1" t="str">
        <f>IF(A456="","",IF(MID(K456,2,5)="Lokal",""""&amp;"9"&amp;"""","""" &amp;LOOKUP(MID(B456,4,10),Talkgroup!$J$2:$K$100)&amp; """"))</f>
        <v/>
      </c>
      <c r="N456" s="1" t="str">
        <f>IF(B456="","",IF(MID(B456,4,2)="JZ",IF(MID(B456,4,4)="JZKD","""" &amp;Input!$D$6&amp; """","""" &amp;Input!$D$4&amp; """"),IF(MID(B456,4,2)="PB","""" &amp;Input!$D$5&amp; """",IF(MID(B456,4,2)="PC","""" &amp;Input!$D$5&amp; """","""" &amp;Input!$D$3&amp; """"))))</f>
        <v/>
      </c>
      <c r="O456" s="1" t="str">
        <f>IF(B456="","",IF(Channel!M656="A","""" &amp;"Off"&amp; """","""" &amp;"Always"&amp; """"))</f>
        <v/>
      </c>
      <c r="P456" s="1" t="str">
        <f t="shared" si="179"/>
        <v/>
      </c>
      <c r="Q456" s="1" t="str">
        <f t="shared" si="180"/>
        <v/>
      </c>
      <c r="R456" s="1" t="str">
        <f t="shared" si="181"/>
        <v/>
      </c>
      <c r="S456" s="1" t="str">
        <f t="shared" si="182"/>
        <v/>
      </c>
      <c r="T456" s="1" t="str">
        <f t="shared" si="183"/>
        <v/>
      </c>
      <c r="U456" s="1" t="str">
        <f t="shared" si="184"/>
        <v/>
      </c>
      <c r="V456" s="1" t="str">
        <f>IF(B456="","",""""&amp;IF(MID(B456,2,1)="M",Input!$H$6,IF(MID(B456,2,1)="L",Input!$N$5,Input!$K$5))&amp;"""")</f>
        <v/>
      </c>
      <c r="W456" s="1" t="str">
        <f t="shared" si="185"/>
        <v/>
      </c>
      <c r="X456" s="1" t="str">
        <f t="shared" si="186"/>
        <v/>
      </c>
      <c r="Y456" s="1" t="str">
        <f t="shared" si="187"/>
        <v/>
      </c>
      <c r="Z456" s="1" t="str">
        <f t="shared" si="188"/>
        <v/>
      </c>
      <c r="AA456" s="1" t="str">
        <f t="shared" si="189"/>
        <v/>
      </c>
      <c r="AB456" s="1" t="str">
        <f t="shared" si="190"/>
        <v/>
      </c>
      <c r="AC456" s="1" t="str">
        <f t="shared" si="191"/>
        <v/>
      </c>
      <c r="AD456" s="1" t="str">
        <f t="shared" si="192"/>
        <v/>
      </c>
      <c r="AE456" s="1" t="str">
        <f t="shared" si="193"/>
        <v/>
      </c>
      <c r="AF456" s="1" t="str">
        <f t="shared" si="194"/>
        <v/>
      </c>
      <c r="AG456" s="1" t="str">
        <f t="shared" si="195"/>
        <v/>
      </c>
      <c r="AH456" s="1" t="str">
        <f t="shared" si="196"/>
        <v/>
      </c>
      <c r="AI456" s="1" t="str">
        <f>IF(B456="","",IF(Channel!M656="A","""" &amp;"88.5"&amp; """","""" &amp;"251.1"&amp; """"))</f>
        <v/>
      </c>
      <c r="AJ456" s="1" t="str">
        <f t="shared" si="197"/>
        <v/>
      </c>
      <c r="AK456" s="1" t="str">
        <f t="shared" si="198"/>
        <v/>
      </c>
      <c r="AL456" s="1" t="str">
        <f t="shared" si="199"/>
        <v/>
      </c>
      <c r="AM456" s="1">
        <f t="shared" si="202"/>
        <v>0</v>
      </c>
      <c r="AN456" s="1">
        <f t="shared" si="201"/>
        <v>0</v>
      </c>
      <c r="AO456" s="1" t="str">
        <f>IF(CH!A456="","","""" &amp;CH!AN456&amp; """" &amp;","&amp;"""" &amp;CH!B456&amp; """"&amp;","&amp;CH!D456&amp;","&amp;CH!E456&amp;","&amp;CH!F456&amp;","&amp;CH!G456&amp;","&amp;CH!H456&amp;","&amp;CH!I456&amp;","&amp;CH!J456&amp;","&amp;CH!K456&amp;","&amp;CH!L456&amp;","&amp;CH!M456&amp;","&amp;CH!N456&amp;","&amp;CH!O456&amp;","&amp;CH!P456&amp;","&amp;CH!Q456&amp;","&amp;CH!R456&amp;","&amp;CH!S456&amp;","&amp;CH!T456&amp;","&amp;CH!U456&amp;","&amp;CH!V456&amp;","&amp;CH!W456&amp;","&amp;CH!X456&amp;","&amp;CH!Y456&amp;","&amp;CH!Z456&amp;","&amp;CH!AA456&amp;","&amp;CH!AB456&amp;","&amp;CH!AC456&amp;","&amp;CH!AD456&amp;","&amp;CH!AE456&amp;","&amp;CH!AF456&amp;","&amp;CH!AG456&amp;","&amp;CH!AH456&amp;","&amp;CH!AI456&amp;","&amp;CH!AJ456&amp;","&amp;CH!AK456&amp;","&amp;CH!AL456)</f>
        <v/>
      </c>
    </row>
    <row r="457" spans="3:41" x14ac:dyDescent="0.25">
      <c r="C457" s="1" t="str">
        <f t="shared" si="200"/>
        <v/>
      </c>
      <c r="D457" s="1" t="str">
        <f>IF(B457="","","""" &amp;TEXT(Channel!N657/100000,"0.00000")&amp; """")</f>
        <v/>
      </c>
      <c r="E457" s="1" t="str">
        <f>IF(B457="","","""" &amp;TEXT(Channel!O657/100000,"0.00000")&amp; """")</f>
        <v/>
      </c>
      <c r="F457" s="1" t="str">
        <f>IF(B457="","",IF(Channel!M657="A","""" &amp;"A-Analog"&amp; """","""" &amp;"D-Digital"&amp; """"))</f>
        <v/>
      </c>
      <c r="G457" s="1" t="str">
        <f>IF(B457="","",IF(Channel!M657="A","""" &amp;"Turbo"&amp; """","""" &amp;"Low"&amp; """"))</f>
        <v/>
      </c>
      <c r="H457" s="1" t="str">
        <f>IF(B457="","",IF(Channel!M657="A","""" &amp;"25K"&amp; """","""" &amp;"12.5K"&amp; """"))</f>
        <v/>
      </c>
      <c r="I457" s="1" t="str">
        <f t="shared" si="178"/>
        <v/>
      </c>
      <c r="J457" s="10" t="str">
        <f>IF(B457="","",IF(Channel!P657=0,"""" &amp;"Off"&amp; """","""" &amp;Channel!P657/100000&amp; """"))</f>
        <v/>
      </c>
      <c r="K457" s="1" t="str">
        <f>IF(B457="","",IF(Channel!M657="A","""" &amp;"Lokal"&amp; """","""" &amp;MID(B457,4,10)&amp; """"))</f>
        <v/>
      </c>
      <c r="L457" s="1" t="str">
        <f>IF(A457="","",IF(Channel!M657="A",""""&amp;"Group Call"&amp;"""",""&amp;LOOKUP(MID(B457,4,10),Talkgroup!$J$2:$L$100)&amp;""))</f>
        <v/>
      </c>
      <c r="M457" s="1" t="str">
        <f>IF(A457="","",IF(MID(K457,2,5)="Lokal",""""&amp;"9"&amp;"""","""" &amp;LOOKUP(MID(B457,4,10),Talkgroup!$J$2:$K$100)&amp; """"))</f>
        <v/>
      </c>
      <c r="N457" s="1" t="str">
        <f>IF(B457="","",IF(MID(B457,4,2)="JZ",IF(MID(B457,4,4)="JZKD","""" &amp;Input!$D$6&amp; """","""" &amp;Input!$D$4&amp; """"),IF(MID(B457,4,2)="PB","""" &amp;Input!$D$5&amp; """",IF(MID(B457,4,2)="PC","""" &amp;Input!$D$5&amp; """","""" &amp;Input!$D$3&amp; """"))))</f>
        <v/>
      </c>
      <c r="O457" s="1" t="str">
        <f>IF(B457="","",IF(Channel!M657="A","""" &amp;"Off"&amp; """","""" &amp;"Always"&amp; """"))</f>
        <v/>
      </c>
      <c r="P457" s="1" t="str">
        <f t="shared" si="179"/>
        <v/>
      </c>
      <c r="Q457" s="1" t="str">
        <f t="shared" si="180"/>
        <v/>
      </c>
      <c r="R457" s="1" t="str">
        <f t="shared" si="181"/>
        <v/>
      </c>
      <c r="S457" s="1" t="str">
        <f t="shared" si="182"/>
        <v/>
      </c>
      <c r="T457" s="1" t="str">
        <f t="shared" si="183"/>
        <v/>
      </c>
      <c r="U457" s="1" t="str">
        <f t="shared" si="184"/>
        <v/>
      </c>
      <c r="V457" s="1" t="str">
        <f>IF(B457="","",""""&amp;IF(MID(B457,2,1)="M",Input!$H$6,IF(MID(B457,2,1)="L",Input!$N$5,Input!$K$5))&amp;"""")</f>
        <v/>
      </c>
      <c r="W457" s="1" t="str">
        <f t="shared" si="185"/>
        <v/>
      </c>
      <c r="X457" s="1" t="str">
        <f t="shared" si="186"/>
        <v/>
      </c>
      <c r="Y457" s="1" t="str">
        <f t="shared" si="187"/>
        <v/>
      </c>
      <c r="Z457" s="1" t="str">
        <f t="shared" si="188"/>
        <v/>
      </c>
      <c r="AA457" s="1" t="str">
        <f t="shared" si="189"/>
        <v/>
      </c>
      <c r="AB457" s="1" t="str">
        <f t="shared" si="190"/>
        <v/>
      </c>
      <c r="AC457" s="1" t="str">
        <f t="shared" si="191"/>
        <v/>
      </c>
      <c r="AD457" s="1" t="str">
        <f t="shared" si="192"/>
        <v/>
      </c>
      <c r="AE457" s="1" t="str">
        <f t="shared" si="193"/>
        <v/>
      </c>
      <c r="AF457" s="1" t="str">
        <f t="shared" si="194"/>
        <v/>
      </c>
      <c r="AG457" s="1" t="str">
        <f t="shared" si="195"/>
        <v/>
      </c>
      <c r="AH457" s="1" t="str">
        <f t="shared" si="196"/>
        <v/>
      </c>
      <c r="AI457" s="1" t="str">
        <f>IF(B457="","",IF(Channel!M657="A","""" &amp;"88.5"&amp; """","""" &amp;"251.1"&amp; """"))</f>
        <v/>
      </c>
      <c r="AJ457" s="1" t="str">
        <f t="shared" si="197"/>
        <v/>
      </c>
      <c r="AK457" s="1" t="str">
        <f t="shared" si="198"/>
        <v/>
      </c>
      <c r="AL457" s="1" t="str">
        <f t="shared" si="199"/>
        <v/>
      </c>
      <c r="AM457" s="1">
        <f t="shared" si="202"/>
        <v>0</v>
      </c>
      <c r="AN457" s="1">
        <f t="shared" si="201"/>
        <v>0</v>
      </c>
      <c r="AO457" s="1" t="str">
        <f>IF(CH!A457="","","""" &amp;CH!AN457&amp; """" &amp;","&amp;"""" &amp;CH!B457&amp; """"&amp;","&amp;CH!D457&amp;","&amp;CH!E457&amp;","&amp;CH!F457&amp;","&amp;CH!G457&amp;","&amp;CH!H457&amp;","&amp;CH!I457&amp;","&amp;CH!J457&amp;","&amp;CH!K457&amp;","&amp;CH!L457&amp;","&amp;CH!M457&amp;","&amp;CH!N457&amp;","&amp;CH!O457&amp;","&amp;CH!P457&amp;","&amp;CH!Q457&amp;","&amp;CH!R457&amp;","&amp;CH!S457&amp;","&amp;CH!T457&amp;","&amp;CH!U457&amp;","&amp;CH!V457&amp;","&amp;CH!W457&amp;","&amp;CH!X457&amp;","&amp;CH!Y457&amp;","&amp;CH!Z457&amp;","&amp;CH!AA457&amp;","&amp;CH!AB457&amp;","&amp;CH!AC457&amp;","&amp;CH!AD457&amp;","&amp;CH!AE457&amp;","&amp;CH!AF457&amp;","&amp;CH!AG457&amp;","&amp;CH!AH457&amp;","&amp;CH!AI457&amp;","&amp;CH!AJ457&amp;","&amp;CH!AK457&amp;","&amp;CH!AL457)</f>
        <v/>
      </c>
    </row>
    <row r="458" spans="3:41" x14ac:dyDescent="0.25">
      <c r="C458" s="1" t="str">
        <f t="shared" si="200"/>
        <v/>
      </c>
      <c r="D458" s="1" t="str">
        <f>IF(B458="","","""" &amp;TEXT(Channel!N658/100000,"0.00000")&amp; """")</f>
        <v/>
      </c>
      <c r="E458" s="1" t="str">
        <f>IF(B458="","","""" &amp;TEXT(Channel!O658/100000,"0.00000")&amp; """")</f>
        <v/>
      </c>
      <c r="F458" s="1" t="str">
        <f>IF(B458="","",IF(Channel!M658="A","""" &amp;"A-Analog"&amp; """","""" &amp;"D-Digital"&amp; """"))</f>
        <v/>
      </c>
      <c r="G458" s="1" t="str">
        <f>IF(B458="","",IF(Channel!M658="A","""" &amp;"Turbo"&amp; """","""" &amp;"Low"&amp; """"))</f>
        <v/>
      </c>
      <c r="H458" s="1" t="str">
        <f>IF(B458="","",IF(Channel!M658="A","""" &amp;"25K"&amp; """","""" &amp;"12.5K"&amp; """"))</f>
        <v/>
      </c>
      <c r="I458" s="1" t="str">
        <f t="shared" si="178"/>
        <v/>
      </c>
      <c r="J458" s="10" t="str">
        <f>IF(B458="","",IF(Channel!P658=0,"""" &amp;"Off"&amp; """","""" &amp;Channel!P658/100000&amp; """"))</f>
        <v/>
      </c>
      <c r="K458" s="1" t="str">
        <f>IF(B458="","",IF(Channel!M658="A","""" &amp;"Lokal"&amp; """","""" &amp;MID(B458,4,10)&amp; """"))</f>
        <v/>
      </c>
      <c r="L458" s="1" t="str">
        <f>IF(A458="","",IF(Channel!M658="A",""""&amp;"Group Call"&amp;"""",""&amp;LOOKUP(MID(B458,4,10),Talkgroup!$J$2:$L$100)&amp;""))</f>
        <v/>
      </c>
      <c r="M458" s="1" t="str">
        <f>IF(A458="","",IF(MID(K458,2,5)="Lokal",""""&amp;"9"&amp;"""","""" &amp;LOOKUP(MID(B458,4,10),Talkgroup!$J$2:$K$100)&amp; """"))</f>
        <v/>
      </c>
      <c r="N458" s="1" t="str">
        <f>IF(B458="","",IF(MID(B458,4,2)="JZ",IF(MID(B458,4,4)="JZKD","""" &amp;Input!$D$6&amp; """","""" &amp;Input!$D$4&amp; """"),IF(MID(B458,4,2)="PB","""" &amp;Input!$D$5&amp; """",IF(MID(B458,4,2)="PC","""" &amp;Input!$D$5&amp; """","""" &amp;Input!$D$3&amp; """"))))</f>
        <v/>
      </c>
      <c r="O458" s="1" t="str">
        <f>IF(B458="","",IF(Channel!M658="A","""" &amp;"Off"&amp; """","""" &amp;"Always"&amp; """"))</f>
        <v/>
      </c>
      <c r="P458" s="1" t="str">
        <f t="shared" si="179"/>
        <v/>
      </c>
      <c r="Q458" s="1" t="str">
        <f t="shared" si="180"/>
        <v/>
      </c>
      <c r="R458" s="1" t="str">
        <f t="shared" si="181"/>
        <v/>
      </c>
      <c r="S458" s="1" t="str">
        <f t="shared" si="182"/>
        <v/>
      </c>
      <c r="T458" s="1" t="str">
        <f t="shared" si="183"/>
        <v/>
      </c>
      <c r="U458" s="1" t="str">
        <f t="shared" si="184"/>
        <v/>
      </c>
      <c r="V458" s="1" t="str">
        <f>IF(B458="","",""""&amp;IF(MID(B458,2,1)="M",Input!$H$6,IF(MID(B458,2,1)="L",Input!$N$5,Input!$K$5))&amp;"""")</f>
        <v/>
      </c>
      <c r="W458" s="1" t="str">
        <f t="shared" si="185"/>
        <v/>
      </c>
      <c r="X458" s="1" t="str">
        <f t="shared" si="186"/>
        <v/>
      </c>
      <c r="Y458" s="1" t="str">
        <f t="shared" si="187"/>
        <v/>
      </c>
      <c r="Z458" s="1" t="str">
        <f t="shared" si="188"/>
        <v/>
      </c>
      <c r="AA458" s="1" t="str">
        <f t="shared" si="189"/>
        <v/>
      </c>
      <c r="AB458" s="1" t="str">
        <f t="shared" si="190"/>
        <v/>
      </c>
      <c r="AC458" s="1" t="str">
        <f t="shared" si="191"/>
        <v/>
      </c>
      <c r="AD458" s="1" t="str">
        <f t="shared" si="192"/>
        <v/>
      </c>
      <c r="AE458" s="1" t="str">
        <f t="shared" si="193"/>
        <v/>
      </c>
      <c r="AF458" s="1" t="str">
        <f t="shared" si="194"/>
        <v/>
      </c>
      <c r="AG458" s="1" t="str">
        <f t="shared" si="195"/>
        <v/>
      </c>
      <c r="AH458" s="1" t="str">
        <f t="shared" si="196"/>
        <v/>
      </c>
      <c r="AI458" s="1" t="str">
        <f>IF(B458="","",IF(Channel!M658="A","""" &amp;"88.5"&amp; """","""" &amp;"251.1"&amp; """"))</f>
        <v/>
      </c>
      <c r="AJ458" s="1" t="str">
        <f t="shared" si="197"/>
        <v/>
      </c>
      <c r="AK458" s="1" t="str">
        <f t="shared" si="198"/>
        <v/>
      </c>
      <c r="AL458" s="1" t="str">
        <f t="shared" si="199"/>
        <v/>
      </c>
      <c r="AM458" s="1">
        <f t="shared" si="202"/>
        <v>0</v>
      </c>
      <c r="AN458" s="1">
        <f t="shared" si="201"/>
        <v>0</v>
      </c>
      <c r="AO458" s="1" t="str">
        <f>IF(CH!A458="","","""" &amp;CH!AN458&amp; """" &amp;","&amp;"""" &amp;CH!B458&amp; """"&amp;","&amp;CH!D458&amp;","&amp;CH!E458&amp;","&amp;CH!F458&amp;","&amp;CH!G458&amp;","&amp;CH!H458&amp;","&amp;CH!I458&amp;","&amp;CH!J458&amp;","&amp;CH!K458&amp;","&amp;CH!L458&amp;","&amp;CH!M458&amp;","&amp;CH!N458&amp;","&amp;CH!O458&amp;","&amp;CH!P458&amp;","&amp;CH!Q458&amp;","&amp;CH!R458&amp;","&amp;CH!S458&amp;","&amp;CH!T458&amp;","&amp;CH!U458&amp;","&amp;CH!V458&amp;","&amp;CH!W458&amp;","&amp;CH!X458&amp;","&amp;CH!Y458&amp;","&amp;CH!Z458&amp;","&amp;CH!AA458&amp;","&amp;CH!AB458&amp;","&amp;CH!AC458&amp;","&amp;CH!AD458&amp;","&amp;CH!AE458&amp;","&amp;CH!AF458&amp;","&amp;CH!AG458&amp;","&amp;CH!AH458&amp;","&amp;CH!AI458&amp;","&amp;CH!AJ458&amp;","&amp;CH!AK458&amp;","&amp;CH!AL458)</f>
        <v/>
      </c>
    </row>
    <row r="459" spans="3:41" x14ac:dyDescent="0.25">
      <c r="C459" s="1" t="str">
        <f t="shared" si="200"/>
        <v/>
      </c>
      <c r="D459" s="1" t="str">
        <f>IF(B459="","","""" &amp;TEXT(Channel!N659/100000,"0.00000")&amp; """")</f>
        <v/>
      </c>
      <c r="E459" s="1" t="str">
        <f>IF(B459="","","""" &amp;TEXT(Channel!O659/100000,"0.00000")&amp; """")</f>
        <v/>
      </c>
      <c r="F459" s="1" t="str">
        <f>IF(B459="","",IF(Channel!M659="A","""" &amp;"A-Analog"&amp; """","""" &amp;"D-Digital"&amp; """"))</f>
        <v/>
      </c>
      <c r="G459" s="1" t="str">
        <f>IF(B459="","",IF(Channel!M659="A","""" &amp;"Turbo"&amp; """","""" &amp;"Low"&amp; """"))</f>
        <v/>
      </c>
      <c r="H459" s="1" t="str">
        <f>IF(B459="","",IF(Channel!M659="A","""" &amp;"25K"&amp; """","""" &amp;"12.5K"&amp; """"))</f>
        <v/>
      </c>
      <c r="I459" s="1" t="str">
        <f t="shared" si="178"/>
        <v/>
      </c>
      <c r="J459" s="10" t="str">
        <f>IF(B459="","",IF(Channel!P659=0,"""" &amp;"Off"&amp; """","""" &amp;Channel!P659/100000&amp; """"))</f>
        <v/>
      </c>
      <c r="K459" s="1" t="str">
        <f>IF(B459="","",IF(Channel!M659="A","""" &amp;"Lokal"&amp; """","""" &amp;MID(B459,4,10)&amp; """"))</f>
        <v/>
      </c>
      <c r="L459" s="1" t="str">
        <f>IF(A459="","",IF(Channel!M659="A",""""&amp;"Group Call"&amp;"""",""&amp;LOOKUP(MID(B459,4,10),Talkgroup!$J$2:$L$100)&amp;""))</f>
        <v/>
      </c>
      <c r="M459" s="1" t="str">
        <f>IF(A459="","",IF(MID(K459,2,5)="Lokal",""""&amp;"9"&amp;"""","""" &amp;LOOKUP(MID(B459,4,10),Talkgroup!$J$2:$K$100)&amp; """"))</f>
        <v/>
      </c>
      <c r="N459" s="1" t="str">
        <f>IF(B459="","",IF(MID(B459,4,2)="JZ",IF(MID(B459,4,4)="JZKD","""" &amp;Input!$D$6&amp; """","""" &amp;Input!$D$4&amp; """"),IF(MID(B459,4,2)="PB","""" &amp;Input!$D$5&amp; """",IF(MID(B459,4,2)="PC","""" &amp;Input!$D$5&amp; """","""" &amp;Input!$D$3&amp; """"))))</f>
        <v/>
      </c>
      <c r="O459" s="1" t="str">
        <f>IF(B459="","",IF(Channel!M659="A","""" &amp;"Off"&amp; """","""" &amp;"Always"&amp; """"))</f>
        <v/>
      </c>
      <c r="P459" s="1" t="str">
        <f t="shared" si="179"/>
        <v/>
      </c>
      <c r="Q459" s="1" t="str">
        <f t="shared" si="180"/>
        <v/>
      </c>
      <c r="R459" s="1" t="str">
        <f t="shared" si="181"/>
        <v/>
      </c>
      <c r="S459" s="1" t="str">
        <f t="shared" si="182"/>
        <v/>
      </c>
      <c r="T459" s="1" t="str">
        <f t="shared" si="183"/>
        <v/>
      </c>
      <c r="U459" s="1" t="str">
        <f t="shared" si="184"/>
        <v/>
      </c>
      <c r="V459" s="1" t="str">
        <f>IF(B459="","",""""&amp;IF(MID(B459,2,1)="M",Input!$H$6,IF(MID(B459,2,1)="L",Input!$N$5,Input!$K$5))&amp;"""")</f>
        <v/>
      </c>
      <c r="W459" s="1" t="str">
        <f t="shared" si="185"/>
        <v/>
      </c>
      <c r="X459" s="1" t="str">
        <f t="shared" si="186"/>
        <v/>
      </c>
      <c r="Y459" s="1" t="str">
        <f t="shared" si="187"/>
        <v/>
      </c>
      <c r="Z459" s="1" t="str">
        <f t="shared" si="188"/>
        <v/>
      </c>
      <c r="AA459" s="1" t="str">
        <f t="shared" si="189"/>
        <v/>
      </c>
      <c r="AB459" s="1" t="str">
        <f t="shared" si="190"/>
        <v/>
      </c>
      <c r="AC459" s="1" t="str">
        <f t="shared" si="191"/>
        <v/>
      </c>
      <c r="AD459" s="1" t="str">
        <f t="shared" si="192"/>
        <v/>
      </c>
      <c r="AE459" s="1" t="str">
        <f t="shared" si="193"/>
        <v/>
      </c>
      <c r="AF459" s="1" t="str">
        <f t="shared" si="194"/>
        <v/>
      </c>
      <c r="AG459" s="1" t="str">
        <f t="shared" si="195"/>
        <v/>
      </c>
      <c r="AH459" s="1" t="str">
        <f t="shared" si="196"/>
        <v/>
      </c>
      <c r="AI459" s="1" t="str">
        <f>IF(B459="","",IF(Channel!M659="A","""" &amp;"88.5"&amp; """","""" &amp;"251.1"&amp; """"))</f>
        <v/>
      </c>
      <c r="AJ459" s="1" t="str">
        <f t="shared" si="197"/>
        <v/>
      </c>
      <c r="AK459" s="1" t="str">
        <f t="shared" si="198"/>
        <v/>
      </c>
      <c r="AL459" s="1" t="str">
        <f t="shared" si="199"/>
        <v/>
      </c>
      <c r="AM459" s="1">
        <f t="shared" si="202"/>
        <v>0</v>
      </c>
      <c r="AN459" s="1">
        <f t="shared" si="201"/>
        <v>0</v>
      </c>
      <c r="AO459" s="1" t="str">
        <f>IF(CH!A459="","","""" &amp;CH!AN459&amp; """" &amp;","&amp;"""" &amp;CH!B459&amp; """"&amp;","&amp;CH!D459&amp;","&amp;CH!E459&amp;","&amp;CH!F459&amp;","&amp;CH!G459&amp;","&amp;CH!H459&amp;","&amp;CH!I459&amp;","&amp;CH!J459&amp;","&amp;CH!K459&amp;","&amp;CH!L459&amp;","&amp;CH!M459&amp;","&amp;CH!N459&amp;","&amp;CH!O459&amp;","&amp;CH!P459&amp;","&amp;CH!Q459&amp;","&amp;CH!R459&amp;","&amp;CH!S459&amp;","&amp;CH!T459&amp;","&amp;CH!U459&amp;","&amp;CH!V459&amp;","&amp;CH!W459&amp;","&amp;CH!X459&amp;","&amp;CH!Y459&amp;","&amp;CH!Z459&amp;","&amp;CH!AA459&amp;","&amp;CH!AB459&amp;","&amp;CH!AC459&amp;","&amp;CH!AD459&amp;","&amp;CH!AE459&amp;","&amp;CH!AF459&amp;","&amp;CH!AG459&amp;","&amp;CH!AH459&amp;","&amp;CH!AI459&amp;","&amp;CH!AJ459&amp;","&amp;CH!AK459&amp;","&amp;CH!AL459)</f>
        <v/>
      </c>
    </row>
    <row r="460" spans="3:41" x14ac:dyDescent="0.25">
      <c r="C460" s="1" t="str">
        <f t="shared" si="200"/>
        <v/>
      </c>
      <c r="D460" s="1" t="str">
        <f>IF(B460="","","""" &amp;TEXT(Channel!N660/100000,"0.00000")&amp; """")</f>
        <v/>
      </c>
      <c r="E460" s="1" t="str">
        <f>IF(B460="","","""" &amp;TEXT(Channel!O660/100000,"0.00000")&amp; """")</f>
        <v/>
      </c>
      <c r="F460" s="1" t="str">
        <f>IF(B460="","",IF(Channel!M660="A","""" &amp;"A-Analog"&amp; """","""" &amp;"D-Digital"&amp; """"))</f>
        <v/>
      </c>
      <c r="G460" s="1" t="str">
        <f>IF(B460="","",IF(Channel!M660="A","""" &amp;"Turbo"&amp; """","""" &amp;"Low"&amp; """"))</f>
        <v/>
      </c>
      <c r="H460" s="1" t="str">
        <f>IF(B460="","",IF(Channel!M660="A","""" &amp;"25K"&amp; """","""" &amp;"12.5K"&amp; """"))</f>
        <v/>
      </c>
      <c r="I460" s="1" t="str">
        <f t="shared" si="178"/>
        <v/>
      </c>
      <c r="J460" s="10" t="str">
        <f>IF(B460="","",IF(Channel!P660=0,"""" &amp;"Off"&amp; """","""" &amp;Channel!P660/100000&amp; """"))</f>
        <v/>
      </c>
      <c r="K460" s="1" t="str">
        <f>IF(B460="","",IF(Channel!M660="A","""" &amp;"Lokal"&amp; """","""" &amp;MID(B460,4,10)&amp; """"))</f>
        <v/>
      </c>
      <c r="L460" s="1" t="str">
        <f>IF(A460="","",IF(Channel!M660="A",""""&amp;"Group Call"&amp;"""",""&amp;LOOKUP(MID(B460,4,10),Talkgroup!$J$2:$L$100)&amp;""))</f>
        <v/>
      </c>
      <c r="M460" s="1" t="str">
        <f>IF(A460="","",IF(MID(K460,2,5)="Lokal",""""&amp;"9"&amp;"""","""" &amp;LOOKUP(MID(B460,4,10),Talkgroup!$J$2:$K$100)&amp; """"))</f>
        <v/>
      </c>
      <c r="N460" s="1" t="str">
        <f>IF(B460="","",IF(MID(B460,4,2)="JZ",IF(MID(B460,4,4)="JZKD","""" &amp;Input!$D$6&amp; """","""" &amp;Input!$D$4&amp; """"),IF(MID(B460,4,2)="PB","""" &amp;Input!$D$5&amp; """",IF(MID(B460,4,2)="PC","""" &amp;Input!$D$5&amp; """","""" &amp;Input!$D$3&amp; """"))))</f>
        <v/>
      </c>
      <c r="O460" s="1" t="str">
        <f>IF(B460="","",IF(Channel!M660="A","""" &amp;"Off"&amp; """","""" &amp;"Always"&amp; """"))</f>
        <v/>
      </c>
      <c r="P460" s="1" t="str">
        <f t="shared" si="179"/>
        <v/>
      </c>
      <c r="Q460" s="1" t="str">
        <f t="shared" si="180"/>
        <v/>
      </c>
      <c r="R460" s="1" t="str">
        <f t="shared" si="181"/>
        <v/>
      </c>
      <c r="S460" s="1" t="str">
        <f t="shared" si="182"/>
        <v/>
      </c>
      <c r="T460" s="1" t="str">
        <f t="shared" si="183"/>
        <v/>
      </c>
      <c r="U460" s="1" t="str">
        <f t="shared" si="184"/>
        <v/>
      </c>
      <c r="V460" s="1" t="str">
        <f>IF(B460="","",""""&amp;IF(MID(B460,2,1)="M",Input!$H$6,IF(MID(B460,2,1)="L",Input!$N$5,Input!$K$5))&amp;"""")</f>
        <v/>
      </c>
      <c r="W460" s="1" t="str">
        <f t="shared" si="185"/>
        <v/>
      </c>
      <c r="X460" s="1" t="str">
        <f t="shared" si="186"/>
        <v/>
      </c>
      <c r="Y460" s="1" t="str">
        <f t="shared" si="187"/>
        <v/>
      </c>
      <c r="Z460" s="1" t="str">
        <f t="shared" si="188"/>
        <v/>
      </c>
      <c r="AA460" s="1" t="str">
        <f t="shared" si="189"/>
        <v/>
      </c>
      <c r="AB460" s="1" t="str">
        <f t="shared" si="190"/>
        <v/>
      </c>
      <c r="AC460" s="1" t="str">
        <f t="shared" si="191"/>
        <v/>
      </c>
      <c r="AD460" s="1" t="str">
        <f t="shared" si="192"/>
        <v/>
      </c>
      <c r="AE460" s="1" t="str">
        <f t="shared" si="193"/>
        <v/>
      </c>
      <c r="AF460" s="1" t="str">
        <f t="shared" si="194"/>
        <v/>
      </c>
      <c r="AG460" s="1" t="str">
        <f t="shared" si="195"/>
        <v/>
      </c>
      <c r="AH460" s="1" t="str">
        <f t="shared" si="196"/>
        <v/>
      </c>
      <c r="AI460" s="1" t="str">
        <f>IF(B460="","",IF(Channel!M660="A","""" &amp;"88.5"&amp; """","""" &amp;"251.1"&amp; """"))</f>
        <v/>
      </c>
      <c r="AJ460" s="1" t="str">
        <f t="shared" si="197"/>
        <v/>
      </c>
      <c r="AK460" s="1" t="str">
        <f t="shared" si="198"/>
        <v/>
      </c>
      <c r="AL460" s="1" t="str">
        <f t="shared" si="199"/>
        <v/>
      </c>
      <c r="AM460" s="1">
        <f t="shared" si="202"/>
        <v>0</v>
      </c>
      <c r="AN460" s="1">
        <f t="shared" si="201"/>
        <v>0</v>
      </c>
      <c r="AO460" s="1" t="str">
        <f>IF(CH!A460="","","""" &amp;CH!AN460&amp; """" &amp;","&amp;"""" &amp;CH!B460&amp; """"&amp;","&amp;CH!D460&amp;","&amp;CH!E460&amp;","&amp;CH!F460&amp;","&amp;CH!G460&amp;","&amp;CH!H460&amp;","&amp;CH!I460&amp;","&amp;CH!J460&amp;","&amp;CH!K460&amp;","&amp;CH!L460&amp;","&amp;CH!M460&amp;","&amp;CH!N460&amp;","&amp;CH!O460&amp;","&amp;CH!P460&amp;","&amp;CH!Q460&amp;","&amp;CH!R460&amp;","&amp;CH!S460&amp;","&amp;CH!T460&amp;","&amp;CH!U460&amp;","&amp;CH!V460&amp;","&amp;CH!W460&amp;","&amp;CH!X460&amp;","&amp;CH!Y460&amp;","&amp;CH!Z460&amp;","&amp;CH!AA460&amp;","&amp;CH!AB460&amp;","&amp;CH!AC460&amp;","&amp;CH!AD460&amp;","&amp;CH!AE460&amp;","&amp;CH!AF460&amp;","&amp;CH!AG460&amp;","&amp;CH!AH460&amp;","&amp;CH!AI460&amp;","&amp;CH!AJ460&amp;","&amp;CH!AK460&amp;","&amp;CH!AL460)</f>
        <v/>
      </c>
    </row>
    <row r="461" spans="3:41" x14ac:dyDescent="0.25">
      <c r="C461" s="1" t="str">
        <f t="shared" si="200"/>
        <v/>
      </c>
      <c r="D461" s="1" t="str">
        <f>IF(B461="","","""" &amp;TEXT(Channel!N661/100000,"0.00000")&amp; """")</f>
        <v/>
      </c>
      <c r="E461" s="1" t="str">
        <f>IF(B461="","","""" &amp;TEXT(Channel!O661/100000,"0.00000")&amp; """")</f>
        <v/>
      </c>
      <c r="F461" s="1" t="str">
        <f>IF(B461="","",IF(Channel!M661="A","""" &amp;"A-Analog"&amp; """","""" &amp;"D-Digital"&amp; """"))</f>
        <v/>
      </c>
      <c r="G461" s="1" t="str">
        <f>IF(B461="","",IF(Channel!M661="A","""" &amp;"Turbo"&amp; """","""" &amp;"Low"&amp; """"))</f>
        <v/>
      </c>
      <c r="H461" s="1" t="str">
        <f>IF(B461="","",IF(Channel!M661="A","""" &amp;"25K"&amp; """","""" &amp;"12.5K"&amp; """"))</f>
        <v/>
      </c>
      <c r="I461" s="1" t="str">
        <f t="shared" si="178"/>
        <v/>
      </c>
      <c r="J461" s="10" t="str">
        <f>IF(B461="","",IF(Channel!P661=0,"""" &amp;"Off"&amp; """","""" &amp;Channel!P661/100000&amp; """"))</f>
        <v/>
      </c>
      <c r="K461" s="1" t="str">
        <f>IF(B461="","",IF(Channel!M661="A","""" &amp;"Lokal"&amp; """","""" &amp;MID(B461,4,10)&amp; """"))</f>
        <v/>
      </c>
      <c r="L461" s="1" t="str">
        <f>IF(A461="","",IF(Channel!M661="A",""""&amp;"Group Call"&amp;"""",""&amp;LOOKUP(MID(B461,4,10),Talkgroup!$J$2:$L$100)&amp;""))</f>
        <v/>
      </c>
      <c r="M461" s="1" t="str">
        <f>IF(A461="","",IF(MID(K461,2,5)="Lokal",""""&amp;"9"&amp;"""","""" &amp;LOOKUP(MID(B461,4,10),Talkgroup!$J$2:$K$100)&amp; """"))</f>
        <v/>
      </c>
      <c r="N461" s="1" t="str">
        <f>IF(B461="","",IF(MID(B461,4,2)="JZ",IF(MID(B461,4,4)="JZKD","""" &amp;Input!$D$6&amp; """","""" &amp;Input!$D$4&amp; """"),IF(MID(B461,4,2)="PB","""" &amp;Input!$D$5&amp; """",IF(MID(B461,4,2)="PC","""" &amp;Input!$D$5&amp; """","""" &amp;Input!$D$3&amp; """"))))</f>
        <v/>
      </c>
      <c r="O461" s="1" t="str">
        <f>IF(B461="","",IF(Channel!M661="A","""" &amp;"Off"&amp; """","""" &amp;"Always"&amp; """"))</f>
        <v/>
      </c>
      <c r="P461" s="1" t="str">
        <f t="shared" si="179"/>
        <v/>
      </c>
      <c r="Q461" s="1" t="str">
        <f t="shared" si="180"/>
        <v/>
      </c>
      <c r="R461" s="1" t="str">
        <f t="shared" si="181"/>
        <v/>
      </c>
      <c r="S461" s="1" t="str">
        <f t="shared" si="182"/>
        <v/>
      </c>
      <c r="T461" s="1" t="str">
        <f t="shared" si="183"/>
        <v/>
      </c>
      <c r="U461" s="1" t="str">
        <f t="shared" si="184"/>
        <v/>
      </c>
      <c r="V461" s="1" t="str">
        <f>IF(B461="","",""""&amp;IF(MID(B461,2,1)="M",Input!$H$6,IF(MID(B461,2,1)="L",Input!$N$5,Input!$K$5))&amp;"""")</f>
        <v/>
      </c>
      <c r="W461" s="1" t="str">
        <f t="shared" si="185"/>
        <v/>
      </c>
      <c r="X461" s="1" t="str">
        <f t="shared" si="186"/>
        <v/>
      </c>
      <c r="Y461" s="1" t="str">
        <f t="shared" si="187"/>
        <v/>
      </c>
      <c r="Z461" s="1" t="str">
        <f t="shared" si="188"/>
        <v/>
      </c>
      <c r="AA461" s="1" t="str">
        <f t="shared" si="189"/>
        <v/>
      </c>
      <c r="AB461" s="1" t="str">
        <f t="shared" si="190"/>
        <v/>
      </c>
      <c r="AC461" s="1" t="str">
        <f t="shared" si="191"/>
        <v/>
      </c>
      <c r="AD461" s="1" t="str">
        <f t="shared" si="192"/>
        <v/>
      </c>
      <c r="AE461" s="1" t="str">
        <f t="shared" si="193"/>
        <v/>
      </c>
      <c r="AF461" s="1" t="str">
        <f t="shared" si="194"/>
        <v/>
      </c>
      <c r="AG461" s="1" t="str">
        <f t="shared" si="195"/>
        <v/>
      </c>
      <c r="AH461" s="1" t="str">
        <f t="shared" si="196"/>
        <v/>
      </c>
      <c r="AI461" s="1" t="str">
        <f>IF(B461="","",IF(Channel!M661="A","""" &amp;"88.5"&amp; """","""" &amp;"251.1"&amp; """"))</f>
        <v/>
      </c>
      <c r="AJ461" s="1" t="str">
        <f t="shared" si="197"/>
        <v/>
      </c>
      <c r="AK461" s="1" t="str">
        <f t="shared" si="198"/>
        <v/>
      </c>
      <c r="AL461" s="1" t="str">
        <f t="shared" si="199"/>
        <v/>
      </c>
      <c r="AM461" s="1">
        <f t="shared" si="202"/>
        <v>0</v>
      </c>
      <c r="AN461" s="1">
        <f t="shared" si="201"/>
        <v>0</v>
      </c>
      <c r="AO461" s="1" t="str">
        <f>IF(CH!A461="","","""" &amp;CH!AN461&amp; """" &amp;","&amp;"""" &amp;CH!B461&amp; """"&amp;","&amp;CH!D461&amp;","&amp;CH!E461&amp;","&amp;CH!F461&amp;","&amp;CH!G461&amp;","&amp;CH!H461&amp;","&amp;CH!I461&amp;","&amp;CH!J461&amp;","&amp;CH!K461&amp;","&amp;CH!L461&amp;","&amp;CH!M461&amp;","&amp;CH!N461&amp;","&amp;CH!O461&amp;","&amp;CH!P461&amp;","&amp;CH!Q461&amp;","&amp;CH!R461&amp;","&amp;CH!S461&amp;","&amp;CH!T461&amp;","&amp;CH!U461&amp;","&amp;CH!V461&amp;","&amp;CH!W461&amp;","&amp;CH!X461&amp;","&amp;CH!Y461&amp;","&amp;CH!Z461&amp;","&amp;CH!AA461&amp;","&amp;CH!AB461&amp;","&amp;CH!AC461&amp;","&amp;CH!AD461&amp;","&amp;CH!AE461&amp;","&amp;CH!AF461&amp;","&amp;CH!AG461&amp;","&amp;CH!AH461&amp;","&amp;CH!AI461&amp;","&amp;CH!AJ461&amp;","&amp;CH!AK461&amp;","&amp;CH!AL461)</f>
        <v/>
      </c>
    </row>
    <row r="462" spans="3:41" x14ac:dyDescent="0.25">
      <c r="C462" s="1" t="str">
        <f t="shared" si="200"/>
        <v/>
      </c>
      <c r="D462" s="1" t="str">
        <f>IF(B462="","","""" &amp;TEXT(Channel!N662/100000,"0.00000")&amp; """")</f>
        <v/>
      </c>
      <c r="E462" s="1" t="str">
        <f>IF(B462="","","""" &amp;TEXT(Channel!O662/100000,"0.00000")&amp; """")</f>
        <v/>
      </c>
      <c r="F462" s="1" t="str">
        <f>IF(B462="","",IF(Channel!M662="A","""" &amp;"A-Analog"&amp; """","""" &amp;"D-Digital"&amp; """"))</f>
        <v/>
      </c>
      <c r="G462" s="1" t="str">
        <f>IF(B462="","",IF(Channel!M662="A","""" &amp;"Turbo"&amp; """","""" &amp;"Low"&amp; """"))</f>
        <v/>
      </c>
      <c r="H462" s="1" t="str">
        <f>IF(B462="","",IF(Channel!M662="A","""" &amp;"25K"&amp; """","""" &amp;"12.5K"&amp; """"))</f>
        <v/>
      </c>
      <c r="I462" s="1" t="str">
        <f t="shared" si="178"/>
        <v/>
      </c>
      <c r="J462" s="10" t="str">
        <f>IF(B462="","",IF(Channel!P662=0,"""" &amp;"Off"&amp; """","""" &amp;Channel!P662/100000&amp; """"))</f>
        <v/>
      </c>
      <c r="K462" s="1" t="str">
        <f>IF(B462="","",IF(Channel!M662="A","""" &amp;"Lokal"&amp; """","""" &amp;MID(B462,4,10)&amp; """"))</f>
        <v/>
      </c>
      <c r="L462" s="1" t="str">
        <f>IF(A462="","",IF(Channel!M662="A",""""&amp;"Group Call"&amp;"""",""&amp;LOOKUP(MID(B462,4,10),Talkgroup!$J$2:$L$100)&amp;""))</f>
        <v/>
      </c>
      <c r="M462" s="1" t="str">
        <f>IF(A462="","",IF(MID(K462,2,5)="Lokal",""""&amp;"9"&amp;"""","""" &amp;LOOKUP(MID(B462,4,10),Talkgroup!$J$2:$K$100)&amp; """"))</f>
        <v/>
      </c>
      <c r="N462" s="1" t="str">
        <f>IF(B462="","",IF(MID(B462,4,2)="JZ",IF(MID(B462,4,4)="JZKD","""" &amp;Input!$D$6&amp; """","""" &amp;Input!$D$4&amp; """"),IF(MID(B462,4,2)="PB","""" &amp;Input!$D$5&amp; """",IF(MID(B462,4,2)="PC","""" &amp;Input!$D$5&amp; """","""" &amp;Input!$D$3&amp; """"))))</f>
        <v/>
      </c>
      <c r="O462" s="1" t="str">
        <f>IF(B462="","",IF(Channel!M662="A","""" &amp;"Off"&amp; """","""" &amp;"Always"&amp; """"))</f>
        <v/>
      </c>
      <c r="P462" s="1" t="str">
        <f t="shared" si="179"/>
        <v/>
      </c>
      <c r="Q462" s="1" t="str">
        <f t="shared" si="180"/>
        <v/>
      </c>
      <c r="R462" s="1" t="str">
        <f t="shared" si="181"/>
        <v/>
      </c>
      <c r="S462" s="1" t="str">
        <f t="shared" si="182"/>
        <v/>
      </c>
      <c r="T462" s="1" t="str">
        <f t="shared" si="183"/>
        <v/>
      </c>
      <c r="U462" s="1" t="str">
        <f t="shared" si="184"/>
        <v/>
      </c>
      <c r="V462" s="1" t="str">
        <f>IF(B462="","",""""&amp;IF(MID(B462,2,1)="M",Input!$H$6,IF(MID(B462,2,1)="L",Input!$N$5,Input!$K$5))&amp;"""")</f>
        <v/>
      </c>
      <c r="W462" s="1" t="str">
        <f t="shared" si="185"/>
        <v/>
      </c>
      <c r="X462" s="1" t="str">
        <f t="shared" si="186"/>
        <v/>
      </c>
      <c r="Y462" s="1" t="str">
        <f t="shared" si="187"/>
        <v/>
      </c>
      <c r="Z462" s="1" t="str">
        <f t="shared" si="188"/>
        <v/>
      </c>
      <c r="AA462" s="1" t="str">
        <f t="shared" si="189"/>
        <v/>
      </c>
      <c r="AB462" s="1" t="str">
        <f t="shared" si="190"/>
        <v/>
      </c>
      <c r="AC462" s="1" t="str">
        <f t="shared" si="191"/>
        <v/>
      </c>
      <c r="AD462" s="1" t="str">
        <f t="shared" si="192"/>
        <v/>
      </c>
      <c r="AE462" s="1" t="str">
        <f t="shared" si="193"/>
        <v/>
      </c>
      <c r="AF462" s="1" t="str">
        <f t="shared" si="194"/>
        <v/>
      </c>
      <c r="AG462" s="1" t="str">
        <f t="shared" si="195"/>
        <v/>
      </c>
      <c r="AH462" s="1" t="str">
        <f t="shared" si="196"/>
        <v/>
      </c>
      <c r="AI462" s="1" t="str">
        <f>IF(B462="","",IF(Channel!M662="A","""" &amp;"88.5"&amp; """","""" &amp;"251.1"&amp; """"))</f>
        <v/>
      </c>
      <c r="AJ462" s="1" t="str">
        <f t="shared" si="197"/>
        <v/>
      </c>
      <c r="AK462" s="1" t="str">
        <f t="shared" si="198"/>
        <v/>
      </c>
      <c r="AL462" s="1" t="str">
        <f t="shared" si="199"/>
        <v/>
      </c>
      <c r="AM462" s="1">
        <f t="shared" si="202"/>
        <v>0</v>
      </c>
      <c r="AN462" s="1">
        <f t="shared" si="201"/>
        <v>0</v>
      </c>
      <c r="AO462" s="1" t="str">
        <f>IF(CH!A462="","","""" &amp;CH!AN462&amp; """" &amp;","&amp;"""" &amp;CH!B462&amp; """"&amp;","&amp;CH!D462&amp;","&amp;CH!E462&amp;","&amp;CH!F462&amp;","&amp;CH!G462&amp;","&amp;CH!H462&amp;","&amp;CH!I462&amp;","&amp;CH!J462&amp;","&amp;CH!K462&amp;","&amp;CH!L462&amp;","&amp;CH!M462&amp;","&amp;CH!N462&amp;","&amp;CH!O462&amp;","&amp;CH!P462&amp;","&amp;CH!Q462&amp;","&amp;CH!R462&amp;","&amp;CH!S462&amp;","&amp;CH!T462&amp;","&amp;CH!U462&amp;","&amp;CH!V462&amp;","&amp;CH!W462&amp;","&amp;CH!X462&amp;","&amp;CH!Y462&amp;","&amp;CH!Z462&amp;","&amp;CH!AA462&amp;","&amp;CH!AB462&amp;","&amp;CH!AC462&amp;","&amp;CH!AD462&amp;","&amp;CH!AE462&amp;","&amp;CH!AF462&amp;","&amp;CH!AG462&amp;","&amp;CH!AH462&amp;","&amp;CH!AI462&amp;","&amp;CH!AJ462&amp;","&amp;CH!AK462&amp;","&amp;CH!AL462)</f>
        <v/>
      </c>
    </row>
    <row r="463" spans="3:41" x14ac:dyDescent="0.25">
      <c r="C463" s="1" t="str">
        <f t="shared" si="200"/>
        <v/>
      </c>
      <c r="D463" s="1" t="str">
        <f>IF(B463="","","""" &amp;TEXT(Channel!N663/100000,"0.00000")&amp; """")</f>
        <v/>
      </c>
      <c r="E463" s="1" t="str">
        <f>IF(B463="","","""" &amp;TEXT(Channel!O663/100000,"0.00000")&amp; """")</f>
        <v/>
      </c>
      <c r="F463" s="1" t="str">
        <f>IF(B463="","",IF(Channel!M663="A","""" &amp;"A-Analog"&amp; """","""" &amp;"D-Digital"&amp; """"))</f>
        <v/>
      </c>
      <c r="G463" s="1" t="str">
        <f>IF(B463="","",IF(Channel!M663="A","""" &amp;"Turbo"&amp; """","""" &amp;"Low"&amp; """"))</f>
        <v/>
      </c>
      <c r="H463" s="1" t="str">
        <f>IF(B463="","",IF(Channel!M663="A","""" &amp;"25K"&amp; """","""" &amp;"12.5K"&amp; """"))</f>
        <v/>
      </c>
      <c r="I463" s="1" t="str">
        <f t="shared" si="178"/>
        <v/>
      </c>
      <c r="J463" s="10" t="str">
        <f>IF(B463="","",IF(Channel!P663=0,"""" &amp;"Off"&amp; """","""" &amp;Channel!P663/100000&amp; """"))</f>
        <v/>
      </c>
      <c r="K463" s="1" t="str">
        <f>IF(B463="","",IF(Channel!M663="A","""" &amp;"Lokal"&amp; """","""" &amp;MID(B463,4,10)&amp; """"))</f>
        <v/>
      </c>
      <c r="L463" s="1" t="str">
        <f>IF(A463="","",IF(Channel!M663="A",""""&amp;"Group Call"&amp;"""",""&amp;LOOKUP(MID(B463,4,10),Talkgroup!$J$2:$L$100)&amp;""))</f>
        <v/>
      </c>
      <c r="M463" s="1" t="str">
        <f>IF(A463="","",IF(MID(K463,2,5)="Lokal",""""&amp;"9"&amp;"""","""" &amp;LOOKUP(MID(B463,4,10),Talkgroup!$J$2:$K$100)&amp; """"))</f>
        <v/>
      </c>
      <c r="N463" s="1" t="str">
        <f>IF(B463="","",IF(MID(B463,4,2)="JZ",IF(MID(B463,4,4)="JZKD","""" &amp;Input!$D$6&amp; """","""" &amp;Input!$D$4&amp; """"),IF(MID(B463,4,2)="PB","""" &amp;Input!$D$5&amp; """",IF(MID(B463,4,2)="PC","""" &amp;Input!$D$5&amp; """","""" &amp;Input!$D$3&amp; """"))))</f>
        <v/>
      </c>
      <c r="O463" s="1" t="str">
        <f>IF(B463="","",IF(Channel!M663="A","""" &amp;"Off"&amp; """","""" &amp;"Always"&amp; """"))</f>
        <v/>
      </c>
      <c r="P463" s="1" t="str">
        <f t="shared" si="179"/>
        <v/>
      </c>
      <c r="Q463" s="1" t="str">
        <f t="shared" si="180"/>
        <v/>
      </c>
      <c r="R463" s="1" t="str">
        <f t="shared" si="181"/>
        <v/>
      </c>
      <c r="S463" s="1" t="str">
        <f t="shared" si="182"/>
        <v/>
      </c>
      <c r="T463" s="1" t="str">
        <f t="shared" si="183"/>
        <v/>
      </c>
      <c r="U463" s="1" t="str">
        <f t="shared" si="184"/>
        <v/>
      </c>
      <c r="V463" s="1" t="str">
        <f>IF(B463="","",""""&amp;IF(MID(B463,2,1)="M",Input!$H$6,IF(MID(B463,2,1)="L",Input!$N$5,Input!$K$5))&amp;"""")</f>
        <v/>
      </c>
      <c r="W463" s="1" t="str">
        <f t="shared" si="185"/>
        <v/>
      </c>
      <c r="X463" s="1" t="str">
        <f t="shared" si="186"/>
        <v/>
      </c>
      <c r="Y463" s="1" t="str">
        <f t="shared" si="187"/>
        <v/>
      </c>
      <c r="Z463" s="1" t="str">
        <f t="shared" si="188"/>
        <v/>
      </c>
      <c r="AA463" s="1" t="str">
        <f t="shared" si="189"/>
        <v/>
      </c>
      <c r="AB463" s="1" t="str">
        <f t="shared" si="190"/>
        <v/>
      </c>
      <c r="AC463" s="1" t="str">
        <f t="shared" si="191"/>
        <v/>
      </c>
      <c r="AD463" s="1" t="str">
        <f t="shared" si="192"/>
        <v/>
      </c>
      <c r="AE463" s="1" t="str">
        <f t="shared" si="193"/>
        <v/>
      </c>
      <c r="AF463" s="1" t="str">
        <f t="shared" si="194"/>
        <v/>
      </c>
      <c r="AG463" s="1" t="str">
        <f t="shared" si="195"/>
        <v/>
      </c>
      <c r="AH463" s="1" t="str">
        <f t="shared" si="196"/>
        <v/>
      </c>
      <c r="AI463" s="1" t="str">
        <f>IF(B463="","",IF(Channel!M663="A","""" &amp;"88.5"&amp; """","""" &amp;"251.1"&amp; """"))</f>
        <v/>
      </c>
      <c r="AJ463" s="1" t="str">
        <f t="shared" si="197"/>
        <v/>
      </c>
      <c r="AK463" s="1" t="str">
        <f t="shared" si="198"/>
        <v/>
      </c>
      <c r="AL463" s="1" t="str">
        <f t="shared" si="199"/>
        <v/>
      </c>
      <c r="AM463" s="1">
        <f t="shared" si="202"/>
        <v>0</v>
      </c>
      <c r="AN463" s="1">
        <f t="shared" si="201"/>
        <v>0</v>
      </c>
      <c r="AO463" s="1" t="str">
        <f>IF(CH!A463="","","""" &amp;CH!AN463&amp; """" &amp;","&amp;"""" &amp;CH!B463&amp; """"&amp;","&amp;CH!D463&amp;","&amp;CH!E463&amp;","&amp;CH!F463&amp;","&amp;CH!G463&amp;","&amp;CH!H463&amp;","&amp;CH!I463&amp;","&amp;CH!J463&amp;","&amp;CH!K463&amp;","&amp;CH!L463&amp;","&amp;CH!M463&amp;","&amp;CH!N463&amp;","&amp;CH!O463&amp;","&amp;CH!P463&amp;","&amp;CH!Q463&amp;","&amp;CH!R463&amp;","&amp;CH!S463&amp;","&amp;CH!T463&amp;","&amp;CH!U463&amp;","&amp;CH!V463&amp;","&amp;CH!W463&amp;","&amp;CH!X463&amp;","&amp;CH!Y463&amp;","&amp;CH!Z463&amp;","&amp;CH!AA463&amp;","&amp;CH!AB463&amp;","&amp;CH!AC463&amp;","&amp;CH!AD463&amp;","&amp;CH!AE463&amp;","&amp;CH!AF463&amp;","&amp;CH!AG463&amp;","&amp;CH!AH463&amp;","&amp;CH!AI463&amp;","&amp;CH!AJ463&amp;","&amp;CH!AK463&amp;","&amp;CH!AL463)</f>
        <v/>
      </c>
    </row>
    <row r="464" spans="3:41" x14ac:dyDescent="0.25">
      <c r="C464" s="1" t="str">
        <f t="shared" si="200"/>
        <v/>
      </c>
      <c r="D464" s="1" t="str">
        <f>IF(B464="","","""" &amp;TEXT(Channel!N664/100000,"0.00000")&amp; """")</f>
        <v/>
      </c>
      <c r="E464" s="1" t="str">
        <f>IF(B464="","","""" &amp;TEXT(Channel!O664/100000,"0.00000")&amp; """")</f>
        <v/>
      </c>
      <c r="F464" s="1" t="str">
        <f>IF(B464="","",IF(Channel!M664="A","""" &amp;"A-Analog"&amp; """","""" &amp;"D-Digital"&amp; """"))</f>
        <v/>
      </c>
      <c r="G464" s="1" t="str">
        <f>IF(B464="","",IF(Channel!M664="A","""" &amp;"Turbo"&amp; """","""" &amp;"Low"&amp; """"))</f>
        <v/>
      </c>
      <c r="H464" s="1" t="str">
        <f>IF(B464="","",IF(Channel!M664="A","""" &amp;"25K"&amp; """","""" &amp;"12.5K"&amp; """"))</f>
        <v/>
      </c>
      <c r="I464" s="1" t="str">
        <f t="shared" si="178"/>
        <v/>
      </c>
      <c r="J464" s="10" t="str">
        <f>IF(B464="","",IF(Channel!P664=0,"""" &amp;"Off"&amp; """","""" &amp;Channel!P664/100000&amp; """"))</f>
        <v/>
      </c>
      <c r="K464" s="1" t="str">
        <f>IF(B464="","",IF(Channel!M664="A","""" &amp;"Lokal"&amp; """","""" &amp;MID(B464,4,10)&amp; """"))</f>
        <v/>
      </c>
      <c r="L464" s="1" t="str">
        <f>IF(A464="","",IF(Channel!M664="A",""""&amp;"Group Call"&amp;"""",""&amp;LOOKUP(MID(B464,4,10),Talkgroup!$J$2:$L$100)&amp;""))</f>
        <v/>
      </c>
      <c r="M464" s="1" t="str">
        <f>IF(A464="","",IF(MID(K464,2,5)="Lokal",""""&amp;"9"&amp;"""","""" &amp;LOOKUP(MID(B464,4,10),Talkgroup!$J$2:$K$100)&amp; """"))</f>
        <v/>
      </c>
      <c r="N464" s="1" t="str">
        <f>IF(B464="","",IF(MID(B464,4,2)="JZ",IF(MID(B464,4,4)="JZKD","""" &amp;Input!$D$6&amp; """","""" &amp;Input!$D$4&amp; """"),IF(MID(B464,4,2)="PB","""" &amp;Input!$D$5&amp; """",IF(MID(B464,4,2)="PC","""" &amp;Input!$D$5&amp; """","""" &amp;Input!$D$3&amp; """"))))</f>
        <v/>
      </c>
      <c r="O464" s="1" t="str">
        <f>IF(B464="","",IF(Channel!M664="A","""" &amp;"Off"&amp; """","""" &amp;"Always"&amp; """"))</f>
        <v/>
      </c>
      <c r="P464" s="1" t="str">
        <f t="shared" si="179"/>
        <v/>
      </c>
      <c r="Q464" s="1" t="str">
        <f t="shared" si="180"/>
        <v/>
      </c>
      <c r="R464" s="1" t="str">
        <f t="shared" si="181"/>
        <v/>
      </c>
      <c r="S464" s="1" t="str">
        <f t="shared" si="182"/>
        <v/>
      </c>
      <c r="T464" s="1" t="str">
        <f t="shared" si="183"/>
        <v/>
      </c>
      <c r="U464" s="1" t="str">
        <f t="shared" si="184"/>
        <v/>
      </c>
      <c r="V464" s="1" t="str">
        <f>IF(B464="","",""""&amp;IF(MID(B464,2,1)="M",Input!$H$6,IF(MID(B464,2,1)="L",Input!$N$5,Input!$K$5))&amp;"""")</f>
        <v/>
      </c>
      <c r="W464" s="1" t="str">
        <f t="shared" si="185"/>
        <v/>
      </c>
      <c r="X464" s="1" t="str">
        <f t="shared" si="186"/>
        <v/>
      </c>
      <c r="Y464" s="1" t="str">
        <f t="shared" si="187"/>
        <v/>
      </c>
      <c r="Z464" s="1" t="str">
        <f t="shared" si="188"/>
        <v/>
      </c>
      <c r="AA464" s="1" t="str">
        <f t="shared" si="189"/>
        <v/>
      </c>
      <c r="AB464" s="1" t="str">
        <f t="shared" si="190"/>
        <v/>
      </c>
      <c r="AC464" s="1" t="str">
        <f t="shared" si="191"/>
        <v/>
      </c>
      <c r="AD464" s="1" t="str">
        <f t="shared" si="192"/>
        <v/>
      </c>
      <c r="AE464" s="1" t="str">
        <f t="shared" si="193"/>
        <v/>
      </c>
      <c r="AF464" s="1" t="str">
        <f t="shared" si="194"/>
        <v/>
      </c>
      <c r="AG464" s="1" t="str">
        <f t="shared" si="195"/>
        <v/>
      </c>
      <c r="AH464" s="1" t="str">
        <f t="shared" si="196"/>
        <v/>
      </c>
      <c r="AI464" s="1" t="str">
        <f>IF(B464="","",IF(Channel!M664="A","""" &amp;"88.5"&amp; """","""" &amp;"251.1"&amp; """"))</f>
        <v/>
      </c>
      <c r="AJ464" s="1" t="str">
        <f t="shared" si="197"/>
        <v/>
      </c>
      <c r="AK464" s="1" t="str">
        <f t="shared" si="198"/>
        <v/>
      </c>
      <c r="AL464" s="1" t="str">
        <f t="shared" si="199"/>
        <v/>
      </c>
      <c r="AM464" s="1">
        <f t="shared" si="202"/>
        <v>0</v>
      </c>
      <c r="AN464" s="1">
        <f t="shared" si="201"/>
        <v>0</v>
      </c>
      <c r="AO464" s="1" t="str">
        <f>IF(CH!A464="","","""" &amp;CH!AN464&amp; """" &amp;","&amp;"""" &amp;CH!B464&amp; """"&amp;","&amp;CH!D464&amp;","&amp;CH!E464&amp;","&amp;CH!F464&amp;","&amp;CH!G464&amp;","&amp;CH!H464&amp;","&amp;CH!I464&amp;","&amp;CH!J464&amp;","&amp;CH!K464&amp;","&amp;CH!L464&amp;","&amp;CH!M464&amp;","&amp;CH!N464&amp;","&amp;CH!O464&amp;","&amp;CH!P464&amp;","&amp;CH!Q464&amp;","&amp;CH!R464&amp;","&amp;CH!S464&amp;","&amp;CH!T464&amp;","&amp;CH!U464&amp;","&amp;CH!V464&amp;","&amp;CH!W464&amp;","&amp;CH!X464&amp;","&amp;CH!Y464&amp;","&amp;CH!Z464&amp;","&amp;CH!AA464&amp;","&amp;CH!AB464&amp;","&amp;CH!AC464&amp;","&amp;CH!AD464&amp;","&amp;CH!AE464&amp;","&amp;CH!AF464&amp;","&amp;CH!AG464&amp;","&amp;CH!AH464&amp;","&amp;CH!AI464&amp;","&amp;CH!AJ464&amp;","&amp;CH!AK464&amp;","&amp;CH!AL464)</f>
        <v/>
      </c>
    </row>
    <row r="465" spans="3:41" x14ac:dyDescent="0.25">
      <c r="C465" s="1" t="str">
        <f t="shared" si="200"/>
        <v/>
      </c>
      <c r="D465" s="1" t="str">
        <f>IF(B465="","","""" &amp;TEXT(Channel!N665/100000,"0.00000")&amp; """")</f>
        <v/>
      </c>
      <c r="E465" s="1" t="str">
        <f>IF(B465="","","""" &amp;TEXT(Channel!O665/100000,"0.00000")&amp; """")</f>
        <v/>
      </c>
      <c r="F465" s="1" t="str">
        <f>IF(B465="","",IF(Channel!M665="A","""" &amp;"A-Analog"&amp; """","""" &amp;"D-Digital"&amp; """"))</f>
        <v/>
      </c>
      <c r="G465" s="1" t="str">
        <f>IF(B465="","",IF(Channel!M665="A","""" &amp;"Turbo"&amp; """","""" &amp;"Low"&amp; """"))</f>
        <v/>
      </c>
      <c r="H465" s="1" t="str">
        <f>IF(B465="","",IF(Channel!M665="A","""" &amp;"25K"&amp; """","""" &amp;"12.5K"&amp; """"))</f>
        <v/>
      </c>
      <c r="I465" s="1" t="str">
        <f t="shared" si="178"/>
        <v/>
      </c>
      <c r="J465" s="10" t="str">
        <f>IF(B465="","",IF(Channel!P665=0,"""" &amp;"Off"&amp; """","""" &amp;Channel!P665/100000&amp; """"))</f>
        <v/>
      </c>
      <c r="K465" s="1" t="str">
        <f>IF(B465="","",IF(Channel!M665="A","""" &amp;"Lokal"&amp; """","""" &amp;MID(B465,4,10)&amp; """"))</f>
        <v/>
      </c>
      <c r="L465" s="1" t="str">
        <f>IF(A465="","",IF(Channel!M665="A",""""&amp;"Group Call"&amp;"""",""&amp;LOOKUP(MID(B465,4,10),Talkgroup!$J$2:$L$100)&amp;""))</f>
        <v/>
      </c>
      <c r="M465" s="1" t="str">
        <f>IF(A465="","",IF(MID(K465,2,5)="Lokal",""""&amp;"9"&amp;"""","""" &amp;LOOKUP(MID(B465,4,10),Talkgroup!$J$2:$K$100)&amp; """"))</f>
        <v/>
      </c>
      <c r="N465" s="1" t="str">
        <f>IF(B465="","",IF(MID(B465,4,2)="JZ",IF(MID(B465,4,4)="JZKD","""" &amp;Input!$D$6&amp; """","""" &amp;Input!$D$4&amp; """"),IF(MID(B465,4,2)="PB","""" &amp;Input!$D$5&amp; """",IF(MID(B465,4,2)="PC","""" &amp;Input!$D$5&amp; """","""" &amp;Input!$D$3&amp; """"))))</f>
        <v/>
      </c>
      <c r="O465" s="1" t="str">
        <f>IF(B465="","",IF(Channel!M665="A","""" &amp;"Off"&amp; """","""" &amp;"Always"&amp; """"))</f>
        <v/>
      </c>
      <c r="P465" s="1" t="str">
        <f t="shared" si="179"/>
        <v/>
      </c>
      <c r="Q465" s="1" t="str">
        <f t="shared" si="180"/>
        <v/>
      </c>
      <c r="R465" s="1" t="str">
        <f t="shared" si="181"/>
        <v/>
      </c>
      <c r="S465" s="1" t="str">
        <f t="shared" si="182"/>
        <v/>
      </c>
      <c r="T465" s="1" t="str">
        <f t="shared" si="183"/>
        <v/>
      </c>
      <c r="U465" s="1" t="str">
        <f t="shared" si="184"/>
        <v/>
      </c>
      <c r="V465" s="1" t="str">
        <f>IF(B465="","",""""&amp;IF(MID(B465,2,1)="M",Input!$H$6,IF(MID(B465,2,1)="L",Input!$N$5,Input!$K$5))&amp;"""")</f>
        <v/>
      </c>
      <c r="W465" s="1" t="str">
        <f t="shared" si="185"/>
        <v/>
      </c>
      <c r="X465" s="1" t="str">
        <f t="shared" si="186"/>
        <v/>
      </c>
      <c r="Y465" s="1" t="str">
        <f t="shared" si="187"/>
        <v/>
      </c>
      <c r="Z465" s="1" t="str">
        <f t="shared" si="188"/>
        <v/>
      </c>
      <c r="AA465" s="1" t="str">
        <f t="shared" si="189"/>
        <v/>
      </c>
      <c r="AB465" s="1" t="str">
        <f t="shared" si="190"/>
        <v/>
      </c>
      <c r="AC465" s="1" t="str">
        <f t="shared" si="191"/>
        <v/>
      </c>
      <c r="AD465" s="1" t="str">
        <f t="shared" si="192"/>
        <v/>
      </c>
      <c r="AE465" s="1" t="str">
        <f t="shared" si="193"/>
        <v/>
      </c>
      <c r="AF465" s="1" t="str">
        <f t="shared" si="194"/>
        <v/>
      </c>
      <c r="AG465" s="1" t="str">
        <f t="shared" si="195"/>
        <v/>
      </c>
      <c r="AH465" s="1" t="str">
        <f t="shared" si="196"/>
        <v/>
      </c>
      <c r="AI465" s="1" t="str">
        <f>IF(B465="","",IF(Channel!M665="A","""" &amp;"88.5"&amp; """","""" &amp;"251.1"&amp; """"))</f>
        <v/>
      </c>
      <c r="AJ465" s="1" t="str">
        <f t="shared" si="197"/>
        <v/>
      </c>
      <c r="AK465" s="1" t="str">
        <f t="shared" si="198"/>
        <v/>
      </c>
      <c r="AL465" s="1" t="str">
        <f t="shared" si="199"/>
        <v/>
      </c>
      <c r="AM465" s="1">
        <f t="shared" si="202"/>
        <v>0</v>
      </c>
      <c r="AN465" s="1">
        <f t="shared" si="201"/>
        <v>0</v>
      </c>
      <c r="AO465" s="1" t="str">
        <f>IF(CH!A465="","","""" &amp;CH!AN465&amp; """" &amp;","&amp;"""" &amp;CH!B465&amp; """"&amp;","&amp;CH!D465&amp;","&amp;CH!E465&amp;","&amp;CH!F465&amp;","&amp;CH!G465&amp;","&amp;CH!H465&amp;","&amp;CH!I465&amp;","&amp;CH!J465&amp;","&amp;CH!K465&amp;","&amp;CH!L465&amp;","&amp;CH!M465&amp;","&amp;CH!N465&amp;","&amp;CH!O465&amp;","&amp;CH!P465&amp;","&amp;CH!Q465&amp;","&amp;CH!R465&amp;","&amp;CH!S465&amp;","&amp;CH!T465&amp;","&amp;CH!U465&amp;","&amp;CH!V465&amp;","&amp;CH!W465&amp;","&amp;CH!X465&amp;","&amp;CH!Y465&amp;","&amp;CH!Z465&amp;","&amp;CH!AA465&amp;","&amp;CH!AB465&amp;","&amp;CH!AC465&amp;","&amp;CH!AD465&amp;","&amp;CH!AE465&amp;","&amp;CH!AF465&amp;","&amp;CH!AG465&amp;","&amp;CH!AH465&amp;","&amp;CH!AI465&amp;","&amp;CH!AJ465&amp;","&amp;CH!AK465&amp;","&amp;CH!AL465)</f>
        <v/>
      </c>
    </row>
    <row r="466" spans="3:41" x14ac:dyDescent="0.25">
      <c r="C466" s="1" t="str">
        <f t="shared" si="200"/>
        <v/>
      </c>
      <c r="D466" s="1" t="str">
        <f>IF(B466="","","""" &amp;TEXT(Channel!N666/100000,"0.00000")&amp; """")</f>
        <v/>
      </c>
      <c r="E466" s="1" t="str">
        <f>IF(B466="","","""" &amp;TEXT(Channel!O666/100000,"0.00000")&amp; """")</f>
        <v/>
      </c>
      <c r="F466" s="1" t="str">
        <f>IF(B466="","",IF(Channel!M666="A","""" &amp;"A-Analog"&amp; """","""" &amp;"D-Digital"&amp; """"))</f>
        <v/>
      </c>
      <c r="G466" s="1" t="str">
        <f>IF(B466="","",IF(Channel!M666="A","""" &amp;"Turbo"&amp; """","""" &amp;"Low"&amp; """"))</f>
        <v/>
      </c>
      <c r="H466" s="1" t="str">
        <f>IF(B466="","",IF(Channel!M666="A","""" &amp;"25K"&amp; """","""" &amp;"12.5K"&amp; """"))</f>
        <v/>
      </c>
      <c r="I466" s="1" t="str">
        <f t="shared" si="178"/>
        <v/>
      </c>
      <c r="J466" s="10" t="str">
        <f>IF(B466="","",IF(Channel!P666=0,"""" &amp;"Off"&amp; """","""" &amp;Channel!P666/100000&amp; """"))</f>
        <v/>
      </c>
      <c r="K466" s="1" t="str">
        <f>IF(B466="","",IF(Channel!M666="A","""" &amp;"Lokal"&amp; """","""" &amp;MID(B466,4,10)&amp; """"))</f>
        <v/>
      </c>
      <c r="L466" s="1" t="str">
        <f>IF(A466="","",IF(Channel!M666="A",""""&amp;"Group Call"&amp;"""",""&amp;LOOKUP(MID(B466,4,10),Talkgroup!$J$2:$L$100)&amp;""))</f>
        <v/>
      </c>
      <c r="M466" s="1" t="str">
        <f>IF(A466="","",IF(MID(K466,2,5)="Lokal",""""&amp;"9"&amp;"""","""" &amp;LOOKUP(MID(B466,4,10),Talkgroup!$J$2:$K$100)&amp; """"))</f>
        <v/>
      </c>
      <c r="N466" s="1" t="str">
        <f>IF(B466="","",IF(MID(B466,4,2)="JZ",IF(MID(B466,4,4)="JZKD","""" &amp;Input!$D$6&amp; """","""" &amp;Input!$D$4&amp; """"),IF(MID(B466,4,2)="PB","""" &amp;Input!$D$5&amp; """",IF(MID(B466,4,2)="PC","""" &amp;Input!$D$5&amp; """","""" &amp;Input!$D$3&amp; """"))))</f>
        <v/>
      </c>
      <c r="O466" s="1" t="str">
        <f>IF(B466="","",IF(Channel!M666="A","""" &amp;"Off"&amp; """","""" &amp;"Always"&amp; """"))</f>
        <v/>
      </c>
      <c r="P466" s="1" t="str">
        <f t="shared" si="179"/>
        <v/>
      </c>
      <c r="Q466" s="1" t="str">
        <f t="shared" si="180"/>
        <v/>
      </c>
      <c r="R466" s="1" t="str">
        <f t="shared" si="181"/>
        <v/>
      </c>
      <c r="S466" s="1" t="str">
        <f t="shared" si="182"/>
        <v/>
      </c>
      <c r="T466" s="1" t="str">
        <f t="shared" si="183"/>
        <v/>
      </c>
      <c r="U466" s="1" t="str">
        <f t="shared" si="184"/>
        <v/>
      </c>
      <c r="V466" s="1" t="str">
        <f>IF(B466="","",""""&amp;IF(MID(B466,2,1)="M",Input!$H$6,IF(MID(B466,2,1)="L",Input!$N$5,Input!$K$5))&amp;"""")</f>
        <v/>
      </c>
      <c r="W466" s="1" t="str">
        <f t="shared" si="185"/>
        <v/>
      </c>
      <c r="X466" s="1" t="str">
        <f t="shared" si="186"/>
        <v/>
      </c>
      <c r="Y466" s="1" t="str">
        <f t="shared" si="187"/>
        <v/>
      </c>
      <c r="Z466" s="1" t="str">
        <f t="shared" si="188"/>
        <v/>
      </c>
      <c r="AA466" s="1" t="str">
        <f t="shared" si="189"/>
        <v/>
      </c>
      <c r="AB466" s="1" t="str">
        <f t="shared" si="190"/>
        <v/>
      </c>
      <c r="AC466" s="1" t="str">
        <f t="shared" si="191"/>
        <v/>
      </c>
      <c r="AD466" s="1" t="str">
        <f t="shared" si="192"/>
        <v/>
      </c>
      <c r="AE466" s="1" t="str">
        <f t="shared" si="193"/>
        <v/>
      </c>
      <c r="AF466" s="1" t="str">
        <f t="shared" si="194"/>
        <v/>
      </c>
      <c r="AG466" s="1" t="str">
        <f t="shared" si="195"/>
        <v/>
      </c>
      <c r="AH466" s="1" t="str">
        <f t="shared" si="196"/>
        <v/>
      </c>
      <c r="AI466" s="1" t="str">
        <f>IF(B466="","",IF(Channel!M666="A","""" &amp;"88.5"&amp; """","""" &amp;"251.1"&amp; """"))</f>
        <v/>
      </c>
      <c r="AJ466" s="1" t="str">
        <f t="shared" si="197"/>
        <v/>
      </c>
      <c r="AK466" s="1" t="str">
        <f t="shared" si="198"/>
        <v/>
      </c>
      <c r="AL466" s="1" t="str">
        <f t="shared" si="199"/>
        <v/>
      </c>
      <c r="AM466" s="1">
        <f t="shared" si="202"/>
        <v>0</v>
      </c>
      <c r="AN466" s="1">
        <f t="shared" si="201"/>
        <v>0</v>
      </c>
      <c r="AO466" s="1" t="str">
        <f>IF(CH!A466="","","""" &amp;CH!AN466&amp; """" &amp;","&amp;"""" &amp;CH!B466&amp; """"&amp;","&amp;CH!D466&amp;","&amp;CH!E466&amp;","&amp;CH!F466&amp;","&amp;CH!G466&amp;","&amp;CH!H466&amp;","&amp;CH!I466&amp;","&amp;CH!J466&amp;","&amp;CH!K466&amp;","&amp;CH!L466&amp;","&amp;CH!M466&amp;","&amp;CH!N466&amp;","&amp;CH!O466&amp;","&amp;CH!P466&amp;","&amp;CH!Q466&amp;","&amp;CH!R466&amp;","&amp;CH!S466&amp;","&amp;CH!T466&amp;","&amp;CH!U466&amp;","&amp;CH!V466&amp;","&amp;CH!W466&amp;","&amp;CH!X466&amp;","&amp;CH!Y466&amp;","&amp;CH!Z466&amp;","&amp;CH!AA466&amp;","&amp;CH!AB466&amp;","&amp;CH!AC466&amp;","&amp;CH!AD466&amp;","&amp;CH!AE466&amp;","&amp;CH!AF466&amp;","&amp;CH!AG466&amp;","&amp;CH!AH466&amp;","&amp;CH!AI466&amp;","&amp;CH!AJ466&amp;","&amp;CH!AK466&amp;","&amp;CH!AL466)</f>
        <v/>
      </c>
    </row>
    <row r="467" spans="3:41" x14ac:dyDescent="0.25">
      <c r="C467" s="1" t="str">
        <f t="shared" si="200"/>
        <v/>
      </c>
      <c r="D467" s="1" t="str">
        <f>IF(B467="","","""" &amp;TEXT(Channel!N667/100000,"0.00000")&amp; """")</f>
        <v/>
      </c>
      <c r="E467" s="1" t="str">
        <f>IF(B467="","","""" &amp;TEXT(Channel!O667/100000,"0.00000")&amp; """")</f>
        <v/>
      </c>
      <c r="F467" s="1" t="str">
        <f>IF(B467="","",IF(Channel!M667="A","""" &amp;"A-Analog"&amp; """","""" &amp;"D-Digital"&amp; """"))</f>
        <v/>
      </c>
      <c r="G467" s="1" t="str">
        <f>IF(B467="","",IF(Channel!M667="A","""" &amp;"Turbo"&amp; """","""" &amp;"Low"&amp; """"))</f>
        <v/>
      </c>
      <c r="H467" s="1" t="str">
        <f>IF(B467="","",IF(Channel!M667="A","""" &amp;"25K"&amp; """","""" &amp;"12.5K"&amp; """"))</f>
        <v/>
      </c>
      <c r="I467" s="1" t="str">
        <f t="shared" si="178"/>
        <v/>
      </c>
      <c r="J467" s="10" t="str">
        <f>IF(B467="","",IF(Channel!P667=0,"""" &amp;"Off"&amp; """","""" &amp;Channel!P667/100000&amp; """"))</f>
        <v/>
      </c>
      <c r="K467" s="1" t="str">
        <f>IF(B467="","",IF(Channel!M667="A","""" &amp;"Lokal"&amp; """","""" &amp;MID(B467,4,10)&amp; """"))</f>
        <v/>
      </c>
      <c r="L467" s="1" t="str">
        <f>IF(A467="","",IF(Channel!M667="A",""""&amp;"Group Call"&amp;"""",""&amp;LOOKUP(MID(B467,4,10),Talkgroup!$J$2:$L$100)&amp;""))</f>
        <v/>
      </c>
      <c r="M467" s="1" t="str">
        <f>IF(A467="","",IF(MID(K467,2,5)="Lokal",""""&amp;"9"&amp;"""","""" &amp;LOOKUP(MID(B467,4,10),Talkgroup!$J$2:$K$100)&amp; """"))</f>
        <v/>
      </c>
      <c r="N467" s="1" t="str">
        <f>IF(B467="","",IF(MID(B467,4,2)="JZ",IF(MID(B467,4,4)="JZKD","""" &amp;Input!$D$6&amp; """","""" &amp;Input!$D$4&amp; """"),IF(MID(B467,4,2)="PB","""" &amp;Input!$D$5&amp; """",IF(MID(B467,4,2)="PC","""" &amp;Input!$D$5&amp; """","""" &amp;Input!$D$3&amp; """"))))</f>
        <v/>
      </c>
      <c r="O467" s="1" t="str">
        <f>IF(B467="","",IF(Channel!M667="A","""" &amp;"Off"&amp; """","""" &amp;"Always"&amp; """"))</f>
        <v/>
      </c>
      <c r="P467" s="1" t="str">
        <f t="shared" si="179"/>
        <v/>
      </c>
      <c r="Q467" s="1" t="str">
        <f t="shared" si="180"/>
        <v/>
      </c>
      <c r="R467" s="1" t="str">
        <f t="shared" si="181"/>
        <v/>
      </c>
      <c r="S467" s="1" t="str">
        <f t="shared" si="182"/>
        <v/>
      </c>
      <c r="T467" s="1" t="str">
        <f t="shared" si="183"/>
        <v/>
      </c>
      <c r="U467" s="1" t="str">
        <f t="shared" si="184"/>
        <v/>
      </c>
      <c r="V467" s="1" t="str">
        <f>IF(B467="","",""""&amp;IF(MID(B467,2,1)="M",Input!$H$6,IF(MID(B467,2,1)="L",Input!$N$5,Input!$K$5))&amp;"""")</f>
        <v/>
      </c>
      <c r="W467" s="1" t="str">
        <f t="shared" si="185"/>
        <v/>
      </c>
      <c r="X467" s="1" t="str">
        <f t="shared" si="186"/>
        <v/>
      </c>
      <c r="Y467" s="1" t="str">
        <f t="shared" si="187"/>
        <v/>
      </c>
      <c r="Z467" s="1" t="str">
        <f t="shared" si="188"/>
        <v/>
      </c>
      <c r="AA467" s="1" t="str">
        <f t="shared" si="189"/>
        <v/>
      </c>
      <c r="AB467" s="1" t="str">
        <f t="shared" si="190"/>
        <v/>
      </c>
      <c r="AC467" s="1" t="str">
        <f t="shared" si="191"/>
        <v/>
      </c>
      <c r="AD467" s="1" t="str">
        <f t="shared" si="192"/>
        <v/>
      </c>
      <c r="AE467" s="1" t="str">
        <f t="shared" si="193"/>
        <v/>
      </c>
      <c r="AF467" s="1" t="str">
        <f t="shared" si="194"/>
        <v/>
      </c>
      <c r="AG467" s="1" t="str">
        <f t="shared" si="195"/>
        <v/>
      </c>
      <c r="AH467" s="1" t="str">
        <f t="shared" si="196"/>
        <v/>
      </c>
      <c r="AI467" s="1" t="str">
        <f>IF(B467="","",IF(Channel!M667="A","""" &amp;"88.5"&amp; """","""" &amp;"251.1"&amp; """"))</f>
        <v/>
      </c>
      <c r="AJ467" s="1" t="str">
        <f t="shared" si="197"/>
        <v/>
      </c>
      <c r="AK467" s="1" t="str">
        <f t="shared" si="198"/>
        <v/>
      </c>
      <c r="AL467" s="1" t="str">
        <f t="shared" si="199"/>
        <v/>
      </c>
      <c r="AM467" s="1">
        <f t="shared" si="202"/>
        <v>0</v>
      </c>
      <c r="AN467" s="1">
        <f t="shared" si="201"/>
        <v>0</v>
      </c>
      <c r="AO467" s="1" t="str">
        <f>IF(CH!A467="","","""" &amp;CH!AN467&amp; """" &amp;","&amp;"""" &amp;CH!B467&amp; """"&amp;","&amp;CH!D467&amp;","&amp;CH!E467&amp;","&amp;CH!F467&amp;","&amp;CH!G467&amp;","&amp;CH!H467&amp;","&amp;CH!I467&amp;","&amp;CH!J467&amp;","&amp;CH!K467&amp;","&amp;CH!L467&amp;","&amp;CH!M467&amp;","&amp;CH!N467&amp;","&amp;CH!O467&amp;","&amp;CH!P467&amp;","&amp;CH!Q467&amp;","&amp;CH!R467&amp;","&amp;CH!S467&amp;","&amp;CH!T467&amp;","&amp;CH!U467&amp;","&amp;CH!V467&amp;","&amp;CH!W467&amp;","&amp;CH!X467&amp;","&amp;CH!Y467&amp;","&amp;CH!Z467&amp;","&amp;CH!AA467&amp;","&amp;CH!AB467&amp;","&amp;CH!AC467&amp;","&amp;CH!AD467&amp;","&amp;CH!AE467&amp;","&amp;CH!AF467&amp;","&amp;CH!AG467&amp;","&amp;CH!AH467&amp;","&amp;CH!AI467&amp;","&amp;CH!AJ467&amp;","&amp;CH!AK467&amp;","&amp;CH!AL467)</f>
        <v/>
      </c>
    </row>
    <row r="468" spans="3:41" x14ac:dyDescent="0.25">
      <c r="C468" s="1" t="str">
        <f t="shared" si="200"/>
        <v/>
      </c>
      <c r="D468" s="1" t="str">
        <f>IF(B468="","","""" &amp;TEXT(Channel!N668/100000,"0.00000")&amp; """")</f>
        <v/>
      </c>
      <c r="E468" s="1" t="str">
        <f>IF(B468="","","""" &amp;TEXT(Channel!O668/100000,"0.00000")&amp; """")</f>
        <v/>
      </c>
      <c r="F468" s="1" t="str">
        <f>IF(B468="","",IF(Channel!M668="A","""" &amp;"A-Analog"&amp; """","""" &amp;"D-Digital"&amp; """"))</f>
        <v/>
      </c>
      <c r="G468" s="1" t="str">
        <f>IF(B468="","",IF(Channel!M668="A","""" &amp;"Turbo"&amp; """","""" &amp;"Low"&amp; """"))</f>
        <v/>
      </c>
      <c r="H468" s="1" t="str">
        <f>IF(B468="","",IF(Channel!M668="A","""" &amp;"25K"&amp; """","""" &amp;"12.5K"&amp; """"))</f>
        <v/>
      </c>
      <c r="I468" s="1" t="str">
        <f t="shared" si="178"/>
        <v/>
      </c>
      <c r="J468" s="10" t="str">
        <f>IF(B468="","",IF(Channel!P668=0,"""" &amp;"Off"&amp; """","""" &amp;Channel!P668/100000&amp; """"))</f>
        <v/>
      </c>
      <c r="K468" s="1" t="str">
        <f>IF(B468="","",IF(Channel!M668="A","""" &amp;"Lokal"&amp; """","""" &amp;MID(B468,4,10)&amp; """"))</f>
        <v/>
      </c>
      <c r="L468" s="1" t="str">
        <f>IF(A468="","",IF(Channel!M668="A",""""&amp;"Group Call"&amp;"""",""&amp;LOOKUP(MID(B468,4,10),Talkgroup!$J$2:$L$100)&amp;""))</f>
        <v/>
      </c>
      <c r="M468" s="1" t="str">
        <f>IF(A468="","",IF(MID(K468,2,5)="Lokal",""""&amp;"9"&amp;"""","""" &amp;LOOKUP(MID(B468,4,10),Talkgroup!$J$2:$K$100)&amp; """"))</f>
        <v/>
      </c>
      <c r="N468" s="1" t="str">
        <f>IF(B468="","",IF(MID(B468,4,2)="JZ",IF(MID(B468,4,4)="JZKD","""" &amp;Input!$D$6&amp; """","""" &amp;Input!$D$4&amp; """"),IF(MID(B468,4,2)="PB","""" &amp;Input!$D$5&amp; """",IF(MID(B468,4,2)="PC","""" &amp;Input!$D$5&amp; """","""" &amp;Input!$D$3&amp; """"))))</f>
        <v/>
      </c>
      <c r="O468" s="1" t="str">
        <f>IF(B468="","",IF(Channel!M668="A","""" &amp;"Off"&amp; """","""" &amp;"Always"&amp; """"))</f>
        <v/>
      </c>
      <c r="P468" s="1" t="str">
        <f t="shared" si="179"/>
        <v/>
      </c>
      <c r="Q468" s="1" t="str">
        <f t="shared" si="180"/>
        <v/>
      </c>
      <c r="R468" s="1" t="str">
        <f t="shared" si="181"/>
        <v/>
      </c>
      <c r="S468" s="1" t="str">
        <f t="shared" si="182"/>
        <v/>
      </c>
      <c r="T468" s="1" t="str">
        <f t="shared" si="183"/>
        <v/>
      </c>
      <c r="U468" s="1" t="str">
        <f t="shared" si="184"/>
        <v/>
      </c>
      <c r="V468" s="1" t="str">
        <f>IF(B468="","",""""&amp;IF(MID(B468,2,1)="M",Input!$H$6,IF(MID(B468,2,1)="L",Input!$N$5,Input!$K$5))&amp;"""")</f>
        <v/>
      </c>
      <c r="W468" s="1" t="str">
        <f t="shared" si="185"/>
        <v/>
      </c>
      <c r="X468" s="1" t="str">
        <f t="shared" si="186"/>
        <v/>
      </c>
      <c r="Y468" s="1" t="str">
        <f t="shared" si="187"/>
        <v/>
      </c>
      <c r="Z468" s="1" t="str">
        <f t="shared" si="188"/>
        <v/>
      </c>
      <c r="AA468" s="1" t="str">
        <f t="shared" si="189"/>
        <v/>
      </c>
      <c r="AB468" s="1" t="str">
        <f t="shared" si="190"/>
        <v/>
      </c>
      <c r="AC468" s="1" t="str">
        <f t="shared" si="191"/>
        <v/>
      </c>
      <c r="AD468" s="1" t="str">
        <f t="shared" si="192"/>
        <v/>
      </c>
      <c r="AE468" s="1" t="str">
        <f t="shared" si="193"/>
        <v/>
      </c>
      <c r="AF468" s="1" t="str">
        <f t="shared" si="194"/>
        <v/>
      </c>
      <c r="AG468" s="1" t="str">
        <f t="shared" si="195"/>
        <v/>
      </c>
      <c r="AH468" s="1" t="str">
        <f t="shared" si="196"/>
        <v/>
      </c>
      <c r="AI468" s="1" t="str">
        <f>IF(B468="","",IF(Channel!M668="A","""" &amp;"88.5"&amp; """","""" &amp;"251.1"&amp; """"))</f>
        <v/>
      </c>
      <c r="AJ468" s="1" t="str">
        <f t="shared" si="197"/>
        <v/>
      </c>
      <c r="AK468" s="1" t="str">
        <f t="shared" si="198"/>
        <v/>
      </c>
      <c r="AL468" s="1" t="str">
        <f t="shared" si="199"/>
        <v/>
      </c>
      <c r="AM468" s="1">
        <f t="shared" si="202"/>
        <v>0</v>
      </c>
      <c r="AN468" s="1">
        <f t="shared" si="201"/>
        <v>0</v>
      </c>
      <c r="AO468" s="1" t="str">
        <f>IF(CH!A468="","","""" &amp;CH!AN468&amp; """" &amp;","&amp;"""" &amp;CH!B468&amp; """"&amp;","&amp;CH!D468&amp;","&amp;CH!E468&amp;","&amp;CH!F468&amp;","&amp;CH!G468&amp;","&amp;CH!H468&amp;","&amp;CH!I468&amp;","&amp;CH!J468&amp;","&amp;CH!K468&amp;","&amp;CH!L468&amp;","&amp;CH!M468&amp;","&amp;CH!N468&amp;","&amp;CH!O468&amp;","&amp;CH!P468&amp;","&amp;CH!Q468&amp;","&amp;CH!R468&amp;","&amp;CH!S468&amp;","&amp;CH!T468&amp;","&amp;CH!U468&amp;","&amp;CH!V468&amp;","&amp;CH!W468&amp;","&amp;CH!X468&amp;","&amp;CH!Y468&amp;","&amp;CH!Z468&amp;","&amp;CH!AA468&amp;","&amp;CH!AB468&amp;","&amp;CH!AC468&amp;","&amp;CH!AD468&amp;","&amp;CH!AE468&amp;","&amp;CH!AF468&amp;","&amp;CH!AG468&amp;","&amp;CH!AH468&amp;","&amp;CH!AI468&amp;","&amp;CH!AJ468&amp;","&amp;CH!AK468&amp;","&amp;CH!AL468)</f>
        <v/>
      </c>
    </row>
    <row r="469" spans="3:41" x14ac:dyDescent="0.25">
      <c r="C469" s="1" t="str">
        <f t="shared" si="200"/>
        <v/>
      </c>
      <c r="D469" s="1" t="str">
        <f>IF(B469="","","""" &amp;TEXT(Channel!N669/100000,"0.00000")&amp; """")</f>
        <v/>
      </c>
      <c r="E469" s="1" t="str">
        <f>IF(B469="","","""" &amp;TEXT(Channel!O669/100000,"0.00000")&amp; """")</f>
        <v/>
      </c>
      <c r="F469" s="1" t="str">
        <f>IF(B469="","",IF(Channel!M669="A","""" &amp;"A-Analog"&amp; """","""" &amp;"D-Digital"&amp; """"))</f>
        <v/>
      </c>
      <c r="G469" s="1" t="str">
        <f>IF(B469="","",IF(Channel!M669="A","""" &amp;"Turbo"&amp; """","""" &amp;"Low"&amp; """"))</f>
        <v/>
      </c>
      <c r="H469" s="1" t="str">
        <f>IF(B469="","",IF(Channel!M669="A","""" &amp;"25K"&amp; """","""" &amp;"12.5K"&amp; """"))</f>
        <v/>
      </c>
      <c r="I469" s="1" t="str">
        <f t="shared" si="178"/>
        <v/>
      </c>
      <c r="J469" s="10" t="str">
        <f>IF(B469="","",IF(Channel!P669=0,"""" &amp;"Off"&amp; """","""" &amp;Channel!P669/100000&amp; """"))</f>
        <v/>
      </c>
      <c r="K469" s="1" t="str">
        <f>IF(B469="","",IF(Channel!M669="A","""" &amp;"Lokal"&amp; """","""" &amp;MID(B469,4,10)&amp; """"))</f>
        <v/>
      </c>
      <c r="L469" s="1" t="str">
        <f>IF(A469="","",IF(Channel!M669="A",""""&amp;"Group Call"&amp;"""",""&amp;LOOKUP(MID(B469,4,10),Talkgroup!$J$2:$L$100)&amp;""))</f>
        <v/>
      </c>
      <c r="M469" s="1" t="str">
        <f>IF(A469="","",IF(MID(K469,2,5)="Lokal",""""&amp;"9"&amp;"""","""" &amp;LOOKUP(MID(B469,4,10),Talkgroup!$J$2:$K$100)&amp; """"))</f>
        <v/>
      </c>
      <c r="N469" s="1" t="str">
        <f>IF(B469="","",IF(MID(B469,4,2)="JZ",IF(MID(B469,4,4)="JZKD","""" &amp;Input!$D$6&amp; """","""" &amp;Input!$D$4&amp; """"),IF(MID(B469,4,2)="PB","""" &amp;Input!$D$5&amp; """",IF(MID(B469,4,2)="PC","""" &amp;Input!$D$5&amp; """","""" &amp;Input!$D$3&amp; """"))))</f>
        <v/>
      </c>
      <c r="O469" s="1" t="str">
        <f>IF(B469="","",IF(Channel!M669="A","""" &amp;"Off"&amp; """","""" &amp;"Always"&amp; """"))</f>
        <v/>
      </c>
      <c r="P469" s="1" t="str">
        <f t="shared" si="179"/>
        <v/>
      </c>
      <c r="Q469" s="1" t="str">
        <f t="shared" si="180"/>
        <v/>
      </c>
      <c r="R469" s="1" t="str">
        <f t="shared" si="181"/>
        <v/>
      </c>
      <c r="S469" s="1" t="str">
        <f t="shared" si="182"/>
        <v/>
      </c>
      <c r="T469" s="1" t="str">
        <f t="shared" si="183"/>
        <v/>
      </c>
      <c r="U469" s="1" t="str">
        <f t="shared" si="184"/>
        <v/>
      </c>
      <c r="V469" s="1" t="str">
        <f>IF(B469="","",""""&amp;IF(MID(B469,2,1)="M",Input!$H$6,IF(MID(B469,2,1)="L",Input!$N$5,Input!$K$5))&amp;"""")</f>
        <v/>
      </c>
      <c r="W469" s="1" t="str">
        <f t="shared" si="185"/>
        <v/>
      </c>
      <c r="X469" s="1" t="str">
        <f t="shared" si="186"/>
        <v/>
      </c>
      <c r="Y469" s="1" t="str">
        <f t="shared" si="187"/>
        <v/>
      </c>
      <c r="Z469" s="1" t="str">
        <f t="shared" si="188"/>
        <v/>
      </c>
      <c r="AA469" s="1" t="str">
        <f t="shared" si="189"/>
        <v/>
      </c>
      <c r="AB469" s="1" t="str">
        <f t="shared" si="190"/>
        <v/>
      </c>
      <c r="AC469" s="1" t="str">
        <f t="shared" si="191"/>
        <v/>
      </c>
      <c r="AD469" s="1" t="str">
        <f t="shared" si="192"/>
        <v/>
      </c>
      <c r="AE469" s="1" t="str">
        <f t="shared" si="193"/>
        <v/>
      </c>
      <c r="AF469" s="1" t="str">
        <f t="shared" si="194"/>
        <v/>
      </c>
      <c r="AG469" s="1" t="str">
        <f t="shared" si="195"/>
        <v/>
      </c>
      <c r="AH469" s="1" t="str">
        <f t="shared" si="196"/>
        <v/>
      </c>
      <c r="AI469" s="1" t="str">
        <f>IF(B469="","",IF(Channel!M669="A","""" &amp;"88.5"&amp; """","""" &amp;"251.1"&amp; """"))</f>
        <v/>
      </c>
      <c r="AJ469" s="1" t="str">
        <f t="shared" si="197"/>
        <v/>
      </c>
      <c r="AK469" s="1" t="str">
        <f t="shared" si="198"/>
        <v/>
      </c>
      <c r="AL469" s="1" t="str">
        <f t="shared" si="199"/>
        <v/>
      </c>
      <c r="AM469" s="1">
        <f t="shared" si="202"/>
        <v>0</v>
      </c>
      <c r="AN469" s="1">
        <f t="shared" si="201"/>
        <v>0</v>
      </c>
      <c r="AO469" s="1" t="str">
        <f>IF(CH!A469="","","""" &amp;CH!AN469&amp; """" &amp;","&amp;"""" &amp;CH!B469&amp; """"&amp;","&amp;CH!D469&amp;","&amp;CH!E469&amp;","&amp;CH!F469&amp;","&amp;CH!G469&amp;","&amp;CH!H469&amp;","&amp;CH!I469&amp;","&amp;CH!J469&amp;","&amp;CH!K469&amp;","&amp;CH!L469&amp;","&amp;CH!M469&amp;","&amp;CH!N469&amp;","&amp;CH!O469&amp;","&amp;CH!P469&amp;","&amp;CH!Q469&amp;","&amp;CH!R469&amp;","&amp;CH!S469&amp;","&amp;CH!T469&amp;","&amp;CH!U469&amp;","&amp;CH!V469&amp;","&amp;CH!W469&amp;","&amp;CH!X469&amp;","&amp;CH!Y469&amp;","&amp;CH!Z469&amp;","&amp;CH!AA469&amp;","&amp;CH!AB469&amp;","&amp;CH!AC469&amp;","&amp;CH!AD469&amp;","&amp;CH!AE469&amp;","&amp;CH!AF469&amp;","&amp;CH!AG469&amp;","&amp;CH!AH469&amp;","&amp;CH!AI469&amp;","&amp;CH!AJ469&amp;","&amp;CH!AK469&amp;","&amp;CH!AL469)</f>
        <v/>
      </c>
    </row>
    <row r="470" spans="3:41" x14ac:dyDescent="0.25">
      <c r="C470" s="1" t="str">
        <f t="shared" si="200"/>
        <v/>
      </c>
      <c r="D470" s="1" t="str">
        <f>IF(B470="","","""" &amp;TEXT(Channel!N670/100000,"0.00000")&amp; """")</f>
        <v/>
      </c>
      <c r="E470" s="1" t="str">
        <f>IF(B470="","","""" &amp;TEXT(Channel!O670/100000,"0.00000")&amp; """")</f>
        <v/>
      </c>
      <c r="F470" s="1" t="str">
        <f>IF(B470="","",IF(Channel!M670="A","""" &amp;"A-Analog"&amp; """","""" &amp;"D-Digital"&amp; """"))</f>
        <v/>
      </c>
      <c r="G470" s="1" t="str">
        <f>IF(B470="","",IF(Channel!M670="A","""" &amp;"Turbo"&amp; """","""" &amp;"Low"&amp; """"))</f>
        <v/>
      </c>
      <c r="H470" s="1" t="str">
        <f>IF(B470="","",IF(Channel!M670="A","""" &amp;"25K"&amp; """","""" &amp;"12.5K"&amp; """"))</f>
        <v/>
      </c>
      <c r="I470" s="1" t="str">
        <f t="shared" si="178"/>
        <v/>
      </c>
      <c r="J470" s="10" t="str">
        <f>IF(B470="","",IF(Channel!P670=0,"""" &amp;"Off"&amp; """","""" &amp;Channel!P670/100000&amp; """"))</f>
        <v/>
      </c>
      <c r="K470" s="1" t="str">
        <f>IF(B470="","",IF(Channel!M670="A","""" &amp;"Lokal"&amp; """","""" &amp;MID(B470,4,10)&amp; """"))</f>
        <v/>
      </c>
      <c r="L470" s="1" t="str">
        <f>IF(A470="","",IF(Channel!M670="A",""""&amp;"Group Call"&amp;"""",""&amp;LOOKUP(MID(B470,4,10),Talkgroup!$J$2:$L$100)&amp;""))</f>
        <v/>
      </c>
      <c r="M470" s="1" t="str">
        <f>IF(A470="","",IF(MID(K470,2,5)="Lokal",""""&amp;"9"&amp;"""","""" &amp;LOOKUP(MID(B470,4,10),Talkgroup!$J$2:$K$100)&amp; """"))</f>
        <v/>
      </c>
      <c r="N470" s="1" t="str">
        <f>IF(B470="","",IF(MID(B470,4,2)="JZ",IF(MID(B470,4,4)="JZKD","""" &amp;Input!$D$6&amp; """","""" &amp;Input!$D$4&amp; """"),IF(MID(B470,4,2)="PB","""" &amp;Input!$D$5&amp; """",IF(MID(B470,4,2)="PC","""" &amp;Input!$D$5&amp; """","""" &amp;Input!$D$3&amp; """"))))</f>
        <v/>
      </c>
      <c r="O470" s="1" t="str">
        <f>IF(B470="","",IF(Channel!M670="A","""" &amp;"Off"&amp; """","""" &amp;"Always"&amp; """"))</f>
        <v/>
      </c>
      <c r="P470" s="1" t="str">
        <f t="shared" si="179"/>
        <v/>
      </c>
      <c r="Q470" s="1" t="str">
        <f t="shared" si="180"/>
        <v/>
      </c>
      <c r="R470" s="1" t="str">
        <f t="shared" si="181"/>
        <v/>
      </c>
      <c r="S470" s="1" t="str">
        <f t="shared" si="182"/>
        <v/>
      </c>
      <c r="T470" s="1" t="str">
        <f t="shared" si="183"/>
        <v/>
      </c>
      <c r="U470" s="1" t="str">
        <f t="shared" si="184"/>
        <v/>
      </c>
      <c r="V470" s="1" t="str">
        <f>IF(B470="","",""""&amp;IF(MID(B470,2,1)="M",Input!$H$6,IF(MID(B470,2,1)="L",Input!$N$5,Input!$K$5))&amp;"""")</f>
        <v/>
      </c>
      <c r="W470" s="1" t="str">
        <f t="shared" si="185"/>
        <v/>
      </c>
      <c r="X470" s="1" t="str">
        <f t="shared" si="186"/>
        <v/>
      </c>
      <c r="Y470" s="1" t="str">
        <f t="shared" si="187"/>
        <v/>
      </c>
      <c r="Z470" s="1" t="str">
        <f t="shared" si="188"/>
        <v/>
      </c>
      <c r="AA470" s="1" t="str">
        <f t="shared" si="189"/>
        <v/>
      </c>
      <c r="AB470" s="1" t="str">
        <f t="shared" si="190"/>
        <v/>
      </c>
      <c r="AC470" s="1" t="str">
        <f t="shared" si="191"/>
        <v/>
      </c>
      <c r="AD470" s="1" t="str">
        <f t="shared" si="192"/>
        <v/>
      </c>
      <c r="AE470" s="1" t="str">
        <f t="shared" si="193"/>
        <v/>
      </c>
      <c r="AF470" s="1" t="str">
        <f t="shared" si="194"/>
        <v/>
      </c>
      <c r="AG470" s="1" t="str">
        <f t="shared" si="195"/>
        <v/>
      </c>
      <c r="AH470" s="1" t="str">
        <f t="shared" si="196"/>
        <v/>
      </c>
      <c r="AI470" s="1" t="str">
        <f>IF(B470="","",IF(Channel!M670="A","""" &amp;"88.5"&amp; """","""" &amp;"251.1"&amp; """"))</f>
        <v/>
      </c>
      <c r="AJ470" s="1" t="str">
        <f t="shared" si="197"/>
        <v/>
      </c>
      <c r="AK470" s="1" t="str">
        <f t="shared" si="198"/>
        <v/>
      </c>
      <c r="AL470" s="1" t="str">
        <f t="shared" si="199"/>
        <v/>
      </c>
      <c r="AM470" s="1">
        <f t="shared" si="202"/>
        <v>0</v>
      </c>
      <c r="AN470" s="1">
        <f t="shared" si="201"/>
        <v>0</v>
      </c>
      <c r="AO470" s="1" t="str">
        <f>IF(CH!A470="","","""" &amp;CH!AN470&amp; """" &amp;","&amp;"""" &amp;CH!B470&amp; """"&amp;","&amp;CH!D470&amp;","&amp;CH!E470&amp;","&amp;CH!F470&amp;","&amp;CH!G470&amp;","&amp;CH!H470&amp;","&amp;CH!I470&amp;","&amp;CH!J470&amp;","&amp;CH!K470&amp;","&amp;CH!L470&amp;","&amp;CH!M470&amp;","&amp;CH!N470&amp;","&amp;CH!O470&amp;","&amp;CH!P470&amp;","&amp;CH!Q470&amp;","&amp;CH!R470&amp;","&amp;CH!S470&amp;","&amp;CH!T470&amp;","&amp;CH!U470&amp;","&amp;CH!V470&amp;","&amp;CH!W470&amp;","&amp;CH!X470&amp;","&amp;CH!Y470&amp;","&amp;CH!Z470&amp;","&amp;CH!AA470&amp;","&amp;CH!AB470&amp;","&amp;CH!AC470&amp;","&amp;CH!AD470&amp;","&amp;CH!AE470&amp;","&amp;CH!AF470&amp;","&amp;CH!AG470&amp;","&amp;CH!AH470&amp;","&amp;CH!AI470&amp;","&amp;CH!AJ470&amp;","&amp;CH!AK470&amp;","&amp;CH!AL470)</f>
        <v/>
      </c>
    </row>
    <row r="471" spans="3:41" x14ac:dyDescent="0.25">
      <c r="C471" s="1" t="str">
        <f t="shared" si="200"/>
        <v/>
      </c>
      <c r="D471" s="1" t="str">
        <f>IF(B471="","","""" &amp;TEXT(Channel!N671/100000,"0.00000")&amp; """")</f>
        <v/>
      </c>
      <c r="E471" s="1" t="str">
        <f>IF(B471="","","""" &amp;TEXT(Channel!O671/100000,"0.00000")&amp; """")</f>
        <v/>
      </c>
      <c r="F471" s="1" t="str">
        <f>IF(B471="","",IF(Channel!M671="A","""" &amp;"A-Analog"&amp; """","""" &amp;"D-Digital"&amp; """"))</f>
        <v/>
      </c>
      <c r="G471" s="1" t="str">
        <f>IF(B471="","",IF(Channel!M671="A","""" &amp;"Turbo"&amp; """","""" &amp;"Low"&amp; """"))</f>
        <v/>
      </c>
      <c r="H471" s="1" t="str">
        <f>IF(B471="","",IF(Channel!M671="A","""" &amp;"25K"&amp; """","""" &amp;"12.5K"&amp; """"))</f>
        <v/>
      </c>
      <c r="I471" s="1" t="str">
        <f t="shared" si="178"/>
        <v/>
      </c>
      <c r="J471" s="10" t="str">
        <f>IF(B471="","",IF(Channel!P671=0,"""" &amp;"Off"&amp; """","""" &amp;Channel!P671/100000&amp; """"))</f>
        <v/>
      </c>
      <c r="K471" s="1" t="str">
        <f>IF(B471="","",IF(Channel!M671="A","""" &amp;"Lokal"&amp; """","""" &amp;MID(B471,4,10)&amp; """"))</f>
        <v/>
      </c>
      <c r="L471" s="1" t="str">
        <f>IF(A471="","",IF(Channel!M671="A",""""&amp;"Group Call"&amp;"""",""&amp;LOOKUP(MID(B471,4,10),Talkgroup!$J$2:$L$100)&amp;""))</f>
        <v/>
      </c>
      <c r="M471" s="1" t="str">
        <f>IF(A471="","",IF(MID(K471,2,5)="Lokal",""""&amp;"9"&amp;"""","""" &amp;LOOKUP(MID(B471,4,10),Talkgroup!$J$2:$K$100)&amp; """"))</f>
        <v/>
      </c>
      <c r="N471" s="1" t="str">
        <f>IF(B471="","",IF(MID(B471,4,2)="JZ",IF(MID(B471,4,4)="JZKD","""" &amp;Input!$D$6&amp; """","""" &amp;Input!$D$4&amp; """"),IF(MID(B471,4,2)="PB","""" &amp;Input!$D$5&amp; """",IF(MID(B471,4,2)="PC","""" &amp;Input!$D$5&amp; """","""" &amp;Input!$D$3&amp; """"))))</f>
        <v/>
      </c>
      <c r="O471" s="1" t="str">
        <f>IF(B471="","",IF(Channel!M671="A","""" &amp;"Off"&amp; """","""" &amp;"Always"&amp; """"))</f>
        <v/>
      </c>
      <c r="P471" s="1" t="str">
        <f t="shared" si="179"/>
        <v/>
      </c>
      <c r="Q471" s="1" t="str">
        <f t="shared" si="180"/>
        <v/>
      </c>
      <c r="R471" s="1" t="str">
        <f t="shared" si="181"/>
        <v/>
      </c>
      <c r="S471" s="1" t="str">
        <f t="shared" si="182"/>
        <v/>
      </c>
      <c r="T471" s="1" t="str">
        <f t="shared" si="183"/>
        <v/>
      </c>
      <c r="U471" s="1" t="str">
        <f t="shared" si="184"/>
        <v/>
      </c>
      <c r="V471" s="1" t="str">
        <f>IF(B471="","",""""&amp;IF(MID(B471,2,1)="M",Input!$H$6,IF(MID(B471,2,1)="L",Input!$N$5,Input!$K$5))&amp;"""")</f>
        <v/>
      </c>
      <c r="W471" s="1" t="str">
        <f t="shared" si="185"/>
        <v/>
      </c>
      <c r="X471" s="1" t="str">
        <f t="shared" si="186"/>
        <v/>
      </c>
      <c r="Y471" s="1" t="str">
        <f t="shared" si="187"/>
        <v/>
      </c>
      <c r="Z471" s="1" t="str">
        <f t="shared" si="188"/>
        <v/>
      </c>
      <c r="AA471" s="1" t="str">
        <f t="shared" si="189"/>
        <v/>
      </c>
      <c r="AB471" s="1" t="str">
        <f t="shared" si="190"/>
        <v/>
      </c>
      <c r="AC471" s="1" t="str">
        <f t="shared" si="191"/>
        <v/>
      </c>
      <c r="AD471" s="1" t="str">
        <f t="shared" si="192"/>
        <v/>
      </c>
      <c r="AE471" s="1" t="str">
        <f t="shared" si="193"/>
        <v/>
      </c>
      <c r="AF471" s="1" t="str">
        <f t="shared" si="194"/>
        <v/>
      </c>
      <c r="AG471" s="1" t="str">
        <f t="shared" si="195"/>
        <v/>
      </c>
      <c r="AH471" s="1" t="str">
        <f t="shared" si="196"/>
        <v/>
      </c>
      <c r="AI471" s="1" t="str">
        <f>IF(B471="","",IF(Channel!M671="A","""" &amp;"88.5"&amp; """","""" &amp;"251.1"&amp; """"))</f>
        <v/>
      </c>
      <c r="AJ471" s="1" t="str">
        <f t="shared" si="197"/>
        <v/>
      </c>
      <c r="AK471" s="1" t="str">
        <f t="shared" si="198"/>
        <v/>
      </c>
      <c r="AL471" s="1" t="str">
        <f t="shared" si="199"/>
        <v/>
      </c>
      <c r="AM471" s="1">
        <f t="shared" si="202"/>
        <v>0</v>
      </c>
      <c r="AN471" s="1">
        <f t="shared" si="201"/>
        <v>0</v>
      </c>
      <c r="AO471" s="1" t="str">
        <f>IF(CH!A471="","","""" &amp;CH!AN471&amp; """" &amp;","&amp;"""" &amp;CH!B471&amp; """"&amp;","&amp;CH!D471&amp;","&amp;CH!E471&amp;","&amp;CH!F471&amp;","&amp;CH!G471&amp;","&amp;CH!H471&amp;","&amp;CH!I471&amp;","&amp;CH!J471&amp;","&amp;CH!K471&amp;","&amp;CH!L471&amp;","&amp;CH!M471&amp;","&amp;CH!N471&amp;","&amp;CH!O471&amp;","&amp;CH!P471&amp;","&amp;CH!Q471&amp;","&amp;CH!R471&amp;","&amp;CH!S471&amp;","&amp;CH!T471&amp;","&amp;CH!U471&amp;","&amp;CH!V471&amp;","&amp;CH!W471&amp;","&amp;CH!X471&amp;","&amp;CH!Y471&amp;","&amp;CH!Z471&amp;","&amp;CH!AA471&amp;","&amp;CH!AB471&amp;","&amp;CH!AC471&amp;","&amp;CH!AD471&amp;","&amp;CH!AE471&amp;","&amp;CH!AF471&amp;","&amp;CH!AG471&amp;","&amp;CH!AH471&amp;","&amp;CH!AI471&amp;","&amp;CH!AJ471&amp;","&amp;CH!AK471&amp;","&amp;CH!AL471)</f>
        <v/>
      </c>
    </row>
    <row r="472" spans="3:41" x14ac:dyDescent="0.25">
      <c r="C472" s="1" t="str">
        <f t="shared" si="200"/>
        <v/>
      </c>
      <c r="D472" s="1" t="str">
        <f>IF(B472="","","""" &amp;TEXT(Channel!N672/100000,"0.00000")&amp; """")</f>
        <v/>
      </c>
      <c r="E472" s="1" t="str">
        <f>IF(B472="","","""" &amp;TEXT(Channel!O672/100000,"0.00000")&amp; """")</f>
        <v/>
      </c>
      <c r="F472" s="1" t="str">
        <f>IF(B472="","",IF(Channel!M672="A","""" &amp;"A-Analog"&amp; """","""" &amp;"D-Digital"&amp; """"))</f>
        <v/>
      </c>
      <c r="G472" s="1" t="str">
        <f>IF(B472="","",IF(Channel!M672="A","""" &amp;"Turbo"&amp; """","""" &amp;"Low"&amp; """"))</f>
        <v/>
      </c>
      <c r="H472" s="1" t="str">
        <f>IF(B472="","",IF(Channel!M672="A","""" &amp;"25K"&amp; """","""" &amp;"12.5K"&amp; """"))</f>
        <v/>
      </c>
      <c r="I472" s="1" t="str">
        <f t="shared" si="178"/>
        <v/>
      </c>
      <c r="J472" s="10" t="str">
        <f>IF(B472="","",IF(Channel!P672=0,"""" &amp;"Off"&amp; """","""" &amp;Channel!P672/100000&amp; """"))</f>
        <v/>
      </c>
      <c r="K472" s="1" t="str">
        <f>IF(B472="","",IF(Channel!M672="A","""" &amp;"Lokal"&amp; """","""" &amp;MID(B472,4,10)&amp; """"))</f>
        <v/>
      </c>
      <c r="L472" s="1" t="str">
        <f>IF(A472="","",IF(Channel!M672="A",""""&amp;"Group Call"&amp;"""",""&amp;LOOKUP(MID(B472,4,10),Talkgroup!$J$2:$L$100)&amp;""))</f>
        <v/>
      </c>
      <c r="M472" s="1" t="str">
        <f>IF(A472="","",IF(MID(K472,2,5)="Lokal",""""&amp;"9"&amp;"""","""" &amp;LOOKUP(MID(B472,4,10),Talkgroup!$J$2:$K$100)&amp; """"))</f>
        <v/>
      </c>
      <c r="N472" s="1" t="str">
        <f>IF(B472="","",IF(MID(B472,4,2)="JZ",IF(MID(B472,4,4)="JZKD","""" &amp;Input!$D$6&amp; """","""" &amp;Input!$D$4&amp; """"),IF(MID(B472,4,2)="PB","""" &amp;Input!$D$5&amp; """",IF(MID(B472,4,2)="PC","""" &amp;Input!$D$5&amp; """","""" &amp;Input!$D$3&amp; """"))))</f>
        <v/>
      </c>
      <c r="O472" s="1" t="str">
        <f>IF(B472="","",IF(Channel!M672="A","""" &amp;"Off"&amp; """","""" &amp;"Always"&amp; """"))</f>
        <v/>
      </c>
      <c r="P472" s="1" t="str">
        <f t="shared" si="179"/>
        <v/>
      </c>
      <c r="Q472" s="1" t="str">
        <f t="shared" si="180"/>
        <v/>
      </c>
      <c r="R472" s="1" t="str">
        <f t="shared" si="181"/>
        <v/>
      </c>
      <c r="S472" s="1" t="str">
        <f t="shared" si="182"/>
        <v/>
      </c>
      <c r="T472" s="1" t="str">
        <f t="shared" si="183"/>
        <v/>
      </c>
      <c r="U472" s="1" t="str">
        <f t="shared" si="184"/>
        <v/>
      </c>
      <c r="V472" s="1" t="str">
        <f>IF(B472="","",""""&amp;IF(MID(B472,2,1)="M",Input!$H$6,IF(MID(B472,2,1)="L",Input!$N$5,Input!$K$5))&amp;"""")</f>
        <v/>
      </c>
      <c r="W472" s="1" t="str">
        <f t="shared" si="185"/>
        <v/>
      </c>
      <c r="X472" s="1" t="str">
        <f t="shared" si="186"/>
        <v/>
      </c>
      <c r="Y472" s="1" t="str">
        <f t="shared" si="187"/>
        <v/>
      </c>
      <c r="Z472" s="1" t="str">
        <f t="shared" si="188"/>
        <v/>
      </c>
      <c r="AA472" s="1" t="str">
        <f t="shared" si="189"/>
        <v/>
      </c>
      <c r="AB472" s="1" t="str">
        <f t="shared" si="190"/>
        <v/>
      </c>
      <c r="AC472" s="1" t="str">
        <f t="shared" si="191"/>
        <v/>
      </c>
      <c r="AD472" s="1" t="str">
        <f t="shared" si="192"/>
        <v/>
      </c>
      <c r="AE472" s="1" t="str">
        <f t="shared" si="193"/>
        <v/>
      </c>
      <c r="AF472" s="1" t="str">
        <f t="shared" si="194"/>
        <v/>
      </c>
      <c r="AG472" s="1" t="str">
        <f t="shared" si="195"/>
        <v/>
      </c>
      <c r="AH472" s="1" t="str">
        <f t="shared" si="196"/>
        <v/>
      </c>
      <c r="AI472" s="1" t="str">
        <f>IF(B472="","",IF(Channel!M672="A","""" &amp;"88.5"&amp; """","""" &amp;"251.1"&amp; """"))</f>
        <v/>
      </c>
      <c r="AJ472" s="1" t="str">
        <f t="shared" si="197"/>
        <v/>
      </c>
      <c r="AK472" s="1" t="str">
        <f t="shared" si="198"/>
        <v/>
      </c>
      <c r="AL472" s="1" t="str">
        <f t="shared" si="199"/>
        <v/>
      </c>
      <c r="AM472" s="1">
        <f t="shared" si="202"/>
        <v>0</v>
      </c>
      <c r="AN472" s="1">
        <f t="shared" si="201"/>
        <v>0</v>
      </c>
      <c r="AO472" s="1" t="str">
        <f>IF(CH!A472="","","""" &amp;CH!AN472&amp; """" &amp;","&amp;"""" &amp;CH!B472&amp; """"&amp;","&amp;CH!D472&amp;","&amp;CH!E472&amp;","&amp;CH!F472&amp;","&amp;CH!G472&amp;","&amp;CH!H472&amp;","&amp;CH!I472&amp;","&amp;CH!J472&amp;","&amp;CH!K472&amp;","&amp;CH!L472&amp;","&amp;CH!M472&amp;","&amp;CH!N472&amp;","&amp;CH!O472&amp;","&amp;CH!P472&amp;","&amp;CH!Q472&amp;","&amp;CH!R472&amp;","&amp;CH!S472&amp;","&amp;CH!T472&amp;","&amp;CH!U472&amp;","&amp;CH!V472&amp;","&amp;CH!W472&amp;","&amp;CH!X472&amp;","&amp;CH!Y472&amp;","&amp;CH!Z472&amp;","&amp;CH!AA472&amp;","&amp;CH!AB472&amp;","&amp;CH!AC472&amp;","&amp;CH!AD472&amp;","&amp;CH!AE472&amp;","&amp;CH!AF472&amp;","&amp;CH!AG472&amp;","&amp;CH!AH472&amp;","&amp;CH!AI472&amp;","&amp;CH!AJ472&amp;","&amp;CH!AK472&amp;","&amp;CH!AL472)</f>
        <v/>
      </c>
    </row>
    <row r="473" spans="3:41" x14ac:dyDescent="0.25">
      <c r="C473" s="1" t="str">
        <f t="shared" si="200"/>
        <v/>
      </c>
      <c r="D473" s="1" t="str">
        <f>IF(B473="","","""" &amp;TEXT(Channel!N673/100000,"0.00000")&amp; """")</f>
        <v/>
      </c>
      <c r="E473" s="1" t="str">
        <f>IF(B473="","","""" &amp;TEXT(Channel!O673/100000,"0.00000")&amp; """")</f>
        <v/>
      </c>
      <c r="F473" s="1" t="str">
        <f>IF(B473="","",IF(Channel!M673="A","""" &amp;"A-Analog"&amp; """","""" &amp;"D-Digital"&amp; """"))</f>
        <v/>
      </c>
      <c r="G473" s="1" t="str">
        <f>IF(B473="","",IF(Channel!M673="A","""" &amp;"Turbo"&amp; """","""" &amp;"Low"&amp; """"))</f>
        <v/>
      </c>
      <c r="H473" s="1" t="str">
        <f>IF(B473="","",IF(Channel!M673="A","""" &amp;"25K"&amp; """","""" &amp;"12.5K"&amp; """"))</f>
        <v/>
      </c>
      <c r="I473" s="1" t="str">
        <f t="shared" si="178"/>
        <v/>
      </c>
      <c r="J473" s="10" t="str">
        <f>IF(B473="","",IF(Channel!P673=0,"""" &amp;"Off"&amp; """","""" &amp;Channel!P673/100000&amp; """"))</f>
        <v/>
      </c>
      <c r="K473" s="1" t="str">
        <f>IF(B473="","",IF(Channel!M673="A","""" &amp;"Lokal"&amp; """","""" &amp;MID(B473,4,10)&amp; """"))</f>
        <v/>
      </c>
      <c r="L473" s="1" t="str">
        <f>IF(A473="","",IF(Channel!M673="A",""""&amp;"Group Call"&amp;"""",""&amp;LOOKUP(MID(B473,4,10),Talkgroup!$J$2:$L$100)&amp;""))</f>
        <v/>
      </c>
      <c r="M473" s="1" t="str">
        <f>IF(A473="","",IF(MID(K473,2,5)="Lokal",""""&amp;"9"&amp;"""","""" &amp;LOOKUP(MID(B473,4,10),Talkgroup!$J$2:$K$100)&amp; """"))</f>
        <v/>
      </c>
      <c r="N473" s="1" t="str">
        <f>IF(B473="","",IF(MID(B473,4,2)="JZ",IF(MID(B473,4,4)="JZKD","""" &amp;Input!$D$6&amp; """","""" &amp;Input!$D$4&amp; """"),IF(MID(B473,4,2)="PB","""" &amp;Input!$D$5&amp; """",IF(MID(B473,4,2)="PC","""" &amp;Input!$D$5&amp; """","""" &amp;Input!$D$3&amp; """"))))</f>
        <v/>
      </c>
      <c r="O473" s="1" t="str">
        <f>IF(B473="","",IF(Channel!M673="A","""" &amp;"Off"&amp; """","""" &amp;"Always"&amp; """"))</f>
        <v/>
      </c>
      <c r="P473" s="1" t="str">
        <f t="shared" si="179"/>
        <v/>
      </c>
      <c r="Q473" s="1" t="str">
        <f t="shared" si="180"/>
        <v/>
      </c>
      <c r="R473" s="1" t="str">
        <f t="shared" si="181"/>
        <v/>
      </c>
      <c r="S473" s="1" t="str">
        <f t="shared" si="182"/>
        <v/>
      </c>
      <c r="T473" s="1" t="str">
        <f t="shared" si="183"/>
        <v/>
      </c>
      <c r="U473" s="1" t="str">
        <f t="shared" si="184"/>
        <v/>
      </c>
      <c r="V473" s="1" t="str">
        <f>IF(B473="","",""""&amp;IF(MID(B473,2,1)="M",Input!$H$6,IF(MID(B473,2,1)="L",Input!$N$5,Input!$K$5))&amp;"""")</f>
        <v/>
      </c>
      <c r="W473" s="1" t="str">
        <f t="shared" si="185"/>
        <v/>
      </c>
      <c r="X473" s="1" t="str">
        <f t="shared" si="186"/>
        <v/>
      </c>
      <c r="Y473" s="1" t="str">
        <f t="shared" si="187"/>
        <v/>
      </c>
      <c r="Z473" s="1" t="str">
        <f t="shared" si="188"/>
        <v/>
      </c>
      <c r="AA473" s="1" t="str">
        <f t="shared" si="189"/>
        <v/>
      </c>
      <c r="AB473" s="1" t="str">
        <f t="shared" si="190"/>
        <v/>
      </c>
      <c r="AC473" s="1" t="str">
        <f t="shared" si="191"/>
        <v/>
      </c>
      <c r="AD473" s="1" t="str">
        <f t="shared" si="192"/>
        <v/>
      </c>
      <c r="AE473" s="1" t="str">
        <f t="shared" si="193"/>
        <v/>
      </c>
      <c r="AF473" s="1" t="str">
        <f t="shared" si="194"/>
        <v/>
      </c>
      <c r="AG473" s="1" t="str">
        <f t="shared" si="195"/>
        <v/>
      </c>
      <c r="AH473" s="1" t="str">
        <f t="shared" si="196"/>
        <v/>
      </c>
      <c r="AI473" s="1" t="str">
        <f>IF(B473="","",IF(Channel!M673="A","""" &amp;"88.5"&amp; """","""" &amp;"251.1"&amp; """"))</f>
        <v/>
      </c>
      <c r="AJ473" s="1" t="str">
        <f t="shared" si="197"/>
        <v/>
      </c>
      <c r="AK473" s="1" t="str">
        <f t="shared" si="198"/>
        <v/>
      </c>
      <c r="AL473" s="1" t="str">
        <f t="shared" si="199"/>
        <v/>
      </c>
      <c r="AM473" s="1">
        <f t="shared" si="202"/>
        <v>0</v>
      </c>
      <c r="AN473" s="1">
        <f t="shared" si="201"/>
        <v>0</v>
      </c>
      <c r="AO473" s="1" t="str">
        <f>IF(CH!A473="","","""" &amp;CH!AN473&amp; """" &amp;","&amp;"""" &amp;CH!B473&amp; """"&amp;","&amp;CH!D473&amp;","&amp;CH!E473&amp;","&amp;CH!F473&amp;","&amp;CH!G473&amp;","&amp;CH!H473&amp;","&amp;CH!I473&amp;","&amp;CH!J473&amp;","&amp;CH!K473&amp;","&amp;CH!L473&amp;","&amp;CH!M473&amp;","&amp;CH!N473&amp;","&amp;CH!O473&amp;","&amp;CH!P473&amp;","&amp;CH!Q473&amp;","&amp;CH!R473&amp;","&amp;CH!S473&amp;","&amp;CH!T473&amp;","&amp;CH!U473&amp;","&amp;CH!V473&amp;","&amp;CH!W473&amp;","&amp;CH!X473&amp;","&amp;CH!Y473&amp;","&amp;CH!Z473&amp;","&amp;CH!AA473&amp;","&amp;CH!AB473&amp;","&amp;CH!AC473&amp;","&amp;CH!AD473&amp;","&amp;CH!AE473&amp;","&amp;CH!AF473&amp;","&amp;CH!AG473&amp;","&amp;CH!AH473&amp;","&amp;CH!AI473&amp;","&amp;CH!AJ473&amp;","&amp;CH!AK473&amp;","&amp;CH!AL473)</f>
        <v/>
      </c>
    </row>
    <row r="474" spans="3:41" x14ac:dyDescent="0.25">
      <c r="C474" s="1" t="str">
        <f t="shared" si="200"/>
        <v/>
      </c>
      <c r="D474" s="1" t="str">
        <f>IF(B474="","","""" &amp;TEXT(Channel!N674/100000,"0.00000")&amp; """")</f>
        <v/>
      </c>
      <c r="E474" s="1" t="str">
        <f>IF(B474="","","""" &amp;TEXT(Channel!O674/100000,"0.00000")&amp; """")</f>
        <v/>
      </c>
      <c r="F474" s="1" t="str">
        <f>IF(B474="","",IF(Channel!M674="A","""" &amp;"A-Analog"&amp; """","""" &amp;"D-Digital"&amp; """"))</f>
        <v/>
      </c>
      <c r="G474" s="1" t="str">
        <f>IF(B474="","",IF(Channel!M674="A","""" &amp;"Turbo"&amp; """","""" &amp;"Low"&amp; """"))</f>
        <v/>
      </c>
      <c r="H474" s="1" t="str">
        <f>IF(B474="","",IF(Channel!M674="A","""" &amp;"25K"&amp; """","""" &amp;"12.5K"&amp; """"))</f>
        <v/>
      </c>
      <c r="I474" s="1" t="str">
        <f t="shared" si="178"/>
        <v/>
      </c>
      <c r="J474" s="10" t="str">
        <f>IF(B474="","",IF(Channel!P674=0,"""" &amp;"Off"&amp; """","""" &amp;Channel!P674/100000&amp; """"))</f>
        <v/>
      </c>
      <c r="K474" s="1" t="str">
        <f>IF(B474="","",IF(Channel!M674="A","""" &amp;"Lokal"&amp; """","""" &amp;MID(B474,4,10)&amp; """"))</f>
        <v/>
      </c>
      <c r="L474" s="1" t="str">
        <f>IF(A474="","",IF(Channel!M674="A",""""&amp;"Group Call"&amp;"""",""&amp;LOOKUP(MID(B474,4,10),Talkgroup!$J$2:$L$100)&amp;""))</f>
        <v/>
      </c>
      <c r="M474" s="1" t="str">
        <f>IF(A474="","",IF(MID(K474,2,5)="Lokal",""""&amp;"9"&amp;"""","""" &amp;LOOKUP(MID(B474,4,10),Talkgroup!$J$2:$K$100)&amp; """"))</f>
        <v/>
      </c>
      <c r="N474" s="1" t="str">
        <f>IF(B474="","",IF(MID(B474,4,2)="JZ",IF(MID(B474,4,4)="JZKD","""" &amp;Input!$D$6&amp; """","""" &amp;Input!$D$4&amp; """"),IF(MID(B474,4,2)="PB","""" &amp;Input!$D$5&amp; """",IF(MID(B474,4,2)="PC","""" &amp;Input!$D$5&amp; """","""" &amp;Input!$D$3&amp; """"))))</f>
        <v/>
      </c>
      <c r="O474" s="1" t="str">
        <f>IF(B474="","",IF(Channel!M674="A","""" &amp;"Off"&amp; """","""" &amp;"Always"&amp; """"))</f>
        <v/>
      </c>
      <c r="P474" s="1" t="str">
        <f t="shared" si="179"/>
        <v/>
      </c>
      <c r="Q474" s="1" t="str">
        <f t="shared" si="180"/>
        <v/>
      </c>
      <c r="R474" s="1" t="str">
        <f t="shared" si="181"/>
        <v/>
      </c>
      <c r="S474" s="1" t="str">
        <f t="shared" si="182"/>
        <v/>
      </c>
      <c r="T474" s="1" t="str">
        <f t="shared" si="183"/>
        <v/>
      </c>
      <c r="U474" s="1" t="str">
        <f t="shared" si="184"/>
        <v/>
      </c>
      <c r="V474" s="1" t="str">
        <f>IF(B474="","",""""&amp;IF(MID(B474,2,1)="M",Input!$H$6,IF(MID(B474,2,1)="L",Input!$N$5,Input!$K$5))&amp;"""")</f>
        <v/>
      </c>
      <c r="W474" s="1" t="str">
        <f t="shared" si="185"/>
        <v/>
      </c>
      <c r="X474" s="1" t="str">
        <f t="shared" si="186"/>
        <v/>
      </c>
      <c r="Y474" s="1" t="str">
        <f t="shared" si="187"/>
        <v/>
      </c>
      <c r="Z474" s="1" t="str">
        <f t="shared" si="188"/>
        <v/>
      </c>
      <c r="AA474" s="1" t="str">
        <f t="shared" si="189"/>
        <v/>
      </c>
      <c r="AB474" s="1" t="str">
        <f t="shared" si="190"/>
        <v/>
      </c>
      <c r="AC474" s="1" t="str">
        <f t="shared" si="191"/>
        <v/>
      </c>
      <c r="AD474" s="1" t="str">
        <f t="shared" si="192"/>
        <v/>
      </c>
      <c r="AE474" s="1" t="str">
        <f t="shared" si="193"/>
        <v/>
      </c>
      <c r="AF474" s="1" t="str">
        <f t="shared" si="194"/>
        <v/>
      </c>
      <c r="AG474" s="1" t="str">
        <f t="shared" si="195"/>
        <v/>
      </c>
      <c r="AH474" s="1" t="str">
        <f t="shared" si="196"/>
        <v/>
      </c>
      <c r="AI474" s="1" t="str">
        <f>IF(B474="","",IF(Channel!M674="A","""" &amp;"88.5"&amp; """","""" &amp;"251.1"&amp; """"))</f>
        <v/>
      </c>
      <c r="AJ474" s="1" t="str">
        <f t="shared" si="197"/>
        <v/>
      </c>
      <c r="AK474" s="1" t="str">
        <f t="shared" si="198"/>
        <v/>
      </c>
      <c r="AL474" s="1" t="str">
        <f t="shared" si="199"/>
        <v/>
      </c>
      <c r="AM474" s="1">
        <f t="shared" si="202"/>
        <v>0</v>
      </c>
      <c r="AN474" s="1">
        <f t="shared" si="201"/>
        <v>0</v>
      </c>
      <c r="AO474" s="1" t="str">
        <f>IF(CH!A474="","","""" &amp;CH!AN474&amp; """" &amp;","&amp;"""" &amp;CH!B474&amp; """"&amp;","&amp;CH!D474&amp;","&amp;CH!E474&amp;","&amp;CH!F474&amp;","&amp;CH!G474&amp;","&amp;CH!H474&amp;","&amp;CH!I474&amp;","&amp;CH!J474&amp;","&amp;CH!K474&amp;","&amp;CH!L474&amp;","&amp;CH!M474&amp;","&amp;CH!N474&amp;","&amp;CH!O474&amp;","&amp;CH!P474&amp;","&amp;CH!Q474&amp;","&amp;CH!R474&amp;","&amp;CH!S474&amp;","&amp;CH!T474&amp;","&amp;CH!U474&amp;","&amp;CH!V474&amp;","&amp;CH!W474&amp;","&amp;CH!X474&amp;","&amp;CH!Y474&amp;","&amp;CH!Z474&amp;","&amp;CH!AA474&amp;","&amp;CH!AB474&amp;","&amp;CH!AC474&amp;","&amp;CH!AD474&amp;","&amp;CH!AE474&amp;","&amp;CH!AF474&amp;","&amp;CH!AG474&amp;","&amp;CH!AH474&amp;","&amp;CH!AI474&amp;","&amp;CH!AJ474&amp;","&amp;CH!AK474&amp;","&amp;CH!AL474)</f>
        <v/>
      </c>
    </row>
    <row r="475" spans="3:41" x14ac:dyDescent="0.25">
      <c r="C475" s="1" t="str">
        <f t="shared" si="200"/>
        <v/>
      </c>
      <c r="D475" s="1" t="str">
        <f>IF(B475="","","""" &amp;TEXT(Channel!N675/100000,"0.00000")&amp; """")</f>
        <v/>
      </c>
      <c r="E475" s="1" t="str">
        <f>IF(B475="","","""" &amp;TEXT(Channel!O675/100000,"0.00000")&amp; """")</f>
        <v/>
      </c>
      <c r="F475" s="1" t="str">
        <f>IF(B475="","",IF(Channel!M675="A","""" &amp;"A-Analog"&amp; """","""" &amp;"D-Digital"&amp; """"))</f>
        <v/>
      </c>
      <c r="G475" s="1" t="str">
        <f>IF(B475="","",IF(Channel!M675="A","""" &amp;"Turbo"&amp; """","""" &amp;"Low"&amp; """"))</f>
        <v/>
      </c>
      <c r="H475" s="1" t="str">
        <f>IF(B475="","",IF(Channel!M675="A","""" &amp;"25K"&amp; """","""" &amp;"12.5K"&amp; """"))</f>
        <v/>
      </c>
      <c r="I475" s="1" t="str">
        <f t="shared" si="178"/>
        <v/>
      </c>
      <c r="J475" s="10" t="str">
        <f>IF(B475="","",IF(Channel!P675=0,"""" &amp;"Off"&amp; """","""" &amp;Channel!P675/100000&amp; """"))</f>
        <v/>
      </c>
      <c r="K475" s="1" t="str">
        <f>IF(B475="","",IF(Channel!M675="A","""" &amp;"Lokal"&amp; """","""" &amp;MID(B475,4,10)&amp; """"))</f>
        <v/>
      </c>
      <c r="L475" s="1" t="str">
        <f>IF(A475="","",IF(Channel!M675="A",""""&amp;"Group Call"&amp;"""",""&amp;LOOKUP(MID(B475,4,10),Talkgroup!$J$2:$L$100)&amp;""))</f>
        <v/>
      </c>
      <c r="M475" s="1" t="str">
        <f>IF(A475="","",IF(MID(K475,2,5)="Lokal",""""&amp;"9"&amp;"""","""" &amp;LOOKUP(MID(B475,4,10),Talkgroup!$J$2:$K$100)&amp; """"))</f>
        <v/>
      </c>
      <c r="N475" s="1" t="str">
        <f>IF(B475="","",IF(MID(B475,4,2)="JZ",IF(MID(B475,4,4)="JZKD","""" &amp;Input!$D$6&amp; """","""" &amp;Input!$D$4&amp; """"),IF(MID(B475,4,2)="PB","""" &amp;Input!$D$5&amp; """",IF(MID(B475,4,2)="PC","""" &amp;Input!$D$5&amp; """","""" &amp;Input!$D$3&amp; """"))))</f>
        <v/>
      </c>
      <c r="O475" s="1" t="str">
        <f>IF(B475="","",IF(Channel!M675="A","""" &amp;"Off"&amp; """","""" &amp;"Always"&amp; """"))</f>
        <v/>
      </c>
      <c r="P475" s="1" t="str">
        <f t="shared" si="179"/>
        <v/>
      </c>
      <c r="Q475" s="1" t="str">
        <f t="shared" si="180"/>
        <v/>
      </c>
      <c r="R475" s="1" t="str">
        <f t="shared" si="181"/>
        <v/>
      </c>
      <c r="S475" s="1" t="str">
        <f t="shared" si="182"/>
        <v/>
      </c>
      <c r="T475" s="1" t="str">
        <f t="shared" si="183"/>
        <v/>
      </c>
      <c r="U475" s="1" t="str">
        <f t="shared" si="184"/>
        <v/>
      </c>
      <c r="V475" s="1" t="str">
        <f>IF(B475="","",""""&amp;IF(MID(B475,2,1)="M",Input!$H$6,IF(MID(B475,2,1)="L",Input!$N$5,Input!$K$5))&amp;"""")</f>
        <v/>
      </c>
      <c r="W475" s="1" t="str">
        <f t="shared" si="185"/>
        <v/>
      </c>
      <c r="X475" s="1" t="str">
        <f t="shared" si="186"/>
        <v/>
      </c>
      <c r="Y475" s="1" t="str">
        <f t="shared" si="187"/>
        <v/>
      </c>
      <c r="Z475" s="1" t="str">
        <f t="shared" si="188"/>
        <v/>
      </c>
      <c r="AA475" s="1" t="str">
        <f t="shared" si="189"/>
        <v/>
      </c>
      <c r="AB475" s="1" t="str">
        <f t="shared" si="190"/>
        <v/>
      </c>
      <c r="AC475" s="1" t="str">
        <f t="shared" si="191"/>
        <v/>
      </c>
      <c r="AD475" s="1" t="str">
        <f t="shared" si="192"/>
        <v/>
      </c>
      <c r="AE475" s="1" t="str">
        <f t="shared" si="193"/>
        <v/>
      </c>
      <c r="AF475" s="1" t="str">
        <f t="shared" si="194"/>
        <v/>
      </c>
      <c r="AG475" s="1" t="str">
        <f t="shared" si="195"/>
        <v/>
      </c>
      <c r="AH475" s="1" t="str">
        <f t="shared" si="196"/>
        <v/>
      </c>
      <c r="AI475" s="1" t="str">
        <f>IF(B475="","",IF(Channel!M675="A","""" &amp;"88.5"&amp; """","""" &amp;"251.1"&amp; """"))</f>
        <v/>
      </c>
      <c r="AJ475" s="1" t="str">
        <f t="shared" si="197"/>
        <v/>
      </c>
      <c r="AK475" s="1" t="str">
        <f t="shared" si="198"/>
        <v/>
      </c>
      <c r="AL475" s="1" t="str">
        <f t="shared" si="199"/>
        <v/>
      </c>
      <c r="AM475" s="1">
        <f t="shared" si="202"/>
        <v>0</v>
      </c>
      <c r="AN475" s="1">
        <f t="shared" si="201"/>
        <v>0</v>
      </c>
      <c r="AO475" s="1" t="str">
        <f>IF(CH!A475="","","""" &amp;CH!AN475&amp; """" &amp;","&amp;"""" &amp;CH!B475&amp; """"&amp;","&amp;CH!D475&amp;","&amp;CH!E475&amp;","&amp;CH!F475&amp;","&amp;CH!G475&amp;","&amp;CH!H475&amp;","&amp;CH!I475&amp;","&amp;CH!J475&amp;","&amp;CH!K475&amp;","&amp;CH!L475&amp;","&amp;CH!M475&amp;","&amp;CH!N475&amp;","&amp;CH!O475&amp;","&amp;CH!P475&amp;","&amp;CH!Q475&amp;","&amp;CH!R475&amp;","&amp;CH!S475&amp;","&amp;CH!T475&amp;","&amp;CH!U475&amp;","&amp;CH!V475&amp;","&amp;CH!W475&amp;","&amp;CH!X475&amp;","&amp;CH!Y475&amp;","&amp;CH!Z475&amp;","&amp;CH!AA475&amp;","&amp;CH!AB475&amp;","&amp;CH!AC475&amp;","&amp;CH!AD475&amp;","&amp;CH!AE475&amp;","&amp;CH!AF475&amp;","&amp;CH!AG475&amp;","&amp;CH!AH475&amp;","&amp;CH!AI475&amp;","&amp;CH!AJ475&amp;","&amp;CH!AK475&amp;","&amp;CH!AL475)</f>
        <v/>
      </c>
    </row>
    <row r="476" spans="3:41" x14ac:dyDescent="0.25">
      <c r="C476" s="1" t="str">
        <f t="shared" si="200"/>
        <v/>
      </c>
      <c r="D476" s="1" t="str">
        <f>IF(B476="","","""" &amp;TEXT(Channel!N676/100000,"0.00000")&amp; """")</f>
        <v/>
      </c>
      <c r="E476" s="1" t="str">
        <f>IF(B476="","","""" &amp;TEXT(Channel!O676/100000,"0.00000")&amp; """")</f>
        <v/>
      </c>
      <c r="F476" s="1" t="str">
        <f>IF(B476="","",IF(Channel!M676="A","""" &amp;"A-Analog"&amp; """","""" &amp;"D-Digital"&amp; """"))</f>
        <v/>
      </c>
      <c r="G476" s="1" t="str">
        <f>IF(B476="","",IF(Channel!M676="A","""" &amp;"Turbo"&amp; """","""" &amp;"Low"&amp; """"))</f>
        <v/>
      </c>
      <c r="H476" s="1" t="str">
        <f>IF(B476="","",IF(Channel!M676="A","""" &amp;"25K"&amp; """","""" &amp;"12.5K"&amp; """"))</f>
        <v/>
      </c>
      <c r="I476" s="1" t="str">
        <f t="shared" si="178"/>
        <v/>
      </c>
      <c r="J476" s="10" t="str">
        <f>IF(B476="","",IF(Channel!P676=0,"""" &amp;"Off"&amp; """","""" &amp;Channel!P676/100000&amp; """"))</f>
        <v/>
      </c>
      <c r="K476" s="1" t="str">
        <f>IF(B476="","",IF(Channel!M676="A","""" &amp;"Lokal"&amp; """","""" &amp;MID(B476,4,10)&amp; """"))</f>
        <v/>
      </c>
      <c r="L476" s="1" t="str">
        <f>IF(A476="","",IF(Channel!M676="A",""""&amp;"Group Call"&amp;"""",""&amp;LOOKUP(MID(B476,4,10),Talkgroup!$J$2:$L$100)&amp;""))</f>
        <v/>
      </c>
      <c r="M476" s="1" t="str">
        <f>IF(A476="","",IF(MID(K476,2,5)="Lokal",""""&amp;"9"&amp;"""","""" &amp;LOOKUP(MID(B476,4,10),Talkgroup!$J$2:$K$100)&amp; """"))</f>
        <v/>
      </c>
      <c r="N476" s="1" t="str">
        <f>IF(B476="","",IF(MID(B476,4,2)="JZ",IF(MID(B476,4,4)="JZKD","""" &amp;Input!$D$6&amp; """","""" &amp;Input!$D$4&amp; """"),IF(MID(B476,4,2)="PB","""" &amp;Input!$D$5&amp; """",IF(MID(B476,4,2)="PC","""" &amp;Input!$D$5&amp; """","""" &amp;Input!$D$3&amp; """"))))</f>
        <v/>
      </c>
      <c r="O476" s="1" t="str">
        <f>IF(B476="","",IF(Channel!M676="A","""" &amp;"Off"&amp; """","""" &amp;"Always"&amp; """"))</f>
        <v/>
      </c>
      <c r="P476" s="1" t="str">
        <f t="shared" si="179"/>
        <v/>
      </c>
      <c r="Q476" s="1" t="str">
        <f t="shared" si="180"/>
        <v/>
      </c>
      <c r="R476" s="1" t="str">
        <f t="shared" si="181"/>
        <v/>
      </c>
      <c r="S476" s="1" t="str">
        <f t="shared" si="182"/>
        <v/>
      </c>
      <c r="T476" s="1" t="str">
        <f t="shared" si="183"/>
        <v/>
      </c>
      <c r="U476" s="1" t="str">
        <f t="shared" si="184"/>
        <v/>
      </c>
      <c r="V476" s="1" t="str">
        <f>IF(B476="","",""""&amp;IF(MID(B476,2,1)="M",Input!$H$6,IF(MID(B476,2,1)="L",Input!$N$5,Input!$K$5))&amp;"""")</f>
        <v/>
      </c>
      <c r="W476" s="1" t="str">
        <f t="shared" si="185"/>
        <v/>
      </c>
      <c r="X476" s="1" t="str">
        <f t="shared" si="186"/>
        <v/>
      </c>
      <c r="Y476" s="1" t="str">
        <f t="shared" si="187"/>
        <v/>
      </c>
      <c r="Z476" s="1" t="str">
        <f t="shared" si="188"/>
        <v/>
      </c>
      <c r="AA476" s="1" t="str">
        <f t="shared" si="189"/>
        <v/>
      </c>
      <c r="AB476" s="1" t="str">
        <f t="shared" si="190"/>
        <v/>
      </c>
      <c r="AC476" s="1" t="str">
        <f t="shared" si="191"/>
        <v/>
      </c>
      <c r="AD476" s="1" t="str">
        <f t="shared" si="192"/>
        <v/>
      </c>
      <c r="AE476" s="1" t="str">
        <f t="shared" si="193"/>
        <v/>
      </c>
      <c r="AF476" s="1" t="str">
        <f t="shared" si="194"/>
        <v/>
      </c>
      <c r="AG476" s="1" t="str">
        <f t="shared" si="195"/>
        <v/>
      </c>
      <c r="AH476" s="1" t="str">
        <f t="shared" si="196"/>
        <v/>
      </c>
      <c r="AI476" s="1" t="str">
        <f>IF(B476="","",IF(Channel!M676="A","""" &amp;"88.5"&amp; """","""" &amp;"251.1"&amp; """"))</f>
        <v/>
      </c>
      <c r="AJ476" s="1" t="str">
        <f t="shared" si="197"/>
        <v/>
      </c>
      <c r="AK476" s="1" t="str">
        <f t="shared" si="198"/>
        <v/>
      </c>
      <c r="AL476" s="1" t="str">
        <f t="shared" si="199"/>
        <v/>
      </c>
      <c r="AM476" s="1">
        <f t="shared" si="202"/>
        <v>0</v>
      </c>
      <c r="AN476" s="1">
        <f t="shared" si="201"/>
        <v>0</v>
      </c>
      <c r="AO476" s="1" t="str">
        <f>IF(CH!A476="","","""" &amp;CH!AN476&amp; """" &amp;","&amp;"""" &amp;CH!B476&amp; """"&amp;","&amp;CH!D476&amp;","&amp;CH!E476&amp;","&amp;CH!F476&amp;","&amp;CH!G476&amp;","&amp;CH!H476&amp;","&amp;CH!I476&amp;","&amp;CH!J476&amp;","&amp;CH!K476&amp;","&amp;CH!L476&amp;","&amp;CH!M476&amp;","&amp;CH!N476&amp;","&amp;CH!O476&amp;","&amp;CH!P476&amp;","&amp;CH!Q476&amp;","&amp;CH!R476&amp;","&amp;CH!S476&amp;","&amp;CH!T476&amp;","&amp;CH!U476&amp;","&amp;CH!V476&amp;","&amp;CH!W476&amp;","&amp;CH!X476&amp;","&amp;CH!Y476&amp;","&amp;CH!Z476&amp;","&amp;CH!AA476&amp;","&amp;CH!AB476&amp;","&amp;CH!AC476&amp;","&amp;CH!AD476&amp;","&amp;CH!AE476&amp;","&amp;CH!AF476&amp;","&amp;CH!AG476&amp;","&amp;CH!AH476&amp;","&amp;CH!AI476&amp;","&amp;CH!AJ476&amp;","&amp;CH!AK476&amp;","&amp;CH!AL476)</f>
        <v/>
      </c>
    </row>
    <row r="477" spans="3:41" x14ac:dyDescent="0.25">
      <c r="C477" s="1" t="str">
        <f t="shared" si="200"/>
        <v/>
      </c>
      <c r="D477" s="1" t="str">
        <f>IF(B477="","","""" &amp;TEXT(Channel!N677/100000,"0.00000")&amp; """")</f>
        <v/>
      </c>
      <c r="E477" s="1" t="str">
        <f>IF(B477="","","""" &amp;TEXT(Channel!O677/100000,"0.00000")&amp; """")</f>
        <v/>
      </c>
      <c r="F477" s="1" t="str">
        <f>IF(B477="","",IF(Channel!M677="A","""" &amp;"A-Analog"&amp; """","""" &amp;"D-Digital"&amp; """"))</f>
        <v/>
      </c>
      <c r="G477" s="1" t="str">
        <f>IF(B477="","",IF(Channel!M677="A","""" &amp;"Turbo"&amp; """","""" &amp;"Low"&amp; """"))</f>
        <v/>
      </c>
      <c r="H477" s="1" t="str">
        <f>IF(B477="","",IF(Channel!M677="A","""" &amp;"25K"&amp; """","""" &amp;"12.5K"&amp; """"))</f>
        <v/>
      </c>
      <c r="I477" s="1" t="str">
        <f t="shared" si="178"/>
        <v/>
      </c>
      <c r="J477" s="10" t="str">
        <f>IF(B477="","",IF(Channel!P677=0,"""" &amp;"Off"&amp; """","""" &amp;Channel!P677/100000&amp; """"))</f>
        <v/>
      </c>
      <c r="K477" s="1" t="str">
        <f>IF(B477="","",IF(Channel!M677="A","""" &amp;"Lokal"&amp; """","""" &amp;MID(B477,4,10)&amp; """"))</f>
        <v/>
      </c>
      <c r="L477" s="1" t="str">
        <f>IF(A477="","",IF(Channel!M677="A",""""&amp;"Group Call"&amp;"""",""&amp;LOOKUP(MID(B477,4,10),Talkgroup!$J$2:$L$100)&amp;""))</f>
        <v/>
      </c>
      <c r="M477" s="1" t="str">
        <f>IF(A477="","",IF(MID(K477,2,5)="Lokal",""""&amp;"9"&amp;"""","""" &amp;LOOKUP(MID(B477,4,10),Talkgroup!$J$2:$K$100)&amp; """"))</f>
        <v/>
      </c>
      <c r="N477" s="1" t="str">
        <f>IF(B477="","",IF(MID(B477,4,2)="JZ",IF(MID(B477,4,4)="JZKD","""" &amp;Input!$D$6&amp; """","""" &amp;Input!$D$4&amp; """"),IF(MID(B477,4,2)="PB","""" &amp;Input!$D$5&amp; """",IF(MID(B477,4,2)="PC","""" &amp;Input!$D$5&amp; """","""" &amp;Input!$D$3&amp; """"))))</f>
        <v/>
      </c>
      <c r="O477" s="1" t="str">
        <f>IF(B477="","",IF(Channel!M677="A","""" &amp;"Off"&amp; """","""" &amp;"Always"&amp; """"))</f>
        <v/>
      </c>
      <c r="P477" s="1" t="str">
        <f t="shared" si="179"/>
        <v/>
      </c>
      <c r="Q477" s="1" t="str">
        <f t="shared" si="180"/>
        <v/>
      </c>
      <c r="R477" s="1" t="str">
        <f t="shared" si="181"/>
        <v/>
      </c>
      <c r="S477" s="1" t="str">
        <f t="shared" si="182"/>
        <v/>
      </c>
      <c r="T477" s="1" t="str">
        <f t="shared" si="183"/>
        <v/>
      </c>
      <c r="U477" s="1" t="str">
        <f t="shared" si="184"/>
        <v/>
      </c>
      <c r="V477" s="1" t="str">
        <f>IF(B477="","",""""&amp;IF(MID(B477,2,1)="M",Input!$H$6,IF(MID(B477,2,1)="L",Input!$N$5,Input!$K$5))&amp;"""")</f>
        <v/>
      </c>
      <c r="W477" s="1" t="str">
        <f t="shared" si="185"/>
        <v/>
      </c>
      <c r="X477" s="1" t="str">
        <f t="shared" si="186"/>
        <v/>
      </c>
      <c r="Y477" s="1" t="str">
        <f t="shared" si="187"/>
        <v/>
      </c>
      <c r="Z477" s="1" t="str">
        <f t="shared" si="188"/>
        <v/>
      </c>
      <c r="AA477" s="1" t="str">
        <f t="shared" si="189"/>
        <v/>
      </c>
      <c r="AB477" s="1" t="str">
        <f t="shared" si="190"/>
        <v/>
      </c>
      <c r="AC477" s="1" t="str">
        <f t="shared" si="191"/>
        <v/>
      </c>
      <c r="AD477" s="1" t="str">
        <f t="shared" si="192"/>
        <v/>
      </c>
      <c r="AE477" s="1" t="str">
        <f t="shared" si="193"/>
        <v/>
      </c>
      <c r="AF477" s="1" t="str">
        <f t="shared" si="194"/>
        <v/>
      </c>
      <c r="AG477" s="1" t="str">
        <f t="shared" si="195"/>
        <v/>
      </c>
      <c r="AH477" s="1" t="str">
        <f t="shared" si="196"/>
        <v/>
      </c>
      <c r="AI477" s="1" t="str">
        <f>IF(B477="","",IF(Channel!M677="A","""" &amp;"88.5"&amp; """","""" &amp;"251.1"&amp; """"))</f>
        <v/>
      </c>
      <c r="AJ477" s="1" t="str">
        <f t="shared" si="197"/>
        <v/>
      </c>
      <c r="AK477" s="1" t="str">
        <f t="shared" si="198"/>
        <v/>
      </c>
      <c r="AL477" s="1" t="str">
        <f t="shared" si="199"/>
        <v/>
      </c>
      <c r="AM477" s="1">
        <f t="shared" si="202"/>
        <v>0</v>
      </c>
      <c r="AN477" s="1">
        <f t="shared" si="201"/>
        <v>0</v>
      </c>
      <c r="AO477" s="1" t="str">
        <f>IF(CH!A477="","","""" &amp;CH!AN477&amp; """" &amp;","&amp;"""" &amp;CH!B477&amp; """"&amp;","&amp;CH!D477&amp;","&amp;CH!E477&amp;","&amp;CH!F477&amp;","&amp;CH!G477&amp;","&amp;CH!H477&amp;","&amp;CH!I477&amp;","&amp;CH!J477&amp;","&amp;CH!K477&amp;","&amp;CH!L477&amp;","&amp;CH!M477&amp;","&amp;CH!N477&amp;","&amp;CH!O477&amp;","&amp;CH!P477&amp;","&amp;CH!Q477&amp;","&amp;CH!R477&amp;","&amp;CH!S477&amp;","&amp;CH!T477&amp;","&amp;CH!U477&amp;","&amp;CH!V477&amp;","&amp;CH!W477&amp;","&amp;CH!X477&amp;","&amp;CH!Y477&amp;","&amp;CH!Z477&amp;","&amp;CH!AA477&amp;","&amp;CH!AB477&amp;","&amp;CH!AC477&amp;","&amp;CH!AD477&amp;","&amp;CH!AE477&amp;","&amp;CH!AF477&amp;","&amp;CH!AG477&amp;","&amp;CH!AH477&amp;","&amp;CH!AI477&amp;","&amp;CH!AJ477&amp;","&amp;CH!AK477&amp;","&amp;CH!AL477)</f>
        <v/>
      </c>
    </row>
    <row r="478" spans="3:41" x14ac:dyDescent="0.25">
      <c r="C478" s="1" t="str">
        <f t="shared" si="200"/>
        <v/>
      </c>
      <c r="D478" s="1" t="str">
        <f>IF(B478="","","""" &amp;TEXT(Channel!N678/100000,"0.00000")&amp; """")</f>
        <v/>
      </c>
      <c r="E478" s="1" t="str">
        <f>IF(B478="","","""" &amp;TEXT(Channel!O678/100000,"0.00000")&amp; """")</f>
        <v/>
      </c>
      <c r="F478" s="1" t="str">
        <f>IF(B478="","",IF(Channel!M678="A","""" &amp;"A-Analog"&amp; """","""" &amp;"D-Digital"&amp; """"))</f>
        <v/>
      </c>
      <c r="G478" s="1" t="str">
        <f>IF(B478="","",IF(Channel!M678="A","""" &amp;"Turbo"&amp; """","""" &amp;"Low"&amp; """"))</f>
        <v/>
      </c>
      <c r="H478" s="1" t="str">
        <f>IF(B478="","",IF(Channel!M678="A","""" &amp;"25K"&amp; """","""" &amp;"12.5K"&amp; """"))</f>
        <v/>
      </c>
      <c r="I478" s="1" t="str">
        <f t="shared" si="178"/>
        <v/>
      </c>
      <c r="J478" s="10" t="str">
        <f>IF(B478="","",IF(Channel!P678=0,"""" &amp;"Off"&amp; """","""" &amp;Channel!P678/100000&amp; """"))</f>
        <v/>
      </c>
      <c r="K478" s="1" t="str">
        <f>IF(B478="","",IF(Channel!M678="A","""" &amp;"Lokal"&amp; """","""" &amp;MID(B478,4,10)&amp; """"))</f>
        <v/>
      </c>
      <c r="L478" s="1" t="str">
        <f>IF(A478="","",IF(Channel!M678="A",""""&amp;"Group Call"&amp;"""",""&amp;LOOKUP(MID(B478,4,10),Talkgroup!$J$2:$L$100)&amp;""))</f>
        <v/>
      </c>
      <c r="M478" s="1" t="str">
        <f>IF(A478="","",IF(MID(K478,2,5)="Lokal",""""&amp;"9"&amp;"""","""" &amp;LOOKUP(MID(B478,4,10),Talkgroup!$J$2:$K$100)&amp; """"))</f>
        <v/>
      </c>
      <c r="N478" s="1" t="str">
        <f>IF(B478="","",IF(MID(B478,4,2)="JZ",IF(MID(B478,4,4)="JZKD","""" &amp;Input!$D$6&amp; """","""" &amp;Input!$D$4&amp; """"),IF(MID(B478,4,2)="PB","""" &amp;Input!$D$5&amp; """",IF(MID(B478,4,2)="PC","""" &amp;Input!$D$5&amp; """","""" &amp;Input!$D$3&amp; """"))))</f>
        <v/>
      </c>
      <c r="O478" s="1" t="str">
        <f>IF(B478="","",IF(Channel!M678="A","""" &amp;"Off"&amp; """","""" &amp;"Always"&amp; """"))</f>
        <v/>
      </c>
      <c r="P478" s="1" t="str">
        <f t="shared" si="179"/>
        <v/>
      </c>
      <c r="Q478" s="1" t="str">
        <f t="shared" si="180"/>
        <v/>
      </c>
      <c r="R478" s="1" t="str">
        <f t="shared" si="181"/>
        <v/>
      </c>
      <c r="S478" s="1" t="str">
        <f t="shared" si="182"/>
        <v/>
      </c>
      <c r="T478" s="1" t="str">
        <f t="shared" si="183"/>
        <v/>
      </c>
      <c r="U478" s="1" t="str">
        <f t="shared" si="184"/>
        <v/>
      </c>
      <c r="V478" s="1" t="str">
        <f>IF(B478="","",""""&amp;IF(MID(B478,2,1)="M",Input!$H$6,IF(MID(B478,2,1)="L",Input!$N$5,Input!$K$5))&amp;"""")</f>
        <v/>
      </c>
      <c r="W478" s="1" t="str">
        <f t="shared" si="185"/>
        <v/>
      </c>
      <c r="X478" s="1" t="str">
        <f t="shared" si="186"/>
        <v/>
      </c>
      <c r="Y478" s="1" t="str">
        <f t="shared" si="187"/>
        <v/>
      </c>
      <c r="Z478" s="1" t="str">
        <f t="shared" si="188"/>
        <v/>
      </c>
      <c r="AA478" s="1" t="str">
        <f t="shared" si="189"/>
        <v/>
      </c>
      <c r="AB478" s="1" t="str">
        <f t="shared" si="190"/>
        <v/>
      </c>
      <c r="AC478" s="1" t="str">
        <f t="shared" si="191"/>
        <v/>
      </c>
      <c r="AD478" s="1" t="str">
        <f t="shared" si="192"/>
        <v/>
      </c>
      <c r="AE478" s="1" t="str">
        <f t="shared" si="193"/>
        <v/>
      </c>
      <c r="AF478" s="1" t="str">
        <f t="shared" si="194"/>
        <v/>
      </c>
      <c r="AG478" s="1" t="str">
        <f t="shared" si="195"/>
        <v/>
      </c>
      <c r="AH478" s="1" t="str">
        <f t="shared" si="196"/>
        <v/>
      </c>
      <c r="AI478" s="1" t="str">
        <f>IF(B478="","",IF(Channel!M678="A","""" &amp;"88.5"&amp; """","""" &amp;"251.1"&amp; """"))</f>
        <v/>
      </c>
      <c r="AJ478" s="1" t="str">
        <f t="shared" si="197"/>
        <v/>
      </c>
      <c r="AK478" s="1" t="str">
        <f t="shared" si="198"/>
        <v/>
      </c>
      <c r="AL478" s="1" t="str">
        <f t="shared" si="199"/>
        <v/>
      </c>
      <c r="AM478" s="1">
        <f t="shared" si="202"/>
        <v>0</v>
      </c>
      <c r="AN478" s="1">
        <f t="shared" si="201"/>
        <v>0</v>
      </c>
      <c r="AO478" s="1" t="str">
        <f>IF(CH!A478="","","""" &amp;CH!AN478&amp; """" &amp;","&amp;"""" &amp;CH!B478&amp; """"&amp;","&amp;CH!D478&amp;","&amp;CH!E478&amp;","&amp;CH!F478&amp;","&amp;CH!G478&amp;","&amp;CH!H478&amp;","&amp;CH!I478&amp;","&amp;CH!J478&amp;","&amp;CH!K478&amp;","&amp;CH!L478&amp;","&amp;CH!M478&amp;","&amp;CH!N478&amp;","&amp;CH!O478&amp;","&amp;CH!P478&amp;","&amp;CH!Q478&amp;","&amp;CH!R478&amp;","&amp;CH!S478&amp;","&amp;CH!T478&amp;","&amp;CH!U478&amp;","&amp;CH!V478&amp;","&amp;CH!W478&amp;","&amp;CH!X478&amp;","&amp;CH!Y478&amp;","&amp;CH!Z478&amp;","&amp;CH!AA478&amp;","&amp;CH!AB478&amp;","&amp;CH!AC478&amp;","&amp;CH!AD478&amp;","&amp;CH!AE478&amp;","&amp;CH!AF478&amp;","&amp;CH!AG478&amp;","&amp;CH!AH478&amp;","&amp;CH!AI478&amp;","&amp;CH!AJ478&amp;","&amp;CH!AK478&amp;","&amp;CH!AL478)</f>
        <v/>
      </c>
    </row>
    <row r="479" spans="3:41" x14ac:dyDescent="0.25">
      <c r="C479" s="1" t="str">
        <f t="shared" si="200"/>
        <v/>
      </c>
      <c r="D479" s="1" t="str">
        <f>IF(B479="","","""" &amp;TEXT(Channel!N679/100000,"0.00000")&amp; """")</f>
        <v/>
      </c>
      <c r="E479" s="1" t="str">
        <f>IF(B479="","","""" &amp;TEXT(Channel!O679/100000,"0.00000")&amp; """")</f>
        <v/>
      </c>
      <c r="F479" s="1" t="str">
        <f>IF(B479="","",IF(Channel!M679="A","""" &amp;"A-Analog"&amp; """","""" &amp;"D-Digital"&amp; """"))</f>
        <v/>
      </c>
      <c r="G479" s="1" t="str">
        <f>IF(B479="","",IF(Channel!M679="A","""" &amp;"Turbo"&amp; """","""" &amp;"Low"&amp; """"))</f>
        <v/>
      </c>
      <c r="H479" s="1" t="str">
        <f>IF(B479="","",IF(Channel!M679="A","""" &amp;"25K"&amp; """","""" &amp;"12.5K"&amp; """"))</f>
        <v/>
      </c>
      <c r="I479" s="1" t="str">
        <f t="shared" si="178"/>
        <v/>
      </c>
      <c r="J479" s="10" t="str">
        <f>IF(B479="","",IF(Channel!P679=0,"""" &amp;"Off"&amp; """","""" &amp;Channel!P679/100000&amp; """"))</f>
        <v/>
      </c>
      <c r="K479" s="1" t="str">
        <f>IF(B479="","",IF(Channel!M679="A","""" &amp;"Lokal"&amp; """","""" &amp;MID(B479,4,10)&amp; """"))</f>
        <v/>
      </c>
      <c r="L479" s="1" t="str">
        <f>IF(A479="","",IF(Channel!M679="A",""""&amp;"Group Call"&amp;"""",""&amp;LOOKUP(MID(B479,4,10),Talkgroup!$J$2:$L$100)&amp;""))</f>
        <v/>
      </c>
      <c r="M479" s="1" t="str">
        <f>IF(A479="","",IF(MID(K479,2,5)="Lokal",""""&amp;"9"&amp;"""","""" &amp;LOOKUP(MID(B479,4,10),Talkgroup!$J$2:$K$100)&amp; """"))</f>
        <v/>
      </c>
      <c r="N479" s="1" t="str">
        <f>IF(B479="","",IF(MID(B479,4,2)="JZ",IF(MID(B479,4,4)="JZKD","""" &amp;Input!$D$6&amp; """","""" &amp;Input!$D$4&amp; """"),IF(MID(B479,4,2)="PB","""" &amp;Input!$D$5&amp; """",IF(MID(B479,4,2)="PC","""" &amp;Input!$D$5&amp; """","""" &amp;Input!$D$3&amp; """"))))</f>
        <v/>
      </c>
      <c r="O479" s="1" t="str">
        <f>IF(B479="","",IF(Channel!M679="A","""" &amp;"Off"&amp; """","""" &amp;"Always"&amp; """"))</f>
        <v/>
      </c>
      <c r="P479" s="1" t="str">
        <f t="shared" si="179"/>
        <v/>
      </c>
      <c r="Q479" s="1" t="str">
        <f t="shared" si="180"/>
        <v/>
      </c>
      <c r="R479" s="1" t="str">
        <f t="shared" si="181"/>
        <v/>
      </c>
      <c r="S479" s="1" t="str">
        <f t="shared" si="182"/>
        <v/>
      </c>
      <c r="T479" s="1" t="str">
        <f t="shared" si="183"/>
        <v/>
      </c>
      <c r="U479" s="1" t="str">
        <f t="shared" si="184"/>
        <v/>
      </c>
      <c r="V479" s="1" t="str">
        <f>IF(B479="","",""""&amp;IF(MID(B479,2,1)="M",Input!$H$6,IF(MID(B479,2,1)="L",Input!$N$5,Input!$K$5))&amp;"""")</f>
        <v/>
      </c>
      <c r="W479" s="1" t="str">
        <f t="shared" si="185"/>
        <v/>
      </c>
      <c r="X479" s="1" t="str">
        <f t="shared" si="186"/>
        <v/>
      </c>
      <c r="Y479" s="1" t="str">
        <f t="shared" si="187"/>
        <v/>
      </c>
      <c r="Z479" s="1" t="str">
        <f t="shared" si="188"/>
        <v/>
      </c>
      <c r="AA479" s="1" t="str">
        <f t="shared" si="189"/>
        <v/>
      </c>
      <c r="AB479" s="1" t="str">
        <f t="shared" si="190"/>
        <v/>
      </c>
      <c r="AC479" s="1" t="str">
        <f t="shared" si="191"/>
        <v/>
      </c>
      <c r="AD479" s="1" t="str">
        <f t="shared" si="192"/>
        <v/>
      </c>
      <c r="AE479" s="1" t="str">
        <f t="shared" si="193"/>
        <v/>
      </c>
      <c r="AF479" s="1" t="str">
        <f t="shared" si="194"/>
        <v/>
      </c>
      <c r="AG479" s="1" t="str">
        <f t="shared" si="195"/>
        <v/>
      </c>
      <c r="AH479" s="1" t="str">
        <f t="shared" si="196"/>
        <v/>
      </c>
      <c r="AI479" s="1" t="str">
        <f>IF(B479="","",IF(Channel!M679="A","""" &amp;"88.5"&amp; """","""" &amp;"251.1"&amp; """"))</f>
        <v/>
      </c>
      <c r="AJ479" s="1" t="str">
        <f t="shared" si="197"/>
        <v/>
      </c>
      <c r="AK479" s="1" t="str">
        <f t="shared" si="198"/>
        <v/>
      </c>
      <c r="AL479" s="1" t="str">
        <f t="shared" si="199"/>
        <v/>
      </c>
      <c r="AM479" s="1">
        <f t="shared" si="202"/>
        <v>0</v>
      </c>
      <c r="AN479" s="1">
        <f t="shared" si="201"/>
        <v>0</v>
      </c>
      <c r="AO479" s="1" t="str">
        <f>IF(CH!A479="","","""" &amp;CH!AN479&amp; """" &amp;","&amp;"""" &amp;CH!B479&amp; """"&amp;","&amp;CH!D479&amp;","&amp;CH!E479&amp;","&amp;CH!F479&amp;","&amp;CH!G479&amp;","&amp;CH!H479&amp;","&amp;CH!I479&amp;","&amp;CH!J479&amp;","&amp;CH!K479&amp;","&amp;CH!L479&amp;","&amp;CH!M479&amp;","&amp;CH!N479&amp;","&amp;CH!O479&amp;","&amp;CH!P479&amp;","&amp;CH!Q479&amp;","&amp;CH!R479&amp;","&amp;CH!S479&amp;","&amp;CH!T479&amp;","&amp;CH!U479&amp;","&amp;CH!V479&amp;","&amp;CH!W479&amp;","&amp;CH!X479&amp;","&amp;CH!Y479&amp;","&amp;CH!Z479&amp;","&amp;CH!AA479&amp;","&amp;CH!AB479&amp;","&amp;CH!AC479&amp;","&amp;CH!AD479&amp;","&amp;CH!AE479&amp;","&amp;CH!AF479&amp;","&amp;CH!AG479&amp;","&amp;CH!AH479&amp;","&amp;CH!AI479&amp;","&amp;CH!AJ479&amp;","&amp;CH!AK479&amp;","&amp;CH!AL479)</f>
        <v/>
      </c>
    </row>
    <row r="480" spans="3:41" x14ac:dyDescent="0.25">
      <c r="C480" s="1" t="str">
        <f t="shared" si="200"/>
        <v/>
      </c>
      <c r="D480" s="1" t="str">
        <f>IF(B480="","","""" &amp;TEXT(Channel!N680/100000,"0.00000")&amp; """")</f>
        <v/>
      </c>
      <c r="E480" s="1" t="str">
        <f>IF(B480="","","""" &amp;TEXT(Channel!O680/100000,"0.00000")&amp; """")</f>
        <v/>
      </c>
      <c r="F480" s="1" t="str">
        <f>IF(B480="","",IF(Channel!M680="A","""" &amp;"A-Analog"&amp; """","""" &amp;"D-Digital"&amp; """"))</f>
        <v/>
      </c>
      <c r="G480" s="1" t="str">
        <f>IF(B480="","",IF(Channel!M680="A","""" &amp;"Turbo"&amp; """","""" &amp;"Low"&amp; """"))</f>
        <v/>
      </c>
      <c r="H480" s="1" t="str">
        <f>IF(B480="","",IF(Channel!M680="A","""" &amp;"25K"&amp; """","""" &amp;"12.5K"&amp; """"))</f>
        <v/>
      </c>
      <c r="I480" s="1" t="str">
        <f t="shared" si="178"/>
        <v/>
      </c>
      <c r="J480" s="10" t="str">
        <f>IF(B480="","",IF(Channel!P680=0,"""" &amp;"Off"&amp; """","""" &amp;Channel!P680/100000&amp; """"))</f>
        <v/>
      </c>
      <c r="K480" s="1" t="str">
        <f>IF(B480="","",IF(Channel!M680="A","""" &amp;"Lokal"&amp; """","""" &amp;MID(B480,4,10)&amp; """"))</f>
        <v/>
      </c>
      <c r="L480" s="1" t="str">
        <f>IF(A480="","",IF(Channel!M680="A",""""&amp;"Group Call"&amp;"""",""&amp;LOOKUP(MID(B480,4,10),Talkgroup!$J$2:$L$100)&amp;""))</f>
        <v/>
      </c>
      <c r="M480" s="1" t="str">
        <f>IF(A480="","",IF(MID(K480,2,5)="Lokal",""""&amp;"9"&amp;"""","""" &amp;LOOKUP(MID(B480,4,10),Talkgroup!$J$2:$K$100)&amp; """"))</f>
        <v/>
      </c>
      <c r="N480" s="1" t="str">
        <f>IF(B480="","",IF(MID(B480,4,2)="JZ",IF(MID(B480,4,4)="JZKD","""" &amp;Input!$D$6&amp; """","""" &amp;Input!$D$4&amp; """"),IF(MID(B480,4,2)="PB","""" &amp;Input!$D$5&amp; """",IF(MID(B480,4,2)="PC","""" &amp;Input!$D$5&amp; """","""" &amp;Input!$D$3&amp; """"))))</f>
        <v/>
      </c>
      <c r="O480" s="1" t="str">
        <f>IF(B480="","",IF(Channel!M680="A","""" &amp;"Off"&amp; """","""" &amp;"Always"&amp; """"))</f>
        <v/>
      </c>
      <c r="P480" s="1" t="str">
        <f t="shared" si="179"/>
        <v/>
      </c>
      <c r="Q480" s="1" t="str">
        <f t="shared" si="180"/>
        <v/>
      </c>
      <c r="R480" s="1" t="str">
        <f t="shared" si="181"/>
        <v/>
      </c>
      <c r="S480" s="1" t="str">
        <f t="shared" si="182"/>
        <v/>
      </c>
      <c r="T480" s="1" t="str">
        <f t="shared" si="183"/>
        <v/>
      </c>
      <c r="U480" s="1" t="str">
        <f t="shared" si="184"/>
        <v/>
      </c>
      <c r="V480" s="1" t="str">
        <f>IF(B480="","",""""&amp;IF(MID(B480,2,1)="M",Input!$H$6,IF(MID(B480,2,1)="L",Input!$N$5,Input!$K$5))&amp;"""")</f>
        <v/>
      </c>
      <c r="W480" s="1" t="str">
        <f t="shared" si="185"/>
        <v/>
      </c>
      <c r="X480" s="1" t="str">
        <f t="shared" si="186"/>
        <v/>
      </c>
      <c r="Y480" s="1" t="str">
        <f t="shared" si="187"/>
        <v/>
      </c>
      <c r="Z480" s="1" t="str">
        <f t="shared" si="188"/>
        <v/>
      </c>
      <c r="AA480" s="1" t="str">
        <f t="shared" si="189"/>
        <v/>
      </c>
      <c r="AB480" s="1" t="str">
        <f t="shared" si="190"/>
        <v/>
      </c>
      <c r="AC480" s="1" t="str">
        <f t="shared" si="191"/>
        <v/>
      </c>
      <c r="AD480" s="1" t="str">
        <f t="shared" si="192"/>
        <v/>
      </c>
      <c r="AE480" s="1" t="str">
        <f t="shared" si="193"/>
        <v/>
      </c>
      <c r="AF480" s="1" t="str">
        <f t="shared" si="194"/>
        <v/>
      </c>
      <c r="AG480" s="1" t="str">
        <f t="shared" si="195"/>
        <v/>
      </c>
      <c r="AH480" s="1" t="str">
        <f t="shared" si="196"/>
        <v/>
      </c>
      <c r="AI480" s="1" t="str">
        <f>IF(B480="","",IF(Channel!M680="A","""" &amp;"88.5"&amp; """","""" &amp;"251.1"&amp; """"))</f>
        <v/>
      </c>
      <c r="AJ480" s="1" t="str">
        <f t="shared" si="197"/>
        <v/>
      </c>
      <c r="AK480" s="1" t="str">
        <f t="shared" si="198"/>
        <v/>
      </c>
      <c r="AL480" s="1" t="str">
        <f t="shared" si="199"/>
        <v/>
      </c>
      <c r="AM480" s="1">
        <f t="shared" si="202"/>
        <v>0</v>
      </c>
      <c r="AN480" s="1">
        <f t="shared" si="201"/>
        <v>0</v>
      </c>
      <c r="AO480" s="1" t="str">
        <f>IF(CH!A480="","","""" &amp;CH!AN480&amp; """" &amp;","&amp;"""" &amp;CH!B480&amp; """"&amp;","&amp;CH!D480&amp;","&amp;CH!E480&amp;","&amp;CH!F480&amp;","&amp;CH!G480&amp;","&amp;CH!H480&amp;","&amp;CH!I480&amp;","&amp;CH!J480&amp;","&amp;CH!K480&amp;","&amp;CH!L480&amp;","&amp;CH!M480&amp;","&amp;CH!N480&amp;","&amp;CH!O480&amp;","&amp;CH!P480&amp;","&amp;CH!Q480&amp;","&amp;CH!R480&amp;","&amp;CH!S480&amp;","&amp;CH!T480&amp;","&amp;CH!U480&amp;","&amp;CH!V480&amp;","&amp;CH!W480&amp;","&amp;CH!X480&amp;","&amp;CH!Y480&amp;","&amp;CH!Z480&amp;","&amp;CH!AA480&amp;","&amp;CH!AB480&amp;","&amp;CH!AC480&amp;","&amp;CH!AD480&amp;","&amp;CH!AE480&amp;","&amp;CH!AF480&amp;","&amp;CH!AG480&amp;","&amp;CH!AH480&amp;","&amp;CH!AI480&amp;","&amp;CH!AJ480&amp;","&amp;CH!AK480&amp;","&amp;CH!AL480)</f>
        <v/>
      </c>
    </row>
    <row r="481" spans="3:41" x14ac:dyDescent="0.25">
      <c r="C481" s="1" t="str">
        <f t="shared" si="200"/>
        <v/>
      </c>
      <c r="D481" s="1" t="str">
        <f>IF(B481="","","""" &amp;TEXT(Channel!N681/100000,"0.00000")&amp; """")</f>
        <v/>
      </c>
      <c r="E481" s="1" t="str">
        <f>IF(B481="","","""" &amp;TEXT(Channel!O681/100000,"0.00000")&amp; """")</f>
        <v/>
      </c>
      <c r="F481" s="1" t="str">
        <f>IF(B481="","",IF(Channel!M681="A","""" &amp;"A-Analog"&amp; """","""" &amp;"D-Digital"&amp; """"))</f>
        <v/>
      </c>
      <c r="G481" s="1" t="str">
        <f>IF(B481="","",IF(Channel!M681="A","""" &amp;"Turbo"&amp; """","""" &amp;"Low"&amp; """"))</f>
        <v/>
      </c>
      <c r="H481" s="1" t="str">
        <f>IF(B481="","",IF(Channel!M681="A","""" &amp;"25K"&amp; """","""" &amp;"12.5K"&amp; """"))</f>
        <v/>
      </c>
      <c r="I481" s="1" t="str">
        <f t="shared" si="178"/>
        <v/>
      </c>
      <c r="J481" s="10" t="str">
        <f>IF(B481="","",IF(Channel!P681=0,"""" &amp;"Off"&amp; """","""" &amp;Channel!P681/100000&amp; """"))</f>
        <v/>
      </c>
      <c r="K481" s="1" t="str">
        <f>IF(B481="","",IF(Channel!M681="A","""" &amp;"Lokal"&amp; """","""" &amp;MID(B481,4,10)&amp; """"))</f>
        <v/>
      </c>
      <c r="L481" s="1" t="str">
        <f>IF(A481="","",IF(Channel!M681="A",""""&amp;"Group Call"&amp;"""",""&amp;LOOKUP(MID(B481,4,10),Talkgroup!$J$2:$L$100)&amp;""))</f>
        <v/>
      </c>
      <c r="M481" s="1" t="str">
        <f>IF(A481="","",IF(MID(K481,2,5)="Lokal",""""&amp;"9"&amp;"""","""" &amp;LOOKUP(MID(B481,4,10),Talkgroup!$J$2:$K$100)&amp; """"))</f>
        <v/>
      </c>
      <c r="N481" s="1" t="str">
        <f>IF(B481="","",IF(MID(B481,4,2)="JZ",IF(MID(B481,4,4)="JZKD","""" &amp;Input!$D$6&amp; """","""" &amp;Input!$D$4&amp; """"),IF(MID(B481,4,2)="PB","""" &amp;Input!$D$5&amp; """",IF(MID(B481,4,2)="PC","""" &amp;Input!$D$5&amp; """","""" &amp;Input!$D$3&amp; """"))))</f>
        <v/>
      </c>
      <c r="O481" s="1" t="str">
        <f>IF(B481="","",IF(Channel!M681="A","""" &amp;"Off"&amp; """","""" &amp;"Always"&amp; """"))</f>
        <v/>
      </c>
      <c r="P481" s="1" t="str">
        <f t="shared" si="179"/>
        <v/>
      </c>
      <c r="Q481" s="1" t="str">
        <f t="shared" si="180"/>
        <v/>
      </c>
      <c r="R481" s="1" t="str">
        <f t="shared" si="181"/>
        <v/>
      </c>
      <c r="S481" s="1" t="str">
        <f t="shared" si="182"/>
        <v/>
      </c>
      <c r="T481" s="1" t="str">
        <f t="shared" si="183"/>
        <v/>
      </c>
      <c r="U481" s="1" t="str">
        <f t="shared" si="184"/>
        <v/>
      </c>
      <c r="V481" s="1" t="str">
        <f>IF(B481="","",""""&amp;IF(MID(B481,2,1)="M",Input!$H$6,IF(MID(B481,2,1)="L",Input!$N$5,Input!$K$5))&amp;"""")</f>
        <v/>
      </c>
      <c r="W481" s="1" t="str">
        <f t="shared" si="185"/>
        <v/>
      </c>
      <c r="X481" s="1" t="str">
        <f t="shared" si="186"/>
        <v/>
      </c>
      <c r="Y481" s="1" t="str">
        <f t="shared" si="187"/>
        <v/>
      </c>
      <c r="Z481" s="1" t="str">
        <f t="shared" si="188"/>
        <v/>
      </c>
      <c r="AA481" s="1" t="str">
        <f t="shared" si="189"/>
        <v/>
      </c>
      <c r="AB481" s="1" t="str">
        <f t="shared" si="190"/>
        <v/>
      </c>
      <c r="AC481" s="1" t="str">
        <f t="shared" si="191"/>
        <v/>
      </c>
      <c r="AD481" s="1" t="str">
        <f t="shared" si="192"/>
        <v/>
      </c>
      <c r="AE481" s="1" t="str">
        <f t="shared" si="193"/>
        <v/>
      </c>
      <c r="AF481" s="1" t="str">
        <f t="shared" si="194"/>
        <v/>
      </c>
      <c r="AG481" s="1" t="str">
        <f t="shared" si="195"/>
        <v/>
      </c>
      <c r="AH481" s="1" t="str">
        <f t="shared" si="196"/>
        <v/>
      </c>
      <c r="AI481" s="1" t="str">
        <f>IF(B481="","",IF(Channel!M681="A","""" &amp;"88.5"&amp; """","""" &amp;"251.1"&amp; """"))</f>
        <v/>
      </c>
      <c r="AJ481" s="1" t="str">
        <f t="shared" si="197"/>
        <v/>
      </c>
      <c r="AK481" s="1" t="str">
        <f t="shared" si="198"/>
        <v/>
      </c>
      <c r="AL481" s="1" t="str">
        <f t="shared" si="199"/>
        <v/>
      </c>
      <c r="AM481" s="1">
        <f t="shared" si="202"/>
        <v>0</v>
      </c>
      <c r="AN481" s="1">
        <f t="shared" si="201"/>
        <v>0</v>
      </c>
      <c r="AO481" s="1" t="str">
        <f>IF(CH!A481="","","""" &amp;CH!AN481&amp; """" &amp;","&amp;"""" &amp;CH!B481&amp; """"&amp;","&amp;CH!D481&amp;","&amp;CH!E481&amp;","&amp;CH!F481&amp;","&amp;CH!G481&amp;","&amp;CH!H481&amp;","&amp;CH!I481&amp;","&amp;CH!J481&amp;","&amp;CH!K481&amp;","&amp;CH!L481&amp;","&amp;CH!M481&amp;","&amp;CH!N481&amp;","&amp;CH!O481&amp;","&amp;CH!P481&amp;","&amp;CH!Q481&amp;","&amp;CH!R481&amp;","&amp;CH!S481&amp;","&amp;CH!T481&amp;","&amp;CH!U481&amp;","&amp;CH!V481&amp;","&amp;CH!W481&amp;","&amp;CH!X481&amp;","&amp;CH!Y481&amp;","&amp;CH!Z481&amp;","&amp;CH!AA481&amp;","&amp;CH!AB481&amp;","&amp;CH!AC481&amp;","&amp;CH!AD481&amp;","&amp;CH!AE481&amp;","&amp;CH!AF481&amp;","&amp;CH!AG481&amp;","&amp;CH!AH481&amp;","&amp;CH!AI481&amp;","&amp;CH!AJ481&amp;","&amp;CH!AK481&amp;","&amp;CH!AL481)</f>
        <v/>
      </c>
    </row>
    <row r="482" spans="3:41" x14ac:dyDescent="0.25">
      <c r="C482" s="1" t="str">
        <f t="shared" si="200"/>
        <v/>
      </c>
      <c r="D482" s="1" t="str">
        <f>IF(B482="","","""" &amp;TEXT(Channel!N682/100000,"0.00000")&amp; """")</f>
        <v/>
      </c>
      <c r="E482" s="1" t="str">
        <f>IF(B482="","","""" &amp;TEXT(Channel!O682/100000,"0.00000")&amp; """")</f>
        <v/>
      </c>
      <c r="F482" s="1" t="str">
        <f>IF(B482="","",IF(Channel!M682="A","""" &amp;"A-Analog"&amp; """","""" &amp;"D-Digital"&amp; """"))</f>
        <v/>
      </c>
      <c r="G482" s="1" t="str">
        <f>IF(B482="","",IF(Channel!M682="A","""" &amp;"Turbo"&amp; """","""" &amp;"Low"&amp; """"))</f>
        <v/>
      </c>
      <c r="H482" s="1" t="str">
        <f>IF(B482="","",IF(Channel!M682="A","""" &amp;"25K"&amp; """","""" &amp;"12.5K"&amp; """"))</f>
        <v/>
      </c>
      <c r="I482" s="1" t="str">
        <f t="shared" si="178"/>
        <v/>
      </c>
      <c r="J482" s="10" t="str">
        <f>IF(B482="","",IF(Channel!P682=0,"""" &amp;"Off"&amp; """","""" &amp;Channel!P682/100000&amp; """"))</f>
        <v/>
      </c>
      <c r="K482" s="1" t="str">
        <f>IF(B482="","",IF(Channel!M682="A","""" &amp;"Lokal"&amp; """","""" &amp;MID(B482,4,10)&amp; """"))</f>
        <v/>
      </c>
      <c r="L482" s="1" t="str">
        <f>IF(A482="","",IF(Channel!M682="A",""""&amp;"Group Call"&amp;"""",""&amp;LOOKUP(MID(B482,4,10),Talkgroup!$J$2:$L$100)&amp;""))</f>
        <v/>
      </c>
      <c r="M482" s="1" t="str">
        <f>IF(A482="","",IF(MID(K482,2,5)="Lokal",""""&amp;"9"&amp;"""","""" &amp;LOOKUP(MID(B482,4,10),Talkgroup!$J$2:$K$100)&amp; """"))</f>
        <v/>
      </c>
      <c r="N482" s="1" t="str">
        <f>IF(B482="","",IF(MID(B482,4,2)="JZ",IF(MID(B482,4,4)="JZKD","""" &amp;Input!$D$6&amp; """","""" &amp;Input!$D$4&amp; """"),IF(MID(B482,4,2)="PB","""" &amp;Input!$D$5&amp; """",IF(MID(B482,4,2)="PC","""" &amp;Input!$D$5&amp; """","""" &amp;Input!$D$3&amp; """"))))</f>
        <v/>
      </c>
      <c r="O482" s="1" t="str">
        <f>IF(B482="","",IF(Channel!M682="A","""" &amp;"Off"&amp; """","""" &amp;"Always"&amp; """"))</f>
        <v/>
      </c>
      <c r="P482" s="1" t="str">
        <f t="shared" si="179"/>
        <v/>
      </c>
      <c r="Q482" s="1" t="str">
        <f t="shared" si="180"/>
        <v/>
      </c>
      <c r="R482" s="1" t="str">
        <f t="shared" si="181"/>
        <v/>
      </c>
      <c r="S482" s="1" t="str">
        <f t="shared" si="182"/>
        <v/>
      </c>
      <c r="T482" s="1" t="str">
        <f t="shared" si="183"/>
        <v/>
      </c>
      <c r="U482" s="1" t="str">
        <f t="shared" si="184"/>
        <v/>
      </c>
      <c r="V482" s="1" t="str">
        <f>IF(B482="","",""""&amp;IF(MID(B482,2,1)="M",Input!$H$6,IF(MID(B482,2,1)="L",Input!$N$5,Input!$K$5))&amp;"""")</f>
        <v/>
      </c>
      <c r="W482" s="1" t="str">
        <f t="shared" si="185"/>
        <v/>
      </c>
      <c r="X482" s="1" t="str">
        <f t="shared" si="186"/>
        <v/>
      </c>
      <c r="Y482" s="1" t="str">
        <f t="shared" si="187"/>
        <v/>
      </c>
      <c r="Z482" s="1" t="str">
        <f t="shared" si="188"/>
        <v/>
      </c>
      <c r="AA482" s="1" t="str">
        <f t="shared" si="189"/>
        <v/>
      </c>
      <c r="AB482" s="1" t="str">
        <f t="shared" si="190"/>
        <v/>
      </c>
      <c r="AC482" s="1" t="str">
        <f t="shared" si="191"/>
        <v/>
      </c>
      <c r="AD482" s="1" t="str">
        <f t="shared" si="192"/>
        <v/>
      </c>
      <c r="AE482" s="1" t="str">
        <f t="shared" si="193"/>
        <v/>
      </c>
      <c r="AF482" s="1" t="str">
        <f t="shared" si="194"/>
        <v/>
      </c>
      <c r="AG482" s="1" t="str">
        <f t="shared" si="195"/>
        <v/>
      </c>
      <c r="AH482" s="1" t="str">
        <f t="shared" si="196"/>
        <v/>
      </c>
      <c r="AI482" s="1" t="str">
        <f>IF(B482="","",IF(Channel!M682="A","""" &amp;"88.5"&amp; """","""" &amp;"251.1"&amp; """"))</f>
        <v/>
      </c>
      <c r="AJ482" s="1" t="str">
        <f t="shared" si="197"/>
        <v/>
      </c>
      <c r="AK482" s="1" t="str">
        <f t="shared" si="198"/>
        <v/>
      </c>
      <c r="AL482" s="1" t="str">
        <f t="shared" si="199"/>
        <v/>
      </c>
      <c r="AM482" s="1">
        <f t="shared" si="202"/>
        <v>0</v>
      </c>
      <c r="AN482" s="1">
        <f t="shared" si="201"/>
        <v>0</v>
      </c>
      <c r="AO482" s="1" t="str">
        <f>IF(CH!A482="","","""" &amp;CH!AN482&amp; """" &amp;","&amp;"""" &amp;CH!B482&amp; """"&amp;","&amp;CH!D482&amp;","&amp;CH!E482&amp;","&amp;CH!F482&amp;","&amp;CH!G482&amp;","&amp;CH!H482&amp;","&amp;CH!I482&amp;","&amp;CH!J482&amp;","&amp;CH!K482&amp;","&amp;CH!L482&amp;","&amp;CH!M482&amp;","&amp;CH!N482&amp;","&amp;CH!O482&amp;","&amp;CH!P482&amp;","&amp;CH!Q482&amp;","&amp;CH!R482&amp;","&amp;CH!S482&amp;","&amp;CH!T482&amp;","&amp;CH!U482&amp;","&amp;CH!V482&amp;","&amp;CH!W482&amp;","&amp;CH!X482&amp;","&amp;CH!Y482&amp;","&amp;CH!Z482&amp;","&amp;CH!AA482&amp;","&amp;CH!AB482&amp;","&amp;CH!AC482&amp;","&amp;CH!AD482&amp;","&amp;CH!AE482&amp;","&amp;CH!AF482&amp;","&amp;CH!AG482&amp;","&amp;CH!AH482&amp;","&amp;CH!AI482&amp;","&amp;CH!AJ482&amp;","&amp;CH!AK482&amp;","&amp;CH!AL482)</f>
        <v/>
      </c>
    </row>
    <row r="483" spans="3:41" x14ac:dyDescent="0.25">
      <c r="C483" s="1" t="str">
        <f t="shared" si="200"/>
        <v/>
      </c>
      <c r="D483" s="1" t="str">
        <f>IF(B483="","","""" &amp;TEXT(Channel!N683/100000,"0.00000")&amp; """")</f>
        <v/>
      </c>
      <c r="E483" s="1" t="str">
        <f>IF(B483="","","""" &amp;TEXT(Channel!O683/100000,"0.00000")&amp; """")</f>
        <v/>
      </c>
      <c r="F483" s="1" t="str">
        <f>IF(B483="","",IF(Channel!M683="A","""" &amp;"A-Analog"&amp; """","""" &amp;"D-Digital"&amp; """"))</f>
        <v/>
      </c>
      <c r="G483" s="1" t="str">
        <f>IF(B483="","",IF(Channel!M683="A","""" &amp;"Turbo"&amp; """","""" &amp;"Low"&amp; """"))</f>
        <v/>
      </c>
      <c r="H483" s="1" t="str">
        <f>IF(B483="","",IF(Channel!M683="A","""" &amp;"25K"&amp; """","""" &amp;"12.5K"&amp; """"))</f>
        <v/>
      </c>
      <c r="I483" s="1" t="str">
        <f t="shared" si="178"/>
        <v/>
      </c>
      <c r="J483" s="10" t="str">
        <f>IF(B483="","",IF(Channel!P683=0,"""" &amp;"Off"&amp; """","""" &amp;Channel!P683/100000&amp; """"))</f>
        <v/>
      </c>
      <c r="K483" s="1" t="str">
        <f>IF(B483="","",IF(Channel!M683="A","""" &amp;"Lokal"&amp; """","""" &amp;MID(B483,4,10)&amp; """"))</f>
        <v/>
      </c>
      <c r="L483" s="1" t="str">
        <f>IF(A483="","",IF(Channel!M683="A",""""&amp;"Group Call"&amp;"""",""&amp;LOOKUP(MID(B483,4,10),Talkgroup!$J$2:$L$100)&amp;""))</f>
        <v/>
      </c>
      <c r="M483" s="1" t="str">
        <f>IF(A483="","",IF(MID(K483,2,5)="Lokal",""""&amp;"9"&amp;"""","""" &amp;LOOKUP(MID(B483,4,10),Talkgroup!$J$2:$K$100)&amp; """"))</f>
        <v/>
      </c>
      <c r="N483" s="1" t="str">
        <f>IF(B483="","",IF(MID(B483,4,2)="JZ",IF(MID(B483,4,4)="JZKD","""" &amp;Input!$D$6&amp; """","""" &amp;Input!$D$4&amp; """"),IF(MID(B483,4,2)="PB","""" &amp;Input!$D$5&amp; """",IF(MID(B483,4,2)="PC","""" &amp;Input!$D$5&amp; """","""" &amp;Input!$D$3&amp; """"))))</f>
        <v/>
      </c>
      <c r="O483" s="1" t="str">
        <f>IF(B483="","",IF(Channel!M683="A","""" &amp;"Off"&amp; """","""" &amp;"Always"&amp; """"))</f>
        <v/>
      </c>
      <c r="P483" s="1" t="str">
        <f t="shared" si="179"/>
        <v/>
      </c>
      <c r="Q483" s="1" t="str">
        <f t="shared" si="180"/>
        <v/>
      </c>
      <c r="R483" s="1" t="str">
        <f t="shared" si="181"/>
        <v/>
      </c>
      <c r="S483" s="1" t="str">
        <f t="shared" si="182"/>
        <v/>
      </c>
      <c r="T483" s="1" t="str">
        <f t="shared" si="183"/>
        <v/>
      </c>
      <c r="U483" s="1" t="str">
        <f t="shared" si="184"/>
        <v/>
      </c>
      <c r="V483" s="1" t="str">
        <f>IF(B483="","",""""&amp;IF(MID(B483,2,1)="M",Input!$H$6,IF(MID(B483,2,1)="L",Input!$N$5,Input!$K$5))&amp;"""")</f>
        <v/>
      </c>
      <c r="W483" s="1" t="str">
        <f t="shared" si="185"/>
        <v/>
      </c>
      <c r="X483" s="1" t="str">
        <f t="shared" si="186"/>
        <v/>
      </c>
      <c r="Y483" s="1" t="str">
        <f t="shared" si="187"/>
        <v/>
      </c>
      <c r="Z483" s="1" t="str">
        <f t="shared" si="188"/>
        <v/>
      </c>
      <c r="AA483" s="1" t="str">
        <f t="shared" si="189"/>
        <v/>
      </c>
      <c r="AB483" s="1" t="str">
        <f t="shared" si="190"/>
        <v/>
      </c>
      <c r="AC483" s="1" t="str">
        <f t="shared" si="191"/>
        <v/>
      </c>
      <c r="AD483" s="1" t="str">
        <f t="shared" si="192"/>
        <v/>
      </c>
      <c r="AE483" s="1" t="str">
        <f t="shared" si="193"/>
        <v/>
      </c>
      <c r="AF483" s="1" t="str">
        <f t="shared" si="194"/>
        <v/>
      </c>
      <c r="AG483" s="1" t="str">
        <f t="shared" si="195"/>
        <v/>
      </c>
      <c r="AH483" s="1" t="str">
        <f t="shared" si="196"/>
        <v/>
      </c>
      <c r="AI483" s="1" t="str">
        <f>IF(B483="","",IF(Channel!M683="A","""" &amp;"88.5"&amp; """","""" &amp;"251.1"&amp; """"))</f>
        <v/>
      </c>
      <c r="AJ483" s="1" t="str">
        <f t="shared" si="197"/>
        <v/>
      </c>
      <c r="AK483" s="1" t="str">
        <f t="shared" si="198"/>
        <v/>
      </c>
      <c r="AL483" s="1" t="str">
        <f t="shared" si="199"/>
        <v/>
      </c>
      <c r="AM483" s="1">
        <f t="shared" si="202"/>
        <v>0</v>
      </c>
      <c r="AN483" s="1">
        <f t="shared" si="201"/>
        <v>0</v>
      </c>
      <c r="AO483" s="1" t="str">
        <f>IF(CH!A483="","","""" &amp;CH!AN483&amp; """" &amp;","&amp;"""" &amp;CH!B483&amp; """"&amp;","&amp;CH!D483&amp;","&amp;CH!E483&amp;","&amp;CH!F483&amp;","&amp;CH!G483&amp;","&amp;CH!H483&amp;","&amp;CH!I483&amp;","&amp;CH!J483&amp;","&amp;CH!K483&amp;","&amp;CH!L483&amp;","&amp;CH!M483&amp;","&amp;CH!N483&amp;","&amp;CH!O483&amp;","&amp;CH!P483&amp;","&amp;CH!Q483&amp;","&amp;CH!R483&amp;","&amp;CH!S483&amp;","&amp;CH!T483&amp;","&amp;CH!U483&amp;","&amp;CH!V483&amp;","&amp;CH!W483&amp;","&amp;CH!X483&amp;","&amp;CH!Y483&amp;","&amp;CH!Z483&amp;","&amp;CH!AA483&amp;","&amp;CH!AB483&amp;","&amp;CH!AC483&amp;","&amp;CH!AD483&amp;","&amp;CH!AE483&amp;","&amp;CH!AF483&amp;","&amp;CH!AG483&amp;","&amp;CH!AH483&amp;","&amp;CH!AI483&amp;","&amp;CH!AJ483&amp;","&amp;CH!AK483&amp;","&amp;CH!AL483)</f>
        <v/>
      </c>
    </row>
    <row r="484" spans="3:41" x14ac:dyDescent="0.25">
      <c r="C484" s="1" t="str">
        <f t="shared" si="200"/>
        <v/>
      </c>
      <c r="D484" s="1" t="str">
        <f>IF(B484="","","""" &amp;TEXT(Channel!N684/100000,"0.00000")&amp; """")</f>
        <v/>
      </c>
      <c r="E484" s="1" t="str">
        <f>IF(B484="","","""" &amp;TEXT(Channel!O684/100000,"0.00000")&amp; """")</f>
        <v/>
      </c>
      <c r="F484" s="1" t="str">
        <f>IF(B484="","",IF(Channel!M684="A","""" &amp;"A-Analog"&amp; """","""" &amp;"D-Digital"&amp; """"))</f>
        <v/>
      </c>
      <c r="G484" s="1" t="str">
        <f>IF(B484="","",IF(Channel!M684="A","""" &amp;"Turbo"&amp; """","""" &amp;"Low"&amp; """"))</f>
        <v/>
      </c>
      <c r="H484" s="1" t="str">
        <f>IF(B484="","",IF(Channel!M684="A","""" &amp;"25K"&amp; """","""" &amp;"12.5K"&amp; """"))</f>
        <v/>
      </c>
      <c r="I484" s="1" t="str">
        <f t="shared" si="178"/>
        <v/>
      </c>
      <c r="J484" s="10" t="str">
        <f>IF(B484="","",IF(Channel!P684=0,"""" &amp;"Off"&amp; """","""" &amp;Channel!P684/100000&amp; """"))</f>
        <v/>
      </c>
      <c r="K484" s="1" t="str">
        <f>IF(B484="","",IF(Channel!M684="A","""" &amp;"Lokal"&amp; """","""" &amp;MID(B484,4,10)&amp; """"))</f>
        <v/>
      </c>
      <c r="L484" s="1" t="str">
        <f>IF(A484="","",IF(Channel!M684="A",""""&amp;"Group Call"&amp;"""",""&amp;LOOKUP(MID(B484,4,10),Talkgroup!$J$2:$L$100)&amp;""))</f>
        <v/>
      </c>
      <c r="M484" s="1" t="str">
        <f>IF(A484="","",IF(MID(K484,2,5)="Lokal",""""&amp;"9"&amp;"""","""" &amp;LOOKUP(MID(B484,4,10),Talkgroup!$J$2:$K$100)&amp; """"))</f>
        <v/>
      </c>
      <c r="N484" s="1" t="str">
        <f>IF(B484="","",IF(MID(B484,4,2)="JZ",IF(MID(B484,4,4)="JZKD","""" &amp;Input!$D$6&amp; """","""" &amp;Input!$D$4&amp; """"),IF(MID(B484,4,2)="PB","""" &amp;Input!$D$5&amp; """",IF(MID(B484,4,2)="PC","""" &amp;Input!$D$5&amp; """","""" &amp;Input!$D$3&amp; """"))))</f>
        <v/>
      </c>
      <c r="O484" s="1" t="str">
        <f>IF(B484="","",IF(Channel!M684="A","""" &amp;"Off"&amp; """","""" &amp;"Always"&amp; """"))</f>
        <v/>
      </c>
      <c r="P484" s="1" t="str">
        <f t="shared" si="179"/>
        <v/>
      </c>
      <c r="Q484" s="1" t="str">
        <f t="shared" si="180"/>
        <v/>
      </c>
      <c r="R484" s="1" t="str">
        <f t="shared" si="181"/>
        <v/>
      </c>
      <c r="S484" s="1" t="str">
        <f t="shared" si="182"/>
        <v/>
      </c>
      <c r="T484" s="1" t="str">
        <f t="shared" si="183"/>
        <v/>
      </c>
      <c r="U484" s="1" t="str">
        <f t="shared" si="184"/>
        <v/>
      </c>
      <c r="V484" s="1" t="str">
        <f>IF(B484="","",""""&amp;IF(MID(B484,2,1)="M",Input!$H$6,IF(MID(B484,2,1)="L",Input!$N$5,Input!$K$5))&amp;"""")</f>
        <v/>
      </c>
      <c r="W484" s="1" t="str">
        <f t="shared" si="185"/>
        <v/>
      </c>
      <c r="X484" s="1" t="str">
        <f t="shared" si="186"/>
        <v/>
      </c>
      <c r="Y484" s="1" t="str">
        <f t="shared" si="187"/>
        <v/>
      </c>
      <c r="Z484" s="1" t="str">
        <f t="shared" si="188"/>
        <v/>
      </c>
      <c r="AA484" s="1" t="str">
        <f t="shared" si="189"/>
        <v/>
      </c>
      <c r="AB484" s="1" t="str">
        <f t="shared" si="190"/>
        <v/>
      </c>
      <c r="AC484" s="1" t="str">
        <f t="shared" si="191"/>
        <v/>
      </c>
      <c r="AD484" s="1" t="str">
        <f t="shared" si="192"/>
        <v/>
      </c>
      <c r="AE484" s="1" t="str">
        <f t="shared" si="193"/>
        <v/>
      </c>
      <c r="AF484" s="1" t="str">
        <f t="shared" si="194"/>
        <v/>
      </c>
      <c r="AG484" s="1" t="str">
        <f t="shared" si="195"/>
        <v/>
      </c>
      <c r="AH484" s="1" t="str">
        <f t="shared" si="196"/>
        <v/>
      </c>
      <c r="AI484" s="1" t="str">
        <f>IF(B484="","",IF(Channel!M684="A","""" &amp;"88.5"&amp; """","""" &amp;"251.1"&amp; """"))</f>
        <v/>
      </c>
      <c r="AJ484" s="1" t="str">
        <f t="shared" si="197"/>
        <v/>
      </c>
      <c r="AK484" s="1" t="str">
        <f t="shared" si="198"/>
        <v/>
      </c>
      <c r="AL484" s="1" t="str">
        <f t="shared" si="199"/>
        <v/>
      </c>
      <c r="AM484" s="1">
        <f t="shared" si="202"/>
        <v>0</v>
      </c>
      <c r="AN484" s="1">
        <f t="shared" si="201"/>
        <v>0</v>
      </c>
      <c r="AO484" s="1" t="str">
        <f>IF(CH!A484="","","""" &amp;CH!AN484&amp; """" &amp;","&amp;"""" &amp;CH!B484&amp; """"&amp;","&amp;CH!D484&amp;","&amp;CH!E484&amp;","&amp;CH!F484&amp;","&amp;CH!G484&amp;","&amp;CH!H484&amp;","&amp;CH!I484&amp;","&amp;CH!J484&amp;","&amp;CH!K484&amp;","&amp;CH!L484&amp;","&amp;CH!M484&amp;","&amp;CH!N484&amp;","&amp;CH!O484&amp;","&amp;CH!P484&amp;","&amp;CH!Q484&amp;","&amp;CH!R484&amp;","&amp;CH!S484&amp;","&amp;CH!T484&amp;","&amp;CH!U484&amp;","&amp;CH!V484&amp;","&amp;CH!W484&amp;","&amp;CH!X484&amp;","&amp;CH!Y484&amp;","&amp;CH!Z484&amp;","&amp;CH!AA484&amp;","&amp;CH!AB484&amp;","&amp;CH!AC484&amp;","&amp;CH!AD484&amp;","&amp;CH!AE484&amp;","&amp;CH!AF484&amp;","&amp;CH!AG484&amp;","&amp;CH!AH484&amp;","&amp;CH!AI484&amp;","&amp;CH!AJ484&amp;","&amp;CH!AK484&amp;","&amp;CH!AL484)</f>
        <v/>
      </c>
    </row>
    <row r="485" spans="3:41" x14ac:dyDescent="0.25">
      <c r="C485" s="1" t="str">
        <f t="shared" si="200"/>
        <v/>
      </c>
      <c r="D485" s="1" t="str">
        <f>IF(B485="","","""" &amp;TEXT(Channel!N685/100000,"0.00000")&amp; """")</f>
        <v/>
      </c>
      <c r="E485" s="1" t="str">
        <f>IF(B485="","","""" &amp;TEXT(Channel!O685/100000,"0.00000")&amp; """")</f>
        <v/>
      </c>
      <c r="F485" s="1" t="str">
        <f>IF(B485="","",IF(Channel!M685="A","""" &amp;"A-Analog"&amp; """","""" &amp;"D-Digital"&amp; """"))</f>
        <v/>
      </c>
      <c r="G485" s="1" t="str">
        <f>IF(B485="","",IF(Channel!M685="A","""" &amp;"Turbo"&amp; """","""" &amp;"Low"&amp; """"))</f>
        <v/>
      </c>
      <c r="H485" s="1" t="str">
        <f>IF(B485="","",IF(Channel!M685="A","""" &amp;"25K"&amp; """","""" &amp;"12.5K"&amp; """"))</f>
        <v/>
      </c>
      <c r="I485" s="1" t="str">
        <f t="shared" si="178"/>
        <v/>
      </c>
      <c r="J485" s="10" t="str">
        <f>IF(B485="","",IF(Channel!P685=0,"""" &amp;"Off"&amp; """","""" &amp;Channel!P685/100000&amp; """"))</f>
        <v/>
      </c>
      <c r="K485" s="1" t="str">
        <f>IF(B485="","",IF(Channel!M685="A","""" &amp;"Lokal"&amp; """","""" &amp;MID(B485,4,10)&amp; """"))</f>
        <v/>
      </c>
      <c r="L485" s="1" t="str">
        <f>IF(A485="","",IF(Channel!M685="A",""""&amp;"Group Call"&amp;"""",""&amp;LOOKUP(MID(B485,4,10),Talkgroup!$J$2:$L$100)&amp;""))</f>
        <v/>
      </c>
      <c r="M485" s="1" t="str">
        <f>IF(A485="","",IF(MID(K485,2,5)="Lokal",""""&amp;"9"&amp;"""","""" &amp;LOOKUP(MID(B485,4,10),Talkgroup!$J$2:$K$100)&amp; """"))</f>
        <v/>
      </c>
      <c r="N485" s="1" t="str">
        <f>IF(B485="","",IF(MID(B485,4,2)="JZ",IF(MID(B485,4,4)="JZKD","""" &amp;Input!$D$6&amp; """","""" &amp;Input!$D$4&amp; """"),IF(MID(B485,4,2)="PB","""" &amp;Input!$D$5&amp; """",IF(MID(B485,4,2)="PC","""" &amp;Input!$D$5&amp; """","""" &amp;Input!$D$3&amp; """"))))</f>
        <v/>
      </c>
      <c r="O485" s="1" t="str">
        <f>IF(B485="","",IF(Channel!M685="A","""" &amp;"Off"&amp; """","""" &amp;"Always"&amp; """"))</f>
        <v/>
      </c>
      <c r="P485" s="1" t="str">
        <f t="shared" si="179"/>
        <v/>
      </c>
      <c r="Q485" s="1" t="str">
        <f t="shared" si="180"/>
        <v/>
      </c>
      <c r="R485" s="1" t="str">
        <f t="shared" si="181"/>
        <v/>
      </c>
      <c r="S485" s="1" t="str">
        <f t="shared" si="182"/>
        <v/>
      </c>
      <c r="T485" s="1" t="str">
        <f t="shared" si="183"/>
        <v/>
      </c>
      <c r="U485" s="1" t="str">
        <f t="shared" si="184"/>
        <v/>
      </c>
      <c r="V485" s="1" t="str">
        <f>IF(B485="","",""""&amp;IF(MID(B485,2,1)="M",Input!$H$6,IF(MID(B485,2,1)="L",Input!$N$5,Input!$K$5))&amp;"""")</f>
        <v/>
      </c>
      <c r="W485" s="1" t="str">
        <f t="shared" si="185"/>
        <v/>
      </c>
      <c r="X485" s="1" t="str">
        <f t="shared" si="186"/>
        <v/>
      </c>
      <c r="Y485" s="1" t="str">
        <f t="shared" si="187"/>
        <v/>
      </c>
      <c r="Z485" s="1" t="str">
        <f t="shared" si="188"/>
        <v/>
      </c>
      <c r="AA485" s="1" t="str">
        <f t="shared" si="189"/>
        <v/>
      </c>
      <c r="AB485" s="1" t="str">
        <f t="shared" si="190"/>
        <v/>
      </c>
      <c r="AC485" s="1" t="str">
        <f t="shared" si="191"/>
        <v/>
      </c>
      <c r="AD485" s="1" t="str">
        <f t="shared" si="192"/>
        <v/>
      </c>
      <c r="AE485" s="1" t="str">
        <f t="shared" si="193"/>
        <v/>
      </c>
      <c r="AF485" s="1" t="str">
        <f t="shared" si="194"/>
        <v/>
      </c>
      <c r="AG485" s="1" t="str">
        <f t="shared" si="195"/>
        <v/>
      </c>
      <c r="AH485" s="1" t="str">
        <f t="shared" si="196"/>
        <v/>
      </c>
      <c r="AI485" s="1" t="str">
        <f>IF(B485="","",IF(Channel!M685="A","""" &amp;"88.5"&amp; """","""" &amp;"251.1"&amp; """"))</f>
        <v/>
      </c>
      <c r="AJ485" s="1" t="str">
        <f t="shared" si="197"/>
        <v/>
      </c>
      <c r="AK485" s="1" t="str">
        <f t="shared" si="198"/>
        <v/>
      </c>
      <c r="AL485" s="1" t="str">
        <f t="shared" si="199"/>
        <v/>
      </c>
      <c r="AM485" s="1">
        <f t="shared" si="202"/>
        <v>0</v>
      </c>
      <c r="AN485" s="1">
        <f t="shared" si="201"/>
        <v>0</v>
      </c>
      <c r="AO485" s="1" t="str">
        <f>IF(CH!A485="","","""" &amp;CH!AN485&amp; """" &amp;","&amp;"""" &amp;CH!B485&amp; """"&amp;","&amp;CH!D485&amp;","&amp;CH!E485&amp;","&amp;CH!F485&amp;","&amp;CH!G485&amp;","&amp;CH!H485&amp;","&amp;CH!I485&amp;","&amp;CH!J485&amp;","&amp;CH!K485&amp;","&amp;CH!L485&amp;","&amp;CH!M485&amp;","&amp;CH!N485&amp;","&amp;CH!O485&amp;","&amp;CH!P485&amp;","&amp;CH!Q485&amp;","&amp;CH!R485&amp;","&amp;CH!S485&amp;","&amp;CH!T485&amp;","&amp;CH!U485&amp;","&amp;CH!V485&amp;","&amp;CH!W485&amp;","&amp;CH!X485&amp;","&amp;CH!Y485&amp;","&amp;CH!Z485&amp;","&amp;CH!AA485&amp;","&amp;CH!AB485&amp;","&amp;CH!AC485&amp;","&amp;CH!AD485&amp;","&amp;CH!AE485&amp;","&amp;CH!AF485&amp;","&amp;CH!AG485&amp;","&amp;CH!AH485&amp;","&amp;CH!AI485&amp;","&amp;CH!AJ485&amp;","&amp;CH!AK485&amp;","&amp;CH!AL485)</f>
        <v/>
      </c>
    </row>
    <row r="486" spans="3:41" x14ac:dyDescent="0.25">
      <c r="C486" s="1" t="str">
        <f t="shared" si="200"/>
        <v/>
      </c>
      <c r="D486" s="1" t="str">
        <f>IF(B486="","","""" &amp;TEXT(Channel!N686/100000,"0.00000")&amp; """")</f>
        <v/>
      </c>
      <c r="E486" s="1" t="str">
        <f>IF(B486="","","""" &amp;TEXT(Channel!O686/100000,"0.00000")&amp; """")</f>
        <v/>
      </c>
      <c r="F486" s="1" t="str">
        <f>IF(B486="","",IF(Channel!M686="A","""" &amp;"A-Analog"&amp; """","""" &amp;"D-Digital"&amp; """"))</f>
        <v/>
      </c>
      <c r="G486" s="1" t="str">
        <f>IF(B486="","",IF(Channel!M686="A","""" &amp;"Turbo"&amp; """","""" &amp;"Low"&amp; """"))</f>
        <v/>
      </c>
      <c r="H486" s="1" t="str">
        <f>IF(B486="","",IF(Channel!M686="A","""" &amp;"25K"&amp; """","""" &amp;"12.5K"&amp; """"))</f>
        <v/>
      </c>
      <c r="I486" s="1" t="str">
        <f t="shared" si="178"/>
        <v/>
      </c>
      <c r="J486" s="10" t="str">
        <f>IF(B486="","",IF(Channel!P686=0,"""" &amp;"Off"&amp; """","""" &amp;Channel!P686/100000&amp; """"))</f>
        <v/>
      </c>
      <c r="K486" s="1" t="str">
        <f>IF(B486="","",IF(Channel!M686="A","""" &amp;"Lokal"&amp; """","""" &amp;MID(B486,4,10)&amp; """"))</f>
        <v/>
      </c>
      <c r="L486" s="1" t="str">
        <f>IF(A486="","",IF(Channel!M686="A",""""&amp;"Group Call"&amp;"""",""&amp;LOOKUP(MID(B486,4,10),Talkgroup!$J$2:$L$100)&amp;""))</f>
        <v/>
      </c>
      <c r="M486" s="1" t="str">
        <f>IF(A486="","",IF(MID(K486,2,5)="Lokal",""""&amp;"9"&amp;"""","""" &amp;LOOKUP(MID(B486,4,10),Talkgroup!$J$2:$K$100)&amp; """"))</f>
        <v/>
      </c>
      <c r="N486" s="1" t="str">
        <f>IF(B486="","",IF(MID(B486,4,2)="JZ",IF(MID(B486,4,4)="JZKD","""" &amp;Input!$D$6&amp; """","""" &amp;Input!$D$4&amp; """"),IF(MID(B486,4,2)="PB","""" &amp;Input!$D$5&amp; """",IF(MID(B486,4,2)="PC","""" &amp;Input!$D$5&amp; """","""" &amp;Input!$D$3&amp; """"))))</f>
        <v/>
      </c>
      <c r="O486" s="1" t="str">
        <f>IF(B486="","",IF(Channel!M686="A","""" &amp;"Off"&amp; """","""" &amp;"Always"&amp; """"))</f>
        <v/>
      </c>
      <c r="P486" s="1" t="str">
        <f t="shared" si="179"/>
        <v/>
      </c>
      <c r="Q486" s="1" t="str">
        <f t="shared" si="180"/>
        <v/>
      </c>
      <c r="R486" s="1" t="str">
        <f t="shared" si="181"/>
        <v/>
      </c>
      <c r="S486" s="1" t="str">
        <f t="shared" si="182"/>
        <v/>
      </c>
      <c r="T486" s="1" t="str">
        <f t="shared" si="183"/>
        <v/>
      </c>
      <c r="U486" s="1" t="str">
        <f t="shared" si="184"/>
        <v/>
      </c>
      <c r="V486" s="1" t="str">
        <f>IF(B486="","",""""&amp;IF(MID(B486,2,1)="M",Input!$H$6,IF(MID(B486,2,1)="L",Input!$N$5,Input!$K$5))&amp;"""")</f>
        <v/>
      </c>
      <c r="W486" s="1" t="str">
        <f t="shared" si="185"/>
        <v/>
      </c>
      <c r="X486" s="1" t="str">
        <f t="shared" si="186"/>
        <v/>
      </c>
      <c r="Y486" s="1" t="str">
        <f t="shared" si="187"/>
        <v/>
      </c>
      <c r="Z486" s="1" t="str">
        <f t="shared" si="188"/>
        <v/>
      </c>
      <c r="AA486" s="1" t="str">
        <f t="shared" si="189"/>
        <v/>
      </c>
      <c r="AB486" s="1" t="str">
        <f t="shared" si="190"/>
        <v/>
      </c>
      <c r="AC486" s="1" t="str">
        <f t="shared" si="191"/>
        <v/>
      </c>
      <c r="AD486" s="1" t="str">
        <f t="shared" si="192"/>
        <v/>
      </c>
      <c r="AE486" s="1" t="str">
        <f t="shared" si="193"/>
        <v/>
      </c>
      <c r="AF486" s="1" t="str">
        <f t="shared" si="194"/>
        <v/>
      </c>
      <c r="AG486" s="1" t="str">
        <f t="shared" si="195"/>
        <v/>
      </c>
      <c r="AH486" s="1" t="str">
        <f t="shared" si="196"/>
        <v/>
      </c>
      <c r="AI486" s="1" t="str">
        <f>IF(B486="","",IF(Channel!M686="A","""" &amp;"88.5"&amp; """","""" &amp;"251.1"&amp; """"))</f>
        <v/>
      </c>
      <c r="AJ486" s="1" t="str">
        <f t="shared" si="197"/>
        <v/>
      </c>
      <c r="AK486" s="1" t="str">
        <f t="shared" si="198"/>
        <v/>
      </c>
      <c r="AL486" s="1" t="str">
        <f t="shared" si="199"/>
        <v/>
      </c>
      <c r="AM486" s="1">
        <f t="shared" si="202"/>
        <v>0</v>
      </c>
      <c r="AN486" s="1">
        <f t="shared" si="201"/>
        <v>0</v>
      </c>
      <c r="AO486" s="1" t="str">
        <f>IF(CH!A486="","","""" &amp;CH!AN486&amp; """" &amp;","&amp;"""" &amp;CH!B486&amp; """"&amp;","&amp;CH!D486&amp;","&amp;CH!E486&amp;","&amp;CH!F486&amp;","&amp;CH!G486&amp;","&amp;CH!H486&amp;","&amp;CH!I486&amp;","&amp;CH!J486&amp;","&amp;CH!K486&amp;","&amp;CH!L486&amp;","&amp;CH!M486&amp;","&amp;CH!N486&amp;","&amp;CH!O486&amp;","&amp;CH!P486&amp;","&amp;CH!Q486&amp;","&amp;CH!R486&amp;","&amp;CH!S486&amp;","&amp;CH!T486&amp;","&amp;CH!U486&amp;","&amp;CH!V486&amp;","&amp;CH!W486&amp;","&amp;CH!X486&amp;","&amp;CH!Y486&amp;","&amp;CH!Z486&amp;","&amp;CH!AA486&amp;","&amp;CH!AB486&amp;","&amp;CH!AC486&amp;","&amp;CH!AD486&amp;","&amp;CH!AE486&amp;","&amp;CH!AF486&amp;","&amp;CH!AG486&amp;","&amp;CH!AH486&amp;","&amp;CH!AI486&amp;","&amp;CH!AJ486&amp;","&amp;CH!AK486&amp;","&amp;CH!AL486)</f>
        <v/>
      </c>
    </row>
    <row r="487" spans="3:41" x14ac:dyDescent="0.25">
      <c r="C487" s="1" t="str">
        <f t="shared" si="200"/>
        <v/>
      </c>
      <c r="D487" s="1" t="str">
        <f>IF(B487="","","""" &amp;TEXT(Channel!N687/100000,"0.00000")&amp; """")</f>
        <v/>
      </c>
      <c r="E487" s="1" t="str">
        <f>IF(B487="","","""" &amp;TEXT(Channel!O687/100000,"0.00000")&amp; """")</f>
        <v/>
      </c>
      <c r="F487" s="1" t="str">
        <f>IF(B487="","",IF(Channel!M687="A","""" &amp;"A-Analog"&amp; """","""" &amp;"D-Digital"&amp; """"))</f>
        <v/>
      </c>
      <c r="G487" s="1" t="str">
        <f>IF(B487="","",IF(Channel!M687="A","""" &amp;"Turbo"&amp; """","""" &amp;"Low"&amp; """"))</f>
        <v/>
      </c>
      <c r="H487" s="1" t="str">
        <f>IF(B487="","",IF(Channel!M687="A","""" &amp;"25K"&amp; """","""" &amp;"12.5K"&amp; """"))</f>
        <v/>
      </c>
      <c r="I487" s="1" t="str">
        <f t="shared" si="178"/>
        <v/>
      </c>
      <c r="J487" s="10" t="str">
        <f>IF(B487="","",IF(Channel!P687=0,"""" &amp;"Off"&amp; """","""" &amp;Channel!P687/100000&amp; """"))</f>
        <v/>
      </c>
      <c r="K487" s="1" t="str">
        <f>IF(B487="","",IF(Channel!M687="A","""" &amp;"Lokal"&amp; """","""" &amp;MID(B487,4,10)&amp; """"))</f>
        <v/>
      </c>
      <c r="L487" s="1" t="str">
        <f>IF(A487="","",IF(Channel!M687="A",""""&amp;"Group Call"&amp;"""",""&amp;LOOKUP(MID(B487,4,10),Talkgroup!$J$2:$L$100)&amp;""))</f>
        <v/>
      </c>
      <c r="M487" s="1" t="str">
        <f>IF(A487="","",IF(MID(K487,2,5)="Lokal",""""&amp;"9"&amp;"""","""" &amp;LOOKUP(MID(B487,4,10),Talkgroup!$J$2:$K$100)&amp; """"))</f>
        <v/>
      </c>
      <c r="N487" s="1" t="str">
        <f>IF(B487="","",IF(MID(B487,4,2)="JZ",IF(MID(B487,4,4)="JZKD","""" &amp;Input!$D$6&amp; """","""" &amp;Input!$D$4&amp; """"),IF(MID(B487,4,2)="PB","""" &amp;Input!$D$5&amp; """",IF(MID(B487,4,2)="PC","""" &amp;Input!$D$5&amp; """","""" &amp;Input!$D$3&amp; """"))))</f>
        <v/>
      </c>
      <c r="O487" s="1" t="str">
        <f>IF(B487="","",IF(Channel!M687="A","""" &amp;"Off"&amp; """","""" &amp;"Always"&amp; """"))</f>
        <v/>
      </c>
      <c r="P487" s="1" t="str">
        <f t="shared" si="179"/>
        <v/>
      </c>
      <c r="Q487" s="1" t="str">
        <f t="shared" si="180"/>
        <v/>
      </c>
      <c r="R487" s="1" t="str">
        <f t="shared" si="181"/>
        <v/>
      </c>
      <c r="S487" s="1" t="str">
        <f t="shared" si="182"/>
        <v/>
      </c>
      <c r="T487" s="1" t="str">
        <f t="shared" si="183"/>
        <v/>
      </c>
      <c r="U487" s="1" t="str">
        <f t="shared" si="184"/>
        <v/>
      </c>
      <c r="V487" s="1" t="str">
        <f>IF(B487="","",""""&amp;IF(MID(B487,2,1)="M",Input!$H$6,IF(MID(B487,2,1)="L",Input!$N$5,Input!$K$5))&amp;"""")</f>
        <v/>
      </c>
      <c r="W487" s="1" t="str">
        <f t="shared" si="185"/>
        <v/>
      </c>
      <c r="X487" s="1" t="str">
        <f t="shared" si="186"/>
        <v/>
      </c>
      <c r="Y487" s="1" t="str">
        <f t="shared" si="187"/>
        <v/>
      </c>
      <c r="Z487" s="1" t="str">
        <f t="shared" si="188"/>
        <v/>
      </c>
      <c r="AA487" s="1" t="str">
        <f t="shared" si="189"/>
        <v/>
      </c>
      <c r="AB487" s="1" t="str">
        <f t="shared" si="190"/>
        <v/>
      </c>
      <c r="AC487" s="1" t="str">
        <f t="shared" si="191"/>
        <v/>
      </c>
      <c r="AD487" s="1" t="str">
        <f t="shared" si="192"/>
        <v/>
      </c>
      <c r="AE487" s="1" t="str">
        <f t="shared" si="193"/>
        <v/>
      </c>
      <c r="AF487" s="1" t="str">
        <f t="shared" si="194"/>
        <v/>
      </c>
      <c r="AG487" s="1" t="str">
        <f t="shared" si="195"/>
        <v/>
      </c>
      <c r="AH487" s="1" t="str">
        <f t="shared" si="196"/>
        <v/>
      </c>
      <c r="AI487" s="1" t="str">
        <f>IF(B487="","",IF(Channel!M687="A","""" &amp;"88.5"&amp; """","""" &amp;"251.1"&amp; """"))</f>
        <v/>
      </c>
      <c r="AJ487" s="1" t="str">
        <f t="shared" si="197"/>
        <v/>
      </c>
      <c r="AK487" s="1" t="str">
        <f t="shared" si="198"/>
        <v/>
      </c>
      <c r="AL487" s="1" t="str">
        <f t="shared" si="199"/>
        <v/>
      </c>
      <c r="AM487" s="1">
        <f t="shared" si="202"/>
        <v>0</v>
      </c>
      <c r="AN487" s="1">
        <f t="shared" si="201"/>
        <v>0</v>
      </c>
      <c r="AO487" s="1" t="str">
        <f>IF(CH!A487="","","""" &amp;CH!AN487&amp; """" &amp;","&amp;"""" &amp;CH!B487&amp; """"&amp;","&amp;CH!D487&amp;","&amp;CH!E487&amp;","&amp;CH!F487&amp;","&amp;CH!G487&amp;","&amp;CH!H487&amp;","&amp;CH!I487&amp;","&amp;CH!J487&amp;","&amp;CH!K487&amp;","&amp;CH!L487&amp;","&amp;CH!M487&amp;","&amp;CH!N487&amp;","&amp;CH!O487&amp;","&amp;CH!P487&amp;","&amp;CH!Q487&amp;","&amp;CH!R487&amp;","&amp;CH!S487&amp;","&amp;CH!T487&amp;","&amp;CH!U487&amp;","&amp;CH!V487&amp;","&amp;CH!W487&amp;","&amp;CH!X487&amp;","&amp;CH!Y487&amp;","&amp;CH!Z487&amp;","&amp;CH!AA487&amp;","&amp;CH!AB487&amp;","&amp;CH!AC487&amp;","&amp;CH!AD487&amp;","&amp;CH!AE487&amp;","&amp;CH!AF487&amp;","&amp;CH!AG487&amp;","&amp;CH!AH487&amp;","&amp;CH!AI487&amp;","&amp;CH!AJ487&amp;","&amp;CH!AK487&amp;","&amp;CH!AL487)</f>
        <v/>
      </c>
    </row>
    <row r="488" spans="3:41" x14ac:dyDescent="0.25">
      <c r="C488" s="1" t="str">
        <f t="shared" si="200"/>
        <v/>
      </c>
      <c r="D488" s="1" t="str">
        <f>IF(B488="","","""" &amp;TEXT(Channel!N688/100000,"0.00000")&amp; """")</f>
        <v/>
      </c>
      <c r="E488" s="1" t="str">
        <f>IF(B488="","","""" &amp;TEXT(Channel!O688/100000,"0.00000")&amp; """")</f>
        <v/>
      </c>
      <c r="F488" s="1" t="str">
        <f>IF(B488="","",IF(Channel!M688="A","""" &amp;"A-Analog"&amp; """","""" &amp;"D-Digital"&amp; """"))</f>
        <v/>
      </c>
      <c r="G488" s="1" t="str">
        <f>IF(B488="","",IF(Channel!M688="A","""" &amp;"Turbo"&amp; """","""" &amp;"Low"&amp; """"))</f>
        <v/>
      </c>
      <c r="H488" s="1" t="str">
        <f>IF(B488="","",IF(Channel!M688="A","""" &amp;"25K"&amp; """","""" &amp;"12.5K"&amp; """"))</f>
        <v/>
      </c>
      <c r="I488" s="1" t="str">
        <f t="shared" si="178"/>
        <v/>
      </c>
      <c r="J488" s="10" t="str">
        <f>IF(B488="","",IF(Channel!P688=0,"""" &amp;"Off"&amp; """","""" &amp;Channel!P688/100000&amp; """"))</f>
        <v/>
      </c>
      <c r="K488" s="1" t="str">
        <f>IF(B488="","",IF(Channel!M688="A","""" &amp;"Lokal"&amp; """","""" &amp;MID(B488,4,10)&amp; """"))</f>
        <v/>
      </c>
      <c r="L488" s="1" t="str">
        <f>IF(A488="","",IF(Channel!M688="A",""""&amp;"Group Call"&amp;"""",""&amp;LOOKUP(MID(B488,4,10),Talkgroup!$J$2:$L$100)&amp;""))</f>
        <v/>
      </c>
      <c r="M488" s="1" t="str">
        <f>IF(A488="","",IF(MID(K488,2,5)="Lokal",""""&amp;"9"&amp;"""","""" &amp;LOOKUP(MID(B488,4,10),Talkgroup!$J$2:$K$100)&amp; """"))</f>
        <v/>
      </c>
      <c r="N488" s="1" t="str">
        <f>IF(B488="","",IF(MID(B488,4,2)="JZ",IF(MID(B488,4,4)="JZKD","""" &amp;Input!$D$6&amp; """","""" &amp;Input!$D$4&amp; """"),IF(MID(B488,4,2)="PB","""" &amp;Input!$D$5&amp; """",IF(MID(B488,4,2)="PC","""" &amp;Input!$D$5&amp; """","""" &amp;Input!$D$3&amp; """"))))</f>
        <v/>
      </c>
      <c r="O488" s="1" t="str">
        <f>IF(B488="","",IF(Channel!M688="A","""" &amp;"Off"&amp; """","""" &amp;"Always"&amp; """"))</f>
        <v/>
      </c>
      <c r="P488" s="1" t="str">
        <f t="shared" si="179"/>
        <v/>
      </c>
      <c r="Q488" s="1" t="str">
        <f t="shared" si="180"/>
        <v/>
      </c>
      <c r="R488" s="1" t="str">
        <f t="shared" si="181"/>
        <v/>
      </c>
      <c r="S488" s="1" t="str">
        <f t="shared" si="182"/>
        <v/>
      </c>
      <c r="T488" s="1" t="str">
        <f t="shared" si="183"/>
        <v/>
      </c>
      <c r="U488" s="1" t="str">
        <f t="shared" si="184"/>
        <v/>
      </c>
      <c r="V488" s="1" t="str">
        <f>IF(B488="","",""""&amp;IF(MID(B488,2,1)="M",Input!$H$6,IF(MID(B488,2,1)="L",Input!$N$5,Input!$K$5))&amp;"""")</f>
        <v/>
      </c>
      <c r="W488" s="1" t="str">
        <f t="shared" si="185"/>
        <v/>
      </c>
      <c r="X488" s="1" t="str">
        <f t="shared" si="186"/>
        <v/>
      </c>
      <c r="Y488" s="1" t="str">
        <f t="shared" si="187"/>
        <v/>
      </c>
      <c r="Z488" s="1" t="str">
        <f t="shared" si="188"/>
        <v/>
      </c>
      <c r="AA488" s="1" t="str">
        <f t="shared" si="189"/>
        <v/>
      </c>
      <c r="AB488" s="1" t="str">
        <f t="shared" si="190"/>
        <v/>
      </c>
      <c r="AC488" s="1" t="str">
        <f t="shared" si="191"/>
        <v/>
      </c>
      <c r="AD488" s="1" t="str">
        <f t="shared" si="192"/>
        <v/>
      </c>
      <c r="AE488" s="1" t="str">
        <f t="shared" si="193"/>
        <v/>
      </c>
      <c r="AF488" s="1" t="str">
        <f t="shared" si="194"/>
        <v/>
      </c>
      <c r="AG488" s="1" t="str">
        <f t="shared" si="195"/>
        <v/>
      </c>
      <c r="AH488" s="1" t="str">
        <f t="shared" si="196"/>
        <v/>
      </c>
      <c r="AI488" s="1" t="str">
        <f>IF(B488="","",IF(Channel!M688="A","""" &amp;"88.5"&amp; """","""" &amp;"251.1"&amp; """"))</f>
        <v/>
      </c>
      <c r="AJ488" s="1" t="str">
        <f t="shared" si="197"/>
        <v/>
      </c>
      <c r="AK488" s="1" t="str">
        <f t="shared" si="198"/>
        <v/>
      </c>
      <c r="AL488" s="1" t="str">
        <f t="shared" si="199"/>
        <v/>
      </c>
      <c r="AM488" s="1">
        <f t="shared" si="202"/>
        <v>0</v>
      </c>
      <c r="AN488" s="1">
        <f t="shared" si="201"/>
        <v>0</v>
      </c>
      <c r="AO488" s="1" t="str">
        <f>IF(CH!A488="","","""" &amp;CH!AN488&amp; """" &amp;","&amp;"""" &amp;CH!B488&amp; """"&amp;","&amp;CH!D488&amp;","&amp;CH!E488&amp;","&amp;CH!F488&amp;","&amp;CH!G488&amp;","&amp;CH!H488&amp;","&amp;CH!I488&amp;","&amp;CH!J488&amp;","&amp;CH!K488&amp;","&amp;CH!L488&amp;","&amp;CH!M488&amp;","&amp;CH!N488&amp;","&amp;CH!O488&amp;","&amp;CH!P488&amp;","&amp;CH!Q488&amp;","&amp;CH!R488&amp;","&amp;CH!S488&amp;","&amp;CH!T488&amp;","&amp;CH!U488&amp;","&amp;CH!V488&amp;","&amp;CH!W488&amp;","&amp;CH!X488&amp;","&amp;CH!Y488&amp;","&amp;CH!Z488&amp;","&amp;CH!AA488&amp;","&amp;CH!AB488&amp;","&amp;CH!AC488&amp;","&amp;CH!AD488&amp;","&amp;CH!AE488&amp;","&amp;CH!AF488&amp;","&amp;CH!AG488&amp;","&amp;CH!AH488&amp;","&amp;CH!AI488&amp;","&amp;CH!AJ488&amp;","&amp;CH!AK488&amp;","&amp;CH!AL488)</f>
        <v/>
      </c>
    </row>
    <row r="489" spans="3:41" x14ac:dyDescent="0.25">
      <c r="C489" s="1" t="str">
        <f t="shared" si="200"/>
        <v/>
      </c>
      <c r="D489" s="1" t="str">
        <f>IF(B489="","","""" &amp;TEXT(Channel!N689/100000,"0.00000")&amp; """")</f>
        <v/>
      </c>
      <c r="E489" s="1" t="str">
        <f>IF(B489="","","""" &amp;TEXT(Channel!O689/100000,"0.00000")&amp; """")</f>
        <v/>
      </c>
      <c r="F489" s="1" t="str">
        <f>IF(B489="","",IF(Channel!M689="A","""" &amp;"A-Analog"&amp; """","""" &amp;"D-Digital"&amp; """"))</f>
        <v/>
      </c>
      <c r="G489" s="1" t="str">
        <f>IF(B489="","",IF(Channel!M689="A","""" &amp;"Turbo"&amp; """","""" &amp;"Low"&amp; """"))</f>
        <v/>
      </c>
      <c r="H489" s="1" t="str">
        <f>IF(B489="","",IF(Channel!M689="A","""" &amp;"25K"&amp; """","""" &amp;"12.5K"&amp; """"))</f>
        <v/>
      </c>
      <c r="I489" s="1" t="str">
        <f t="shared" si="178"/>
        <v/>
      </c>
      <c r="J489" s="10" t="str">
        <f>IF(B489="","",IF(Channel!P689=0,"""" &amp;"Off"&amp; """","""" &amp;Channel!P689/100000&amp; """"))</f>
        <v/>
      </c>
      <c r="K489" s="1" t="str">
        <f>IF(B489="","",IF(Channel!M689="A","""" &amp;"Lokal"&amp; """","""" &amp;MID(B489,4,10)&amp; """"))</f>
        <v/>
      </c>
      <c r="L489" s="1" t="str">
        <f>IF(A489="","",IF(Channel!M689="A",""""&amp;"Group Call"&amp;"""",""&amp;LOOKUP(MID(B489,4,10),Talkgroup!$J$2:$L$100)&amp;""))</f>
        <v/>
      </c>
      <c r="M489" s="1" t="str">
        <f>IF(A489="","",IF(MID(K489,2,5)="Lokal",""""&amp;"9"&amp;"""","""" &amp;LOOKUP(MID(B489,4,10),Talkgroup!$J$2:$K$100)&amp; """"))</f>
        <v/>
      </c>
      <c r="N489" s="1" t="str">
        <f>IF(B489="","",IF(MID(B489,4,2)="JZ",IF(MID(B489,4,4)="JZKD","""" &amp;Input!$D$6&amp; """","""" &amp;Input!$D$4&amp; """"),IF(MID(B489,4,2)="PB","""" &amp;Input!$D$5&amp; """",IF(MID(B489,4,2)="PC","""" &amp;Input!$D$5&amp; """","""" &amp;Input!$D$3&amp; """"))))</f>
        <v/>
      </c>
      <c r="O489" s="1" t="str">
        <f>IF(B489="","",IF(Channel!M689="A","""" &amp;"Off"&amp; """","""" &amp;"Always"&amp; """"))</f>
        <v/>
      </c>
      <c r="P489" s="1" t="str">
        <f t="shared" si="179"/>
        <v/>
      </c>
      <c r="Q489" s="1" t="str">
        <f t="shared" si="180"/>
        <v/>
      </c>
      <c r="R489" s="1" t="str">
        <f t="shared" si="181"/>
        <v/>
      </c>
      <c r="S489" s="1" t="str">
        <f t="shared" si="182"/>
        <v/>
      </c>
      <c r="T489" s="1" t="str">
        <f t="shared" si="183"/>
        <v/>
      </c>
      <c r="U489" s="1" t="str">
        <f t="shared" si="184"/>
        <v/>
      </c>
      <c r="V489" s="1" t="str">
        <f>IF(B489="","",""""&amp;IF(MID(B489,2,1)="M",Input!$H$6,IF(MID(B489,2,1)="L",Input!$N$5,Input!$K$5))&amp;"""")</f>
        <v/>
      </c>
      <c r="W489" s="1" t="str">
        <f t="shared" si="185"/>
        <v/>
      </c>
      <c r="X489" s="1" t="str">
        <f t="shared" si="186"/>
        <v/>
      </c>
      <c r="Y489" s="1" t="str">
        <f t="shared" si="187"/>
        <v/>
      </c>
      <c r="Z489" s="1" t="str">
        <f t="shared" si="188"/>
        <v/>
      </c>
      <c r="AA489" s="1" t="str">
        <f t="shared" si="189"/>
        <v/>
      </c>
      <c r="AB489" s="1" t="str">
        <f t="shared" si="190"/>
        <v/>
      </c>
      <c r="AC489" s="1" t="str">
        <f t="shared" si="191"/>
        <v/>
      </c>
      <c r="AD489" s="1" t="str">
        <f t="shared" si="192"/>
        <v/>
      </c>
      <c r="AE489" s="1" t="str">
        <f t="shared" si="193"/>
        <v/>
      </c>
      <c r="AF489" s="1" t="str">
        <f t="shared" si="194"/>
        <v/>
      </c>
      <c r="AG489" s="1" t="str">
        <f t="shared" si="195"/>
        <v/>
      </c>
      <c r="AH489" s="1" t="str">
        <f t="shared" si="196"/>
        <v/>
      </c>
      <c r="AI489" s="1" t="str">
        <f>IF(B489="","",IF(Channel!M689="A","""" &amp;"88.5"&amp; """","""" &amp;"251.1"&amp; """"))</f>
        <v/>
      </c>
      <c r="AJ489" s="1" t="str">
        <f t="shared" si="197"/>
        <v/>
      </c>
      <c r="AK489" s="1" t="str">
        <f t="shared" si="198"/>
        <v/>
      </c>
      <c r="AL489" s="1" t="str">
        <f t="shared" si="199"/>
        <v/>
      </c>
      <c r="AM489" s="1">
        <f t="shared" si="202"/>
        <v>0</v>
      </c>
      <c r="AN489" s="1">
        <f t="shared" si="201"/>
        <v>0</v>
      </c>
      <c r="AO489" s="1" t="str">
        <f>IF(CH!A489="","","""" &amp;CH!AN489&amp; """" &amp;","&amp;"""" &amp;CH!B489&amp; """"&amp;","&amp;CH!D489&amp;","&amp;CH!E489&amp;","&amp;CH!F489&amp;","&amp;CH!G489&amp;","&amp;CH!H489&amp;","&amp;CH!I489&amp;","&amp;CH!J489&amp;","&amp;CH!K489&amp;","&amp;CH!L489&amp;","&amp;CH!M489&amp;","&amp;CH!N489&amp;","&amp;CH!O489&amp;","&amp;CH!P489&amp;","&amp;CH!Q489&amp;","&amp;CH!R489&amp;","&amp;CH!S489&amp;","&amp;CH!T489&amp;","&amp;CH!U489&amp;","&amp;CH!V489&amp;","&amp;CH!W489&amp;","&amp;CH!X489&amp;","&amp;CH!Y489&amp;","&amp;CH!Z489&amp;","&amp;CH!AA489&amp;","&amp;CH!AB489&amp;","&amp;CH!AC489&amp;","&amp;CH!AD489&amp;","&amp;CH!AE489&amp;","&amp;CH!AF489&amp;","&amp;CH!AG489&amp;","&amp;CH!AH489&amp;","&amp;CH!AI489&amp;","&amp;CH!AJ489&amp;","&amp;CH!AK489&amp;","&amp;CH!AL489)</f>
        <v/>
      </c>
    </row>
    <row r="490" spans="3:41" x14ac:dyDescent="0.25">
      <c r="C490" s="1" t="str">
        <f t="shared" si="200"/>
        <v/>
      </c>
      <c r="D490" s="1" t="str">
        <f>IF(B490="","","""" &amp;TEXT(Channel!N690/100000,"0.00000")&amp; """")</f>
        <v/>
      </c>
      <c r="E490" s="1" t="str">
        <f>IF(B490="","","""" &amp;TEXT(Channel!O690/100000,"0.00000")&amp; """")</f>
        <v/>
      </c>
      <c r="F490" s="1" t="str">
        <f>IF(B490="","",IF(Channel!M690="A","""" &amp;"A-Analog"&amp; """","""" &amp;"D-Digital"&amp; """"))</f>
        <v/>
      </c>
      <c r="G490" s="1" t="str">
        <f>IF(B490="","",IF(Channel!M690="A","""" &amp;"Turbo"&amp; """","""" &amp;"Low"&amp; """"))</f>
        <v/>
      </c>
      <c r="H490" s="1" t="str">
        <f>IF(B490="","",IF(Channel!M690="A","""" &amp;"25K"&amp; """","""" &amp;"12.5K"&amp; """"))</f>
        <v/>
      </c>
      <c r="I490" s="1" t="str">
        <f t="shared" si="178"/>
        <v/>
      </c>
      <c r="J490" s="10" t="str">
        <f>IF(B490="","",IF(Channel!P690=0,"""" &amp;"Off"&amp; """","""" &amp;Channel!P690/100000&amp; """"))</f>
        <v/>
      </c>
      <c r="K490" s="1" t="str">
        <f>IF(B490="","",IF(Channel!M690="A","""" &amp;"Lokal"&amp; """","""" &amp;MID(B490,4,10)&amp; """"))</f>
        <v/>
      </c>
      <c r="L490" s="1" t="str">
        <f>IF(A490="","",IF(Channel!M690="A",""""&amp;"Group Call"&amp;"""",""&amp;LOOKUP(MID(B490,4,10),Talkgroup!$J$2:$L$100)&amp;""))</f>
        <v/>
      </c>
      <c r="M490" s="1" t="str">
        <f>IF(A490="","",IF(MID(K490,2,5)="Lokal",""""&amp;"9"&amp;"""","""" &amp;LOOKUP(MID(B490,4,10),Talkgroup!$J$2:$K$100)&amp; """"))</f>
        <v/>
      </c>
      <c r="N490" s="1" t="str">
        <f>IF(B490="","",IF(MID(B490,4,2)="JZ",IF(MID(B490,4,4)="JZKD","""" &amp;Input!$D$6&amp; """","""" &amp;Input!$D$4&amp; """"),IF(MID(B490,4,2)="PB","""" &amp;Input!$D$5&amp; """",IF(MID(B490,4,2)="PC","""" &amp;Input!$D$5&amp; """","""" &amp;Input!$D$3&amp; """"))))</f>
        <v/>
      </c>
      <c r="O490" s="1" t="str">
        <f>IF(B490="","",IF(Channel!M690="A","""" &amp;"Off"&amp; """","""" &amp;"Always"&amp; """"))</f>
        <v/>
      </c>
      <c r="P490" s="1" t="str">
        <f t="shared" si="179"/>
        <v/>
      </c>
      <c r="Q490" s="1" t="str">
        <f t="shared" si="180"/>
        <v/>
      </c>
      <c r="R490" s="1" t="str">
        <f t="shared" si="181"/>
        <v/>
      </c>
      <c r="S490" s="1" t="str">
        <f t="shared" si="182"/>
        <v/>
      </c>
      <c r="T490" s="1" t="str">
        <f t="shared" si="183"/>
        <v/>
      </c>
      <c r="U490" s="1" t="str">
        <f t="shared" si="184"/>
        <v/>
      </c>
      <c r="V490" s="1" t="str">
        <f>IF(B490="","",""""&amp;IF(MID(B490,2,1)="M",Input!$H$6,IF(MID(B490,2,1)="L",Input!$N$5,Input!$K$5))&amp;"""")</f>
        <v/>
      </c>
      <c r="W490" s="1" t="str">
        <f t="shared" si="185"/>
        <v/>
      </c>
      <c r="X490" s="1" t="str">
        <f t="shared" si="186"/>
        <v/>
      </c>
      <c r="Y490" s="1" t="str">
        <f t="shared" si="187"/>
        <v/>
      </c>
      <c r="Z490" s="1" t="str">
        <f t="shared" si="188"/>
        <v/>
      </c>
      <c r="AA490" s="1" t="str">
        <f t="shared" si="189"/>
        <v/>
      </c>
      <c r="AB490" s="1" t="str">
        <f t="shared" si="190"/>
        <v/>
      </c>
      <c r="AC490" s="1" t="str">
        <f t="shared" si="191"/>
        <v/>
      </c>
      <c r="AD490" s="1" t="str">
        <f t="shared" si="192"/>
        <v/>
      </c>
      <c r="AE490" s="1" t="str">
        <f t="shared" si="193"/>
        <v/>
      </c>
      <c r="AF490" s="1" t="str">
        <f t="shared" si="194"/>
        <v/>
      </c>
      <c r="AG490" s="1" t="str">
        <f t="shared" si="195"/>
        <v/>
      </c>
      <c r="AH490" s="1" t="str">
        <f t="shared" si="196"/>
        <v/>
      </c>
      <c r="AI490" s="1" t="str">
        <f>IF(B490="","",IF(Channel!M690="A","""" &amp;"88.5"&amp; """","""" &amp;"251.1"&amp; """"))</f>
        <v/>
      </c>
      <c r="AJ490" s="1" t="str">
        <f t="shared" si="197"/>
        <v/>
      </c>
      <c r="AK490" s="1" t="str">
        <f t="shared" si="198"/>
        <v/>
      </c>
      <c r="AL490" s="1" t="str">
        <f t="shared" si="199"/>
        <v/>
      </c>
      <c r="AM490" s="1">
        <f t="shared" si="202"/>
        <v>0</v>
      </c>
      <c r="AN490" s="1">
        <f t="shared" si="201"/>
        <v>0</v>
      </c>
      <c r="AO490" s="1" t="str">
        <f>IF(CH!A490="","","""" &amp;CH!AN490&amp; """" &amp;","&amp;"""" &amp;CH!B490&amp; """"&amp;","&amp;CH!D490&amp;","&amp;CH!E490&amp;","&amp;CH!F490&amp;","&amp;CH!G490&amp;","&amp;CH!H490&amp;","&amp;CH!I490&amp;","&amp;CH!J490&amp;","&amp;CH!K490&amp;","&amp;CH!L490&amp;","&amp;CH!M490&amp;","&amp;CH!N490&amp;","&amp;CH!O490&amp;","&amp;CH!P490&amp;","&amp;CH!Q490&amp;","&amp;CH!R490&amp;","&amp;CH!S490&amp;","&amp;CH!T490&amp;","&amp;CH!U490&amp;","&amp;CH!V490&amp;","&amp;CH!W490&amp;","&amp;CH!X490&amp;","&amp;CH!Y490&amp;","&amp;CH!Z490&amp;","&amp;CH!AA490&amp;","&amp;CH!AB490&amp;","&amp;CH!AC490&amp;","&amp;CH!AD490&amp;","&amp;CH!AE490&amp;","&amp;CH!AF490&amp;","&amp;CH!AG490&amp;","&amp;CH!AH490&amp;","&amp;CH!AI490&amp;","&amp;CH!AJ490&amp;","&amp;CH!AK490&amp;","&amp;CH!AL490)</f>
        <v/>
      </c>
    </row>
    <row r="491" spans="3:41" x14ac:dyDescent="0.25">
      <c r="C491" s="1" t="str">
        <f t="shared" si="200"/>
        <v/>
      </c>
      <c r="D491" s="1" t="str">
        <f>IF(B491="","","""" &amp;TEXT(Channel!N691/100000,"0.00000")&amp; """")</f>
        <v/>
      </c>
      <c r="E491" s="1" t="str">
        <f>IF(B491="","","""" &amp;TEXT(Channel!O691/100000,"0.00000")&amp; """")</f>
        <v/>
      </c>
      <c r="F491" s="1" t="str">
        <f>IF(B491="","",IF(Channel!M691="A","""" &amp;"A-Analog"&amp; """","""" &amp;"D-Digital"&amp; """"))</f>
        <v/>
      </c>
      <c r="G491" s="1" t="str">
        <f>IF(B491="","",IF(Channel!M691="A","""" &amp;"Turbo"&amp; """","""" &amp;"Low"&amp; """"))</f>
        <v/>
      </c>
      <c r="H491" s="1" t="str">
        <f>IF(B491="","",IF(Channel!M691="A","""" &amp;"25K"&amp; """","""" &amp;"12.5K"&amp; """"))</f>
        <v/>
      </c>
      <c r="I491" s="1" t="str">
        <f t="shared" si="178"/>
        <v/>
      </c>
      <c r="J491" s="10" t="str">
        <f>IF(B491="","",IF(Channel!P691=0,"""" &amp;"Off"&amp; """","""" &amp;Channel!P691/100000&amp; """"))</f>
        <v/>
      </c>
      <c r="K491" s="1" t="str">
        <f>IF(B491="","",IF(Channel!M691="A","""" &amp;"Lokal"&amp; """","""" &amp;MID(B491,4,10)&amp; """"))</f>
        <v/>
      </c>
      <c r="L491" s="1" t="str">
        <f>IF(A491="","",IF(Channel!M691="A",""""&amp;"Group Call"&amp;"""",""&amp;LOOKUP(MID(B491,4,10),Talkgroup!$J$2:$L$100)&amp;""))</f>
        <v/>
      </c>
      <c r="M491" s="1" t="str">
        <f>IF(A491="","",IF(MID(K491,2,5)="Lokal",""""&amp;"9"&amp;"""","""" &amp;LOOKUP(MID(B491,4,10),Talkgroup!$J$2:$K$100)&amp; """"))</f>
        <v/>
      </c>
      <c r="N491" s="1" t="str">
        <f>IF(B491="","",IF(MID(B491,4,2)="JZ",IF(MID(B491,4,4)="JZKD","""" &amp;Input!$D$6&amp; """","""" &amp;Input!$D$4&amp; """"),IF(MID(B491,4,2)="PB","""" &amp;Input!$D$5&amp; """",IF(MID(B491,4,2)="PC","""" &amp;Input!$D$5&amp; """","""" &amp;Input!$D$3&amp; """"))))</f>
        <v/>
      </c>
      <c r="O491" s="1" t="str">
        <f>IF(B491="","",IF(Channel!M691="A","""" &amp;"Off"&amp; """","""" &amp;"Always"&amp; """"))</f>
        <v/>
      </c>
      <c r="P491" s="1" t="str">
        <f t="shared" si="179"/>
        <v/>
      </c>
      <c r="Q491" s="1" t="str">
        <f t="shared" si="180"/>
        <v/>
      </c>
      <c r="R491" s="1" t="str">
        <f t="shared" si="181"/>
        <v/>
      </c>
      <c r="S491" s="1" t="str">
        <f t="shared" si="182"/>
        <v/>
      </c>
      <c r="T491" s="1" t="str">
        <f t="shared" si="183"/>
        <v/>
      </c>
      <c r="U491" s="1" t="str">
        <f t="shared" si="184"/>
        <v/>
      </c>
      <c r="V491" s="1" t="str">
        <f>IF(B491="","",""""&amp;IF(MID(B491,2,1)="M",Input!$H$6,IF(MID(B491,2,1)="L",Input!$N$5,Input!$K$5))&amp;"""")</f>
        <v/>
      </c>
      <c r="W491" s="1" t="str">
        <f t="shared" si="185"/>
        <v/>
      </c>
      <c r="X491" s="1" t="str">
        <f t="shared" si="186"/>
        <v/>
      </c>
      <c r="Y491" s="1" t="str">
        <f t="shared" si="187"/>
        <v/>
      </c>
      <c r="Z491" s="1" t="str">
        <f t="shared" si="188"/>
        <v/>
      </c>
      <c r="AA491" s="1" t="str">
        <f t="shared" si="189"/>
        <v/>
      </c>
      <c r="AB491" s="1" t="str">
        <f t="shared" si="190"/>
        <v/>
      </c>
      <c r="AC491" s="1" t="str">
        <f t="shared" si="191"/>
        <v/>
      </c>
      <c r="AD491" s="1" t="str">
        <f t="shared" si="192"/>
        <v/>
      </c>
      <c r="AE491" s="1" t="str">
        <f t="shared" si="193"/>
        <v/>
      </c>
      <c r="AF491" s="1" t="str">
        <f t="shared" si="194"/>
        <v/>
      </c>
      <c r="AG491" s="1" t="str">
        <f t="shared" si="195"/>
        <v/>
      </c>
      <c r="AH491" s="1" t="str">
        <f t="shared" si="196"/>
        <v/>
      </c>
      <c r="AI491" s="1" t="str">
        <f>IF(B491="","",IF(Channel!M691="A","""" &amp;"88.5"&amp; """","""" &amp;"251.1"&amp; """"))</f>
        <v/>
      </c>
      <c r="AJ491" s="1" t="str">
        <f t="shared" si="197"/>
        <v/>
      </c>
      <c r="AK491" s="1" t="str">
        <f t="shared" si="198"/>
        <v/>
      </c>
      <c r="AL491" s="1" t="str">
        <f t="shared" si="199"/>
        <v/>
      </c>
      <c r="AM491" s="1">
        <f t="shared" si="202"/>
        <v>0</v>
      </c>
      <c r="AN491" s="1">
        <f t="shared" si="201"/>
        <v>0</v>
      </c>
      <c r="AO491" s="1" t="str">
        <f>IF(CH!A491="","","""" &amp;CH!AN491&amp; """" &amp;","&amp;"""" &amp;CH!B491&amp; """"&amp;","&amp;CH!D491&amp;","&amp;CH!E491&amp;","&amp;CH!F491&amp;","&amp;CH!G491&amp;","&amp;CH!H491&amp;","&amp;CH!I491&amp;","&amp;CH!J491&amp;","&amp;CH!K491&amp;","&amp;CH!L491&amp;","&amp;CH!M491&amp;","&amp;CH!N491&amp;","&amp;CH!O491&amp;","&amp;CH!P491&amp;","&amp;CH!Q491&amp;","&amp;CH!R491&amp;","&amp;CH!S491&amp;","&amp;CH!T491&amp;","&amp;CH!U491&amp;","&amp;CH!V491&amp;","&amp;CH!W491&amp;","&amp;CH!X491&amp;","&amp;CH!Y491&amp;","&amp;CH!Z491&amp;","&amp;CH!AA491&amp;","&amp;CH!AB491&amp;","&amp;CH!AC491&amp;","&amp;CH!AD491&amp;","&amp;CH!AE491&amp;","&amp;CH!AF491&amp;","&amp;CH!AG491&amp;","&amp;CH!AH491&amp;","&amp;CH!AI491&amp;","&amp;CH!AJ491&amp;","&amp;CH!AK491&amp;","&amp;CH!AL491)</f>
        <v/>
      </c>
    </row>
    <row r="492" spans="3:41" x14ac:dyDescent="0.25">
      <c r="C492" s="1" t="str">
        <f t="shared" si="200"/>
        <v/>
      </c>
      <c r="D492" s="1" t="str">
        <f>IF(B492="","","""" &amp;TEXT(Channel!N692/100000,"0.00000")&amp; """")</f>
        <v/>
      </c>
      <c r="E492" s="1" t="str">
        <f>IF(B492="","","""" &amp;TEXT(Channel!O692/100000,"0.00000")&amp; """")</f>
        <v/>
      </c>
      <c r="F492" s="1" t="str">
        <f>IF(B492="","",IF(Channel!M692="A","""" &amp;"A-Analog"&amp; """","""" &amp;"D-Digital"&amp; """"))</f>
        <v/>
      </c>
      <c r="G492" s="1" t="str">
        <f>IF(B492="","",IF(Channel!M692="A","""" &amp;"Turbo"&amp; """","""" &amp;"Low"&amp; """"))</f>
        <v/>
      </c>
      <c r="H492" s="1" t="str">
        <f>IF(B492="","",IF(Channel!M692="A","""" &amp;"25K"&amp; """","""" &amp;"12.5K"&amp; """"))</f>
        <v/>
      </c>
      <c r="I492" s="1" t="str">
        <f t="shared" si="178"/>
        <v/>
      </c>
      <c r="J492" s="10" t="str">
        <f>IF(B492="","",IF(Channel!P692=0,"""" &amp;"Off"&amp; """","""" &amp;Channel!P692/100000&amp; """"))</f>
        <v/>
      </c>
      <c r="K492" s="1" t="str">
        <f>IF(B492="","",IF(Channel!M692="A","""" &amp;"Lokal"&amp; """","""" &amp;MID(B492,4,10)&amp; """"))</f>
        <v/>
      </c>
      <c r="L492" s="1" t="str">
        <f>IF(A492="","",IF(Channel!M692="A",""""&amp;"Group Call"&amp;"""",""&amp;LOOKUP(MID(B492,4,10),Talkgroup!$J$2:$L$100)&amp;""))</f>
        <v/>
      </c>
      <c r="M492" s="1" t="str">
        <f>IF(A492="","",IF(MID(K492,2,5)="Lokal",""""&amp;"9"&amp;"""","""" &amp;LOOKUP(MID(B492,4,10),Talkgroup!$J$2:$K$100)&amp; """"))</f>
        <v/>
      </c>
      <c r="N492" s="1" t="str">
        <f>IF(B492="","",IF(MID(B492,4,2)="JZ",IF(MID(B492,4,4)="JZKD","""" &amp;Input!$D$6&amp; """","""" &amp;Input!$D$4&amp; """"),IF(MID(B492,4,2)="PB","""" &amp;Input!$D$5&amp; """",IF(MID(B492,4,2)="PC","""" &amp;Input!$D$5&amp; """","""" &amp;Input!$D$3&amp; """"))))</f>
        <v/>
      </c>
      <c r="O492" s="1" t="str">
        <f>IF(B492="","",IF(Channel!M692="A","""" &amp;"Off"&amp; """","""" &amp;"Always"&amp; """"))</f>
        <v/>
      </c>
      <c r="P492" s="1" t="str">
        <f t="shared" si="179"/>
        <v/>
      </c>
      <c r="Q492" s="1" t="str">
        <f t="shared" si="180"/>
        <v/>
      </c>
      <c r="R492" s="1" t="str">
        <f t="shared" si="181"/>
        <v/>
      </c>
      <c r="S492" s="1" t="str">
        <f t="shared" si="182"/>
        <v/>
      </c>
      <c r="T492" s="1" t="str">
        <f t="shared" si="183"/>
        <v/>
      </c>
      <c r="U492" s="1" t="str">
        <f t="shared" si="184"/>
        <v/>
      </c>
      <c r="V492" s="1" t="str">
        <f>IF(B492="","",""""&amp;IF(MID(B492,2,1)="M",Input!$H$6,IF(MID(B492,2,1)="L",Input!$N$5,Input!$K$5))&amp;"""")</f>
        <v/>
      </c>
      <c r="W492" s="1" t="str">
        <f t="shared" si="185"/>
        <v/>
      </c>
      <c r="X492" s="1" t="str">
        <f t="shared" si="186"/>
        <v/>
      </c>
      <c r="Y492" s="1" t="str">
        <f t="shared" si="187"/>
        <v/>
      </c>
      <c r="Z492" s="1" t="str">
        <f t="shared" si="188"/>
        <v/>
      </c>
      <c r="AA492" s="1" t="str">
        <f t="shared" si="189"/>
        <v/>
      </c>
      <c r="AB492" s="1" t="str">
        <f t="shared" si="190"/>
        <v/>
      </c>
      <c r="AC492" s="1" t="str">
        <f t="shared" si="191"/>
        <v/>
      </c>
      <c r="AD492" s="1" t="str">
        <f t="shared" si="192"/>
        <v/>
      </c>
      <c r="AE492" s="1" t="str">
        <f t="shared" si="193"/>
        <v/>
      </c>
      <c r="AF492" s="1" t="str">
        <f t="shared" si="194"/>
        <v/>
      </c>
      <c r="AG492" s="1" t="str">
        <f t="shared" si="195"/>
        <v/>
      </c>
      <c r="AH492" s="1" t="str">
        <f t="shared" si="196"/>
        <v/>
      </c>
      <c r="AI492" s="1" t="str">
        <f>IF(B492="","",IF(Channel!M692="A","""" &amp;"88.5"&amp; """","""" &amp;"251.1"&amp; """"))</f>
        <v/>
      </c>
      <c r="AJ492" s="1" t="str">
        <f t="shared" si="197"/>
        <v/>
      </c>
      <c r="AK492" s="1" t="str">
        <f t="shared" si="198"/>
        <v/>
      </c>
      <c r="AL492" s="1" t="str">
        <f t="shared" si="199"/>
        <v/>
      </c>
      <c r="AM492" s="1">
        <f t="shared" si="202"/>
        <v>0</v>
      </c>
      <c r="AN492" s="1">
        <f t="shared" si="201"/>
        <v>0</v>
      </c>
      <c r="AO492" s="1" t="str">
        <f>IF(CH!A492="","","""" &amp;CH!AN492&amp; """" &amp;","&amp;"""" &amp;CH!B492&amp; """"&amp;","&amp;CH!D492&amp;","&amp;CH!E492&amp;","&amp;CH!F492&amp;","&amp;CH!G492&amp;","&amp;CH!H492&amp;","&amp;CH!I492&amp;","&amp;CH!J492&amp;","&amp;CH!K492&amp;","&amp;CH!L492&amp;","&amp;CH!M492&amp;","&amp;CH!N492&amp;","&amp;CH!O492&amp;","&amp;CH!P492&amp;","&amp;CH!Q492&amp;","&amp;CH!R492&amp;","&amp;CH!S492&amp;","&amp;CH!T492&amp;","&amp;CH!U492&amp;","&amp;CH!V492&amp;","&amp;CH!W492&amp;","&amp;CH!X492&amp;","&amp;CH!Y492&amp;","&amp;CH!Z492&amp;","&amp;CH!AA492&amp;","&amp;CH!AB492&amp;","&amp;CH!AC492&amp;","&amp;CH!AD492&amp;","&amp;CH!AE492&amp;","&amp;CH!AF492&amp;","&amp;CH!AG492&amp;","&amp;CH!AH492&amp;","&amp;CH!AI492&amp;","&amp;CH!AJ492&amp;","&amp;CH!AK492&amp;","&amp;CH!AL492)</f>
        <v/>
      </c>
    </row>
    <row r="493" spans="3:41" x14ac:dyDescent="0.25">
      <c r="C493" s="1" t="str">
        <f t="shared" si="200"/>
        <v/>
      </c>
      <c r="D493" s="1" t="str">
        <f>IF(B493="","","""" &amp;TEXT(Channel!N693/100000,"0.00000")&amp; """")</f>
        <v/>
      </c>
      <c r="E493" s="1" t="str">
        <f>IF(B493="","","""" &amp;TEXT(Channel!O693/100000,"0.00000")&amp; """")</f>
        <v/>
      </c>
      <c r="F493" s="1" t="str">
        <f>IF(B493="","",IF(Channel!M693="A","""" &amp;"A-Analog"&amp; """","""" &amp;"D-Digital"&amp; """"))</f>
        <v/>
      </c>
      <c r="G493" s="1" t="str">
        <f>IF(B493="","",IF(Channel!M693="A","""" &amp;"Turbo"&amp; """","""" &amp;"Low"&amp; """"))</f>
        <v/>
      </c>
      <c r="H493" s="1" t="str">
        <f>IF(B493="","",IF(Channel!M693="A","""" &amp;"25K"&amp; """","""" &amp;"12.5K"&amp; """"))</f>
        <v/>
      </c>
      <c r="I493" s="1" t="str">
        <f t="shared" si="178"/>
        <v/>
      </c>
      <c r="J493" s="10" t="str">
        <f>IF(B493="","",IF(Channel!P693=0,"""" &amp;"Off"&amp; """","""" &amp;Channel!P693/100000&amp; """"))</f>
        <v/>
      </c>
      <c r="K493" s="1" t="str">
        <f>IF(B493="","",IF(Channel!M693="A","""" &amp;"Lokal"&amp; """","""" &amp;MID(B493,4,10)&amp; """"))</f>
        <v/>
      </c>
      <c r="L493" s="1" t="str">
        <f>IF(A493="","",IF(Channel!M693="A",""""&amp;"Group Call"&amp;"""",""&amp;LOOKUP(MID(B493,4,10),Talkgroup!$J$2:$L$100)&amp;""))</f>
        <v/>
      </c>
      <c r="M493" s="1" t="str">
        <f>IF(A493="","",IF(MID(K493,2,5)="Lokal",""""&amp;"9"&amp;"""","""" &amp;LOOKUP(MID(B493,4,10),Talkgroup!$J$2:$K$100)&amp; """"))</f>
        <v/>
      </c>
      <c r="N493" s="1" t="str">
        <f>IF(B493="","",IF(MID(B493,4,2)="JZ",IF(MID(B493,4,4)="JZKD","""" &amp;Input!$D$6&amp; """","""" &amp;Input!$D$4&amp; """"),IF(MID(B493,4,2)="PB","""" &amp;Input!$D$5&amp; """",IF(MID(B493,4,2)="PC","""" &amp;Input!$D$5&amp; """","""" &amp;Input!$D$3&amp; """"))))</f>
        <v/>
      </c>
      <c r="O493" s="1" t="str">
        <f>IF(B493="","",IF(Channel!M693="A","""" &amp;"Off"&amp; """","""" &amp;"Always"&amp; """"))</f>
        <v/>
      </c>
      <c r="P493" s="1" t="str">
        <f t="shared" si="179"/>
        <v/>
      </c>
      <c r="Q493" s="1" t="str">
        <f t="shared" si="180"/>
        <v/>
      </c>
      <c r="R493" s="1" t="str">
        <f t="shared" si="181"/>
        <v/>
      </c>
      <c r="S493" s="1" t="str">
        <f t="shared" si="182"/>
        <v/>
      </c>
      <c r="T493" s="1" t="str">
        <f t="shared" si="183"/>
        <v/>
      </c>
      <c r="U493" s="1" t="str">
        <f t="shared" si="184"/>
        <v/>
      </c>
      <c r="V493" s="1" t="str">
        <f>IF(B493="","",""""&amp;IF(MID(B493,2,1)="M",Input!$H$6,IF(MID(B493,2,1)="L",Input!$N$5,Input!$K$5))&amp;"""")</f>
        <v/>
      </c>
      <c r="W493" s="1" t="str">
        <f t="shared" si="185"/>
        <v/>
      </c>
      <c r="X493" s="1" t="str">
        <f t="shared" si="186"/>
        <v/>
      </c>
      <c r="Y493" s="1" t="str">
        <f t="shared" si="187"/>
        <v/>
      </c>
      <c r="Z493" s="1" t="str">
        <f t="shared" si="188"/>
        <v/>
      </c>
      <c r="AA493" s="1" t="str">
        <f t="shared" si="189"/>
        <v/>
      </c>
      <c r="AB493" s="1" t="str">
        <f t="shared" si="190"/>
        <v/>
      </c>
      <c r="AC493" s="1" t="str">
        <f t="shared" si="191"/>
        <v/>
      </c>
      <c r="AD493" s="1" t="str">
        <f t="shared" si="192"/>
        <v/>
      </c>
      <c r="AE493" s="1" t="str">
        <f t="shared" si="193"/>
        <v/>
      </c>
      <c r="AF493" s="1" t="str">
        <f t="shared" si="194"/>
        <v/>
      </c>
      <c r="AG493" s="1" t="str">
        <f t="shared" si="195"/>
        <v/>
      </c>
      <c r="AH493" s="1" t="str">
        <f t="shared" si="196"/>
        <v/>
      </c>
      <c r="AI493" s="1" t="str">
        <f>IF(B493="","",IF(Channel!M693="A","""" &amp;"88.5"&amp; """","""" &amp;"251.1"&amp; """"))</f>
        <v/>
      </c>
      <c r="AJ493" s="1" t="str">
        <f t="shared" si="197"/>
        <v/>
      </c>
      <c r="AK493" s="1" t="str">
        <f t="shared" si="198"/>
        <v/>
      </c>
      <c r="AL493" s="1" t="str">
        <f t="shared" si="199"/>
        <v/>
      </c>
      <c r="AM493" s="1">
        <f t="shared" si="202"/>
        <v>0</v>
      </c>
      <c r="AN493" s="1">
        <f t="shared" si="201"/>
        <v>0</v>
      </c>
      <c r="AO493" s="1" t="str">
        <f>IF(CH!A493="","","""" &amp;CH!AN493&amp; """" &amp;","&amp;"""" &amp;CH!B493&amp; """"&amp;","&amp;CH!D493&amp;","&amp;CH!E493&amp;","&amp;CH!F493&amp;","&amp;CH!G493&amp;","&amp;CH!H493&amp;","&amp;CH!I493&amp;","&amp;CH!J493&amp;","&amp;CH!K493&amp;","&amp;CH!L493&amp;","&amp;CH!M493&amp;","&amp;CH!N493&amp;","&amp;CH!O493&amp;","&amp;CH!P493&amp;","&amp;CH!Q493&amp;","&amp;CH!R493&amp;","&amp;CH!S493&amp;","&amp;CH!T493&amp;","&amp;CH!U493&amp;","&amp;CH!V493&amp;","&amp;CH!W493&amp;","&amp;CH!X493&amp;","&amp;CH!Y493&amp;","&amp;CH!Z493&amp;","&amp;CH!AA493&amp;","&amp;CH!AB493&amp;","&amp;CH!AC493&amp;","&amp;CH!AD493&amp;","&amp;CH!AE493&amp;","&amp;CH!AF493&amp;","&amp;CH!AG493&amp;","&amp;CH!AH493&amp;","&amp;CH!AI493&amp;","&amp;CH!AJ493&amp;","&amp;CH!AK493&amp;","&amp;CH!AL493)</f>
        <v/>
      </c>
    </row>
    <row r="494" spans="3:41" x14ac:dyDescent="0.25">
      <c r="C494" s="1" t="str">
        <f t="shared" si="200"/>
        <v/>
      </c>
      <c r="D494" s="1" t="str">
        <f>IF(B494="","","""" &amp;TEXT(Channel!N694/100000,"0.00000")&amp; """")</f>
        <v/>
      </c>
      <c r="E494" s="1" t="str">
        <f>IF(B494="","","""" &amp;TEXT(Channel!O694/100000,"0.00000")&amp; """")</f>
        <v/>
      </c>
      <c r="F494" s="1" t="str">
        <f>IF(B494="","",IF(Channel!M694="A","""" &amp;"A-Analog"&amp; """","""" &amp;"D-Digital"&amp; """"))</f>
        <v/>
      </c>
      <c r="G494" s="1" t="str">
        <f>IF(B494="","",IF(Channel!M694="A","""" &amp;"Turbo"&amp; """","""" &amp;"Low"&amp; """"))</f>
        <v/>
      </c>
      <c r="H494" s="1" t="str">
        <f>IF(B494="","",IF(Channel!M694="A","""" &amp;"25K"&amp; """","""" &amp;"12.5K"&amp; """"))</f>
        <v/>
      </c>
      <c r="I494" s="1" t="str">
        <f t="shared" si="178"/>
        <v/>
      </c>
      <c r="J494" s="10" t="str">
        <f>IF(B494="","",IF(Channel!P694=0,"""" &amp;"Off"&amp; """","""" &amp;Channel!P694/100000&amp; """"))</f>
        <v/>
      </c>
      <c r="K494" s="1" t="str">
        <f>IF(B494="","",IF(Channel!M694="A","""" &amp;"Lokal"&amp; """","""" &amp;MID(B494,4,10)&amp; """"))</f>
        <v/>
      </c>
      <c r="L494" s="1" t="str">
        <f>IF(A494="","",IF(Channel!M694="A",""""&amp;"Group Call"&amp;"""",""&amp;LOOKUP(MID(B494,4,10),Talkgroup!$J$2:$L$100)&amp;""))</f>
        <v/>
      </c>
      <c r="M494" s="1" t="str">
        <f>IF(A494="","",IF(MID(K494,2,5)="Lokal",""""&amp;"9"&amp;"""","""" &amp;LOOKUP(MID(B494,4,10),Talkgroup!$J$2:$K$100)&amp; """"))</f>
        <v/>
      </c>
      <c r="N494" s="1" t="str">
        <f>IF(B494="","",IF(MID(B494,4,2)="JZ",IF(MID(B494,4,4)="JZKD","""" &amp;Input!$D$6&amp; """","""" &amp;Input!$D$4&amp; """"),IF(MID(B494,4,2)="PB","""" &amp;Input!$D$5&amp; """",IF(MID(B494,4,2)="PC","""" &amp;Input!$D$5&amp; """","""" &amp;Input!$D$3&amp; """"))))</f>
        <v/>
      </c>
      <c r="O494" s="1" t="str">
        <f>IF(B494="","",IF(Channel!M694="A","""" &amp;"Off"&amp; """","""" &amp;"Always"&amp; """"))</f>
        <v/>
      </c>
      <c r="P494" s="1" t="str">
        <f t="shared" si="179"/>
        <v/>
      </c>
      <c r="Q494" s="1" t="str">
        <f t="shared" si="180"/>
        <v/>
      </c>
      <c r="R494" s="1" t="str">
        <f t="shared" si="181"/>
        <v/>
      </c>
      <c r="S494" s="1" t="str">
        <f t="shared" si="182"/>
        <v/>
      </c>
      <c r="T494" s="1" t="str">
        <f t="shared" si="183"/>
        <v/>
      </c>
      <c r="U494" s="1" t="str">
        <f t="shared" si="184"/>
        <v/>
      </c>
      <c r="V494" s="1" t="str">
        <f>IF(B494="","",""""&amp;IF(MID(B494,2,1)="M",Input!$H$6,IF(MID(B494,2,1)="L",Input!$N$5,Input!$K$5))&amp;"""")</f>
        <v/>
      </c>
      <c r="W494" s="1" t="str">
        <f t="shared" si="185"/>
        <v/>
      </c>
      <c r="X494" s="1" t="str">
        <f t="shared" si="186"/>
        <v/>
      </c>
      <c r="Y494" s="1" t="str">
        <f t="shared" si="187"/>
        <v/>
      </c>
      <c r="Z494" s="1" t="str">
        <f t="shared" si="188"/>
        <v/>
      </c>
      <c r="AA494" s="1" t="str">
        <f t="shared" si="189"/>
        <v/>
      </c>
      <c r="AB494" s="1" t="str">
        <f t="shared" si="190"/>
        <v/>
      </c>
      <c r="AC494" s="1" t="str">
        <f t="shared" si="191"/>
        <v/>
      </c>
      <c r="AD494" s="1" t="str">
        <f t="shared" si="192"/>
        <v/>
      </c>
      <c r="AE494" s="1" t="str">
        <f t="shared" si="193"/>
        <v/>
      </c>
      <c r="AF494" s="1" t="str">
        <f t="shared" si="194"/>
        <v/>
      </c>
      <c r="AG494" s="1" t="str">
        <f t="shared" si="195"/>
        <v/>
      </c>
      <c r="AH494" s="1" t="str">
        <f t="shared" si="196"/>
        <v/>
      </c>
      <c r="AI494" s="1" t="str">
        <f>IF(B494="","",IF(Channel!M694="A","""" &amp;"88.5"&amp; """","""" &amp;"251.1"&amp; """"))</f>
        <v/>
      </c>
      <c r="AJ494" s="1" t="str">
        <f t="shared" si="197"/>
        <v/>
      </c>
      <c r="AK494" s="1" t="str">
        <f t="shared" si="198"/>
        <v/>
      </c>
      <c r="AL494" s="1" t="str">
        <f t="shared" si="199"/>
        <v/>
      </c>
      <c r="AM494" s="1">
        <f t="shared" si="202"/>
        <v>0</v>
      </c>
      <c r="AN494" s="1">
        <f t="shared" si="201"/>
        <v>0</v>
      </c>
      <c r="AO494" s="1" t="str">
        <f>IF(CH!A494="","","""" &amp;CH!AN494&amp; """" &amp;","&amp;"""" &amp;CH!B494&amp; """"&amp;","&amp;CH!D494&amp;","&amp;CH!E494&amp;","&amp;CH!F494&amp;","&amp;CH!G494&amp;","&amp;CH!H494&amp;","&amp;CH!I494&amp;","&amp;CH!J494&amp;","&amp;CH!K494&amp;","&amp;CH!L494&amp;","&amp;CH!M494&amp;","&amp;CH!N494&amp;","&amp;CH!O494&amp;","&amp;CH!P494&amp;","&amp;CH!Q494&amp;","&amp;CH!R494&amp;","&amp;CH!S494&amp;","&amp;CH!T494&amp;","&amp;CH!U494&amp;","&amp;CH!V494&amp;","&amp;CH!W494&amp;","&amp;CH!X494&amp;","&amp;CH!Y494&amp;","&amp;CH!Z494&amp;","&amp;CH!AA494&amp;","&amp;CH!AB494&amp;","&amp;CH!AC494&amp;","&amp;CH!AD494&amp;","&amp;CH!AE494&amp;","&amp;CH!AF494&amp;","&amp;CH!AG494&amp;","&amp;CH!AH494&amp;","&amp;CH!AI494&amp;","&amp;CH!AJ494&amp;","&amp;CH!AK494&amp;","&amp;CH!AL494)</f>
        <v/>
      </c>
    </row>
    <row r="495" spans="3:41" x14ac:dyDescent="0.25">
      <c r="C495" s="1" t="str">
        <f t="shared" si="200"/>
        <v/>
      </c>
      <c r="D495" s="1" t="str">
        <f>IF(B495="","","""" &amp;TEXT(Channel!N695/100000,"0.00000")&amp; """")</f>
        <v/>
      </c>
      <c r="E495" s="1" t="str">
        <f>IF(B495="","","""" &amp;TEXT(Channel!O695/100000,"0.00000")&amp; """")</f>
        <v/>
      </c>
      <c r="F495" s="1" t="str">
        <f>IF(B495="","",IF(Channel!M695="A","""" &amp;"A-Analog"&amp; """","""" &amp;"D-Digital"&amp; """"))</f>
        <v/>
      </c>
      <c r="G495" s="1" t="str">
        <f>IF(B495="","",IF(Channel!M695="A","""" &amp;"Turbo"&amp; """","""" &amp;"Low"&amp; """"))</f>
        <v/>
      </c>
      <c r="H495" s="1" t="str">
        <f>IF(B495="","",IF(Channel!M695="A","""" &amp;"25K"&amp; """","""" &amp;"12.5K"&amp; """"))</f>
        <v/>
      </c>
      <c r="I495" s="1" t="str">
        <f t="shared" si="178"/>
        <v/>
      </c>
      <c r="J495" s="10" t="str">
        <f>IF(B495="","",IF(Channel!P695=0,"""" &amp;"Off"&amp; """","""" &amp;Channel!P695/100000&amp; """"))</f>
        <v/>
      </c>
      <c r="K495" s="1" t="str">
        <f>IF(B495="","",IF(Channel!M695="A","""" &amp;"Lokal"&amp; """","""" &amp;MID(B495,4,10)&amp; """"))</f>
        <v/>
      </c>
      <c r="L495" s="1" t="str">
        <f>IF(A495="","",IF(Channel!M695="A",""""&amp;"Group Call"&amp;"""",""&amp;LOOKUP(MID(B495,4,10),Talkgroup!$J$2:$L$100)&amp;""))</f>
        <v/>
      </c>
      <c r="M495" s="1" t="str">
        <f>IF(A495="","",IF(MID(K495,2,5)="Lokal",""""&amp;"9"&amp;"""","""" &amp;LOOKUP(MID(B495,4,10),Talkgroup!$J$2:$K$100)&amp; """"))</f>
        <v/>
      </c>
      <c r="N495" s="1" t="str">
        <f>IF(B495="","",IF(MID(B495,4,2)="JZ",IF(MID(B495,4,4)="JZKD","""" &amp;Input!$D$6&amp; """","""" &amp;Input!$D$4&amp; """"),IF(MID(B495,4,2)="PB","""" &amp;Input!$D$5&amp; """",IF(MID(B495,4,2)="PC","""" &amp;Input!$D$5&amp; """","""" &amp;Input!$D$3&amp; """"))))</f>
        <v/>
      </c>
      <c r="O495" s="1" t="str">
        <f>IF(B495="","",IF(Channel!M695="A","""" &amp;"Off"&amp; """","""" &amp;"Always"&amp; """"))</f>
        <v/>
      </c>
      <c r="P495" s="1" t="str">
        <f t="shared" si="179"/>
        <v/>
      </c>
      <c r="Q495" s="1" t="str">
        <f t="shared" si="180"/>
        <v/>
      </c>
      <c r="R495" s="1" t="str">
        <f t="shared" si="181"/>
        <v/>
      </c>
      <c r="S495" s="1" t="str">
        <f t="shared" si="182"/>
        <v/>
      </c>
      <c r="T495" s="1" t="str">
        <f t="shared" si="183"/>
        <v/>
      </c>
      <c r="U495" s="1" t="str">
        <f t="shared" si="184"/>
        <v/>
      </c>
      <c r="V495" s="1" t="str">
        <f>IF(B495="","",""""&amp;IF(MID(B495,2,1)="M",Input!$H$6,IF(MID(B495,2,1)="L",Input!$N$5,Input!$K$5))&amp;"""")</f>
        <v/>
      </c>
      <c r="W495" s="1" t="str">
        <f t="shared" si="185"/>
        <v/>
      </c>
      <c r="X495" s="1" t="str">
        <f t="shared" si="186"/>
        <v/>
      </c>
      <c r="Y495" s="1" t="str">
        <f t="shared" si="187"/>
        <v/>
      </c>
      <c r="Z495" s="1" t="str">
        <f t="shared" si="188"/>
        <v/>
      </c>
      <c r="AA495" s="1" t="str">
        <f t="shared" si="189"/>
        <v/>
      </c>
      <c r="AB495" s="1" t="str">
        <f t="shared" si="190"/>
        <v/>
      </c>
      <c r="AC495" s="1" t="str">
        <f t="shared" si="191"/>
        <v/>
      </c>
      <c r="AD495" s="1" t="str">
        <f t="shared" si="192"/>
        <v/>
      </c>
      <c r="AE495" s="1" t="str">
        <f t="shared" si="193"/>
        <v/>
      </c>
      <c r="AF495" s="1" t="str">
        <f t="shared" si="194"/>
        <v/>
      </c>
      <c r="AG495" s="1" t="str">
        <f t="shared" si="195"/>
        <v/>
      </c>
      <c r="AH495" s="1" t="str">
        <f t="shared" si="196"/>
        <v/>
      </c>
      <c r="AI495" s="1" t="str">
        <f>IF(B495="","",IF(Channel!M695="A","""" &amp;"88.5"&amp; """","""" &amp;"251.1"&amp; """"))</f>
        <v/>
      </c>
      <c r="AJ495" s="1" t="str">
        <f t="shared" si="197"/>
        <v/>
      </c>
      <c r="AK495" s="1" t="str">
        <f t="shared" si="198"/>
        <v/>
      </c>
      <c r="AL495" s="1" t="str">
        <f t="shared" si="199"/>
        <v/>
      </c>
      <c r="AM495" s="1">
        <f t="shared" si="202"/>
        <v>0</v>
      </c>
      <c r="AN495" s="1">
        <f t="shared" si="201"/>
        <v>0</v>
      </c>
      <c r="AO495" s="1" t="str">
        <f>IF(CH!A495="","","""" &amp;CH!AN495&amp; """" &amp;","&amp;"""" &amp;CH!B495&amp; """"&amp;","&amp;CH!D495&amp;","&amp;CH!E495&amp;","&amp;CH!F495&amp;","&amp;CH!G495&amp;","&amp;CH!H495&amp;","&amp;CH!I495&amp;","&amp;CH!J495&amp;","&amp;CH!K495&amp;","&amp;CH!L495&amp;","&amp;CH!M495&amp;","&amp;CH!N495&amp;","&amp;CH!O495&amp;","&amp;CH!P495&amp;","&amp;CH!Q495&amp;","&amp;CH!R495&amp;","&amp;CH!S495&amp;","&amp;CH!T495&amp;","&amp;CH!U495&amp;","&amp;CH!V495&amp;","&amp;CH!W495&amp;","&amp;CH!X495&amp;","&amp;CH!Y495&amp;","&amp;CH!Z495&amp;","&amp;CH!AA495&amp;","&amp;CH!AB495&amp;","&amp;CH!AC495&amp;","&amp;CH!AD495&amp;","&amp;CH!AE495&amp;","&amp;CH!AF495&amp;","&amp;CH!AG495&amp;","&amp;CH!AH495&amp;","&amp;CH!AI495&amp;","&amp;CH!AJ495&amp;","&amp;CH!AK495&amp;","&amp;CH!AL495)</f>
        <v/>
      </c>
    </row>
    <row r="496" spans="3:41" x14ac:dyDescent="0.25">
      <c r="C496" s="1" t="str">
        <f t="shared" si="200"/>
        <v/>
      </c>
      <c r="D496" s="1" t="str">
        <f>IF(B496="","","""" &amp;TEXT(Channel!N696/100000,"0.00000")&amp; """")</f>
        <v/>
      </c>
      <c r="E496" s="1" t="str">
        <f>IF(B496="","","""" &amp;TEXT(Channel!O696/100000,"0.00000")&amp; """")</f>
        <v/>
      </c>
      <c r="F496" s="1" t="str">
        <f>IF(B496="","",IF(Channel!M696="A","""" &amp;"A-Analog"&amp; """","""" &amp;"D-Digital"&amp; """"))</f>
        <v/>
      </c>
      <c r="G496" s="1" t="str">
        <f>IF(B496="","",IF(Channel!M696="A","""" &amp;"Turbo"&amp; """","""" &amp;"Low"&amp; """"))</f>
        <v/>
      </c>
      <c r="H496" s="1" t="str">
        <f>IF(B496="","",IF(Channel!M696="A","""" &amp;"25K"&amp; """","""" &amp;"12.5K"&amp; """"))</f>
        <v/>
      </c>
      <c r="I496" s="1" t="str">
        <f t="shared" si="178"/>
        <v/>
      </c>
      <c r="J496" s="10" t="str">
        <f>IF(B496="","",IF(Channel!P696=0,"""" &amp;"Off"&amp; """","""" &amp;Channel!P696/100000&amp; """"))</f>
        <v/>
      </c>
      <c r="K496" s="1" t="str">
        <f>IF(B496="","",IF(Channel!M696="A","""" &amp;"Lokal"&amp; """","""" &amp;MID(B496,4,10)&amp; """"))</f>
        <v/>
      </c>
      <c r="L496" s="1" t="str">
        <f>IF(A496="","",IF(Channel!M696="A",""""&amp;"Group Call"&amp;"""",""&amp;LOOKUP(MID(B496,4,10),Talkgroup!$J$2:$L$100)&amp;""))</f>
        <v/>
      </c>
      <c r="M496" s="1" t="str">
        <f>IF(A496="","",IF(MID(K496,2,5)="Lokal",""""&amp;"9"&amp;"""","""" &amp;LOOKUP(MID(B496,4,10),Talkgroup!$J$2:$K$100)&amp; """"))</f>
        <v/>
      </c>
      <c r="N496" s="1" t="str">
        <f>IF(B496="","",IF(MID(B496,4,2)="JZ",IF(MID(B496,4,4)="JZKD","""" &amp;Input!$D$6&amp; """","""" &amp;Input!$D$4&amp; """"),IF(MID(B496,4,2)="PB","""" &amp;Input!$D$5&amp; """",IF(MID(B496,4,2)="PC","""" &amp;Input!$D$5&amp; """","""" &amp;Input!$D$3&amp; """"))))</f>
        <v/>
      </c>
      <c r="O496" s="1" t="str">
        <f>IF(B496="","",IF(Channel!M696="A","""" &amp;"Off"&amp; """","""" &amp;"Always"&amp; """"))</f>
        <v/>
      </c>
      <c r="P496" s="1" t="str">
        <f t="shared" si="179"/>
        <v/>
      </c>
      <c r="Q496" s="1" t="str">
        <f t="shared" si="180"/>
        <v/>
      </c>
      <c r="R496" s="1" t="str">
        <f t="shared" si="181"/>
        <v/>
      </c>
      <c r="S496" s="1" t="str">
        <f t="shared" si="182"/>
        <v/>
      </c>
      <c r="T496" s="1" t="str">
        <f t="shared" si="183"/>
        <v/>
      </c>
      <c r="U496" s="1" t="str">
        <f t="shared" si="184"/>
        <v/>
      </c>
      <c r="V496" s="1" t="str">
        <f>IF(B496="","",""""&amp;IF(MID(B496,2,1)="M",Input!$H$6,IF(MID(B496,2,1)="L",Input!$N$5,Input!$K$5))&amp;"""")</f>
        <v/>
      </c>
      <c r="W496" s="1" t="str">
        <f t="shared" si="185"/>
        <v/>
      </c>
      <c r="X496" s="1" t="str">
        <f t="shared" si="186"/>
        <v/>
      </c>
      <c r="Y496" s="1" t="str">
        <f t="shared" si="187"/>
        <v/>
      </c>
      <c r="Z496" s="1" t="str">
        <f t="shared" si="188"/>
        <v/>
      </c>
      <c r="AA496" s="1" t="str">
        <f t="shared" si="189"/>
        <v/>
      </c>
      <c r="AB496" s="1" t="str">
        <f t="shared" si="190"/>
        <v/>
      </c>
      <c r="AC496" s="1" t="str">
        <f t="shared" si="191"/>
        <v/>
      </c>
      <c r="AD496" s="1" t="str">
        <f t="shared" si="192"/>
        <v/>
      </c>
      <c r="AE496" s="1" t="str">
        <f t="shared" si="193"/>
        <v/>
      </c>
      <c r="AF496" s="1" t="str">
        <f t="shared" si="194"/>
        <v/>
      </c>
      <c r="AG496" s="1" t="str">
        <f t="shared" si="195"/>
        <v/>
      </c>
      <c r="AH496" s="1" t="str">
        <f t="shared" si="196"/>
        <v/>
      </c>
      <c r="AI496" s="1" t="str">
        <f>IF(B496="","",IF(Channel!M696="A","""" &amp;"88.5"&amp; """","""" &amp;"251.1"&amp; """"))</f>
        <v/>
      </c>
      <c r="AJ496" s="1" t="str">
        <f t="shared" si="197"/>
        <v/>
      </c>
      <c r="AK496" s="1" t="str">
        <f t="shared" si="198"/>
        <v/>
      </c>
      <c r="AL496" s="1" t="str">
        <f t="shared" si="199"/>
        <v/>
      </c>
      <c r="AM496" s="1">
        <f t="shared" si="202"/>
        <v>0</v>
      </c>
      <c r="AN496" s="1">
        <f t="shared" si="201"/>
        <v>0</v>
      </c>
      <c r="AO496" s="1" t="str">
        <f>IF(CH!A496="","","""" &amp;CH!AN496&amp; """" &amp;","&amp;"""" &amp;CH!B496&amp; """"&amp;","&amp;CH!D496&amp;","&amp;CH!E496&amp;","&amp;CH!F496&amp;","&amp;CH!G496&amp;","&amp;CH!H496&amp;","&amp;CH!I496&amp;","&amp;CH!J496&amp;","&amp;CH!K496&amp;","&amp;CH!L496&amp;","&amp;CH!M496&amp;","&amp;CH!N496&amp;","&amp;CH!O496&amp;","&amp;CH!P496&amp;","&amp;CH!Q496&amp;","&amp;CH!R496&amp;","&amp;CH!S496&amp;","&amp;CH!T496&amp;","&amp;CH!U496&amp;","&amp;CH!V496&amp;","&amp;CH!W496&amp;","&amp;CH!X496&amp;","&amp;CH!Y496&amp;","&amp;CH!Z496&amp;","&amp;CH!AA496&amp;","&amp;CH!AB496&amp;","&amp;CH!AC496&amp;","&amp;CH!AD496&amp;","&amp;CH!AE496&amp;","&amp;CH!AF496&amp;","&amp;CH!AG496&amp;","&amp;CH!AH496&amp;","&amp;CH!AI496&amp;","&amp;CH!AJ496&amp;","&amp;CH!AK496&amp;","&amp;CH!AL496)</f>
        <v/>
      </c>
    </row>
    <row r="497" spans="3:41" x14ac:dyDescent="0.25">
      <c r="C497" s="1" t="str">
        <f t="shared" si="200"/>
        <v/>
      </c>
      <c r="D497" s="1" t="str">
        <f>IF(B497="","","""" &amp;TEXT(Channel!N697/100000,"0.00000")&amp; """")</f>
        <v/>
      </c>
      <c r="E497" s="1" t="str">
        <f>IF(B497="","","""" &amp;TEXT(Channel!O697/100000,"0.00000")&amp; """")</f>
        <v/>
      </c>
      <c r="F497" s="1" t="str">
        <f>IF(B497="","",IF(Channel!M697="A","""" &amp;"A-Analog"&amp; """","""" &amp;"D-Digital"&amp; """"))</f>
        <v/>
      </c>
      <c r="G497" s="1" t="str">
        <f>IF(B497="","",IF(Channel!M697="A","""" &amp;"Turbo"&amp; """","""" &amp;"Low"&amp; """"))</f>
        <v/>
      </c>
      <c r="H497" s="1" t="str">
        <f>IF(B497="","",IF(Channel!M697="A","""" &amp;"25K"&amp; """","""" &amp;"12.5K"&amp; """"))</f>
        <v/>
      </c>
      <c r="I497" s="1" t="str">
        <f t="shared" si="178"/>
        <v/>
      </c>
      <c r="J497" s="10" t="str">
        <f>IF(B497="","",IF(Channel!P697=0,"""" &amp;"Off"&amp; """","""" &amp;Channel!P697/100000&amp; """"))</f>
        <v/>
      </c>
      <c r="K497" s="1" t="str">
        <f>IF(B497="","",IF(Channel!M697="A","""" &amp;"Lokal"&amp; """","""" &amp;MID(B497,4,10)&amp; """"))</f>
        <v/>
      </c>
      <c r="L497" s="1" t="str">
        <f>IF(A497="","",IF(Channel!M697="A",""""&amp;"Group Call"&amp;"""",""&amp;LOOKUP(MID(B497,4,10),Talkgroup!$J$2:$L$100)&amp;""))</f>
        <v/>
      </c>
      <c r="M497" s="1" t="str">
        <f>IF(A497="","",IF(MID(K497,2,5)="Lokal",""""&amp;"9"&amp;"""","""" &amp;LOOKUP(MID(B497,4,10),Talkgroup!$J$2:$K$100)&amp; """"))</f>
        <v/>
      </c>
      <c r="N497" s="1" t="str">
        <f>IF(B497="","",IF(MID(B497,4,2)="JZ",IF(MID(B497,4,4)="JZKD","""" &amp;Input!$D$6&amp; """","""" &amp;Input!$D$4&amp; """"),IF(MID(B497,4,2)="PB","""" &amp;Input!$D$5&amp; """",IF(MID(B497,4,2)="PC","""" &amp;Input!$D$5&amp; """","""" &amp;Input!$D$3&amp; """"))))</f>
        <v/>
      </c>
      <c r="O497" s="1" t="str">
        <f>IF(B497="","",IF(Channel!M697="A","""" &amp;"Off"&amp; """","""" &amp;"Always"&amp; """"))</f>
        <v/>
      </c>
      <c r="P497" s="1" t="str">
        <f t="shared" si="179"/>
        <v/>
      </c>
      <c r="Q497" s="1" t="str">
        <f t="shared" si="180"/>
        <v/>
      </c>
      <c r="R497" s="1" t="str">
        <f t="shared" si="181"/>
        <v/>
      </c>
      <c r="S497" s="1" t="str">
        <f t="shared" si="182"/>
        <v/>
      </c>
      <c r="T497" s="1" t="str">
        <f t="shared" si="183"/>
        <v/>
      </c>
      <c r="U497" s="1" t="str">
        <f t="shared" si="184"/>
        <v/>
      </c>
      <c r="V497" s="1" t="str">
        <f>IF(B497="","",""""&amp;IF(MID(B497,2,1)="M",Input!$H$6,IF(MID(B497,2,1)="L",Input!$N$5,Input!$K$5))&amp;"""")</f>
        <v/>
      </c>
      <c r="W497" s="1" t="str">
        <f t="shared" si="185"/>
        <v/>
      </c>
      <c r="X497" s="1" t="str">
        <f t="shared" si="186"/>
        <v/>
      </c>
      <c r="Y497" s="1" t="str">
        <f t="shared" si="187"/>
        <v/>
      </c>
      <c r="Z497" s="1" t="str">
        <f t="shared" si="188"/>
        <v/>
      </c>
      <c r="AA497" s="1" t="str">
        <f t="shared" si="189"/>
        <v/>
      </c>
      <c r="AB497" s="1" t="str">
        <f t="shared" si="190"/>
        <v/>
      </c>
      <c r="AC497" s="1" t="str">
        <f t="shared" si="191"/>
        <v/>
      </c>
      <c r="AD497" s="1" t="str">
        <f t="shared" si="192"/>
        <v/>
      </c>
      <c r="AE497" s="1" t="str">
        <f t="shared" si="193"/>
        <v/>
      </c>
      <c r="AF497" s="1" t="str">
        <f t="shared" si="194"/>
        <v/>
      </c>
      <c r="AG497" s="1" t="str">
        <f t="shared" si="195"/>
        <v/>
      </c>
      <c r="AH497" s="1" t="str">
        <f t="shared" si="196"/>
        <v/>
      </c>
      <c r="AI497" s="1" t="str">
        <f>IF(B497="","",IF(Channel!M697="A","""" &amp;"88.5"&amp; """","""" &amp;"251.1"&amp; """"))</f>
        <v/>
      </c>
      <c r="AJ497" s="1" t="str">
        <f t="shared" si="197"/>
        <v/>
      </c>
      <c r="AK497" s="1" t="str">
        <f t="shared" si="198"/>
        <v/>
      </c>
      <c r="AL497" s="1" t="str">
        <f t="shared" si="199"/>
        <v/>
      </c>
      <c r="AM497" s="1">
        <f t="shared" si="202"/>
        <v>0</v>
      </c>
      <c r="AN497" s="1">
        <f t="shared" si="201"/>
        <v>0</v>
      </c>
      <c r="AO497" s="1" t="str">
        <f>IF(CH!A497="","","""" &amp;CH!AN497&amp; """" &amp;","&amp;"""" &amp;CH!B497&amp; """"&amp;","&amp;CH!D497&amp;","&amp;CH!E497&amp;","&amp;CH!F497&amp;","&amp;CH!G497&amp;","&amp;CH!H497&amp;","&amp;CH!I497&amp;","&amp;CH!J497&amp;","&amp;CH!K497&amp;","&amp;CH!L497&amp;","&amp;CH!M497&amp;","&amp;CH!N497&amp;","&amp;CH!O497&amp;","&amp;CH!P497&amp;","&amp;CH!Q497&amp;","&amp;CH!R497&amp;","&amp;CH!S497&amp;","&amp;CH!T497&amp;","&amp;CH!U497&amp;","&amp;CH!V497&amp;","&amp;CH!W497&amp;","&amp;CH!X497&amp;","&amp;CH!Y497&amp;","&amp;CH!Z497&amp;","&amp;CH!AA497&amp;","&amp;CH!AB497&amp;","&amp;CH!AC497&amp;","&amp;CH!AD497&amp;","&amp;CH!AE497&amp;","&amp;CH!AF497&amp;","&amp;CH!AG497&amp;","&amp;CH!AH497&amp;","&amp;CH!AI497&amp;","&amp;CH!AJ497&amp;","&amp;CH!AK497&amp;","&amp;CH!AL497)</f>
        <v/>
      </c>
    </row>
    <row r="498" spans="3:41" x14ac:dyDescent="0.25">
      <c r="C498" s="1" t="str">
        <f t="shared" si="200"/>
        <v/>
      </c>
      <c r="D498" s="1" t="str">
        <f>IF(B498="","","""" &amp;TEXT(Channel!N698/100000,"0.00000")&amp; """")</f>
        <v/>
      </c>
      <c r="E498" s="1" t="str">
        <f>IF(B498="","","""" &amp;TEXT(Channel!O698/100000,"0.00000")&amp; """")</f>
        <v/>
      </c>
      <c r="F498" s="1" t="str">
        <f>IF(B498="","",IF(Channel!M698="A","""" &amp;"A-Analog"&amp; """","""" &amp;"D-Digital"&amp; """"))</f>
        <v/>
      </c>
      <c r="G498" s="1" t="str">
        <f>IF(B498="","",IF(Channel!M698="A","""" &amp;"Turbo"&amp; """","""" &amp;"Low"&amp; """"))</f>
        <v/>
      </c>
      <c r="H498" s="1" t="str">
        <f>IF(B498="","",IF(Channel!M698="A","""" &amp;"25K"&amp; """","""" &amp;"12.5K"&amp; """"))</f>
        <v/>
      </c>
      <c r="I498" s="1" t="str">
        <f t="shared" si="178"/>
        <v/>
      </c>
      <c r="J498" s="10" t="str">
        <f>IF(B498="","",IF(Channel!P698=0,"""" &amp;"Off"&amp; """","""" &amp;Channel!P698/100000&amp; """"))</f>
        <v/>
      </c>
      <c r="K498" s="1" t="str">
        <f>IF(B498="","",IF(Channel!M698="A","""" &amp;"Lokal"&amp; """","""" &amp;MID(B498,4,10)&amp; """"))</f>
        <v/>
      </c>
      <c r="L498" s="1" t="str">
        <f>IF(A498="","",IF(Channel!M698="A",""""&amp;"Group Call"&amp;"""",""&amp;LOOKUP(MID(B498,4,10),Talkgroup!$J$2:$L$100)&amp;""))</f>
        <v/>
      </c>
      <c r="M498" s="1" t="str">
        <f>IF(A498="","",IF(MID(K498,2,5)="Lokal",""""&amp;"9"&amp;"""","""" &amp;LOOKUP(MID(B498,4,10),Talkgroup!$J$2:$K$100)&amp; """"))</f>
        <v/>
      </c>
      <c r="N498" s="1" t="str">
        <f>IF(B498="","",IF(MID(B498,4,2)="JZ",IF(MID(B498,4,4)="JZKD","""" &amp;Input!$D$6&amp; """","""" &amp;Input!$D$4&amp; """"),IF(MID(B498,4,2)="PB","""" &amp;Input!$D$5&amp; """",IF(MID(B498,4,2)="PC","""" &amp;Input!$D$5&amp; """","""" &amp;Input!$D$3&amp; """"))))</f>
        <v/>
      </c>
      <c r="O498" s="1" t="str">
        <f>IF(B498="","",IF(Channel!M698="A","""" &amp;"Off"&amp; """","""" &amp;"Always"&amp; """"))</f>
        <v/>
      </c>
      <c r="P498" s="1" t="str">
        <f t="shared" si="179"/>
        <v/>
      </c>
      <c r="Q498" s="1" t="str">
        <f t="shared" si="180"/>
        <v/>
      </c>
      <c r="R498" s="1" t="str">
        <f t="shared" si="181"/>
        <v/>
      </c>
      <c r="S498" s="1" t="str">
        <f t="shared" si="182"/>
        <v/>
      </c>
      <c r="T498" s="1" t="str">
        <f t="shared" si="183"/>
        <v/>
      </c>
      <c r="U498" s="1" t="str">
        <f t="shared" si="184"/>
        <v/>
      </c>
      <c r="V498" s="1" t="str">
        <f>IF(B498="","",""""&amp;IF(MID(B498,2,1)="M",Input!$H$6,IF(MID(B498,2,1)="L",Input!$N$5,Input!$K$5))&amp;"""")</f>
        <v/>
      </c>
      <c r="W498" s="1" t="str">
        <f t="shared" si="185"/>
        <v/>
      </c>
      <c r="X498" s="1" t="str">
        <f t="shared" si="186"/>
        <v/>
      </c>
      <c r="Y498" s="1" t="str">
        <f t="shared" si="187"/>
        <v/>
      </c>
      <c r="Z498" s="1" t="str">
        <f t="shared" si="188"/>
        <v/>
      </c>
      <c r="AA498" s="1" t="str">
        <f t="shared" si="189"/>
        <v/>
      </c>
      <c r="AB498" s="1" t="str">
        <f t="shared" si="190"/>
        <v/>
      </c>
      <c r="AC498" s="1" t="str">
        <f t="shared" si="191"/>
        <v/>
      </c>
      <c r="AD498" s="1" t="str">
        <f t="shared" si="192"/>
        <v/>
      </c>
      <c r="AE498" s="1" t="str">
        <f t="shared" si="193"/>
        <v/>
      </c>
      <c r="AF498" s="1" t="str">
        <f t="shared" si="194"/>
        <v/>
      </c>
      <c r="AG498" s="1" t="str">
        <f t="shared" si="195"/>
        <v/>
      </c>
      <c r="AH498" s="1" t="str">
        <f t="shared" si="196"/>
        <v/>
      </c>
      <c r="AI498" s="1" t="str">
        <f>IF(B498="","",IF(Channel!M698="A","""" &amp;"88.5"&amp; """","""" &amp;"251.1"&amp; """"))</f>
        <v/>
      </c>
      <c r="AJ498" s="1" t="str">
        <f t="shared" si="197"/>
        <v/>
      </c>
      <c r="AK498" s="1" t="str">
        <f t="shared" si="198"/>
        <v/>
      </c>
      <c r="AL498" s="1" t="str">
        <f t="shared" si="199"/>
        <v/>
      </c>
      <c r="AM498" s="1">
        <f t="shared" si="202"/>
        <v>0</v>
      </c>
      <c r="AN498" s="1">
        <f t="shared" si="201"/>
        <v>0</v>
      </c>
      <c r="AO498" s="1" t="str">
        <f>IF(CH!A498="","","""" &amp;CH!AN498&amp; """" &amp;","&amp;"""" &amp;CH!B498&amp; """"&amp;","&amp;CH!D498&amp;","&amp;CH!E498&amp;","&amp;CH!F498&amp;","&amp;CH!G498&amp;","&amp;CH!H498&amp;","&amp;CH!I498&amp;","&amp;CH!J498&amp;","&amp;CH!K498&amp;","&amp;CH!L498&amp;","&amp;CH!M498&amp;","&amp;CH!N498&amp;","&amp;CH!O498&amp;","&amp;CH!P498&amp;","&amp;CH!Q498&amp;","&amp;CH!R498&amp;","&amp;CH!S498&amp;","&amp;CH!T498&amp;","&amp;CH!U498&amp;","&amp;CH!V498&amp;","&amp;CH!W498&amp;","&amp;CH!X498&amp;","&amp;CH!Y498&amp;","&amp;CH!Z498&amp;","&amp;CH!AA498&amp;","&amp;CH!AB498&amp;","&amp;CH!AC498&amp;","&amp;CH!AD498&amp;","&amp;CH!AE498&amp;","&amp;CH!AF498&amp;","&amp;CH!AG498&amp;","&amp;CH!AH498&amp;","&amp;CH!AI498&amp;","&amp;CH!AJ498&amp;","&amp;CH!AK498&amp;","&amp;CH!AL498)</f>
        <v/>
      </c>
    </row>
    <row r="499" spans="3:41" x14ac:dyDescent="0.25">
      <c r="C499" s="1" t="str">
        <f t="shared" si="200"/>
        <v/>
      </c>
      <c r="D499" s="1" t="str">
        <f>IF(B499="","","""" &amp;TEXT(Channel!N699/100000,"0.00000")&amp; """")</f>
        <v/>
      </c>
      <c r="E499" s="1" t="str">
        <f>IF(B499="","","""" &amp;TEXT(Channel!O699/100000,"0.00000")&amp; """")</f>
        <v/>
      </c>
      <c r="F499" s="1" t="str">
        <f>IF(B499="","",IF(Channel!M699="A","""" &amp;"A-Analog"&amp; """","""" &amp;"D-Digital"&amp; """"))</f>
        <v/>
      </c>
      <c r="G499" s="1" t="str">
        <f>IF(B499="","",IF(Channel!M699="A","""" &amp;"Turbo"&amp; """","""" &amp;"Low"&amp; """"))</f>
        <v/>
      </c>
      <c r="H499" s="1" t="str">
        <f>IF(B499="","",IF(Channel!M699="A","""" &amp;"25K"&amp; """","""" &amp;"12.5K"&amp; """"))</f>
        <v/>
      </c>
      <c r="I499" s="1" t="str">
        <f t="shared" si="178"/>
        <v/>
      </c>
      <c r="J499" s="10" t="str">
        <f>IF(B499="","",IF(Channel!P699=0,"""" &amp;"Off"&amp; """","""" &amp;Channel!P699/100000&amp; """"))</f>
        <v/>
      </c>
      <c r="K499" s="1" t="str">
        <f>IF(B499="","",IF(Channel!M699="A","""" &amp;"Lokal"&amp; """","""" &amp;MID(B499,4,10)&amp; """"))</f>
        <v/>
      </c>
      <c r="L499" s="1" t="str">
        <f>IF(A499="","",IF(Channel!M699="A",""""&amp;"Group Call"&amp;"""",""&amp;LOOKUP(MID(B499,4,10),Talkgroup!$J$2:$L$100)&amp;""))</f>
        <v/>
      </c>
      <c r="M499" s="1" t="str">
        <f>IF(A499="","",IF(MID(K499,2,5)="Lokal",""""&amp;"9"&amp;"""","""" &amp;LOOKUP(MID(B499,4,10),Talkgroup!$J$2:$K$100)&amp; """"))</f>
        <v/>
      </c>
      <c r="N499" s="1" t="str">
        <f>IF(B499="","",IF(MID(B499,4,2)="JZ",IF(MID(B499,4,4)="JZKD","""" &amp;Input!$D$6&amp; """","""" &amp;Input!$D$4&amp; """"),IF(MID(B499,4,2)="PB","""" &amp;Input!$D$5&amp; """",IF(MID(B499,4,2)="PC","""" &amp;Input!$D$5&amp; """","""" &amp;Input!$D$3&amp; """"))))</f>
        <v/>
      </c>
      <c r="O499" s="1" t="str">
        <f>IF(B499="","",IF(Channel!M699="A","""" &amp;"Off"&amp; """","""" &amp;"Always"&amp; """"))</f>
        <v/>
      </c>
      <c r="P499" s="1" t="str">
        <f t="shared" si="179"/>
        <v/>
      </c>
      <c r="Q499" s="1" t="str">
        <f t="shared" si="180"/>
        <v/>
      </c>
      <c r="R499" s="1" t="str">
        <f t="shared" si="181"/>
        <v/>
      </c>
      <c r="S499" s="1" t="str">
        <f t="shared" si="182"/>
        <v/>
      </c>
      <c r="T499" s="1" t="str">
        <f t="shared" si="183"/>
        <v/>
      </c>
      <c r="U499" s="1" t="str">
        <f t="shared" si="184"/>
        <v/>
      </c>
      <c r="V499" s="1" t="str">
        <f>IF(B499="","",""""&amp;IF(MID(B499,2,1)="M",Input!$H$6,IF(MID(B499,2,1)="L",Input!$N$5,Input!$K$5))&amp;"""")</f>
        <v/>
      </c>
      <c r="W499" s="1" t="str">
        <f t="shared" si="185"/>
        <v/>
      </c>
      <c r="X499" s="1" t="str">
        <f t="shared" si="186"/>
        <v/>
      </c>
      <c r="Y499" s="1" t="str">
        <f t="shared" si="187"/>
        <v/>
      </c>
      <c r="Z499" s="1" t="str">
        <f t="shared" si="188"/>
        <v/>
      </c>
      <c r="AA499" s="1" t="str">
        <f t="shared" si="189"/>
        <v/>
      </c>
      <c r="AB499" s="1" t="str">
        <f t="shared" si="190"/>
        <v/>
      </c>
      <c r="AC499" s="1" t="str">
        <f t="shared" si="191"/>
        <v/>
      </c>
      <c r="AD499" s="1" t="str">
        <f t="shared" si="192"/>
        <v/>
      </c>
      <c r="AE499" s="1" t="str">
        <f t="shared" si="193"/>
        <v/>
      </c>
      <c r="AF499" s="1" t="str">
        <f t="shared" si="194"/>
        <v/>
      </c>
      <c r="AG499" s="1" t="str">
        <f t="shared" si="195"/>
        <v/>
      </c>
      <c r="AH499" s="1" t="str">
        <f t="shared" si="196"/>
        <v/>
      </c>
      <c r="AI499" s="1" t="str">
        <f>IF(B499="","",IF(Channel!M699="A","""" &amp;"88.5"&amp; """","""" &amp;"251.1"&amp; """"))</f>
        <v/>
      </c>
      <c r="AJ499" s="1" t="str">
        <f t="shared" si="197"/>
        <v/>
      </c>
      <c r="AK499" s="1" t="str">
        <f t="shared" si="198"/>
        <v/>
      </c>
      <c r="AL499" s="1" t="str">
        <f t="shared" si="199"/>
        <v/>
      </c>
      <c r="AM499" s="1">
        <f t="shared" si="202"/>
        <v>0</v>
      </c>
      <c r="AN499" s="1">
        <f t="shared" si="201"/>
        <v>0</v>
      </c>
      <c r="AO499" s="1" t="str">
        <f>IF(CH!A499="","","""" &amp;CH!AN499&amp; """" &amp;","&amp;"""" &amp;CH!B499&amp; """"&amp;","&amp;CH!D499&amp;","&amp;CH!E499&amp;","&amp;CH!F499&amp;","&amp;CH!G499&amp;","&amp;CH!H499&amp;","&amp;CH!I499&amp;","&amp;CH!J499&amp;","&amp;CH!K499&amp;","&amp;CH!L499&amp;","&amp;CH!M499&amp;","&amp;CH!N499&amp;","&amp;CH!O499&amp;","&amp;CH!P499&amp;","&amp;CH!Q499&amp;","&amp;CH!R499&amp;","&amp;CH!S499&amp;","&amp;CH!T499&amp;","&amp;CH!U499&amp;","&amp;CH!V499&amp;","&amp;CH!W499&amp;","&amp;CH!X499&amp;","&amp;CH!Y499&amp;","&amp;CH!Z499&amp;","&amp;CH!AA499&amp;","&amp;CH!AB499&amp;","&amp;CH!AC499&amp;","&amp;CH!AD499&amp;","&amp;CH!AE499&amp;","&amp;CH!AF499&amp;","&amp;CH!AG499&amp;","&amp;CH!AH499&amp;","&amp;CH!AI499&amp;","&amp;CH!AJ499&amp;","&amp;CH!AK499&amp;","&amp;CH!AL499)</f>
        <v/>
      </c>
    </row>
    <row r="500" spans="3:41" x14ac:dyDescent="0.25">
      <c r="C500" s="1" t="str">
        <f t="shared" si="200"/>
        <v/>
      </c>
      <c r="D500" s="1" t="str">
        <f>IF(B500="","","""" &amp;TEXT(Channel!N700/100000,"0.00000")&amp; """")</f>
        <v/>
      </c>
      <c r="E500" s="1" t="str">
        <f>IF(B500="","","""" &amp;TEXT(Channel!O700/100000,"0.00000")&amp; """")</f>
        <v/>
      </c>
      <c r="F500" s="1" t="str">
        <f>IF(B500="","",IF(Channel!M700="A","""" &amp;"A-Analog"&amp; """","""" &amp;"D-Digital"&amp; """"))</f>
        <v/>
      </c>
      <c r="G500" s="1" t="str">
        <f>IF(B500="","",IF(Channel!M700="A","""" &amp;"Turbo"&amp; """","""" &amp;"Low"&amp; """"))</f>
        <v/>
      </c>
      <c r="H500" s="1" t="str">
        <f>IF(B500="","",IF(Channel!M700="A","""" &amp;"25K"&amp; """","""" &amp;"12.5K"&amp; """"))</f>
        <v/>
      </c>
      <c r="I500" s="1" t="str">
        <f t="shared" si="178"/>
        <v/>
      </c>
      <c r="J500" s="10" t="str">
        <f>IF(B500="","",IF(Channel!P700=0,"""" &amp;"Off"&amp; """","""" &amp;Channel!P700/100000&amp; """"))</f>
        <v/>
      </c>
      <c r="K500" s="1" t="str">
        <f>IF(B500="","",IF(Channel!M700="A","""" &amp;"Lokal"&amp; """","""" &amp;MID(B500,4,10)&amp; """"))</f>
        <v/>
      </c>
      <c r="L500" s="1" t="str">
        <f>IF(A500="","",IF(Channel!M700="A",""""&amp;"Group Call"&amp;"""",""&amp;LOOKUP(MID(B500,4,10),Talkgroup!$J$2:$L$100)&amp;""))</f>
        <v/>
      </c>
      <c r="M500" s="1" t="str">
        <f>IF(A500="","",IF(MID(K500,2,5)="Lokal",""""&amp;"9"&amp;"""","""" &amp;LOOKUP(MID(B500,4,10),Talkgroup!$J$2:$K$100)&amp; """"))</f>
        <v/>
      </c>
      <c r="N500" s="1" t="str">
        <f>IF(B500="","",IF(MID(B500,4,2)="JZ",IF(MID(B500,4,4)="JZKD","""" &amp;Input!$D$6&amp; """","""" &amp;Input!$D$4&amp; """"),IF(MID(B500,4,2)="PB","""" &amp;Input!$D$5&amp; """",IF(MID(B500,4,2)="PC","""" &amp;Input!$D$5&amp; """","""" &amp;Input!$D$3&amp; """"))))</f>
        <v/>
      </c>
      <c r="O500" s="1" t="str">
        <f>IF(B500="","",IF(Channel!M700="A","""" &amp;"Off"&amp; """","""" &amp;"Always"&amp; """"))</f>
        <v/>
      </c>
      <c r="P500" s="1" t="str">
        <f t="shared" si="179"/>
        <v/>
      </c>
      <c r="Q500" s="1" t="str">
        <f t="shared" si="180"/>
        <v/>
      </c>
      <c r="R500" s="1" t="str">
        <f t="shared" si="181"/>
        <v/>
      </c>
      <c r="S500" s="1" t="str">
        <f t="shared" si="182"/>
        <v/>
      </c>
      <c r="T500" s="1" t="str">
        <f t="shared" si="183"/>
        <v/>
      </c>
      <c r="U500" s="1" t="str">
        <f t="shared" si="184"/>
        <v/>
      </c>
      <c r="V500" s="1" t="str">
        <f>IF(B500="","",""""&amp;IF(MID(B500,2,1)="M",Input!$H$6,IF(MID(B500,2,1)="L",Input!$N$5,Input!$K$5))&amp;"""")</f>
        <v/>
      </c>
      <c r="W500" s="1" t="str">
        <f t="shared" si="185"/>
        <v/>
      </c>
      <c r="X500" s="1" t="str">
        <f t="shared" si="186"/>
        <v/>
      </c>
      <c r="Y500" s="1" t="str">
        <f t="shared" si="187"/>
        <v/>
      </c>
      <c r="Z500" s="1" t="str">
        <f t="shared" si="188"/>
        <v/>
      </c>
      <c r="AA500" s="1" t="str">
        <f t="shared" si="189"/>
        <v/>
      </c>
      <c r="AB500" s="1" t="str">
        <f t="shared" si="190"/>
        <v/>
      </c>
      <c r="AC500" s="1" t="str">
        <f t="shared" si="191"/>
        <v/>
      </c>
      <c r="AD500" s="1" t="str">
        <f t="shared" si="192"/>
        <v/>
      </c>
      <c r="AE500" s="1" t="str">
        <f t="shared" si="193"/>
        <v/>
      </c>
      <c r="AF500" s="1" t="str">
        <f t="shared" si="194"/>
        <v/>
      </c>
      <c r="AG500" s="1" t="str">
        <f t="shared" si="195"/>
        <v/>
      </c>
      <c r="AH500" s="1" t="str">
        <f t="shared" si="196"/>
        <v/>
      </c>
      <c r="AI500" s="1" t="str">
        <f>IF(B500="","",IF(Channel!M700="A","""" &amp;"88.5"&amp; """","""" &amp;"251.1"&amp; """"))</f>
        <v/>
      </c>
      <c r="AJ500" s="1" t="str">
        <f t="shared" si="197"/>
        <v/>
      </c>
      <c r="AK500" s="1" t="str">
        <f t="shared" si="198"/>
        <v/>
      </c>
      <c r="AL500" s="1" t="str">
        <f t="shared" si="199"/>
        <v/>
      </c>
      <c r="AM500" s="1">
        <f t="shared" si="202"/>
        <v>0</v>
      </c>
      <c r="AN500" s="1">
        <f t="shared" si="201"/>
        <v>0</v>
      </c>
      <c r="AO500" s="1" t="str">
        <f>IF(CH!A500="","","""" &amp;CH!AN500&amp; """" &amp;","&amp;"""" &amp;CH!B500&amp; """"&amp;","&amp;CH!D500&amp;","&amp;CH!E500&amp;","&amp;CH!F500&amp;","&amp;CH!G500&amp;","&amp;CH!H500&amp;","&amp;CH!I500&amp;","&amp;CH!J500&amp;","&amp;CH!K500&amp;","&amp;CH!L500&amp;","&amp;CH!M500&amp;","&amp;CH!N500&amp;","&amp;CH!O500&amp;","&amp;CH!P500&amp;","&amp;CH!Q500&amp;","&amp;CH!R500&amp;","&amp;CH!S500&amp;","&amp;CH!T500&amp;","&amp;CH!U500&amp;","&amp;CH!V500&amp;","&amp;CH!W500&amp;","&amp;CH!X500&amp;","&amp;CH!Y500&amp;","&amp;CH!Z500&amp;","&amp;CH!AA500&amp;","&amp;CH!AB500&amp;","&amp;CH!AC500&amp;","&amp;CH!AD500&amp;","&amp;CH!AE500&amp;","&amp;CH!AF500&amp;","&amp;CH!AG500&amp;","&amp;CH!AH500&amp;","&amp;CH!AI500&amp;","&amp;CH!AJ500&amp;","&amp;CH!AK500&amp;","&amp;CH!AL500)</f>
        <v/>
      </c>
    </row>
  </sheetData>
  <sheetProtection sheet="1" objects="1" scenarios="1"/>
  <sortState xmlns:xlrd2="http://schemas.microsoft.com/office/spreadsheetml/2017/richdata2" ref="A30:AL64">
    <sortCondition ref="B30:B64"/>
  </sortState>
  <conditionalFormatting sqref="B1:C1048576 AN1:AN1048576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76955-761D-4C82-8C75-9338C2E87636}">
  <sheetPr>
    <tabColor theme="7" tint="0.59999389629810485"/>
  </sheetPr>
  <dimension ref="A1:B6"/>
  <sheetViews>
    <sheetView topLeftCell="B1" workbookViewId="0">
      <selection activeCell="D15" sqref="D15"/>
    </sheetView>
  </sheetViews>
  <sheetFormatPr defaultRowHeight="15" x14ac:dyDescent="0.25"/>
  <cols>
    <col min="1" max="1" width="2" style="1" hidden="1" customWidth="1"/>
    <col min="2" max="2" width="23.5703125" style="1" bestFit="1" customWidth="1"/>
    <col min="3" max="16384" width="9.140625" style="1"/>
  </cols>
  <sheetData>
    <row r="1" spans="1:2" x14ac:dyDescent="0.25">
      <c r="B1" s="1" t="s">
        <v>40</v>
      </c>
    </row>
    <row r="2" spans="1:2" x14ac:dyDescent="0.25">
      <c r="A2" s="1" cm="1">
        <f t="array" ref="A2:B6">_xlfn._xlws.SORT(_xlfn._xlws.FILTER(Input!P3:Q7,Input!P3:P7&gt;0),2)</f>
        <v>1</v>
      </c>
      <c r="B2" s="1" t="str">
        <v>"1","5100000","YB0ZZZ"</v>
      </c>
    </row>
    <row r="3" spans="1:2" x14ac:dyDescent="0.25">
      <c r="A3" s="1">
        <v>2</v>
      </c>
      <c r="B3" s="1" t="str">
        <v>"2","2000000","JZSIM"</v>
      </c>
    </row>
    <row r="4" spans="1:2" x14ac:dyDescent="0.25">
      <c r="A4" s="1">
        <v>3</v>
      </c>
      <c r="B4" s="1" t="str">
        <v>"3","5000000","K2PI"</v>
      </c>
    </row>
    <row r="5" spans="1:2" x14ac:dyDescent="0.25">
      <c r="A5" s="1">
        <v>4</v>
      </c>
      <c r="B5" s="1" t="str">
        <v>"4","280000","JZKRAP"</v>
      </c>
    </row>
    <row r="6" spans="1:2" x14ac:dyDescent="0.25">
      <c r="A6" s="1">
        <v>5</v>
      </c>
      <c r="B6" s="1" t="str">
        <v>"5","5109999","YH0ZZZ"</v>
      </c>
    </row>
  </sheetData>
  <sheetProtection sheet="1" objects="1" scenarios="1"/>
  <conditionalFormatting sqref="B1:B1048576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DAE7B-596F-4C97-A2D9-74F0FA3B7A42}">
  <sheetPr>
    <tabColor theme="7" tint="0.59999389629810485"/>
  </sheetPr>
  <dimension ref="A1:B64"/>
  <sheetViews>
    <sheetView topLeftCell="B44" workbookViewId="0">
      <selection activeCell="B1" sqref="B1:B64"/>
    </sheetView>
  </sheetViews>
  <sheetFormatPr defaultRowHeight="15" x14ac:dyDescent="0.25"/>
  <cols>
    <col min="1" max="1" width="3" style="1" hidden="1" customWidth="1"/>
    <col min="2" max="2" width="41.28515625" style="1" customWidth="1"/>
    <col min="3" max="16384" width="9.140625" style="1"/>
  </cols>
  <sheetData>
    <row r="1" spans="1:2" x14ac:dyDescent="0.25">
      <c r="B1" s="1" t="s">
        <v>42</v>
      </c>
    </row>
    <row r="2" spans="1:2" x14ac:dyDescent="0.25">
      <c r="A2" s="1" cm="1">
        <f t="array" ref="A2:B64">_xlfn._xlws.SORT(_xlfn._xlws.FILTER(Talkgroup!O2:P150, Talkgroup!O2:O150&gt;0),1)</f>
        <v>1</v>
      </c>
      <c r="B2" s="1" t="str">
        <v>"1","200","JZ","Group Call","None"</v>
      </c>
    </row>
    <row r="3" spans="1:2" x14ac:dyDescent="0.25">
      <c r="A3" s="1">
        <v>2</v>
      </c>
      <c r="B3" s="1" t="str">
        <v>"2","212","JZ12","Group Call","None"</v>
      </c>
    </row>
    <row r="4" spans="1:2" x14ac:dyDescent="0.25">
      <c r="A4" s="1">
        <v>3</v>
      </c>
      <c r="B4" s="1" t="str">
        <v>"3","21273","JZ1273","Group Call","None"</v>
      </c>
    </row>
    <row r="5" spans="1:2" x14ac:dyDescent="0.25">
      <c r="A5" s="1">
        <v>4</v>
      </c>
      <c r="B5" s="1" t="str">
        <v>"4","214","JZ14","Group Call","None"</v>
      </c>
    </row>
    <row r="6" spans="1:2" x14ac:dyDescent="0.25">
      <c r="A6" s="1">
        <v>5</v>
      </c>
      <c r="B6" s="1" t="str">
        <v>"5","21405","JZ1405","Group Call","None"</v>
      </c>
    </row>
    <row r="7" spans="1:2" x14ac:dyDescent="0.25">
      <c r="A7" s="1">
        <v>6</v>
      </c>
      <c r="B7" s="1" t="str">
        <v>"6","21472","JZ1472","Group Call","None"</v>
      </c>
    </row>
    <row r="8" spans="1:2" x14ac:dyDescent="0.25">
      <c r="A8" s="1">
        <v>7</v>
      </c>
      <c r="B8" s="1" t="str">
        <v>"7","231","JZ31","Group Call","None"</v>
      </c>
    </row>
    <row r="9" spans="1:2" x14ac:dyDescent="0.25">
      <c r="A9" s="1">
        <v>8</v>
      </c>
      <c r="B9" s="1" t="str">
        <v>"8","232","JZ32","Group Call","None"</v>
      </c>
    </row>
    <row r="10" spans="1:2" x14ac:dyDescent="0.25">
      <c r="A10" s="1">
        <v>9</v>
      </c>
      <c r="B10" s="1" t="str">
        <v>"9","23275","JZ3275","Group Call","None"</v>
      </c>
    </row>
    <row r="11" spans="1:2" x14ac:dyDescent="0.25">
      <c r="A11" s="1">
        <v>10</v>
      </c>
      <c r="B11" s="1" t="str">
        <v>"10","233","JZ33","Group Call","None"</v>
      </c>
    </row>
    <row r="12" spans="1:2" x14ac:dyDescent="0.25">
      <c r="A12" s="1">
        <v>11</v>
      </c>
      <c r="B12" s="1" t="str">
        <v>"11","23374","JZ3374","Group Call","None"</v>
      </c>
    </row>
    <row r="13" spans="1:2" x14ac:dyDescent="0.25">
      <c r="A13" s="1">
        <v>12</v>
      </c>
      <c r="B13" s="1" t="str">
        <v>"12","235","JZ35","Group Call","None"</v>
      </c>
    </row>
    <row r="14" spans="1:2" x14ac:dyDescent="0.25">
      <c r="A14" s="1">
        <v>13</v>
      </c>
      <c r="B14" s="1" t="str">
        <v>"13","23522","JZ3522","Group Call","None"</v>
      </c>
    </row>
    <row r="15" spans="1:2" x14ac:dyDescent="0.25">
      <c r="A15" s="1">
        <v>14</v>
      </c>
      <c r="B15" s="1" t="str">
        <v>"14","296","JZ96","Group Call","None"</v>
      </c>
    </row>
    <row r="16" spans="1:2" x14ac:dyDescent="0.25">
      <c r="A16" s="1">
        <v>15</v>
      </c>
      <c r="B16" s="1" t="str">
        <v>"15","29671","JZ9671","Group Call","None"</v>
      </c>
    </row>
    <row r="17" spans="1:2" x14ac:dyDescent="0.25">
      <c r="A17" s="1">
        <v>16</v>
      </c>
      <c r="B17" s="1" t="str">
        <v>"16","5155","JZKD","Group Call","None"</v>
      </c>
    </row>
    <row r="18" spans="1:2" x14ac:dyDescent="0.25">
      <c r="A18" s="1">
        <v>17</v>
      </c>
      <c r="B18" s="1" t="str">
        <v>"17","9","Lokal","Group Call","None"</v>
      </c>
    </row>
    <row r="19" spans="1:2" x14ac:dyDescent="0.25">
      <c r="A19" s="1">
        <v>18</v>
      </c>
      <c r="B19" s="1" t="str">
        <v>"18","999","PB","Group Call","None"</v>
      </c>
    </row>
    <row r="20" spans="1:2" x14ac:dyDescent="0.25">
      <c r="A20" s="1">
        <v>19</v>
      </c>
      <c r="B20" s="1" t="str">
        <v>"19","9912","PB12","Group Call","None"</v>
      </c>
    </row>
    <row r="21" spans="1:2" x14ac:dyDescent="0.25">
      <c r="A21" s="1">
        <v>20</v>
      </c>
      <c r="B21" s="1" t="str">
        <v>"20","991273","PB1273","Group Call","None"</v>
      </c>
    </row>
    <row r="22" spans="1:2" x14ac:dyDescent="0.25">
      <c r="A22" s="1">
        <v>21</v>
      </c>
      <c r="B22" s="1" t="str">
        <v>"21","9914","PB14","Group Call","None"</v>
      </c>
    </row>
    <row r="23" spans="1:2" x14ac:dyDescent="0.25">
      <c r="A23" s="1">
        <v>22</v>
      </c>
      <c r="B23" s="1" t="str">
        <v>"22","991405","PB1405","Group Call","None"</v>
      </c>
    </row>
    <row r="24" spans="1:2" x14ac:dyDescent="0.25">
      <c r="A24" s="1">
        <v>23</v>
      </c>
      <c r="B24" s="1" t="str">
        <v>"23","991471","PB1471","Group Call","None"</v>
      </c>
    </row>
    <row r="25" spans="1:2" x14ac:dyDescent="0.25">
      <c r="A25" s="1">
        <v>24</v>
      </c>
      <c r="B25" s="1" t="str">
        <v>"24","991472","PB1472","Group Call","None"</v>
      </c>
    </row>
    <row r="26" spans="1:2" x14ac:dyDescent="0.25">
      <c r="A26" s="1">
        <v>25</v>
      </c>
      <c r="B26" s="1" t="str">
        <v>"25","9931","PB31","Group Call","None"</v>
      </c>
    </row>
    <row r="27" spans="1:2" x14ac:dyDescent="0.25">
      <c r="A27" s="1">
        <v>26</v>
      </c>
      <c r="B27" s="1" t="str">
        <v>"26","9932","PB32","Group Call","None"</v>
      </c>
    </row>
    <row r="28" spans="1:2" x14ac:dyDescent="0.25">
      <c r="A28" s="1">
        <v>27</v>
      </c>
      <c r="B28" s="1" t="str">
        <v>"27","993275","PB3275","Group Call","None"</v>
      </c>
    </row>
    <row r="29" spans="1:2" x14ac:dyDescent="0.25">
      <c r="A29" s="1">
        <v>28</v>
      </c>
      <c r="B29" s="1" t="str">
        <v>"28","9933","PB33","Group Call","None"</v>
      </c>
    </row>
    <row r="30" spans="1:2" x14ac:dyDescent="0.25">
      <c r="A30" s="1">
        <v>29</v>
      </c>
      <c r="B30" s="1" t="str">
        <v>"29","993374","PB3374","Group Call","None"</v>
      </c>
    </row>
    <row r="31" spans="1:2" x14ac:dyDescent="0.25">
      <c r="A31" s="1">
        <v>30</v>
      </c>
      <c r="B31" s="1" t="str">
        <v>"30","9935","PB35","Group Call","None"</v>
      </c>
    </row>
    <row r="32" spans="1:2" x14ac:dyDescent="0.25">
      <c r="A32" s="1">
        <v>31</v>
      </c>
      <c r="B32" s="1" t="str">
        <v>"31","993522","PB3522","Group Call","None"</v>
      </c>
    </row>
    <row r="33" spans="1:2" x14ac:dyDescent="0.25">
      <c r="A33" s="1">
        <v>32</v>
      </c>
      <c r="B33" s="1" t="str">
        <v>"32","9996","PB96","Group Call","None"</v>
      </c>
    </row>
    <row r="34" spans="1:2" x14ac:dyDescent="0.25">
      <c r="A34" s="1">
        <v>33</v>
      </c>
      <c r="B34" s="1" t="str">
        <v>"33","999671","PB9671","Group Call","None"</v>
      </c>
    </row>
    <row r="35" spans="1:2" x14ac:dyDescent="0.25">
      <c r="A35" s="1">
        <v>34</v>
      </c>
      <c r="B35" s="1" t="str">
        <v>"34","555","PC","Group Call","None"</v>
      </c>
    </row>
    <row r="36" spans="1:2" x14ac:dyDescent="0.25">
      <c r="A36" s="1">
        <v>35</v>
      </c>
      <c r="B36" s="1" t="str">
        <v>"35","120","PM","Group Call","None"</v>
      </c>
    </row>
    <row r="37" spans="1:2" x14ac:dyDescent="0.25">
      <c r="A37" s="1">
        <v>36</v>
      </c>
      <c r="B37" s="1" t="str">
        <v>"36","121405","PM1405","Group Call","None"</v>
      </c>
    </row>
    <row r="38" spans="1:2" x14ac:dyDescent="0.25">
      <c r="A38" s="1">
        <v>37</v>
      </c>
      <c r="B38" s="1" t="str">
        <v>"37","170","SC","Group Call","None"</v>
      </c>
    </row>
    <row r="39" spans="1:2" x14ac:dyDescent="0.25">
      <c r="A39" s="1">
        <v>38</v>
      </c>
      <c r="B39" s="1" t="str">
        <v>"38","171405","SC1405","Group Call","None"</v>
      </c>
    </row>
    <row r="40" spans="1:2" x14ac:dyDescent="0.25">
      <c r="A40" s="1">
        <v>39</v>
      </c>
      <c r="B40" s="1" t="str">
        <v>"39","150","SR","Group Call","None"</v>
      </c>
    </row>
    <row r="41" spans="1:2" x14ac:dyDescent="0.25">
      <c r="A41" s="1">
        <v>40</v>
      </c>
      <c r="B41" s="1" t="str">
        <v>"40","151405","SR1405","Group Call","None"</v>
      </c>
    </row>
    <row r="42" spans="1:2" x14ac:dyDescent="0.25">
      <c r="A42" s="1">
        <v>41</v>
      </c>
      <c r="B42" s="1" t="str">
        <v>"41","161405","TG1405","Group Call","None"</v>
      </c>
    </row>
    <row r="43" spans="1:2" x14ac:dyDescent="0.25">
      <c r="A43" s="1">
        <v>42</v>
      </c>
      <c r="B43" s="1" t="str">
        <v>"42","510","YB","Group Call","None"</v>
      </c>
    </row>
    <row r="44" spans="1:2" x14ac:dyDescent="0.25">
      <c r="A44" s="1">
        <v>43</v>
      </c>
      <c r="B44" s="1" t="str">
        <v>"43","5106","YB12","Group Call","None"</v>
      </c>
    </row>
    <row r="45" spans="1:2" x14ac:dyDescent="0.25">
      <c r="A45" s="1">
        <v>44</v>
      </c>
      <c r="B45" s="1" t="str">
        <v>"44","5105","YB14","Group Call","None"</v>
      </c>
    </row>
    <row r="46" spans="1:2" x14ac:dyDescent="0.25">
      <c r="A46" s="1">
        <v>45</v>
      </c>
      <c r="B46" s="1" t="str">
        <v>"45","510505","YB1405","Group Call","None"</v>
      </c>
    </row>
    <row r="47" spans="1:2" x14ac:dyDescent="0.25">
      <c r="A47" s="1">
        <v>46</v>
      </c>
      <c r="B47" s="1" t="str">
        <v>"46","510571","YB1471","Group Call","None"</v>
      </c>
    </row>
    <row r="48" spans="1:2" x14ac:dyDescent="0.25">
      <c r="A48" s="1">
        <v>47</v>
      </c>
      <c r="B48" s="1" t="str">
        <v>"47","510572","YB1472","Group Call","None"</v>
      </c>
    </row>
    <row r="49" spans="1:2" x14ac:dyDescent="0.25">
      <c r="A49" s="1">
        <v>48</v>
      </c>
      <c r="B49" s="1" t="str">
        <v>"48","5100","YB31","Group Call","None"</v>
      </c>
    </row>
    <row r="50" spans="1:2" x14ac:dyDescent="0.25">
      <c r="A50" s="1">
        <v>49</v>
      </c>
      <c r="B50" s="1" t="str">
        <v>"49","51001","YB32","Group Call","None"</v>
      </c>
    </row>
    <row r="51" spans="1:2" x14ac:dyDescent="0.25">
      <c r="A51" s="1">
        <v>50</v>
      </c>
      <c r="B51" s="1" t="str">
        <v>"50","510175","YB3275","Group Call","None"</v>
      </c>
    </row>
    <row r="52" spans="1:2" x14ac:dyDescent="0.25">
      <c r="A52" s="1">
        <v>51</v>
      </c>
      <c r="B52" s="1" t="str">
        <v>"51","51002","YB33","Group Call","None"</v>
      </c>
    </row>
    <row r="53" spans="1:2" x14ac:dyDescent="0.25">
      <c r="A53" s="1">
        <v>52</v>
      </c>
      <c r="B53" s="1" t="str">
        <v>"52","510274","YB3374","Group Call","None"</v>
      </c>
    </row>
    <row r="54" spans="1:2" x14ac:dyDescent="0.25">
      <c r="A54" s="1">
        <v>53</v>
      </c>
      <c r="B54" s="1" t="str">
        <v>"53","5102","YB34","Group Call","None"</v>
      </c>
    </row>
    <row r="55" spans="1:2" x14ac:dyDescent="0.25">
      <c r="A55" s="1">
        <v>54</v>
      </c>
      <c r="B55" s="1" t="str">
        <v>"54","51003","YB35","Group Call","None"</v>
      </c>
    </row>
    <row r="56" spans="1:2" x14ac:dyDescent="0.25">
      <c r="A56" s="1">
        <v>55</v>
      </c>
      <c r="B56" s="1" t="str">
        <v>"55","510322","YB3522","Group Call","None"</v>
      </c>
    </row>
    <row r="57" spans="1:2" x14ac:dyDescent="0.25">
      <c r="A57" s="1">
        <v>56</v>
      </c>
      <c r="B57" s="1" t="str">
        <v>"56","510888","YBDXP","Group Call","None"</v>
      </c>
    </row>
    <row r="58" spans="1:2" x14ac:dyDescent="0.25">
      <c r="A58" s="1">
        <v>57</v>
      </c>
      <c r="B58" s="1" t="str">
        <v>"57","23426","YBFSI","Group Call","None"</v>
      </c>
    </row>
    <row r="59" spans="1:2" x14ac:dyDescent="0.25">
      <c r="A59" s="1">
        <v>58</v>
      </c>
      <c r="B59" s="1" t="str">
        <v>"58","2021","YBFSR","Group Call","None"</v>
      </c>
    </row>
    <row r="60" spans="1:2" x14ac:dyDescent="0.25">
      <c r="A60" s="1">
        <v>59</v>
      </c>
      <c r="B60" s="1" t="str">
        <v>"59","510907","YBJI","Group Call","None"</v>
      </c>
    </row>
    <row r="61" spans="1:2" x14ac:dyDescent="0.25">
      <c r="A61" s="1">
        <v>60</v>
      </c>
      <c r="B61" s="1" t="str">
        <v>"60","907","YBJW","Group Call","None"</v>
      </c>
    </row>
    <row r="62" spans="1:2" x14ac:dyDescent="0.25">
      <c r="A62" s="1">
        <v>61</v>
      </c>
      <c r="B62" s="1" t="str">
        <v>"61","510555","YBK2PI","Group Call","None"</v>
      </c>
    </row>
    <row r="63" spans="1:2" x14ac:dyDescent="0.25">
      <c r="A63" s="1">
        <v>62</v>
      </c>
      <c r="B63" s="1" t="str">
        <v>"62","51075","YBRC","Group Call","None"</v>
      </c>
    </row>
    <row r="64" spans="1:2" x14ac:dyDescent="0.25">
      <c r="A64" s="1">
        <v>63</v>
      </c>
      <c r="B64" s="1" t="str">
        <v>"63","91","YBWW","Group Call","None"</v>
      </c>
    </row>
  </sheetData>
  <sheetProtection sheet="1" objects="1" scenarios="1"/>
  <conditionalFormatting sqref="B1:B1048576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978D-0653-4B3B-B96E-CC400F0F4FE0}">
  <sheetPr>
    <tabColor theme="7" tint="0.59999389629810485"/>
  </sheetPr>
  <dimension ref="A1:B221"/>
  <sheetViews>
    <sheetView topLeftCell="B1" workbookViewId="0">
      <selection activeCell="H7" sqref="H7"/>
    </sheetView>
  </sheetViews>
  <sheetFormatPr defaultRowHeight="15" x14ac:dyDescent="0.25"/>
  <cols>
    <col min="1" max="1" width="4" style="1" hidden="1" customWidth="1"/>
    <col min="2" max="2" width="31.85546875" style="1" customWidth="1"/>
    <col min="3" max="12" width="6.85546875" style="1" customWidth="1"/>
    <col min="13" max="16384" width="9.140625" style="1"/>
  </cols>
  <sheetData>
    <row r="1" spans="1:2" x14ac:dyDescent="0.25">
      <c r="A1" s="1" t="s">
        <v>41</v>
      </c>
      <c r="B1" s="1" t="s">
        <v>41</v>
      </c>
    </row>
    <row r="2" spans="1:2" x14ac:dyDescent="0.25">
      <c r="A2" s="1" cm="1">
        <f t="array" ref="A2:B221">_xlfn._xlws.SORT(_xlfn._xlws.FILTER(CH!AN2:'CH'!AO500, CH!AN2:'CH'!AN500&gt;0),1)</f>
        <v>1</v>
      </c>
      <c r="B2" s="1" t="str">
        <v>"1","DM-JZ","430.15000","434.15000","D-Digital","Low","12.5K","Off","Off","JZ","Group Call","200","JZSIM","Always","Carrier","Off","1","1","1","Off","10","2","None","None","Off","Off","Off","Off","Normal Encryption","Off","Off","Off","Off","251.1","1","Off","Off"</v>
      </c>
    </row>
    <row r="3" spans="1:2" x14ac:dyDescent="0.25">
      <c r="A3" s="1">
        <v>2</v>
      </c>
      <c r="B3" s="1" t="str">
        <v>"2","DM-JZ12","430.15000","434.15000","D-Digital","Low","12.5K","Off","Off","JZ12","Group Call","212","JZSIM","Always","Carrier","Off","1","1","1","Off","10","2","None","None","Off","Off","Off","Off","Normal Encryption","Off","Off","Off","Off","251.1","1","Off","Off"</v>
      </c>
    </row>
    <row r="4" spans="1:2" x14ac:dyDescent="0.25">
      <c r="A4" s="1">
        <v>3</v>
      </c>
      <c r="B4" s="1" t="str">
        <v>"3","DM-JZ1273","430.15000","434.15000","D-Digital","Low","12.5K","Off","Off","JZ1273","Group Call","21273","JZSIM","Always","Carrier","Off","1","1","1","Off","10","2","None","None","Off","Off","Off","Off","Normal Encryption","Off","Off","Off","Off","251.1","1","Off","Off"</v>
      </c>
    </row>
    <row r="5" spans="1:2" x14ac:dyDescent="0.25">
      <c r="A5" s="1">
        <v>4</v>
      </c>
      <c r="B5" s="1" t="str">
        <v>"4","DM-JZ14","430.15000","434.15000","D-Digital","Low","12.5K","Off","Off","JZ14","Group Call","214","JZSIM","Always","Carrier","Off","1","1","1","Off","10","2","None","None","Off","Off","Off","Off","Normal Encryption","Off","Off","Off","Off","251.1","1","Off","Off"</v>
      </c>
    </row>
    <row r="6" spans="1:2" x14ac:dyDescent="0.25">
      <c r="A6" s="1">
        <v>5</v>
      </c>
      <c r="B6" s="1" t="str">
        <v>"5","DM-JZ1405","430.15000","434.15000","D-Digital","Low","12.5K","Off","Off","JZ1405","Group Call","21405","JZSIM","Always","Carrier","Off","1","1","1","Off","10","2","None","None","Off","Off","Off","Off","Normal Encryption","Off","Off","Off","Off","251.1","1","Off","Off"</v>
      </c>
    </row>
    <row r="7" spans="1:2" x14ac:dyDescent="0.25">
      <c r="A7" s="1">
        <v>6</v>
      </c>
      <c r="B7" s="1" t="str">
        <v>"6","DM-JZ1472","430.15000","434.15000","D-Digital","Low","12.5K","Off","Off","JZ1472","Group Call","21472","JZSIM","Always","Carrier","Off","1","1","1","Off","10","2","None","None","Off","Off","Off","Off","Normal Encryption","Off","Off","Off","Off","251.1","1","Off","Off"</v>
      </c>
    </row>
    <row r="8" spans="1:2" x14ac:dyDescent="0.25">
      <c r="A8" s="1">
        <v>7</v>
      </c>
      <c r="B8" s="1" t="str">
        <v>"7","DM-JZ31","430.15000","434.15000","D-Digital","Low","12.5K","Off","Off","JZ31","Group Call","231","JZSIM","Always","Carrier","Off","1","1","1","Off","10","2","None","None","Off","Off","Off","Off","Normal Encryption","Off","Off","Off","Off","251.1","1","Off","Off"</v>
      </c>
    </row>
    <row r="9" spans="1:2" x14ac:dyDescent="0.25">
      <c r="A9" s="1">
        <v>8</v>
      </c>
      <c r="B9" s="1" t="str">
        <v>"8","DM-JZ32","430.15000","434.15000","D-Digital","Low","12.5K","Off","Off","JZ32","Group Call","232","JZSIM","Always","Carrier","Off","1","1","1","Off","10","2","None","None","Off","Off","Off","Off","Normal Encryption","Off","Off","Off","Off","251.1","1","Off","Off"</v>
      </c>
    </row>
    <row r="10" spans="1:2" x14ac:dyDescent="0.25">
      <c r="A10" s="1">
        <v>9</v>
      </c>
      <c r="B10" s="1" t="str">
        <v>"9","DM-JZ3275","430.15000","434.15000","D-Digital","Low","12.5K","Off","Off","JZ3275","Group Call","23275","JZSIM","Always","Carrier","Off","1","1","1","Off","10","2","None","None","Off","Off","Off","Off","Normal Encryption","Off","Off","Off","Off","251.1","1","Off","Off"</v>
      </c>
    </row>
    <row r="11" spans="1:2" x14ac:dyDescent="0.25">
      <c r="A11" s="1">
        <v>10</v>
      </c>
      <c r="B11" s="1" t="str">
        <v>"10","DM-JZ33","430.15000","434.15000","D-Digital","Low","12.5K","Off","Off","JZ33","Group Call","233","JZSIM","Always","Carrier","Off","1","1","1","Off","10","2","None","None","Off","Off","Off","Off","Normal Encryption","Off","Off","Off","Off","251.1","1","Off","Off"</v>
      </c>
    </row>
    <row r="12" spans="1:2" x14ac:dyDescent="0.25">
      <c r="A12" s="1">
        <v>11</v>
      </c>
      <c r="B12" s="1" t="str">
        <v>"11","DM-JZ3374","430.15000","434.15000","D-Digital","Low","12.5K","Off","Off","JZ3374","Group Call","23374","JZSIM","Always","Carrier","Off","1","1","1","Off","10","2","None","None","Off","Off","Off","Off","Normal Encryption","Off","Off","Off","Off","251.1","1","Off","Off"</v>
      </c>
    </row>
    <row r="13" spans="1:2" x14ac:dyDescent="0.25">
      <c r="A13" s="1">
        <v>12</v>
      </c>
      <c r="B13" s="1" t="str">
        <v>"12","DM-JZ35","430.15000","434.15000","D-Digital","Low","12.5K","Off","Off","JZ35","Group Call","235","JZSIM","Always","Carrier","Off","1","1","1","Off","10","2","None","None","Off","Off","Off","Off","Normal Encryption","Off","Off","Off","Off","251.1","1","Off","Off"</v>
      </c>
    </row>
    <row r="14" spans="1:2" x14ac:dyDescent="0.25">
      <c r="A14" s="1">
        <v>13</v>
      </c>
      <c r="B14" s="1" t="str">
        <v>"13","DM-JZ3522","430.15000","434.15000","D-Digital","Low","12.5K","Off","Off","JZ3522","Group Call","23522","JZSIM","Always","Carrier","Off","1","1","1","Off","10","2","None","None","Off","Off","Off","Off","Normal Encryption","Off","Off","Off","Off","251.1","1","Off","Off"</v>
      </c>
    </row>
    <row r="15" spans="1:2" x14ac:dyDescent="0.25">
      <c r="A15" s="1">
        <v>14</v>
      </c>
      <c r="B15" s="1" t="str">
        <v>"14","DM-JZ96","430.15000","434.15000","D-Digital","Low","12.5K","Off","Off","JZ96","Group Call","296","JZSIM","Always","Carrier","Off","1","1","1","Off","10","2","None","None","Off","Off","Off","Off","Normal Encryption","Off","Off","Off","Off","251.1","1","Off","Off"</v>
      </c>
    </row>
    <row r="16" spans="1:2" x14ac:dyDescent="0.25">
      <c r="A16" s="1">
        <v>15</v>
      </c>
      <c r="B16" s="1" t="str">
        <v>"15","DM-JZ9671","430.15000","434.15000","D-Digital","Low","12.5K","Off","Off","JZ9671","Group Call","29671","JZSIM","Always","Carrier","Off","1","1","1","Off","10","2","None","None","Off","Off","Off","Off","Normal Encryption","Off","Off","Off","Off","251.1","1","Off","Off"</v>
      </c>
    </row>
    <row r="17" spans="1:2" x14ac:dyDescent="0.25">
      <c r="A17" s="1">
        <v>16</v>
      </c>
      <c r="B17" s="1" t="str">
        <v>"16","DM-JZKD","430.15000","434.15000","D-Digital","Low","12.5K","Off","Off","JZKD","Group Call","5155","JZKRAP","Always","Carrier","Off","1","1","1","Off","10","2","None","None","Off","Off","Off","Off","Normal Encryption","Off","Off","Off","Off","251.1","1","Off","Off"</v>
      </c>
    </row>
    <row r="18" spans="1:2" x14ac:dyDescent="0.25">
      <c r="A18" s="1">
        <v>17</v>
      </c>
      <c r="B18" s="1" t="str">
        <v>"17","DM-PB","430.15000","434.15000","D-Digital","Low","12.5K","Off","Off","PB","Group Call","999","K2PI","Always","Carrier","Off","1","1","1","Off","10","2","None","None","Off","Off","Off","Off","Normal Encryption","Off","Off","Off","Off","251.1","1","Off","Off"</v>
      </c>
    </row>
    <row r="19" spans="1:2" x14ac:dyDescent="0.25">
      <c r="A19" s="1">
        <v>18</v>
      </c>
      <c r="B19" s="1" t="str">
        <v>"18","DM-PB12","430.15000","434.15000","D-Digital","Low","12.5K","Off","Off","PB12","Group Call","9912","K2PI","Always","Carrier","Off","1","1","1","Off","10","2","None","None","Off","Off","Off","Off","Normal Encryption","Off","Off","Off","Off","251.1","1","Off","Off"</v>
      </c>
    </row>
    <row r="20" spans="1:2" x14ac:dyDescent="0.25">
      <c r="A20" s="1">
        <v>19</v>
      </c>
      <c r="B20" s="1" t="str">
        <v>"19","DM-PB1273","430.15000","434.15000","D-Digital","Low","12.5K","Off","Off","PB1273","Group Call","991273","K2PI","Always","Carrier","Off","1","1","1","Off","10","2","None","None","Off","Off","Off","Off","Normal Encryption","Off","Off","Off","Off","251.1","1","Off","Off"</v>
      </c>
    </row>
    <row r="21" spans="1:2" x14ac:dyDescent="0.25">
      <c r="A21" s="1">
        <v>20</v>
      </c>
      <c r="B21" s="1" t="str">
        <v>"20","DM-PB14","430.15000","434.15000","D-Digital","Low","12.5K","Off","Off","PB14","Group Call","9914","K2PI","Always","Carrier","Off","1","1","1","Off","10","2","None","None","Off","Off","Off","Off","Normal Encryption","Off","Off","Off","Off","251.1","1","Off","Off"</v>
      </c>
    </row>
    <row r="22" spans="1:2" x14ac:dyDescent="0.25">
      <c r="A22" s="1">
        <v>21</v>
      </c>
      <c r="B22" s="1" t="str">
        <v>"21","DM-PB1405","430.15000","434.15000","D-Digital","Low","12.5K","Off","Off","PB1405","Group Call","991405","K2PI","Always","Carrier","Off","1","1","1","Off","10","2","None","None","Off","Off","Off","Off","Normal Encryption","Off","Off","Off","Off","251.1","1","Off","Off"</v>
      </c>
    </row>
    <row r="23" spans="1:2" x14ac:dyDescent="0.25">
      <c r="A23" s="1">
        <v>22</v>
      </c>
      <c r="B23" s="1" t="str">
        <v>"22","DM-PB1471","430.15000","434.15000","D-Digital","Low","12.5K","Off","Off","PB1471","Group Call","991471","K2PI","Always","Carrier","Off","1","1","1","Off","10","2","None","None","Off","Off","Off","Off","Normal Encryption","Off","Off","Off","Off","251.1","1","Off","Off"</v>
      </c>
    </row>
    <row r="24" spans="1:2" x14ac:dyDescent="0.25">
      <c r="A24" s="1">
        <v>23</v>
      </c>
      <c r="B24" s="1" t="str">
        <v>"23","DM-PB1472","430.15000","434.15000","D-Digital","Low","12.5K","Off","Off","PB1472","Group Call","991472","K2PI","Always","Carrier","Off","1","1","1","Off","10","2","None","None","Off","Off","Off","Off","Normal Encryption","Off","Off","Off","Off","251.1","1","Off","Off"</v>
      </c>
    </row>
    <row r="25" spans="1:2" x14ac:dyDescent="0.25">
      <c r="A25" s="1">
        <v>24</v>
      </c>
      <c r="B25" s="1" t="str">
        <v>"24","DM-PB31","430.15000","434.15000","D-Digital","Low","12.5K","Off","Off","PB31","Group Call","9931","K2PI","Always","Carrier","Off","1","1","1","Off","10","2","None","None","Off","Off","Off","Off","Normal Encryption","Off","Off","Off","Off","251.1","1","Off","Off"</v>
      </c>
    </row>
    <row r="26" spans="1:2" x14ac:dyDescent="0.25">
      <c r="A26" s="1">
        <v>25</v>
      </c>
      <c r="B26" s="1" t="str">
        <v>"25","DM-PB32","430.15000","434.15000","D-Digital","Low","12.5K","Off","Off","PB32","Group Call","9932","K2PI","Always","Carrier","Off","1","1","1","Off","10","2","None","None","Off","Off","Off","Off","Normal Encryption","Off","Off","Off","Off","251.1","1","Off","Off"</v>
      </c>
    </row>
    <row r="27" spans="1:2" x14ac:dyDescent="0.25">
      <c r="A27" s="1">
        <v>26</v>
      </c>
      <c r="B27" s="1" t="str">
        <v>"26","DM-PB3275","430.15000","434.15000","D-Digital","Low","12.5K","Off","Off","PB3275","Group Call","993275","K2PI","Always","Carrier","Off","1","1","1","Off","10","2","None","None","Off","Off","Off","Off","Normal Encryption","Off","Off","Off","Off","251.1","1","Off","Off"</v>
      </c>
    </row>
    <row r="28" spans="1:2" x14ac:dyDescent="0.25">
      <c r="A28" s="1">
        <v>27</v>
      </c>
      <c r="B28" s="1" t="str">
        <v>"27","DM-PB33","430.15000","434.15000","D-Digital","Low","12.5K","Off","Off","PB33","Group Call","9933","K2PI","Always","Carrier","Off","1","1","1","Off","10","2","None","None","Off","Off","Off","Off","Normal Encryption","Off","Off","Off","Off","251.1","1","Off","Off"</v>
      </c>
    </row>
    <row r="29" spans="1:2" x14ac:dyDescent="0.25">
      <c r="A29" s="1">
        <v>28</v>
      </c>
      <c r="B29" s="1" t="str">
        <v>"28","DM-PB3374","430.15000","434.15000","D-Digital","Low","12.5K","Off","Off","PB3374","Group Call","993374","K2PI","Always","Carrier","Off","1","1","1","Off","10","2","None","None","Off","Off","Off","Off","Normal Encryption","Off","Off","Off","Off","251.1","1","Off","Off"</v>
      </c>
    </row>
    <row r="30" spans="1:2" x14ac:dyDescent="0.25">
      <c r="A30" s="1">
        <v>29</v>
      </c>
      <c r="B30" s="1" t="str">
        <v>"29","DM-PB35","430.15000","434.15000","D-Digital","Low","12.5K","Off","Off","PB35","Group Call","9935","K2PI","Always","Carrier","Off","1","1","1","Off","10","2","None","None","Off","Off","Off","Off","Normal Encryption","Off","Off","Off","Off","251.1","1","Off","Off"</v>
      </c>
    </row>
    <row r="31" spans="1:2" x14ac:dyDescent="0.25">
      <c r="A31" s="1">
        <v>30</v>
      </c>
      <c r="B31" s="1" t="str">
        <v>"30","DM-PB3522","430.15000","434.15000","D-Digital","Low","12.5K","Off","Off","PB3522","Group Call","993522","K2PI","Always","Carrier","Off","1","1","1","Off","10","2","None","None","Off","Off","Off","Off","Normal Encryption","Off","Off","Off","Off","251.1","1","Off","Off"</v>
      </c>
    </row>
    <row r="32" spans="1:2" x14ac:dyDescent="0.25">
      <c r="A32" s="1">
        <v>31</v>
      </c>
      <c r="B32" s="1" t="str">
        <v>"31","DM-PB96","430.15000","434.15000","D-Digital","Low","12.5K","Off","Off","PB96","Group Call","9996","K2PI","Always","Carrier","Off","1","1","1","Off","10","2","None","None","Off","Off","Off","Off","Normal Encryption","Off","Off","Off","Off","251.1","1","Off","Off"</v>
      </c>
    </row>
    <row r="33" spans="1:2" x14ac:dyDescent="0.25">
      <c r="A33" s="1">
        <v>32</v>
      </c>
      <c r="B33" s="1" t="str">
        <v>"32","DM-PB9671","430.15000","434.15000","D-Digital","Low","12.5K","Off","Off","PB9671","Group Call","999671","K2PI","Always","Carrier","Off","1","1","1","Off","10","2","None","None","Off","Off","Off","Off","Normal Encryption","Off","Off","Off","Off","251.1","1","Off","Off"</v>
      </c>
    </row>
    <row r="34" spans="1:2" x14ac:dyDescent="0.25">
      <c r="A34" s="1">
        <v>33</v>
      </c>
      <c r="B34" s="1" t="str">
        <v>"33","DM-PC","430.15000","434.15000","D-Digital","Low","12.5K","Off","Off","PC","Group Call","555","K2PI","Always","Carrier","Off","1","1","1","Off","10","2","None","None","Off","Off","Off","Off","Normal Encryption","Off","Off","Off","Off","251.1","1","Off","Off"</v>
      </c>
    </row>
    <row r="35" spans="1:2" x14ac:dyDescent="0.25">
      <c r="A35" s="1">
        <v>34</v>
      </c>
      <c r="B35" s="1" t="str">
        <v>"34","DM-YB","430.15000","434.15000","D-Digital","Low","12.5K","Off","Off","YB","Group Call","510","YB0ZZZ","Always","Carrier","Off","1","1","1","Off","10","1","None","None","Off","Off","Off","Off","Normal Encryption","Off","Off","Off","Off","251.1","1","Off","Off"</v>
      </c>
    </row>
    <row r="36" spans="1:2" x14ac:dyDescent="0.25">
      <c r="A36" s="1">
        <v>35</v>
      </c>
      <c r="B36" s="1" t="str">
        <v>"35","DM-YB12","430.15000","434.15000","D-Digital","Low","12.5K","Off","Off","YB12","Group Call","5106","YB0ZZZ","Always","Carrier","Off","1","1","1","Off","10","1","None","None","Off","Off","Off","Off","Normal Encryption","Off","Off","Off","Off","251.1","1","Off","Off"</v>
      </c>
    </row>
    <row r="37" spans="1:2" x14ac:dyDescent="0.25">
      <c r="A37" s="1">
        <v>36</v>
      </c>
      <c r="B37" s="1" t="str">
        <v>"36","DM-YB14","430.15000","434.15000","D-Digital","Low","12.5K","Off","Off","YB14","Group Call","5105","YB0ZZZ","Always","Carrier","Off","1","1","1","Off","10","1","None","None","Off","Off","Off","Off","Normal Encryption","Off","Off","Off","Off","251.1","1","Off","Off"</v>
      </c>
    </row>
    <row r="38" spans="1:2" x14ac:dyDescent="0.25">
      <c r="A38" s="1">
        <v>37</v>
      </c>
      <c r="B38" s="1" t="str">
        <v>"37","DM-YB1405","430.15000","434.15000","D-Digital","Low","12.5K","Off","Off","YB1405","Group Call","510505","YB0ZZZ","Always","Carrier","Off","1","1","1","Off","10","1","None","None","Off","Off","Off","Off","Normal Encryption","Off","Off","Off","Off","251.1","1","Off","Off"</v>
      </c>
    </row>
    <row r="39" spans="1:2" x14ac:dyDescent="0.25">
      <c r="A39" s="1">
        <v>38</v>
      </c>
      <c r="B39" s="1" t="str">
        <v>"38","DM-YB1472","430.15000","434.15000","D-Digital","Low","12.5K","Off","Off","YB1472","Group Call","510572","YB0ZZZ","Always","Carrier","Off","1","1","1","Off","10","1","None","None","Off","Off","Off","Off","Normal Encryption","Off","Off","Off","Off","251.1","1","Off","Off"</v>
      </c>
    </row>
    <row r="40" spans="1:2" x14ac:dyDescent="0.25">
      <c r="A40" s="1">
        <v>39</v>
      </c>
      <c r="B40" s="1" t="str">
        <v>"39","DM-YB31","430.15000","434.15000","D-Digital","Low","12.5K","Off","Off","YB31","Group Call","5100","YB0ZZZ","Always","Carrier","Off","1","1","1","Off","10","1","None","None","Off","Off","Off","Off","Normal Encryption","Off","Off","Off","Off","251.1","1","Off","Off"</v>
      </c>
    </row>
    <row r="41" spans="1:2" x14ac:dyDescent="0.25">
      <c r="A41" s="1">
        <v>40</v>
      </c>
      <c r="B41" s="1" t="str">
        <v>"40","DM-YB32","430.15000","434.15000","D-Digital","Low","12.5K","Off","Off","YB32","Group Call","51001","YB0ZZZ","Always","Carrier","Off","1","1","1","Off","10","1","None","None","Off","Off","Off","Off","Normal Encryption","Off","Off","Off","Off","251.1","1","Off","Off"</v>
      </c>
    </row>
    <row r="42" spans="1:2" x14ac:dyDescent="0.25">
      <c r="A42" s="1">
        <v>41</v>
      </c>
      <c r="B42" s="1" t="str">
        <v>"41","DM-YB3275","430.15000","434.15000","D-Digital","Low","12.5K","Off","Off","YB3275","Group Call","510175","YB0ZZZ","Always","Carrier","Off","1","1","1","Off","10","1","None","None","Off","Off","Off","Off","Normal Encryption","Off","Off","Off","Off","251.1","1","Off","Off"</v>
      </c>
    </row>
    <row r="43" spans="1:2" x14ac:dyDescent="0.25">
      <c r="A43" s="1">
        <v>42</v>
      </c>
      <c r="B43" s="1" t="str">
        <v>"42","DM-YB33","430.15000","434.15000","D-Digital","Low","12.5K","Off","Off","YB33","Group Call","51002","YB0ZZZ","Always","Carrier","Off","1","1","1","Off","10","1","None","None","Off","Off","Off","Off","Normal Encryption","Off","Off","Off","Off","251.1","1","Off","Off"</v>
      </c>
    </row>
    <row r="44" spans="1:2" x14ac:dyDescent="0.25">
      <c r="A44" s="1">
        <v>43</v>
      </c>
      <c r="B44" s="1" t="str">
        <v>"43","DM-YB3374","430.15000","434.15000","D-Digital","Low","12.5K","Off","Off","YB3374","Group Call","510274","YB0ZZZ","Always","Carrier","Off","1","1","1","Off","10","1","None","None","Off","Off","Off","Off","Normal Encryption","Off","Off","Off","Off","251.1","1","Off","Off"</v>
      </c>
    </row>
    <row r="45" spans="1:2" x14ac:dyDescent="0.25">
      <c r="A45" s="1">
        <v>44</v>
      </c>
      <c r="B45" s="1" t="str">
        <v>"44","DM-YB34","430.15000","434.15000","D-Digital","Low","12.5K","Off","Off","YB34","Group Call","5102","YB0ZZZ","Always","Carrier","Off","1","1","1","Off","10","1","None","None","Off","Off","Off","Off","Normal Encryption","Off","Off","Off","Off","251.1","1","Off","Off"</v>
      </c>
    </row>
    <row r="46" spans="1:2" x14ac:dyDescent="0.25">
      <c r="A46" s="1">
        <v>45</v>
      </c>
      <c r="B46" s="1" t="str">
        <v>"45","DM-YB35","430.15000","434.15000","D-Digital","Low","12.5K","Off","Off","YB35","Group Call","51003","YB0ZZZ","Always","Carrier","Off","1","1","1","Off","10","1","None","None","Off","Off","Off","Off","Normal Encryption","Off","Off","Off","Off","251.1","1","Off","Off"</v>
      </c>
    </row>
    <row r="47" spans="1:2" x14ac:dyDescent="0.25">
      <c r="A47" s="1">
        <v>46</v>
      </c>
      <c r="B47" s="1" t="str">
        <v>"46","DM-YB3522","430.15000","434.15000","D-Digital","Low","12.5K","Off","Off","YB3522","Group Call","510322","YB0ZZZ","Always","Carrier","Off","1","1","1","Off","10","1","None","None","Off","Off","Off","Off","Normal Encryption","Off","Off","Off","Off","251.1","1","Off","Off"</v>
      </c>
    </row>
    <row r="48" spans="1:2" x14ac:dyDescent="0.25">
      <c r="A48" s="1">
        <v>47</v>
      </c>
      <c r="B48" s="1" t="str">
        <v>"47","DM-YBDXP","430.15000","434.15000","D-Digital","Low","12.5K","Off","Off","YBDXP","Group Call","510888","YB0ZZZ","Always","Carrier","Off","1","1","1","Off","10","1","None","None","Off","Off","Off","Off","Normal Encryption","Off","Off","Off","Off","251.1","1","Off","Off"</v>
      </c>
    </row>
    <row r="49" spans="1:2" x14ac:dyDescent="0.25">
      <c r="A49" s="1">
        <v>48</v>
      </c>
      <c r="B49" s="1" t="str">
        <v>"48","DM-YBFSI","430.15000","434.15000","D-Digital","Low","12.5K","Off","Off","YBFSI","Group Call","23426","YB0ZZZ","Always","Carrier","Off","1","1","1","Off","10","1","None","None","Off","Off","Off","Off","Normal Encryption","Off","Off","Off","Off","251.1","1","Off","Off"</v>
      </c>
    </row>
    <row r="50" spans="1:2" x14ac:dyDescent="0.25">
      <c r="A50" s="1">
        <v>49</v>
      </c>
      <c r="B50" s="1" t="str">
        <v>"49","DM-YBFSR","430.15000","434.15000","D-Digital","Low","12.5K","Off","Off","YBFSR","Group Call","2021","YB0ZZZ","Always","Carrier","Off","1","1","1","Off","10","1","None","None","Off","Off","Off","Off","Normal Encryption","Off","Off","Off","Off","251.1","1","Off","Off"</v>
      </c>
    </row>
    <row r="51" spans="1:2" x14ac:dyDescent="0.25">
      <c r="A51" s="1">
        <v>50</v>
      </c>
      <c r="B51" s="1" t="str">
        <v>"50","DM-YBJI","430.15000","434.15000","D-Digital","Low","12.5K","Off","Off","YBJI","Group Call","510907","YB0ZZZ","Always","Carrier","Off","1","1","1","Off","10","1","None","None","Off","Off","Off","Off","Normal Encryption","Off","Off","Off","Off","251.1","1","Off","Off"</v>
      </c>
    </row>
    <row r="52" spans="1:2" x14ac:dyDescent="0.25">
      <c r="A52" s="1">
        <v>51</v>
      </c>
      <c r="B52" s="1" t="str">
        <v>"51","DM-YBJW","430.15000","434.15000","D-Digital","Low","12.5K","Off","Off","YBJW","Group Call","907","YB0ZZZ","Always","Carrier","Off","1","1","1","Off","10","1","None","None","Off","Off","Off","Off","Normal Encryption","Off","Off","Off","Off","251.1","1","Off","Off"</v>
      </c>
    </row>
    <row r="53" spans="1:2" x14ac:dyDescent="0.25">
      <c r="A53" s="1">
        <v>52</v>
      </c>
      <c r="B53" s="1" t="str">
        <v>"52","DM-YBK2PI","430.15000","434.15000","D-Digital","Low","12.5K","Off","Off","YBK2PI","Group Call","510555","YB0ZZZ","Always","Carrier","Off","1","1","1","Off","10","1","None","None","Off","Off","Off","Off","Normal Encryption","Off","Off","Off","Off","251.1","1","Off","Off"</v>
      </c>
    </row>
    <row r="54" spans="1:2" x14ac:dyDescent="0.25">
      <c r="A54" s="1">
        <v>53</v>
      </c>
      <c r="B54" s="1" t="str">
        <v>"53","DM-YBRC","430.15000","434.15000","D-Digital","Low","12.5K","Off","Off","YBRC","Group Call","51075","YB0ZZZ","Always","Carrier","Off","1","1","1","Off","10","1","None","None","Off","Off","Off","Off","Normal Encryption","Off","Off","Off","Off","251.1","1","Off","Off"</v>
      </c>
    </row>
    <row r="55" spans="1:2" x14ac:dyDescent="0.25">
      <c r="A55" s="1">
        <v>54</v>
      </c>
      <c r="B55" s="1" t="str">
        <v>"54","DM-YBWW","430.15000","434.15000","D-Digital","Low","12.5K","Off","Off","YBWW","Group Call","91","YB0ZZZ","Always","Carrier","Off","1","1","1","Off","10","1","None","None","Off","Off","Off","Off","Normal Encryption","Off","Off","Off","Off","251.1","1","Off","Off"</v>
      </c>
    </row>
    <row r="56" spans="1:2" x14ac:dyDescent="0.25">
      <c r="A56" s="1">
        <v>55</v>
      </c>
      <c r="B56" s="1" t="str">
        <v>"55","D-RAPI-CH1","142.02000","143.52000","A-Analog","Turbo","25K","Off","88.5","Lokal","Group Call","9","YB0ZZZ","Off","Carrier","Off","1","1","1","Off","1","2","None","None","Off","Off","Off","Off","Normal Encryption","Off","Off","Off","Off","88.5","1","Off","Off"</v>
      </c>
    </row>
    <row r="57" spans="1:2" x14ac:dyDescent="0.25">
      <c r="A57" s="1">
        <v>56</v>
      </c>
      <c r="B57" s="1" t="str">
        <v>"56","D-RAPI-CH2","142.04000","143.54000","A-Analog","Turbo","25K","Off","88.5","Lokal","Group Call","9","YB0ZZZ","Off","Carrier","Off","1","1","1","Off","1","2","None","None","Off","Off","Off","Off","Normal Encryption","Off","Off","Off","Off","88.5","1","Off","Off"</v>
      </c>
    </row>
    <row r="58" spans="1:2" x14ac:dyDescent="0.25">
      <c r="A58" s="1">
        <v>57</v>
      </c>
      <c r="B58" s="1" t="str">
        <v>"57","D-RAPI-CH3","142.06000","143.56000","A-Analog","Turbo","25K","Off","88.5","Lokal","Group Call","9","YB0ZZZ","Off","Carrier","Off","1","1","1","Off","1","2","None","None","Off","Off","Off","Off","Normal Encryption","Off","Off","Off","Off","88.5","1","Off","Off"</v>
      </c>
    </row>
    <row r="59" spans="1:2" x14ac:dyDescent="0.25">
      <c r="A59" s="1">
        <v>58</v>
      </c>
      <c r="B59" s="1" t="str">
        <v>"58","D-RAPI-CH4","142.08000","143.58000","A-Analog","Turbo","25K","Off","88.5","Lokal","Group Call","9","YB0ZZZ","Off","Carrier","Off","1","1","1","Off","1","2","None","None","Off","Off","Off","Off","Normal Encryption","Off","Off","Off","Off","88.5","1","Off","Off"</v>
      </c>
    </row>
    <row r="60" spans="1:2" x14ac:dyDescent="0.25">
      <c r="A60" s="1">
        <v>59</v>
      </c>
      <c r="B60" s="1" t="str">
        <v>"59","DR-JZ","434.60000","430.60000","D-Digital","Low","12.5K","Off","Off","JZ","Group Call","200","JZSIM","Always","Carrier","Off","1","1","1","Off","1","2","None","None","Off","Off","Off","Off","Normal Encryption","Off","Off","Off","Off","251.1","1","Off","Off"</v>
      </c>
    </row>
    <row r="61" spans="1:2" x14ac:dyDescent="0.25">
      <c r="A61" s="1">
        <v>60</v>
      </c>
      <c r="B61" s="1" t="str">
        <v>"60","DR-JZ12","434.60000","430.60000","D-Digital","Low","12.5K","Off","Off","JZ12","Group Call","212","JZSIM","Always","Carrier","Off","1","1","1","Off","1","2","None","None","Off","Off","Off","Off","Normal Encryption","Off","Off","Off","Off","251.1","1","Off","Off"</v>
      </c>
    </row>
    <row r="62" spans="1:2" x14ac:dyDescent="0.25">
      <c r="A62" s="1">
        <v>61</v>
      </c>
      <c r="B62" s="1" t="str">
        <v>"61","DR-JZ1273","434.60000","430.60000","D-Digital","Low","12.5K","Off","Off","JZ1273","Group Call","21273","JZSIM","Always","Carrier","Off","1","1","1","Off","1","2","None","None","Off","Off","Off","Off","Normal Encryption","Off","Off","Off","Off","251.1","1","Off","Off"</v>
      </c>
    </row>
    <row r="63" spans="1:2" x14ac:dyDescent="0.25">
      <c r="A63" s="1">
        <v>62</v>
      </c>
      <c r="B63" s="1" t="str">
        <v>"62","DR-JZ14","434.60000","430.60000","D-Digital","Low","12.5K","Off","Off","JZ14","Group Call","214","JZSIM","Always","Carrier","Off","1","1","1","Off","1","2","None","None","Off","Off","Off","Off","Normal Encryption","Off","Off","Off","Off","251.1","1","Off","Off"</v>
      </c>
    </row>
    <row r="64" spans="1:2" x14ac:dyDescent="0.25">
      <c r="A64" s="1">
        <v>63</v>
      </c>
      <c r="B64" s="1" t="str">
        <v>"63","DR-JZ1405","434.60000","430.60000","D-Digital","Low","12.5K","Off","Off","JZ1405","Group Call","21405","JZSIM","Always","Carrier","Off","1","1","1","Off","1","2","None","None","Off","Off","Off","Off","Normal Encryption","Off","Off","Off","Off","251.1","1","Off","Off"</v>
      </c>
    </row>
    <row r="65" spans="1:2" x14ac:dyDescent="0.25">
      <c r="A65" s="1">
        <v>64</v>
      </c>
      <c r="B65" s="1" t="str">
        <v>"64","DR-JZ1472","434.60000","430.60000","D-Digital","Low","12.5K","Off","Off","JZ1472","Group Call","21472","JZSIM","Always","Carrier","Off","1","1","1","Off","1","2","None","None","Off","Off","Off","Off","Normal Encryption","Off","Off","Off","Off","251.1","1","Off","Off"</v>
      </c>
    </row>
    <row r="66" spans="1:2" x14ac:dyDescent="0.25">
      <c r="A66" s="1">
        <v>65</v>
      </c>
      <c r="B66" s="1" t="str">
        <v>"65","DR-JZ31","434.60000","430.60000","D-Digital","Low","12.5K","Off","Off","JZ31","Group Call","231","JZSIM","Always","Carrier","Off","1","1","1","Off","1","2","None","None","Off","Off","Off","Off","Normal Encryption","Off","Off","Off","Off","251.1","1","Off","Off"</v>
      </c>
    </row>
    <row r="67" spans="1:2" x14ac:dyDescent="0.25">
      <c r="A67" s="1">
        <v>66</v>
      </c>
      <c r="B67" s="1" t="str">
        <v>"66","DR-JZ32","434.60000","430.60000","D-Digital","Low","12.5K","Off","Off","JZ32","Group Call","232","JZSIM","Always","Carrier","Off","1","1","1","Off","1","2","None","None","Off","Off","Off","Off","Normal Encryption","Off","Off","Off","Off","251.1","1","Off","Off"</v>
      </c>
    </row>
    <row r="68" spans="1:2" x14ac:dyDescent="0.25">
      <c r="A68" s="1">
        <v>67</v>
      </c>
      <c r="B68" s="1" t="str">
        <v>"67","DR-JZ3275","434.60000","430.60000","D-Digital","Low","12.5K","Off","Off","JZ3275","Group Call","23275","JZSIM","Always","Carrier","Off","1","1","1","Off","1","2","None","None","Off","Off","Off","Off","Normal Encryption","Off","Off","Off","Off","251.1","1","Off","Off"</v>
      </c>
    </row>
    <row r="69" spans="1:2" x14ac:dyDescent="0.25">
      <c r="A69" s="1">
        <v>68</v>
      </c>
      <c r="B69" s="1" t="str">
        <v>"68","DR-JZ33","434.60000","430.60000","D-Digital","Low","12.5K","Off","Off","JZ33","Group Call","233","JZSIM","Always","Carrier","Off","1","1","1","Off","1","2","None","None","Off","Off","Off","Off","Normal Encryption","Off","Off","Off","Off","251.1","1","Off","Off"</v>
      </c>
    </row>
    <row r="70" spans="1:2" x14ac:dyDescent="0.25">
      <c r="A70" s="1">
        <v>69</v>
      </c>
      <c r="B70" s="1" t="str">
        <v>"69","DR-JZ3374","434.60000","430.60000","D-Digital","Low","12.5K","Off","Off","JZ3374","Group Call","23374","JZSIM","Always","Carrier","Off","1","1","1","Off","1","2","None","None","Off","Off","Off","Off","Normal Encryption","Off","Off","Off","Off","251.1","1","Off","Off"</v>
      </c>
    </row>
    <row r="71" spans="1:2" x14ac:dyDescent="0.25">
      <c r="A71" s="1">
        <v>70</v>
      </c>
      <c r="B71" s="1" t="str">
        <v>"70","DR-JZ35","434.60000","430.60000","D-Digital","Low","12.5K","Off","Off","JZ35","Group Call","235","JZSIM","Always","Carrier","Off","1","1","1","Off","1","2","None","None","Off","Off","Off","Off","Normal Encryption","Off","Off","Off","Off","251.1","1","Off","Off"</v>
      </c>
    </row>
    <row r="72" spans="1:2" x14ac:dyDescent="0.25">
      <c r="A72" s="1">
        <v>71</v>
      </c>
      <c r="B72" s="1" t="str">
        <v>"71","DR-JZ3522","434.60000","430.60000","D-Digital","Low","12.5K","Off","Off","JZ3522","Group Call","23522","JZSIM","Always","Carrier","Off","1","1","1","Off","1","2","None","None","Off","Off","Off","Off","Normal Encryption","Off","Off","Off","Off","251.1","1","Off","Off"</v>
      </c>
    </row>
    <row r="73" spans="1:2" x14ac:dyDescent="0.25">
      <c r="A73" s="1">
        <v>72</v>
      </c>
      <c r="B73" s="1" t="str">
        <v>"72","DR-JZ96","434.60000","430.60000","D-Digital","Low","12.5K","Off","Off","JZ96","Group Call","296","JZSIM","Always","Carrier","Off","1","1","1","Off","1","2","None","None","Off","Off","Off","Off","Normal Encryption","Off","Off","Off","Off","251.1","1","Off","Off"</v>
      </c>
    </row>
    <row r="74" spans="1:2" x14ac:dyDescent="0.25">
      <c r="A74" s="1">
        <v>73</v>
      </c>
      <c r="B74" s="1" t="str">
        <v>"73","DR-JZ9671","434.60000","430.60000","D-Digital","Low","12.5K","Off","Off","JZ9671","Group Call","29671","JZSIM","Always","Carrier","Off","1","1","1","Off","1","2","None","None","Off","Off","Off","Off","Normal Encryption","Off","Off","Off","Off","251.1","1","Off","Off"</v>
      </c>
    </row>
    <row r="75" spans="1:2" x14ac:dyDescent="0.25">
      <c r="A75" s="1">
        <v>74</v>
      </c>
      <c r="B75" s="1" t="str">
        <v>"74","DR-JZKD","434.60000","430.60000","D-Digital","Low","12.5K","Off","Off","JZKD","Group Call","5155","JZKRAP","Always","Carrier","Off","1","1","1","Off","1","2","None","None","Off","Off","Off","Off","Normal Encryption","Off","Off","Off","Off","251.1","1","Off","Off"</v>
      </c>
    </row>
    <row r="76" spans="1:2" x14ac:dyDescent="0.25">
      <c r="A76" s="1">
        <v>75</v>
      </c>
      <c r="B76" s="1" t="str">
        <v>"75","DR-PB","434.60000","430.60000","D-Digital","Low","12.5K","Off","Off","PB","Group Call","999","K2PI","Always","Carrier","Off","1","1","1","Off","1","2","None","None","Off","Off","Off","Off","Normal Encryption","Off","Off","Off","Off","251.1","1","Off","Off"</v>
      </c>
    </row>
    <row r="77" spans="1:2" x14ac:dyDescent="0.25">
      <c r="A77" s="1">
        <v>76</v>
      </c>
      <c r="B77" s="1" t="str">
        <v>"76","DR-PB12","434.60000","430.60000","D-Digital","Low","12.5K","Off","Off","PB12","Group Call","9912","K2PI","Always","Carrier","Off","1","1","1","Off","1","2","None","None","Off","Off","Off","Off","Normal Encryption","Off","Off","Off","Off","251.1","1","Off","Off"</v>
      </c>
    </row>
    <row r="78" spans="1:2" x14ac:dyDescent="0.25">
      <c r="A78" s="1">
        <v>77</v>
      </c>
      <c r="B78" s="1" t="str">
        <v>"77","DR-PB1273","434.60000","430.60000","D-Digital","Low","12.5K","Off","Off","PB1273","Group Call","991273","K2PI","Always","Carrier","Off","1","1","1","Off","1","2","None","None","Off","Off","Off","Off","Normal Encryption","Off","Off","Off","Off","251.1","1","Off","Off"</v>
      </c>
    </row>
    <row r="79" spans="1:2" x14ac:dyDescent="0.25">
      <c r="A79" s="1">
        <v>78</v>
      </c>
      <c r="B79" s="1" t="str">
        <v>"78","DR-PB14","434.60000","430.60000","D-Digital","Low","12.5K","Off","Off","PB14","Group Call","9914","K2PI","Always","Carrier","Off","1","1","1","Off","1","2","None","None","Off","Off","Off","Off","Normal Encryption","Off","Off","Off","Off","251.1","1","Off","Off"</v>
      </c>
    </row>
    <row r="80" spans="1:2" x14ac:dyDescent="0.25">
      <c r="A80" s="1">
        <v>79</v>
      </c>
      <c r="B80" s="1" t="str">
        <v>"79","DR-PB1405","434.60000","430.60000","D-Digital","Low","12.5K","Off","Off","PB1405","Group Call","991405","K2PI","Always","Carrier","Off","1","1","1","Off","1","2","None","None","Off","Off","Off","Off","Normal Encryption","Off","Off","Off","Off","251.1","1","Off","Off"</v>
      </c>
    </row>
    <row r="81" spans="1:2" x14ac:dyDescent="0.25">
      <c r="A81" s="1">
        <v>80</v>
      </c>
      <c r="B81" s="1" t="str">
        <v>"80","DR-PB1471","434.60000","430.60000","D-Digital","Low","12.5K","Off","Off","PB1471","Group Call","991471","K2PI","Always","Carrier","Off","1","1","1","Off","1","2","None","None","Off","Off","Off","Off","Normal Encryption","Off","Off","Off","Off","251.1","1","Off","Off"</v>
      </c>
    </row>
    <row r="82" spans="1:2" x14ac:dyDescent="0.25">
      <c r="A82" s="1">
        <v>81</v>
      </c>
      <c r="B82" s="1" t="str">
        <v>"81","DR-PB1472","434.60000","430.60000","D-Digital","Low","12.5K","Off","Off","PB1472","Group Call","991472","K2PI","Always","Carrier","Off","1","1","1","Off","1","2","None","None","Off","Off","Off","Off","Normal Encryption","Off","Off","Off","Off","251.1","1","Off","Off"</v>
      </c>
    </row>
    <row r="83" spans="1:2" x14ac:dyDescent="0.25">
      <c r="A83" s="1">
        <v>82</v>
      </c>
      <c r="B83" s="1" t="str">
        <v>"82","DR-PB31","434.60000","430.60000","D-Digital","Low","12.5K","Off","Off","PB31","Group Call","9931","K2PI","Always","Carrier","Off","1","1","1","Off","1","2","None","None","Off","Off","Off","Off","Normal Encryption","Off","Off","Off","Off","251.1","1","Off","Off"</v>
      </c>
    </row>
    <row r="84" spans="1:2" x14ac:dyDescent="0.25">
      <c r="A84" s="1">
        <v>83</v>
      </c>
      <c r="B84" s="1" t="str">
        <v>"83","DR-PB32","434.60000","430.60000","D-Digital","Low","12.5K","Off","Off","PB32","Group Call","9932","K2PI","Always","Carrier","Off","1","1","1","Off","1","2","None","None","Off","Off","Off","Off","Normal Encryption","Off","Off","Off","Off","251.1","1","Off","Off"</v>
      </c>
    </row>
    <row r="85" spans="1:2" x14ac:dyDescent="0.25">
      <c r="A85" s="1">
        <v>84</v>
      </c>
      <c r="B85" s="1" t="str">
        <v>"84","DR-PB3275","434.60000","430.60000","D-Digital","Low","12.5K","Off","Off","PB3275","Group Call","993275","K2PI","Always","Carrier","Off","1","1","1","Off","1","2","None","None","Off","Off","Off","Off","Normal Encryption","Off","Off","Off","Off","251.1","1","Off","Off"</v>
      </c>
    </row>
    <row r="86" spans="1:2" x14ac:dyDescent="0.25">
      <c r="A86" s="1">
        <v>85</v>
      </c>
      <c r="B86" s="1" t="str">
        <v>"85","DR-PB33","434.60000","430.60000","D-Digital","Low","12.5K","Off","Off","PB33","Group Call","9933","K2PI","Always","Carrier","Off","1","1","1","Off","1","2","None","None","Off","Off","Off","Off","Normal Encryption","Off","Off","Off","Off","251.1","1","Off","Off"</v>
      </c>
    </row>
    <row r="87" spans="1:2" x14ac:dyDescent="0.25">
      <c r="A87" s="1">
        <v>86</v>
      </c>
      <c r="B87" s="1" t="str">
        <v>"86","DR-PB3374","434.60000","430.60000","D-Digital","Low","12.5K","Off","Off","PB3374","Group Call","993374","K2PI","Always","Carrier","Off","1","1","1","Off","1","2","None","None","Off","Off","Off","Off","Normal Encryption","Off","Off","Off","Off","251.1","1","Off","Off"</v>
      </c>
    </row>
    <row r="88" spans="1:2" x14ac:dyDescent="0.25">
      <c r="A88" s="1">
        <v>87</v>
      </c>
      <c r="B88" s="1" t="str">
        <v>"87","DR-PB35","434.60000","430.60000","D-Digital","Low","12.5K","Off","Off","PB35","Group Call","9935","K2PI","Always","Carrier","Off","1","1","1","Off","1","2","None","None","Off","Off","Off","Off","Normal Encryption","Off","Off","Off","Off","251.1","1","Off","Off"</v>
      </c>
    </row>
    <row r="89" spans="1:2" x14ac:dyDescent="0.25">
      <c r="A89" s="1">
        <v>88</v>
      </c>
      <c r="B89" s="1" t="str">
        <v>"88","DR-PB3522","434.60000","430.60000","D-Digital","Low","12.5K","Off","Off","PB3522","Group Call","993522","K2PI","Always","Carrier","Off","1","1","1","Off","1","2","None","None","Off","Off","Off","Off","Normal Encryption","Off","Off","Off","Off","251.1","1","Off","Off"</v>
      </c>
    </row>
    <row r="90" spans="1:2" x14ac:dyDescent="0.25">
      <c r="A90" s="1">
        <v>89</v>
      </c>
      <c r="B90" s="1" t="str">
        <v>"89","DR-PB96","434.60000","430.60000","D-Digital","Low","12.5K","Off","Off","PB96","Group Call","9996","K2PI","Always","Carrier","Off","1","1","1","Off","1","2","None","None","Off","Off","Off","Off","Normal Encryption","Off","Off","Off","Off","251.1","1","Off","Off"</v>
      </c>
    </row>
    <row r="91" spans="1:2" x14ac:dyDescent="0.25">
      <c r="A91" s="1">
        <v>90</v>
      </c>
      <c r="B91" s="1" t="str">
        <v>"90","DR-PB9671","434.60000","430.60000","D-Digital","Low","12.5K","Off","Off","PB9671","Group Call","999671","K2PI","Always","Carrier","Off","1","1","1","Off","1","2","None","None","Off","Off","Off","Off","Normal Encryption","Off","Off","Off","Off","251.1","1","Off","Off"</v>
      </c>
    </row>
    <row r="92" spans="1:2" x14ac:dyDescent="0.25">
      <c r="A92" s="1">
        <v>91</v>
      </c>
      <c r="B92" s="1" t="str">
        <v>"91","DR-PC","434.60000","430.60000","D-Digital","Low","12.5K","Off","Off","PC","Group Call","555","K2PI","Always","Carrier","Off","1","1","1","Off","1","2","None","None","Off","Off","Off","Off","Normal Encryption","Off","Off","Off","Off","251.1","1","Off","Off"</v>
      </c>
    </row>
    <row r="93" spans="1:2" x14ac:dyDescent="0.25">
      <c r="A93" s="1">
        <v>92</v>
      </c>
      <c r="B93" s="1" t="str">
        <v>"92","DR-YB","434.60000","430.60000","D-Digital","Low","12.5K","Off","Off","YB","Group Call","510","YB0ZZZ","Always","Carrier","Off","1","1","1","Off","1","1","None","None","Off","Off","Off","Off","Normal Encryption","Off","Off","Off","Off","251.1","1","Off","Off"</v>
      </c>
    </row>
    <row r="94" spans="1:2" x14ac:dyDescent="0.25">
      <c r="A94" s="1">
        <v>93</v>
      </c>
      <c r="B94" s="1" t="str">
        <v>"93","DR-YB12","434.60000","430.60000","D-Digital","Low","12.5K","Off","Off","YB12","Group Call","5106","YB0ZZZ","Always","Carrier","Off","1","1","1","Off","1","1","None","None","Off","Off","Off","Off","Normal Encryption","Off","Off","Off","Off","251.1","1","Off","Off"</v>
      </c>
    </row>
    <row r="95" spans="1:2" x14ac:dyDescent="0.25">
      <c r="A95" s="1">
        <v>94</v>
      </c>
      <c r="B95" s="1" t="str">
        <v>"94","DR-YB14","434.60000","430.60000","D-Digital","Low","12.5K","Off","Off","YB14","Group Call","5105","YB0ZZZ","Always","Carrier","Off","1","1","1","Off","1","1","None","None","Off","Off","Off","Off","Normal Encryption","Off","Off","Off","Off","251.1","1","Off","Off"</v>
      </c>
    </row>
    <row r="96" spans="1:2" x14ac:dyDescent="0.25">
      <c r="A96" s="1">
        <v>95</v>
      </c>
      <c r="B96" s="1" t="str">
        <v>"95","DR-YB1405","434.60000","430.60000","D-Digital","Low","12.5K","Off","Off","YB1405","Group Call","510505","YB0ZZZ","Always","Carrier","Off","1","1","1","Off","1","1","None","None","Off","Off","Off","Off","Normal Encryption","Off","Off","Off","Off","251.1","1","Off","Off"</v>
      </c>
    </row>
    <row r="97" spans="1:2" x14ac:dyDescent="0.25">
      <c r="A97" s="1">
        <v>96</v>
      </c>
      <c r="B97" s="1" t="str">
        <v>"96","DR-YB1472","434.60000","430.60000","D-Digital","Low","12.5K","Off","Off","YB1472","Group Call","510572","YB0ZZZ","Always","Carrier","Off","1","1","1","Off","1","1","None","None","Off","Off","Off","Off","Normal Encryption","Off","Off","Off","Off","251.1","1","Off","Off"</v>
      </c>
    </row>
    <row r="98" spans="1:2" x14ac:dyDescent="0.25">
      <c r="A98" s="1">
        <v>97</v>
      </c>
      <c r="B98" s="1" t="str">
        <v>"97","DR-YB31","434.60000","430.60000","D-Digital","Low","12.5K","Off","Off","YB31","Group Call","5100","YB0ZZZ","Always","Carrier","Off","1","1","1","Off","1","1","None","None","Off","Off","Off","Off","Normal Encryption","Off","Off","Off","Off","251.1","1","Off","Off"</v>
      </c>
    </row>
    <row r="99" spans="1:2" x14ac:dyDescent="0.25">
      <c r="A99" s="1">
        <v>98</v>
      </c>
      <c r="B99" s="1" t="str">
        <v>"98","DR-YB32","434.60000","430.60000","D-Digital","Low","12.5K","Off","Off","YB32","Group Call","51001","YB0ZZZ","Always","Carrier","Off","1","1","1","Off","1","1","None","None","Off","Off","Off","Off","Normal Encryption","Off","Off","Off","Off","251.1","1","Off","Off"</v>
      </c>
    </row>
    <row r="100" spans="1:2" x14ac:dyDescent="0.25">
      <c r="A100" s="1">
        <v>99</v>
      </c>
      <c r="B100" s="1" t="str">
        <v>"99","DR-YB3275","434.60000","430.60000","D-Digital","Low","12.5K","Off","Off","YB3275","Group Call","510175","YB0ZZZ","Always","Carrier","Off","1","1","1","Off","1","1","None","None","Off","Off","Off","Off","Normal Encryption","Off","Off","Off","Off","251.1","1","Off","Off"</v>
      </c>
    </row>
    <row r="101" spans="1:2" x14ac:dyDescent="0.25">
      <c r="A101" s="1">
        <v>100</v>
      </c>
      <c r="B101" s="1" t="str">
        <v>"100","DR-YB33","434.60000","430.60000","D-Digital","Low","12.5K","Off","Off","YB33","Group Call","51002","YB0ZZZ","Always","Carrier","Off","1","1","1","Off","1","1","None","None","Off","Off","Off","Off","Normal Encryption","Off","Off","Off","Off","251.1","1","Off","Off"</v>
      </c>
    </row>
    <row r="102" spans="1:2" x14ac:dyDescent="0.25">
      <c r="A102" s="1">
        <v>101</v>
      </c>
      <c r="B102" s="1" t="str">
        <v>"101","DR-YB3374","434.60000","430.60000","D-Digital","Low","12.5K","Off","Off","YB3374","Group Call","510274","YB0ZZZ","Always","Carrier","Off","1","1","1","Off","1","1","None","None","Off","Off","Off","Off","Normal Encryption","Off","Off","Off","Off","251.1","1","Off","Off"</v>
      </c>
    </row>
    <row r="103" spans="1:2" x14ac:dyDescent="0.25">
      <c r="A103" s="1">
        <v>102</v>
      </c>
      <c r="B103" s="1" t="str">
        <v>"102","DR-YB34","434.60000","430.60000","D-Digital","Low","12.5K","Off","Off","YB34","Group Call","5102","YB0ZZZ","Always","Carrier","Off","1","1","1","Off","1","1","None","None","Off","Off","Off","Off","Normal Encryption","Off","Off","Off","Off","251.1","1","Off","Off"</v>
      </c>
    </row>
    <row r="104" spans="1:2" x14ac:dyDescent="0.25">
      <c r="A104" s="1">
        <v>103</v>
      </c>
      <c r="B104" s="1" t="str">
        <v>"103","DR-YB35","434.60000","430.60000","D-Digital","Low","12.5K","Off","Off","YB35","Group Call","51003","YB0ZZZ","Always","Carrier","Off","1","1","1","Off","1","1","None","None","Off","Off","Off","Off","Normal Encryption","Off","Off","Off","Off","251.1","1","Off","Off"</v>
      </c>
    </row>
    <row r="105" spans="1:2" x14ac:dyDescent="0.25">
      <c r="A105" s="1">
        <v>104</v>
      </c>
      <c r="B105" s="1" t="str">
        <v>"104","DR-YB3522","434.60000","430.60000","D-Digital","Low","12.5K","Off","Off","YB3522","Group Call","510322","YB0ZZZ","Always","Carrier","Off","1","1","1","Off","1","1","None","None","Off","Off","Off","Off","Normal Encryption","Off","Off","Off","Off","251.1","1","Off","Off"</v>
      </c>
    </row>
    <row r="106" spans="1:2" x14ac:dyDescent="0.25">
      <c r="A106" s="1">
        <v>105</v>
      </c>
      <c r="B106" s="1" t="str">
        <v>"105","DR-YBDXP","434.60000","430.60000","D-Digital","Low","12.5K","Off","Off","YBDXP","Group Call","510888","YB0ZZZ","Always","Carrier","Off","1","1","1","Off","1","1","None","None","Off","Off","Off","Off","Normal Encryption","Off","Off","Off","Off","251.1","1","Off","Off"</v>
      </c>
    </row>
    <row r="107" spans="1:2" x14ac:dyDescent="0.25">
      <c r="A107" s="1">
        <v>106</v>
      </c>
      <c r="B107" s="1" t="str">
        <v>"106","DR-YBFSI","434.60000","430.60000","D-Digital","Low","12.5K","Off","Off","YBFSI","Group Call","23426","YB0ZZZ","Always","Carrier","Off","1","1","1","Off","1","1","None","None","Off","Off","Off","Off","Normal Encryption","Off","Off","Off","Off","251.1","1","Off","Off"</v>
      </c>
    </row>
    <row r="108" spans="1:2" x14ac:dyDescent="0.25">
      <c r="A108" s="1">
        <v>107</v>
      </c>
      <c r="B108" s="1" t="str">
        <v>"107","DR-YBFSR","434.60000","430.60000","D-Digital","Low","12.5K","Off","Off","YBFSR","Group Call","2021","YB0ZZZ","Always","Carrier","Off","1","1","1","Off","1","1","None","None","Off","Off","Off","Off","Normal Encryption","Off","Off","Off","Off","251.1","1","Off","Off"</v>
      </c>
    </row>
    <row r="109" spans="1:2" x14ac:dyDescent="0.25">
      <c r="A109" s="1">
        <v>108</v>
      </c>
      <c r="B109" s="1" t="str">
        <v>"108","DR-YBJI","434.60000","430.60000","D-Digital","Low","12.5K","Off","Off","YBJI","Group Call","510907","YB0ZZZ","Always","Carrier","Off","1","1","1","Off","1","1","None","None","Off","Off","Off","Off","Normal Encryption","Off","Off","Off","Off","251.1","1","Off","Off"</v>
      </c>
    </row>
    <row r="110" spans="1:2" x14ac:dyDescent="0.25">
      <c r="A110" s="1">
        <v>109</v>
      </c>
      <c r="B110" s="1" t="str">
        <v>"109","DR-YBJW","434.60000","430.60000","D-Digital","Low","12.5K","Off","Off","YBJW","Group Call","907","YB0ZZZ","Always","Carrier","Off","1","1","1","Off","1","1","None","None","Off","Off","Off","Off","Normal Encryption","Off","Off","Off","Off","251.1","1","Off","Off"</v>
      </c>
    </row>
    <row r="111" spans="1:2" x14ac:dyDescent="0.25">
      <c r="A111" s="1">
        <v>110</v>
      </c>
      <c r="B111" s="1" t="str">
        <v>"110","DR-YBK2PI","434.60000","430.60000","D-Digital","Low","12.5K","Off","Off","YBK2PI","Group Call","510555","YB0ZZZ","Always","Carrier","Off","1","1","1","Off","1","1","None","None","Off","Off","Off","Off","Normal Encryption","Off","Off","Off","Off","251.1","1","Off","Off"</v>
      </c>
    </row>
    <row r="112" spans="1:2" x14ac:dyDescent="0.25">
      <c r="A112" s="1">
        <v>111</v>
      </c>
      <c r="B112" s="1" t="str">
        <v>"111","DR-YBRC","434.60000","430.60000","D-Digital","Low","12.5K","Off","Off","YBRC","Group Call","51075","YB0ZZZ","Always","Carrier","Off","1","1","1","Off","1","1","None","None","Off","Off","Off","Off","Normal Encryption","Off","Off","Off","Off","251.1","1","Off","Off"</v>
      </c>
    </row>
    <row r="113" spans="1:2" x14ac:dyDescent="0.25">
      <c r="A113" s="1">
        <v>112</v>
      </c>
      <c r="B113" s="1" t="str">
        <v>"112","DR-YBWW","434.60000","430.60000","D-Digital","Low","12.5K","Off","Off","YBWW","Group Call","91","YB0ZZZ","Always","Carrier","Off","1","1","1","Off","1","1","None","None","Off","Off","Off","Off","Normal Encryption","Off","Off","Off","Off","251.1","1","Off","Off"</v>
      </c>
    </row>
    <row r="114" spans="1:2" x14ac:dyDescent="0.25">
      <c r="A114" s="1">
        <v>113</v>
      </c>
      <c r="B114" s="1" t="str">
        <v>"113","SM-JZ","432.10000","432.10000","D-Digital","Low","12.5K","Off","Off","JZ","Group Call","200","JZSIM","Always","Carrier","Off","1","1","1","Off","10","2","None","None","Off","Off","Off","Off","Normal Encryption","Off","Off","Off","Off","251.1","1","Off","Off"</v>
      </c>
    </row>
    <row r="115" spans="1:2" x14ac:dyDescent="0.25">
      <c r="A115" s="1">
        <v>114</v>
      </c>
      <c r="B115" s="1" t="str">
        <v>"114","SM-JZ12","432.10000","432.10000","D-Digital","Low","12.5K","Off","Off","JZ12","Group Call","212","JZSIM","Always","Carrier","Off","1","1","1","Off","10","2","None","None","Off","Off","Off","Off","Normal Encryption","Off","Off","Off","Off","251.1","1","Off","Off"</v>
      </c>
    </row>
    <row r="116" spans="1:2" x14ac:dyDescent="0.25">
      <c r="A116" s="1">
        <v>115</v>
      </c>
      <c r="B116" s="1" t="str">
        <v>"115","SM-JZ1273","432.10000","432.10000","D-Digital","Low","12.5K","Off","Off","JZ1273","Group Call","21273","JZSIM","Always","Carrier","Off","1","1","1","Off","10","2","None","None","Off","Off","Off","Off","Normal Encryption","Off","Off","Off","Off","251.1","1","Off","Off"</v>
      </c>
    </row>
    <row r="117" spans="1:2" x14ac:dyDescent="0.25">
      <c r="A117" s="1">
        <v>116</v>
      </c>
      <c r="B117" s="1" t="str">
        <v>"116","SM-JZ14","432.10000","432.10000","D-Digital","Low","12.5K","Off","Off","JZ14","Group Call","214","JZSIM","Always","Carrier","Off","1","1","1","Off","10","2","None","None","Off","Off","Off","Off","Normal Encryption","Off","Off","Off","Off","251.1","1","Off","Off"</v>
      </c>
    </row>
    <row r="118" spans="1:2" x14ac:dyDescent="0.25">
      <c r="A118" s="1">
        <v>117</v>
      </c>
      <c r="B118" s="1" t="str">
        <v>"117","SM-JZ1405","432.10000","432.10000","D-Digital","Low","12.5K","Off","Off","JZ1405","Group Call","21405","JZSIM","Always","Carrier","Off","1","1","1","Off","10","2","None","None","Off","Off","Off","Off","Normal Encryption","Off","Off","Off","Off","251.1","1","Off","Off"</v>
      </c>
    </row>
    <row r="119" spans="1:2" x14ac:dyDescent="0.25">
      <c r="A119" s="1">
        <v>118</v>
      </c>
      <c r="B119" s="1" t="str">
        <v>"118","SM-JZ1472","432.10000","432.10000","D-Digital","Low","12.5K","Off","Off","JZ1472","Group Call","21472","JZSIM","Always","Carrier","Off","1","1","1","Off","10","2","None","None","Off","Off","Off","Off","Normal Encryption","Off","Off","Off","Off","251.1","1","Off","Off"</v>
      </c>
    </row>
    <row r="120" spans="1:2" x14ac:dyDescent="0.25">
      <c r="A120" s="1">
        <v>119</v>
      </c>
      <c r="B120" s="1" t="str">
        <v>"119","SM-JZ31","432.10000","432.10000","D-Digital","Low","12.5K","Off","Off","JZ31","Group Call","231","JZSIM","Always","Carrier","Off","1","1","1","Off","10","2","None","None","Off","Off","Off","Off","Normal Encryption","Off","Off","Off","Off","251.1","1","Off","Off"</v>
      </c>
    </row>
    <row r="121" spans="1:2" x14ac:dyDescent="0.25">
      <c r="A121" s="1">
        <v>120</v>
      </c>
      <c r="B121" s="1" t="str">
        <v>"120","SM-JZ32","432.10000","432.10000","D-Digital","Low","12.5K","Off","Off","JZ32","Group Call","232","JZSIM","Always","Carrier","Off","1","1","1","Off","10","2","None","None","Off","Off","Off","Off","Normal Encryption","Off","Off","Off","Off","251.1","1","Off","Off"</v>
      </c>
    </row>
    <row r="122" spans="1:2" x14ac:dyDescent="0.25">
      <c r="A122" s="1">
        <v>121</v>
      </c>
      <c r="B122" s="1" t="str">
        <v>"121","SM-JZ3275","432.10000","432.10000","D-Digital","Low","12.5K","Off","Off","JZ3275","Group Call","23275","JZSIM","Always","Carrier","Off","1","1","1","Off","10","2","None","None","Off","Off","Off","Off","Normal Encryption","Off","Off","Off","Off","251.1","1","Off","Off"</v>
      </c>
    </row>
    <row r="123" spans="1:2" x14ac:dyDescent="0.25">
      <c r="A123" s="1">
        <v>122</v>
      </c>
      <c r="B123" s="1" t="str">
        <v>"122","SM-JZ33","432.10000","432.10000","D-Digital","Low","12.5K","Off","Off","JZ33","Group Call","233","JZSIM","Always","Carrier","Off","1","1","1","Off","10","2","None","None","Off","Off","Off","Off","Normal Encryption","Off","Off","Off","Off","251.1","1","Off","Off"</v>
      </c>
    </row>
    <row r="124" spans="1:2" x14ac:dyDescent="0.25">
      <c r="A124" s="1">
        <v>123</v>
      </c>
      <c r="B124" s="1" t="str">
        <v>"123","SM-JZ3374","432.10000","432.10000","D-Digital","Low","12.5K","Off","Off","JZ3374","Group Call","23374","JZSIM","Always","Carrier","Off","1","1","1","Off","10","2","None","None","Off","Off","Off","Off","Normal Encryption","Off","Off","Off","Off","251.1","1","Off","Off"</v>
      </c>
    </row>
    <row r="125" spans="1:2" x14ac:dyDescent="0.25">
      <c r="A125" s="1">
        <v>124</v>
      </c>
      <c r="B125" s="1" t="str">
        <v>"124","SM-JZ35","432.10000","432.10000","D-Digital","Low","12.5K","Off","Off","JZ35","Group Call","235","JZSIM","Always","Carrier","Off","1","1","1","Off","10","2","None","None","Off","Off","Off","Off","Normal Encryption","Off","Off","Off","Off","251.1","1","Off","Off"</v>
      </c>
    </row>
    <row r="126" spans="1:2" x14ac:dyDescent="0.25">
      <c r="A126" s="1">
        <v>125</v>
      </c>
      <c r="B126" s="1" t="str">
        <v>"125","SM-JZ3522","432.10000","432.10000","D-Digital","Low","12.5K","Off","Off","JZ3522","Group Call","23522","JZSIM","Always","Carrier","Off","1","1","1","Off","10","2","None","None","Off","Off","Off","Off","Normal Encryption","Off","Off","Off","Off","251.1","1","Off","Off"</v>
      </c>
    </row>
    <row r="127" spans="1:2" x14ac:dyDescent="0.25">
      <c r="A127" s="1">
        <v>126</v>
      </c>
      <c r="B127" s="1" t="str">
        <v>"126","SM-JZ96","432.10000","432.10000","D-Digital","Low","12.5K","Off","Off","JZ96","Group Call","296","JZSIM","Always","Carrier","Off","1","1","1","Off","10","2","None","None","Off","Off","Off","Off","Normal Encryption","Off","Off","Off","Off","251.1","1","Off","Off"</v>
      </c>
    </row>
    <row r="128" spans="1:2" x14ac:dyDescent="0.25">
      <c r="A128" s="1">
        <v>127</v>
      </c>
      <c r="B128" s="1" t="str">
        <v>"127","SM-JZ9671","432.10000","432.10000","D-Digital","Low","12.5K","Off","Off","JZ9671","Group Call","29671","JZSIM","Always","Carrier","Off","1","1","1","Off","10","2","None","None","Off","Off","Off","Off","Normal Encryption","Off","Off","Off","Off","251.1","1","Off","Off"</v>
      </c>
    </row>
    <row r="129" spans="1:2" x14ac:dyDescent="0.25">
      <c r="A129" s="1">
        <v>128</v>
      </c>
      <c r="B129" s="1" t="str">
        <v>"128","SM-JZKD","432.10000","432.10000","D-Digital","Low","12.5K","Off","Off","JZKD","Group Call","5155","JZKRAP","Always","Carrier","Off","1","1","1","Off","10","2","None","None","Off","Off","Off","Off","Normal Encryption","Off","Off","Off","Off","251.1","1","Off","Off"</v>
      </c>
    </row>
    <row r="130" spans="1:2" x14ac:dyDescent="0.25">
      <c r="A130" s="1">
        <v>129</v>
      </c>
      <c r="B130" s="1" t="str">
        <v>"129","SM-PB","432.10000","432.10000","D-Digital","Low","12.5K","Off","Off","PB","Group Call","999","K2PI","Always","Carrier","Off","1","1","1","Off","10","2","None","None","Off","Off","Off","Off","Normal Encryption","Off","Off","Off","Off","251.1","1","Off","Off"</v>
      </c>
    </row>
    <row r="131" spans="1:2" x14ac:dyDescent="0.25">
      <c r="A131" s="1">
        <v>130</v>
      </c>
      <c r="B131" s="1" t="str">
        <v>"130","SM-PB12","432.10000","432.10000","D-Digital","Low","12.5K","Off","Off","PB12","Group Call","9912","K2PI","Always","Carrier","Off","1","1","1","Off","10","2","None","None","Off","Off","Off","Off","Normal Encryption","Off","Off","Off","Off","251.1","1","Off","Off"</v>
      </c>
    </row>
    <row r="132" spans="1:2" x14ac:dyDescent="0.25">
      <c r="A132" s="1">
        <v>131</v>
      </c>
      <c r="B132" s="1" t="str">
        <v>"131","SM-PB1273","432.10000","432.10000","D-Digital","Low","12.5K","Off","Off","PB1273","Group Call","991273","K2PI","Always","Carrier","Off","1","1","1","Off","10","2","None","None","Off","Off","Off","Off","Normal Encryption","Off","Off","Off","Off","251.1","1","Off","Off"</v>
      </c>
    </row>
    <row r="133" spans="1:2" x14ac:dyDescent="0.25">
      <c r="A133" s="1">
        <v>132</v>
      </c>
      <c r="B133" s="1" t="str">
        <v>"132","SM-PB14","432.10000","432.10000","D-Digital","Low","12.5K","Off","Off","PB14","Group Call","9914","K2PI","Always","Carrier","Off","1","1","1","Off","10","2","None","None","Off","Off","Off","Off","Normal Encryption","Off","Off","Off","Off","251.1","1","Off","Off"</v>
      </c>
    </row>
    <row r="134" spans="1:2" x14ac:dyDescent="0.25">
      <c r="A134" s="1">
        <v>133</v>
      </c>
      <c r="B134" s="1" t="str">
        <v>"133","SM-PB1405","432.10000","432.10000","D-Digital","Low","12.5K","Off","Off","PB1405","Group Call","991405","K2PI","Always","Carrier","Off","1","1","1","Off","10","2","None","None","Off","Off","Off","Off","Normal Encryption","Off","Off","Off","Off","251.1","1","Off","Off"</v>
      </c>
    </row>
    <row r="135" spans="1:2" x14ac:dyDescent="0.25">
      <c r="A135" s="1">
        <v>134</v>
      </c>
      <c r="B135" s="1" t="str">
        <v>"134","SM-PB1471","432.10000","432.10000","D-Digital","Low","12.5K","Off","Off","PB1471","Group Call","991471","K2PI","Always","Carrier","Off","1","1","1","Off","10","2","None","None","Off","Off","Off","Off","Normal Encryption","Off","Off","Off","Off","251.1","1","Off","Off"</v>
      </c>
    </row>
    <row r="136" spans="1:2" x14ac:dyDescent="0.25">
      <c r="A136" s="1">
        <v>135</v>
      </c>
      <c r="B136" s="1" t="str">
        <v>"135","SM-PB1472","432.10000","432.10000","D-Digital","Low","12.5K","Off","Off","PB1472","Group Call","991472","K2PI","Always","Carrier","Off","1","1","1","Off","10","2","None","None","Off","Off","Off","Off","Normal Encryption","Off","Off","Off","Off","251.1","1","Off","Off"</v>
      </c>
    </row>
    <row r="137" spans="1:2" x14ac:dyDescent="0.25">
      <c r="A137" s="1">
        <v>136</v>
      </c>
      <c r="B137" s="1" t="str">
        <v>"136","SM-PB31","432.10000","432.10000","D-Digital","Low","12.5K","Off","Off","PB31","Group Call","9931","K2PI","Always","Carrier","Off","1","1","1","Off","10","2","None","None","Off","Off","Off","Off","Normal Encryption","Off","Off","Off","Off","251.1","1","Off","Off"</v>
      </c>
    </row>
    <row r="138" spans="1:2" x14ac:dyDescent="0.25">
      <c r="A138" s="1">
        <v>137</v>
      </c>
      <c r="B138" s="1" t="str">
        <v>"137","SM-PB32","432.10000","432.10000","D-Digital","Low","12.5K","Off","Off","PB32","Group Call","9932","K2PI","Always","Carrier","Off","1","1","1","Off","10","2","None","None","Off","Off","Off","Off","Normal Encryption","Off","Off","Off","Off","251.1","1","Off","Off"</v>
      </c>
    </row>
    <row r="139" spans="1:2" x14ac:dyDescent="0.25">
      <c r="A139" s="1">
        <v>138</v>
      </c>
      <c r="B139" s="1" t="str">
        <v>"138","SM-PB3275","432.10000","432.10000","D-Digital","Low","12.5K","Off","Off","PB3275","Group Call","993275","K2PI","Always","Carrier","Off","1","1","1","Off","10","2","None","None","Off","Off","Off","Off","Normal Encryption","Off","Off","Off","Off","251.1","1","Off","Off"</v>
      </c>
    </row>
    <row r="140" spans="1:2" x14ac:dyDescent="0.25">
      <c r="A140" s="1">
        <v>139</v>
      </c>
      <c r="B140" s="1" t="str">
        <v>"139","SM-PB33","432.10000","432.10000","D-Digital","Low","12.5K","Off","Off","PB33","Group Call","9933","K2PI","Always","Carrier","Off","1","1","1","Off","10","2","None","None","Off","Off","Off","Off","Normal Encryption","Off","Off","Off","Off","251.1","1","Off","Off"</v>
      </c>
    </row>
    <row r="141" spans="1:2" x14ac:dyDescent="0.25">
      <c r="A141" s="1">
        <v>140</v>
      </c>
      <c r="B141" s="1" t="str">
        <v>"140","SM-PB3374","432.10000","432.10000","D-Digital","Low","12.5K","Off","Off","PB3374","Group Call","993374","K2PI","Always","Carrier","Off","1","1","1","Off","10","2","None","None","Off","Off","Off","Off","Normal Encryption","Off","Off","Off","Off","251.1","1","Off","Off"</v>
      </c>
    </row>
    <row r="142" spans="1:2" x14ac:dyDescent="0.25">
      <c r="A142" s="1">
        <v>141</v>
      </c>
      <c r="B142" s="1" t="str">
        <v>"141","SM-PB35","432.10000","432.10000","D-Digital","Low","12.5K","Off","Off","PB35","Group Call","9935","K2PI","Always","Carrier","Off","1","1","1","Off","10","2","None","None","Off","Off","Off","Off","Normal Encryption","Off","Off","Off","Off","251.1","1","Off","Off"</v>
      </c>
    </row>
    <row r="143" spans="1:2" x14ac:dyDescent="0.25">
      <c r="A143" s="1">
        <v>142</v>
      </c>
      <c r="B143" s="1" t="str">
        <v>"142","SM-PB3522","432.10000","432.10000","D-Digital","Low","12.5K","Off","Off","PB3522","Group Call","993522","K2PI","Always","Carrier","Off","1","1","1","Off","10","2","None","None","Off","Off","Off","Off","Normal Encryption","Off","Off","Off","Off","251.1","1","Off","Off"</v>
      </c>
    </row>
    <row r="144" spans="1:2" x14ac:dyDescent="0.25">
      <c r="A144" s="1">
        <v>143</v>
      </c>
      <c r="B144" s="1" t="str">
        <v>"143","SM-PB96","432.10000","432.10000","D-Digital","Low","12.5K","Off","Off","PB96","Group Call","9996","K2PI","Always","Carrier","Off","1","1","1","Off","10","2","None","None","Off","Off","Off","Off","Normal Encryption","Off","Off","Off","Off","251.1","1","Off","Off"</v>
      </c>
    </row>
    <row r="145" spans="1:2" x14ac:dyDescent="0.25">
      <c r="A145" s="1">
        <v>144</v>
      </c>
      <c r="B145" s="1" t="str">
        <v>"144","SM-PB9671","432.10000","432.10000","D-Digital","Low","12.5K","Off","Off","PB9671","Group Call","999671","K2PI","Always","Carrier","Off","1","1","1","Off","10","2","None","None","Off","Off","Off","Off","Normal Encryption","Off","Off","Off","Off","251.1","1","Off","Off"</v>
      </c>
    </row>
    <row r="146" spans="1:2" x14ac:dyDescent="0.25">
      <c r="A146" s="1">
        <v>145</v>
      </c>
      <c r="B146" s="1" t="str">
        <v>"145","SM-PC","432.10000","432.10000","D-Digital","Low","12.5K","Off","Off","PC","Group Call","555","K2PI","Always","Carrier","Off","1","1","1","Off","10","2","None","None","Off","Off","Off","Off","Normal Encryption","Off","Off","Off","Off","251.1","1","Off","Off"</v>
      </c>
    </row>
    <row r="147" spans="1:2" x14ac:dyDescent="0.25">
      <c r="A147" s="1">
        <v>146</v>
      </c>
      <c r="B147" s="1" t="str">
        <v>"146","SM-YB","432.10000","432.10000","D-Digital","Low","12.5K","Off","Off","YB","Group Call","510","YB0ZZZ","Always","Carrier","Off","1","1","1","Off","10","2","None","None","Off","Off","Off","Off","Normal Encryption","Off","Off","Off","Off","251.1","1","Off","Off"</v>
      </c>
    </row>
    <row r="148" spans="1:2" x14ac:dyDescent="0.25">
      <c r="A148" s="1">
        <v>147</v>
      </c>
      <c r="B148" s="1" t="str">
        <v>"147","SM-YB12","432.10000","432.10000","D-Digital","Low","12.5K","Off","Off","YB12","Group Call","5106","YB0ZZZ","Always","Carrier","Off","1","1","1","Off","10","2","None","None","Off","Off","Off","Off","Normal Encryption","Off","Off","Off","Off","251.1","1","Off","Off"</v>
      </c>
    </row>
    <row r="149" spans="1:2" x14ac:dyDescent="0.25">
      <c r="A149" s="1">
        <v>148</v>
      </c>
      <c r="B149" s="1" t="str">
        <v>"148","SM-YB14","432.10000","432.10000","D-Digital","Low","12.5K","Off","Off","YB14","Group Call","5105","YB0ZZZ","Always","Carrier","Off","1","1","1","Off","10","2","None","None","Off","Off","Off","Off","Normal Encryption","Off","Off","Off","Off","251.1","1","Off","Off"</v>
      </c>
    </row>
    <row r="150" spans="1:2" x14ac:dyDescent="0.25">
      <c r="A150" s="1">
        <v>149</v>
      </c>
      <c r="B150" s="1" t="str">
        <v>"149","SM-YB1405","432.10000","432.10000","D-Digital","Low","12.5K","Off","Off","YB1405","Group Call","510505","YB0ZZZ","Always","Carrier","Off","1","1","1","Off","10","2","None","None","Off","Off","Off","Off","Normal Encryption","Off","Off","Off","Off","251.1","1","Off","Off"</v>
      </c>
    </row>
    <row r="151" spans="1:2" x14ac:dyDescent="0.25">
      <c r="A151" s="1">
        <v>150</v>
      </c>
      <c r="B151" s="1" t="str">
        <v>"150","SM-YB1472","432.10000","432.10000","D-Digital","Low","12.5K","Off","Off","YB1472","Group Call","510572","YB0ZZZ","Always","Carrier","Off","1","1","1","Off","10","2","None","None","Off","Off","Off","Off","Normal Encryption","Off","Off","Off","Off","251.1","1","Off","Off"</v>
      </c>
    </row>
    <row r="152" spans="1:2" x14ac:dyDescent="0.25">
      <c r="A152" s="1">
        <v>151</v>
      </c>
      <c r="B152" s="1" t="str">
        <v>"151","SM-YB31","432.10000","432.10000","D-Digital","Low","12.5K","Off","Off","YB31","Group Call","5100","YB0ZZZ","Always","Carrier","Off","1","1","1","Off","10","2","None","None","Off","Off","Off","Off","Normal Encryption","Off","Off","Off","Off","251.1","1","Off","Off"</v>
      </c>
    </row>
    <row r="153" spans="1:2" x14ac:dyDescent="0.25">
      <c r="A153" s="1">
        <v>152</v>
      </c>
      <c r="B153" s="1" t="str">
        <v>"152","SM-YB32","432.10000","432.10000","D-Digital","Low","12.5K","Off","Off","YB32","Group Call","51001","YB0ZZZ","Always","Carrier","Off","1","1","1","Off","10","2","None","None","Off","Off","Off","Off","Normal Encryption","Off","Off","Off","Off","251.1","1","Off","Off"</v>
      </c>
    </row>
    <row r="154" spans="1:2" x14ac:dyDescent="0.25">
      <c r="A154" s="1">
        <v>153</v>
      </c>
      <c r="B154" s="1" t="str">
        <v>"153","SM-YB3275","432.10000","432.10000","D-Digital","Low","12.5K","Off","Off","YB3275","Group Call","510175","YB0ZZZ","Always","Carrier","Off","1","1","1","Off","10","2","None","None","Off","Off","Off","Off","Normal Encryption","Off","Off","Off","Off","251.1","1","Off","Off"</v>
      </c>
    </row>
    <row r="155" spans="1:2" x14ac:dyDescent="0.25">
      <c r="A155" s="1">
        <v>154</v>
      </c>
      <c r="B155" s="1" t="str">
        <v>"154","SM-YB33","432.10000","432.10000","D-Digital","Low","12.5K","Off","Off","YB33","Group Call","51002","YB0ZZZ","Always","Carrier","Off","1","1","1","Off","10","2","None","None","Off","Off","Off","Off","Normal Encryption","Off","Off","Off","Off","251.1","1","Off","Off"</v>
      </c>
    </row>
    <row r="156" spans="1:2" x14ac:dyDescent="0.25">
      <c r="A156" s="1">
        <v>155</v>
      </c>
      <c r="B156" s="1" t="str">
        <v>"155","SM-YB3374","432.10000","432.10000","D-Digital","Low","12.5K","Off","Off","YB3374","Group Call","510274","YB0ZZZ","Always","Carrier","Off","1","1","1","Off","10","2","None","None","Off","Off","Off","Off","Normal Encryption","Off","Off","Off","Off","251.1","1","Off","Off"</v>
      </c>
    </row>
    <row r="157" spans="1:2" x14ac:dyDescent="0.25">
      <c r="A157" s="1">
        <v>156</v>
      </c>
      <c r="B157" s="1" t="str">
        <v>"156","SM-YB34","432.10000","432.10000","D-Digital","Low","12.5K","Off","Off","YB34","Group Call","5102","YB0ZZZ","Always","Carrier","Off","1","1","1","Off","10","2","None","None","Off","Off","Off","Off","Normal Encryption","Off","Off","Off","Off","251.1","1","Off","Off"</v>
      </c>
    </row>
    <row r="158" spans="1:2" x14ac:dyDescent="0.25">
      <c r="A158" s="1">
        <v>157</v>
      </c>
      <c r="B158" s="1" t="str">
        <v>"157","SM-YB35","432.10000","432.10000","D-Digital","Low","12.5K","Off","Off","YB35","Group Call","51003","YB0ZZZ","Always","Carrier","Off","1","1","1","Off","10","2","None","None","Off","Off","Off","Off","Normal Encryption","Off","Off","Off","Off","251.1","1","Off","Off"</v>
      </c>
    </row>
    <row r="159" spans="1:2" x14ac:dyDescent="0.25">
      <c r="A159" s="1">
        <v>158</v>
      </c>
      <c r="B159" s="1" t="str">
        <v>"158","SM-YB3522","432.10000","432.10000","D-Digital","Low","12.5K","Off","Off","YB3522","Group Call","510322","YB0ZZZ","Always","Carrier","Off","1","1","1","Off","10","2","None","None","Off","Off","Off","Off","Normal Encryption","Off","Off","Off","Off","251.1","1","Off","Off"</v>
      </c>
    </row>
    <row r="160" spans="1:2" x14ac:dyDescent="0.25">
      <c r="A160" s="1">
        <v>159</v>
      </c>
      <c r="B160" s="1" t="str">
        <v>"159","SM-YBDXP","432.10000","432.10000","D-Digital","Low","12.5K","Off","Off","YBDXP","Group Call","510888","YB0ZZZ","Always","Carrier","Off","1","1","1","Off","10","2","None","None","Off","Off","Off","Off","Normal Encryption","Off","Off","Off","Off","251.1","1","Off","Off"</v>
      </c>
    </row>
    <row r="161" spans="1:2" x14ac:dyDescent="0.25">
      <c r="A161" s="1">
        <v>160</v>
      </c>
      <c r="B161" s="1" t="str">
        <v>"160","SM-YBFSI","432.10000","432.10000","D-Digital","Low","12.5K","Off","Off","YBFSI","Group Call","23426","YB0ZZZ","Always","Carrier","Off","1","1","1","Off","10","2","None","None","Off","Off","Off","Off","Normal Encryption","Off","Off","Off","Off","251.1","1","Off","Off"</v>
      </c>
    </row>
    <row r="162" spans="1:2" x14ac:dyDescent="0.25">
      <c r="A162" s="1">
        <v>161</v>
      </c>
      <c r="B162" s="1" t="str">
        <v>"161","SM-YBFSR","432.10000","432.10000","D-Digital","Low","12.5K","Off","Off","YBFSR","Group Call","2021","YB0ZZZ","Always","Carrier","Off","1","1","1","Off","10","2","None","None","Off","Off","Off","Off","Normal Encryption","Off","Off","Off","Off","251.1","1","Off","Off"</v>
      </c>
    </row>
    <row r="163" spans="1:2" x14ac:dyDescent="0.25">
      <c r="A163" s="1">
        <v>162</v>
      </c>
      <c r="B163" s="1" t="str">
        <v>"162","SM-YBJI","432.10000","432.10000","D-Digital","Low","12.5K","Off","Off","YBJI","Group Call","510907","YB0ZZZ","Always","Carrier","Off","1","1","1","Off","10","2","None","None","Off","Off","Off","Off","Normal Encryption","Off","Off","Off","Off","251.1","1","Off","Off"</v>
      </c>
    </row>
    <row r="164" spans="1:2" x14ac:dyDescent="0.25">
      <c r="A164" s="1">
        <v>163</v>
      </c>
      <c r="B164" s="1" t="str">
        <v>"163","SM-YBJW","432.10000","432.10000","D-Digital","Low","12.5K","Off","Off","YBJW","Group Call","907","YB0ZZZ","Always","Carrier","Off","1","1","1","Off","10","2","None","None","Off","Off","Off","Off","Normal Encryption","Off","Off","Off","Off","251.1","1","Off","Off"</v>
      </c>
    </row>
    <row r="165" spans="1:2" x14ac:dyDescent="0.25">
      <c r="A165" s="1">
        <v>164</v>
      </c>
      <c r="B165" s="1" t="str">
        <v>"164","SM-YBK2PI","432.10000","432.10000","D-Digital","Low","12.5K","Off","Off","YBK2PI","Group Call","510555","YB0ZZZ","Always","Carrier","Off","1","1","1","Off","10","2","None","None","Off","Off","Off","Off","Normal Encryption","Off","Off","Off","Off","251.1","1","Off","Off"</v>
      </c>
    </row>
    <row r="166" spans="1:2" x14ac:dyDescent="0.25">
      <c r="A166" s="1">
        <v>165</v>
      </c>
      <c r="B166" s="1" t="str">
        <v>"165","SM-YBRC","432.10000","432.10000","D-Digital","Low","12.5K","Off","Off","YBRC","Group Call","51075","YB0ZZZ","Always","Carrier","Off","1","1","1","Off","10","2","None","None","Off","Off","Off","Off","Normal Encryption","Off","Off","Off","Off","251.1","1","Off","Off"</v>
      </c>
    </row>
    <row r="167" spans="1:2" x14ac:dyDescent="0.25">
      <c r="A167" s="1">
        <v>166</v>
      </c>
      <c r="B167" s="1" t="str">
        <v>"166","SM-YBWW","432.10000","432.10000","D-Digital","Low","12.5K","Off","Off","YBWW","Group Call","91","YB0ZZZ","Always","Carrier","Off","1","1","1","Off","10","2","None","None","Off","Off","Off","Off","Normal Encryption","Off","Off","Off","Off","251.1","1","Off","Off"</v>
      </c>
    </row>
    <row r="168" spans="1:2" x14ac:dyDescent="0.25">
      <c r="A168" s="1">
        <v>167</v>
      </c>
      <c r="B168" s="1" t="str">
        <v>"167","SR-JZ","432.10000","432.10000","D-Digital","Low","12.5K","Off","Off","JZ","Group Call","200","JZSIM","Always","Carrier","Off","1","1","1","Off","1","2","None","None","Off","Off","Off","Off","Normal Encryption","Off","Off","Off","Off","251.1","1","Off","Off"</v>
      </c>
    </row>
    <row r="169" spans="1:2" x14ac:dyDescent="0.25">
      <c r="A169" s="1">
        <v>168</v>
      </c>
      <c r="B169" s="1" t="str">
        <v>"168","SR-JZ12","432.10000","432.10000","D-Digital","Low","12.5K","Off","Off","JZ12","Group Call","212","JZSIM","Always","Carrier","Off","1","1","1","Off","1","2","None","None","Off","Off","Off","Off","Normal Encryption","Off","Off","Off","Off","251.1","1","Off","Off"</v>
      </c>
    </row>
    <row r="170" spans="1:2" x14ac:dyDescent="0.25">
      <c r="A170" s="1">
        <v>169</v>
      </c>
      <c r="B170" s="1" t="str">
        <v>"169","SR-JZ1273","432.10000","432.10000","D-Digital","Low","12.5K","Off","Off","JZ1273","Group Call","21273","JZSIM","Always","Carrier","Off","1","1","1","Off","1","2","None","None","Off","Off","Off","Off","Normal Encryption","Off","Off","Off","Off","251.1","1","Off","Off"</v>
      </c>
    </row>
    <row r="171" spans="1:2" x14ac:dyDescent="0.25">
      <c r="A171" s="1">
        <v>170</v>
      </c>
      <c r="B171" s="1" t="str">
        <v>"170","SR-JZ14","432.10000","432.10000","D-Digital","Low","12.5K","Off","Off","JZ14","Group Call","214","JZSIM","Always","Carrier","Off","1","1","1","Off","1","2","None","None","Off","Off","Off","Off","Normal Encryption","Off","Off","Off","Off","251.1","1","Off","Off"</v>
      </c>
    </row>
    <row r="172" spans="1:2" x14ac:dyDescent="0.25">
      <c r="A172" s="1">
        <v>171</v>
      </c>
      <c r="B172" s="1" t="str">
        <v>"171","SR-JZ1405","432.10000","432.10000","D-Digital","Low","12.5K","Off","Off","JZ1405","Group Call","21405","JZSIM","Always","Carrier","Off","1","1","1","Off","1","2","None","None","Off","Off","Off","Off","Normal Encryption","Off","Off","Off","Off","251.1","1","Off","Off"</v>
      </c>
    </row>
    <row r="173" spans="1:2" x14ac:dyDescent="0.25">
      <c r="A173" s="1">
        <v>172</v>
      </c>
      <c r="B173" s="1" t="str">
        <v>"172","SR-JZ1472","432.10000","432.10000","D-Digital","Low","12.5K","Off","Off","JZ1472","Group Call","21472","JZSIM","Always","Carrier","Off","1","1","1","Off","1","2","None","None","Off","Off","Off","Off","Normal Encryption","Off","Off","Off","Off","251.1","1","Off","Off"</v>
      </c>
    </row>
    <row r="174" spans="1:2" x14ac:dyDescent="0.25">
      <c r="A174" s="1">
        <v>173</v>
      </c>
      <c r="B174" s="1" t="str">
        <v>"173","SR-JZ31","432.10000","432.10000","D-Digital","Low","12.5K","Off","Off","JZ31","Group Call","231","JZSIM","Always","Carrier","Off","1","1","1","Off","1","2","None","None","Off","Off","Off","Off","Normal Encryption","Off","Off","Off","Off","251.1","1","Off","Off"</v>
      </c>
    </row>
    <row r="175" spans="1:2" x14ac:dyDescent="0.25">
      <c r="A175" s="1">
        <v>174</v>
      </c>
      <c r="B175" s="1" t="str">
        <v>"174","SR-JZ32","432.10000","432.10000","D-Digital","Low","12.5K","Off","Off","JZ32","Group Call","232","JZSIM","Always","Carrier","Off","1","1","1","Off","1","2","None","None","Off","Off","Off","Off","Normal Encryption","Off","Off","Off","Off","251.1","1","Off","Off"</v>
      </c>
    </row>
    <row r="176" spans="1:2" x14ac:dyDescent="0.25">
      <c r="A176" s="1">
        <v>175</v>
      </c>
      <c r="B176" s="1" t="str">
        <v>"175","SR-JZ3275","432.10000","432.10000","D-Digital","Low","12.5K","Off","Off","JZ3275","Group Call","23275","JZSIM","Always","Carrier","Off","1","1","1","Off","1","2","None","None","Off","Off","Off","Off","Normal Encryption","Off","Off","Off","Off","251.1","1","Off","Off"</v>
      </c>
    </row>
    <row r="177" spans="1:2" x14ac:dyDescent="0.25">
      <c r="A177" s="1">
        <v>176</v>
      </c>
      <c r="B177" s="1" t="str">
        <v>"176","SR-JZ33","432.10000","432.10000","D-Digital","Low","12.5K","Off","Off","JZ33","Group Call","233","JZSIM","Always","Carrier","Off","1","1","1","Off","1","2","None","None","Off","Off","Off","Off","Normal Encryption","Off","Off","Off","Off","251.1","1","Off","Off"</v>
      </c>
    </row>
    <row r="178" spans="1:2" x14ac:dyDescent="0.25">
      <c r="A178" s="1">
        <v>177</v>
      </c>
      <c r="B178" s="1" t="str">
        <v>"177","SR-JZ3374","432.10000","432.10000","D-Digital","Low","12.5K","Off","Off","JZ3374","Group Call","23374","JZSIM","Always","Carrier","Off","1","1","1","Off","1","2","None","None","Off","Off","Off","Off","Normal Encryption","Off","Off","Off","Off","251.1","1","Off","Off"</v>
      </c>
    </row>
    <row r="179" spans="1:2" x14ac:dyDescent="0.25">
      <c r="A179" s="1">
        <v>178</v>
      </c>
      <c r="B179" s="1" t="str">
        <v>"178","SR-JZ35","432.10000","432.10000","D-Digital","Low","12.5K","Off","Off","JZ35","Group Call","235","JZSIM","Always","Carrier","Off","1","1","1","Off","1","2","None","None","Off","Off","Off","Off","Normal Encryption","Off","Off","Off","Off","251.1","1","Off","Off"</v>
      </c>
    </row>
    <row r="180" spans="1:2" x14ac:dyDescent="0.25">
      <c r="A180" s="1">
        <v>179</v>
      </c>
      <c r="B180" s="1" t="str">
        <v>"179","SR-JZ3522","432.10000","432.10000","D-Digital","Low","12.5K","Off","Off","JZ3522","Group Call","23522","JZSIM","Always","Carrier","Off","1","1","1","Off","1","2","None","None","Off","Off","Off","Off","Normal Encryption","Off","Off","Off","Off","251.1","1","Off","Off"</v>
      </c>
    </row>
    <row r="181" spans="1:2" x14ac:dyDescent="0.25">
      <c r="A181" s="1">
        <v>180</v>
      </c>
      <c r="B181" s="1" t="str">
        <v>"180","SR-JZ96","432.10000","432.10000","D-Digital","Low","12.5K","Off","Off","JZ96","Group Call","296","JZSIM","Always","Carrier","Off","1","1","1","Off","1","2","None","None","Off","Off","Off","Off","Normal Encryption","Off","Off","Off","Off","251.1","1","Off","Off"</v>
      </c>
    </row>
    <row r="182" spans="1:2" x14ac:dyDescent="0.25">
      <c r="A182" s="1">
        <v>181</v>
      </c>
      <c r="B182" s="1" t="str">
        <v>"181","SR-JZ9671","432.10000","432.10000","D-Digital","Low","12.5K","Off","Off","JZ9671","Group Call","29671","JZSIM","Always","Carrier","Off","1","1","1","Off","1","2","None","None","Off","Off","Off","Off","Normal Encryption","Off","Off","Off","Off","251.1","1","Off","Off"</v>
      </c>
    </row>
    <row r="183" spans="1:2" x14ac:dyDescent="0.25">
      <c r="A183" s="1">
        <v>182</v>
      </c>
      <c r="B183" s="1" t="str">
        <v>"182","SR-JZKD","432.10000","432.10000","D-Digital","Low","12.5K","Off","Off","JZKD","Group Call","5155","JZKRAP","Always","Carrier","Off","1","1","1","Off","1","2","None","None","Off","Off","Off","Off","Normal Encryption","Off","Off","Off","Off","251.1","1","Off","Off"</v>
      </c>
    </row>
    <row r="184" spans="1:2" x14ac:dyDescent="0.25">
      <c r="A184" s="1">
        <v>183</v>
      </c>
      <c r="B184" s="1" t="str">
        <v>"183","SR-PB","432.10000","432.10000","D-Digital","Low","12.5K","Off","Off","PB","Group Call","999","K2PI","Always","Carrier","Off","1","1","1","Off","1","2","None","None","Off","Off","Off","Off","Normal Encryption","Off","Off","Off","Off","251.1","1","Off","Off"</v>
      </c>
    </row>
    <row r="185" spans="1:2" x14ac:dyDescent="0.25">
      <c r="A185" s="1">
        <v>184</v>
      </c>
      <c r="B185" s="1" t="str">
        <v>"184","SR-PB12","432.10000","432.10000","D-Digital","Low","12.5K","Off","Off","PB12","Group Call","9912","K2PI","Always","Carrier","Off","1","1","1","Off","1","2","None","None","Off","Off","Off","Off","Normal Encryption","Off","Off","Off","Off","251.1","1","Off","Off"</v>
      </c>
    </row>
    <row r="186" spans="1:2" x14ac:dyDescent="0.25">
      <c r="A186" s="1">
        <v>185</v>
      </c>
      <c r="B186" s="1" t="str">
        <v>"185","SR-PB1273","432.10000","432.10000","D-Digital","Low","12.5K","Off","Off","PB1273","Group Call","991273","K2PI","Always","Carrier","Off","1","1","1","Off","1","2","None","None","Off","Off","Off","Off","Normal Encryption","Off","Off","Off","Off","251.1","1","Off","Off"</v>
      </c>
    </row>
    <row r="187" spans="1:2" x14ac:dyDescent="0.25">
      <c r="A187" s="1">
        <v>186</v>
      </c>
      <c r="B187" s="1" t="str">
        <v>"186","SR-PB14","432.10000","432.10000","D-Digital","Low","12.5K","Off","Off","PB14","Group Call","9914","K2PI","Always","Carrier","Off","1","1","1","Off","1","2","None","None","Off","Off","Off","Off","Normal Encryption","Off","Off","Off","Off","251.1","1","Off","Off"</v>
      </c>
    </row>
    <row r="188" spans="1:2" x14ac:dyDescent="0.25">
      <c r="A188" s="1">
        <v>187</v>
      </c>
      <c r="B188" s="1" t="str">
        <v>"187","SR-PB1405","432.10000","432.10000","D-Digital","Low","12.5K","Off","Off","PB1405","Group Call","991405","K2PI","Always","Carrier","Off","1","1","1","Off","1","2","None","None","Off","Off","Off","Off","Normal Encryption","Off","Off","Off","Off","251.1","1","Off","Off"</v>
      </c>
    </row>
    <row r="189" spans="1:2" x14ac:dyDescent="0.25">
      <c r="A189" s="1">
        <v>188</v>
      </c>
      <c r="B189" s="1" t="str">
        <v>"188","SR-PB1471","432.10000","432.10000","D-Digital","Low","12.5K","Off","Off","PB1471","Group Call","991471","K2PI","Always","Carrier","Off","1","1","1","Off","1","2","None","None","Off","Off","Off","Off","Normal Encryption","Off","Off","Off","Off","251.1","1","Off","Off"</v>
      </c>
    </row>
    <row r="190" spans="1:2" x14ac:dyDescent="0.25">
      <c r="A190" s="1">
        <v>189</v>
      </c>
      <c r="B190" s="1" t="str">
        <v>"189","SR-PB1472","432.10000","432.10000","D-Digital","Low","12.5K","Off","Off","PB1472","Group Call","991472","K2PI","Always","Carrier","Off","1","1","1","Off","1","2","None","None","Off","Off","Off","Off","Normal Encryption","Off","Off","Off","Off","251.1","1","Off","Off"</v>
      </c>
    </row>
    <row r="191" spans="1:2" x14ac:dyDescent="0.25">
      <c r="A191" s="1">
        <v>190</v>
      </c>
      <c r="B191" s="1" t="str">
        <v>"190","SR-PB31","432.10000","432.10000","D-Digital","Low","12.5K","Off","Off","PB31","Group Call","9931","K2PI","Always","Carrier","Off","1","1","1","Off","1","2","None","None","Off","Off","Off","Off","Normal Encryption","Off","Off","Off","Off","251.1","1","Off","Off"</v>
      </c>
    </row>
    <row r="192" spans="1:2" x14ac:dyDescent="0.25">
      <c r="A192" s="1">
        <v>191</v>
      </c>
      <c r="B192" s="1" t="str">
        <v>"191","SR-PB32","432.10000","432.10000","D-Digital","Low","12.5K","Off","Off","PB32","Group Call","9932","K2PI","Always","Carrier","Off","1","1","1","Off","1","2","None","None","Off","Off","Off","Off","Normal Encryption","Off","Off","Off","Off","251.1","1","Off","Off"</v>
      </c>
    </row>
    <row r="193" spans="1:2" x14ac:dyDescent="0.25">
      <c r="A193" s="1">
        <v>192</v>
      </c>
      <c r="B193" s="1" t="str">
        <v>"192","SR-PB3275","432.10000","432.10000","D-Digital","Low","12.5K","Off","Off","PB3275","Group Call","993275","K2PI","Always","Carrier","Off","1","1","1","Off","1","2","None","None","Off","Off","Off","Off","Normal Encryption","Off","Off","Off","Off","251.1","1","Off","Off"</v>
      </c>
    </row>
    <row r="194" spans="1:2" x14ac:dyDescent="0.25">
      <c r="A194" s="1">
        <v>193</v>
      </c>
      <c r="B194" s="1" t="str">
        <v>"193","SR-PB33","432.10000","432.10000","D-Digital","Low","12.5K","Off","Off","PB33","Group Call","9933","K2PI","Always","Carrier","Off","1","1","1","Off","1","2","None","None","Off","Off","Off","Off","Normal Encryption","Off","Off","Off","Off","251.1","1","Off","Off"</v>
      </c>
    </row>
    <row r="195" spans="1:2" x14ac:dyDescent="0.25">
      <c r="A195" s="1">
        <v>194</v>
      </c>
      <c r="B195" s="1" t="str">
        <v>"194","SR-PB3374","432.10000","432.10000","D-Digital","Low","12.5K","Off","Off","PB3374","Group Call","993374","K2PI","Always","Carrier","Off","1","1","1","Off","1","2","None","None","Off","Off","Off","Off","Normal Encryption","Off","Off","Off","Off","251.1","1","Off","Off"</v>
      </c>
    </row>
    <row r="196" spans="1:2" x14ac:dyDescent="0.25">
      <c r="A196" s="1">
        <v>195</v>
      </c>
      <c r="B196" s="1" t="str">
        <v>"195","SR-PB35","432.10000","432.10000","D-Digital","Low","12.5K","Off","Off","PB35","Group Call","9935","K2PI","Always","Carrier","Off","1","1","1","Off","1","2","None","None","Off","Off","Off","Off","Normal Encryption","Off","Off","Off","Off","251.1","1","Off","Off"</v>
      </c>
    </row>
    <row r="197" spans="1:2" x14ac:dyDescent="0.25">
      <c r="A197" s="1">
        <v>196</v>
      </c>
      <c r="B197" s="1" t="str">
        <v>"196","SR-PB3522","432.10000","432.10000","D-Digital","Low","12.5K","Off","Off","PB3522","Group Call","993522","K2PI","Always","Carrier","Off","1","1","1","Off","1","2","None","None","Off","Off","Off","Off","Normal Encryption","Off","Off","Off","Off","251.1","1","Off","Off"</v>
      </c>
    </row>
    <row r="198" spans="1:2" x14ac:dyDescent="0.25">
      <c r="A198" s="1">
        <v>197</v>
      </c>
      <c r="B198" s="1" t="str">
        <v>"197","SR-PB96","432.10000","432.10000","D-Digital","Low","12.5K","Off","Off","PB96","Group Call","9996","K2PI","Always","Carrier","Off","1","1","1","Off","1","2","None","None","Off","Off","Off","Off","Normal Encryption","Off","Off","Off","Off","251.1","1","Off","Off"</v>
      </c>
    </row>
    <row r="199" spans="1:2" x14ac:dyDescent="0.25">
      <c r="A199" s="1">
        <v>198</v>
      </c>
      <c r="B199" s="1" t="str">
        <v>"198","SR-PB9671","432.10000","432.10000","D-Digital","Low","12.5K","Off","Off","PB9671","Group Call","999671","K2PI","Always","Carrier","Off","1","1","1","Off","1","2","None","None","Off","Off","Off","Off","Normal Encryption","Off","Off","Off","Off","251.1","1","Off","Off"</v>
      </c>
    </row>
    <row r="200" spans="1:2" x14ac:dyDescent="0.25">
      <c r="A200" s="1">
        <v>199</v>
      </c>
      <c r="B200" s="1" t="str">
        <v>"199","SR-PC","432.10000","432.10000","D-Digital","Low","12.5K","Off","Off","PC","Group Call","555","K2PI","Always","Carrier","Off","1","1","1","Off","1","2","None","None","Off","Off","Off","Off","Normal Encryption","Off","Off","Off","Off","251.1","1","Off","Off"</v>
      </c>
    </row>
    <row r="201" spans="1:2" x14ac:dyDescent="0.25">
      <c r="A201" s="1">
        <v>200</v>
      </c>
      <c r="B201" s="1" t="str">
        <v>"200","SR-YB","432.10000","432.10000","D-Digital","Low","12.5K","Off","Off","YB","Group Call","510","YB0ZZZ","Always","Carrier","Off","1","1","1","Off","1","2","None","None","Off","Off","Off","Off","Normal Encryption","Off","Off","Off","Off","251.1","1","Off","Off"</v>
      </c>
    </row>
    <row r="202" spans="1:2" x14ac:dyDescent="0.25">
      <c r="A202" s="1">
        <v>201</v>
      </c>
      <c r="B202" s="1" t="str">
        <v>"201","SR-YB12","432.10000","432.10000","D-Digital","Low","12.5K","Off","Off","YB12","Group Call","5106","YB0ZZZ","Always","Carrier","Off","1","1","1","Off","1","2","None","None","Off","Off","Off","Off","Normal Encryption","Off","Off","Off","Off","251.1","1","Off","Off"</v>
      </c>
    </row>
    <row r="203" spans="1:2" x14ac:dyDescent="0.25">
      <c r="A203" s="1">
        <v>202</v>
      </c>
      <c r="B203" s="1" t="str">
        <v>"202","SR-YB14","432.10000","432.10000","D-Digital","Low","12.5K","Off","Off","YB14","Group Call","5105","YB0ZZZ","Always","Carrier","Off","1","1","1","Off","1","2","None","None","Off","Off","Off","Off","Normal Encryption","Off","Off","Off","Off","251.1","1","Off","Off"</v>
      </c>
    </row>
    <row r="204" spans="1:2" x14ac:dyDescent="0.25">
      <c r="A204" s="1">
        <v>203</v>
      </c>
      <c r="B204" s="1" t="str">
        <v>"203","SR-YB1405","432.10000","432.10000","D-Digital","Low","12.5K","Off","Off","YB1405","Group Call","510505","YB0ZZZ","Always","Carrier","Off","1","1","1","Off","1","2","None","None","Off","Off","Off","Off","Normal Encryption","Off","Off","Off","Off","251.1","1","Off","Off"</v>
      </c>
    </row>
    <row r="205" spans="1:2" x14ac:dyDescent="0.25">
      <c r="A205" s="1">
        <v>204</v>
      </c>
      <c r="B205" s="1" t="str">
        <v>"204","SR-YB1472","432.10000","432.10000","D-Digital","Low","12.5K","Off","Off","YB1472","Group Call","510572","YB0ZZZ","Always","Carrier","Off","1","1","1","Off","1","2","None","None","Off","Off","Off","Off","Normal Encryption","Off","Off","Off","Off","251.1","1","Off","Off"</v>
      </c>
    </row>
    <row r="206" spans="1:2" x14ac:dyDescent="0.25">
      <c r="A206" s="1">
        <v>205</v>
      </c>
      <c r="B206" s="1" t="str">
        <v>"205","SR-YB31","432.10000","432.10000","D-Digital","Low","12.5K","Off","Off","YB31","Group Call","5100","YB0ZZZ","Always","Carrier","Off","1","1","1","Off","1","2","None","None","Off","Off","Off","Off","Normal Encryption","Off","Off","Off","Off","251.1","1","Off","Off"</v>
      </c>
    </row>
    <row r="207" spans="1:2" x14ac:dyDescent="0.25">
      <c r="A207" s="1">
        <v>206</v>
      </c>
      <c r="B207" s="1" t="str">
        <v>"206","SR-YB32","432.10000","432.10000","D-Digital","Low","12.5K","Off","Off","YB32","Group Call","51001","YB0ZZZ","Always","Carrier","Off","1","1","1","Off","1","2","None","None","Off","Off","Off","Off","Normal Encryption","Off","Off","Off","Off","251.1","1","Off","Off"</v>
      </c>
    </row>
    <row r="208" spans="1:2" x14ac:dyDescent="0.25">
      <c r="A208" s="1">
        <v>207</v>
      </c>
      <c r="B208" s="1" t="str">
        <v>"207","SR-YB3275","432.10000","432.10000","D-Digital","Low","12.5K","Off","Off","YB3275","Group Call","510175","YB0ZZZ","Always","Carrier","Off","1","1","1","Off","1","2","None","None","Off","Off","Off","Off","Normal Encryption","Off","Off","Off","Off","251.1","1","Off","Off"</v>
      </c>
    </row>
    <row r="209" spans="1:2" x14ac:dyDescent="0.25">
      <c r="A209" s="1">
        <v>208</v>
      </c>
      <c r="B209" s="1" t="str">
        <v>"208","SR-YB33","432.10000","432.10000","D-Digital","Low","12.5K","Off","Off","YB33","Group Call","51002","YB0ZZZ","Always","Carrier","Off","1","1","1","Off","1","2","None","None","Off","Off","Off","Off","Normal Encryption","Off","Off","Off","Off","251.1","1","Off","Off"</v>
      </c>
    </row>
    <row r="210" spans="1:2" x14ac:dyDescent="0.25">
      <c r="A210" s="1">
        <v>209</v>
      </c>
      <c r="B210" s="1" t="str">
        <v>"209","SR-YB3374","432.10000","432.10000","D-Digital","Low","12.5K","Off","Off","YB3374","Group Call","510274","YB0ZZZ","Always","Carrier","Off","1","1","1","Off","1","2","None","None","Off","Off","Off","Off","Normal Encryption","Off","Off","Off","Off","251.1","1","Off","Off"</v>
      </c>
    </row>
    <row r="211" spans="1:2" x14ac:dyDescent="0.25">
      <c r="A211" s="1">
        <v>210</v>
      </c>
      <c r="B211" s="1" t="str">
        <v>"210","SR-YB34","432.10000","432.10000","D-Digital","Low","12.5K","Off","Off","YB34","Group Call","5102","YB0ZZZ","Always","Carrier","Off","1","1","1","Off","1","2","None","None","Off","Off","Off","Off","Normal Encryption","Off","Off","Off","Off","251.1","1","Off","Off"</v>
      </c>
    </row>
    <row r="212" spans="1:2" x14ac:dyDescent="0.25">
      <c r="A212" s="1">
        <v>211</v>
      </c>
      <c r="B212" s="1" t="str">
        <v>"211","SR-YB35","432.10000","432.10000","D-Digital","Low","12.5K","Off","Off","YB35","Group Call","51003","YB0ZZZ","Always","Carrier","Off","1","1","1","Off","1","2","None","None","Off","Off","Off","Off","Normal Encryption","Off","Off","Off","Off","251.1","1","Off","Off"</v>
      </c>
    </row>
    <row r="213" spans="1:2" x14ac:dyDescent="0.25">
      <c r="A213" s="1">
        <v>212</v>
      </c>
      <c r="B213" s="1" t="str">
        <v>"212","SR-YB3522","432.10000","432.10000","D-Digital","Low","12.5K","Off","Off","YB3522","Group Call","510322","YB0ZZZ","Always","Carrier","Off","1","1","1","Off","1","2","None","None","Off","Off","Off","Off","Normal Encryption","Off","Off","Off","Off","251.1","1","Off","Off"</v>
      </c>
    </row>
    <row r="214" spans="1:2" x14ac:dyDescent="0.25">
      <c r="A214" s="1">
        <v>213</v>
      </c>
      <c r="B214" s="1" t="str">
        <v>"213","SR-YBDXP","432.10000","432.10000","D-Digital","Low","12.5K","Off","Off","YBDXP","Group Call","510888","YB0ZZZ","Always","Carrier","Off","1","1","1","Off","1","2","None","None","Off","Off","Off","Off","Normal Encryption","Off","Off","Off","Off","251.1","1","Off","Off"</v>
      </c>
    </row>
    <row r="215" spans="1:2" x14ac:dyDescent="0.25">
      <c r="A215" s="1">
        <v>214</v>
      </c>
      <c r="B215" s="1" t="str">
        <v>"214","SR-YBFSI","432.10000","432.10000","D-Digital","Low","12.5K","Off","Off","YBFSI","Group Call","23426","YB0ZZZ","Always","Carrier","Off","1","1","1","Off","1","2","None","None","Off","Off","Off","Off","Normal Encryption","Off","Off","Off","Off","251.1","1","Off","Off"</v>
      </c>
    </row>
    <row r="216" spans="1:2" x14ac:dyDescent="0.25">
      <c r="A216" s="1">
        <v>215</v>
      </c>
      <c r="B216" s="1" t="str">
        <v>"215","SR-YBFSR","432.10000","432.10000","D-Digital","Low","12.5K","Off","Off","YBFSR","Group Call","2021","YB0ZZZ","Always","Carrier","Off","1","1","1","Off","1","2","None","None","Off","Off","Off","Off","Normal Encryption","Off","Off","Off","Off","251.1","1","Off","Off"</v>
      </c>
    </row>
    <row r="217" spans="1:2" x14ac:dyDescent="0.25">
      <c r="A217" s="1">
        <v>216</v>
      </c>
      <c r="B217" s="1" t="str">
        <v>"216","SR-YBJI","432.10000","432.10000","D-Digital","Low","12.5K","Off","Off","YBJI","Group Call","510907","YB0ZZZ","Always","Carrier","Off","1","1","1","Off","1","2","None","None","Off","Off","Off","Off","Normal Encryption","Off","Off","Off","Off","251.1","1","Off","Off"</v>
      </c>
    </row>
    <row r="218" spans="1:2" x14ac:dyDescent="0.25">
      <c r="A218" s="1">
        <v>217</v>
      </c>
      <c r="B218" s="1" t="str">
        <v>"217","SR-YBJW","432.10000","432.10000","D-Digital","Low","12.5K","Off","Off","YBJW","Group Call","907","YB0ZZZ","Always","Carrier","Off","1","1","1","Off","1","2","None","None","Off","Off","Off","Off","Normal Encryption","Off","Off","Off","Off","251.1","1","Off","Off"</v>
      </c>
    </row>
    <row r="219" spans="1:2" x14ac:dyDescent="0.25">
      <c r="A219" s="1">
        <v>218</v>
      </c>
      <c r="B219" s="1" t="str">
        <v>"218","SR-YBK2PI","432.10000","432.10000","D-Digital","Low","12.5K","Off","Off","YBK2PI","Group Call","510555","YB0ZZZ","Always","Carrier","Off","1","1","1","Off","1","2","None","None","Off","Off","Off","Off","Normal Encryption","Off","Off","Off","Off","251.1","1","Off","Off"</v>
      </c>
    </row>
    <row r="220" spans="1:2" x14ac:dyDescent="0.25">
      <c r="A220" s="1">
        <v>219</v>
      </c>
      <c r="B220" s="1" t="str">
        <v>"219","SR-YBRC","432.10000","432.10000","D-Digital","Low","12.5K","Off","Off","YBRC","Group Call","51075","YB0ZZZ","Always","Carrier","Off","1","1","1","Off","1","2","None","None","Off","Off","Off","Off","Normal Encryption","Off","Off","Off","Off","251.1","1","Off","Off"</v>
      </c>
    </row>
    <row r="221" spans="1:2" x14ac:dyDescent="0.25">
      <c r="A221" s="1">
        <v>220</v>
      </c>
      <c r="B221" s="1" t="str">
        <v>"220","SR-YBWW","432.10000","432.10000","D-Digital","Low","12.5K","Off","Off","YBWW","Group Call","91","YB0ZZZ","Always","Carrier","Off","1","1","1","Off","1","2","None","None","Off","Off","Off","Off","Normal Encryption","Off","Off","Off","Off","251.1","1","Off","Off"</v>
      </c>
    </row>
  </sheetData>
  <sheetProtection sheet="1" objects="1" scenarios="1"/>
  <conditionalFormatting sqref="B1:B1048576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Input</vt:lpstr>
      <vt:lpstr>Channel</vt:lpstr>
      <vt:lpstr>Talkgroup</vt:lpstr>
      <vt:lpstr>CH</vt:lpstr>
      <vt:lpstr>ID_csv</vt:lpstr>
      <vt:lpstr>TG_csv</vt:lpstr>
      <vt:lpstr>CH_csv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Hemi</dc:creator>
  <cp:lastModifiedBy>Hemi Midjaja</cp:lastModifiedBy>
  <dcterms:created xsi:type="dcterms:W3CDTF">2025-12-30T18:16:45Z</dcterms:created>
  <dcterms:modified xsi:type="dcterms:W3CDTF">2026-01-14T10:49:30Z</dcterms:modified>
</cp:coreProperties>
</file>