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ABASE\Baofeng\OPENGD77\OpenGD77\"/>
    </mc:Choice>
  </mc:AlternateContent>
  <xr:revisionPtr revIDLastSave="0" documentId="13_ncr:1_{AE0838FA-0A6F-47ED-AE54-AB937B4F198A}" xr6:coauthVersionLast="47" xr6:coauthVersionMax="47" xr10:uidLastSave="{00000000-0000-0000-0000-000000000000}"/>
  <bookViews>
    <workbookView xWindow="-120" yWindow="-120" windowWidth="19440" windowHeight="11040" xr2:uid="{683E6A19-A24C-4350-8429-A85E84A7EE0C}"/>
  </bookViews>
  <sheets>
    <sheet name="INPUT" sheetId="2" r:id="rId1"/>
    <sheet name="Contact" sheetId="8" r:id="rId2"/>
    <sheet name="Channel" sheetId="6" r:id="rId3"/>
    <sheet name="CH" sheetId="1" state="hidden" r:id="rId4"/>
    <sheet name="Contact_csv" sheetId="4" r:id="rId5"/>
    <sheet name="CH_csv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6" l="1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6" i="6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A2" i="4" a="1"/>
  <c r="A2" i="4" s="1"/>
  <c r="L1500" i="8"/>
  <c r="L1499" i="8"/>
  <c r="L1498" i="8"/>
  <c r="L1497" i="8"/>
  <c r="L1496" i="8"/>
  <c r="L1495" i="8"/>
  <c r="L1494" i="8"/>
  <c r="L1493" i="8"/>
  <c r="L1492" i="8"/>
  <c r="L1491" i="8"/>
  <c r="L1490" i="8"/>
  <c r="L1489" i="8"/>
  <c r="L1488" i="8"/>
  <c r="L1487" i="8"/>
  <c r="L1486" i="8"/>
  <c r="L1485" i="8"/>
  <c r="L1484" i="8"/>
  <c r="L1483" i="8"/>
  <c r="L1482" i="8"/>
  <c r="L1481" i="8"/>
  <c r="L1480" i="8"/>
  <c r="L1479" i="8"/>
  <c r="L1478" i="8"/>
  <c r="L1477" i="8"/>
  <c r="L1476" i="8"/>
  <c r="L1475" i="8"/>
  <c r="L1474" i="8"/>
  <c r="L1473" i="8"/>
  <c r="L1472" i="8"/>
  <c r="L1471" i="8"/>
  <c r="L1470" i="8"/>
  <c r="L1469" i="8"/>
  <c r="L1468" i="8"/>
  <c r="L1467" i="8"/>
  <c r="L1466" i="8"/>
  <c r="L1465" i="8"/>
  <c r="L1464" i="8"/>
  <c r="L1463" i="8"/>
  <c r="L1462" i="8"/>
  <c r="L1461" i="8"/>
  <c r="L1460" i="8"/>
  <c r="L1459" i="8"/>
  <c r="L1458" i="8"/>
  <c r="L1457" i="8"/>
  <c r="L1456" i="8"/>
  <c r="L1455" i="8"/>
  <c r="L1454" i="8"/>
  <c r="L1453" i="8"/>
  <c r="L1452" i="8"/>
  <c r="L1451" i="8"/>
  <c r="L1450" i="8"/>
  <c r="L1449" i="8"/>
  <c r="L1448" i="8"/>
  <c r="L1447" i="8"/>
  <c r="L1446" i="8"/>
  <c r="L1445" i="8"/>
  <c r="L1444" i="8"/>
  <c r="L1443" i="8"/>
  <c r="L1442" i="8"/>
  <c r="L1441" i="8"/>
  <c r="L1440" i="8"/>
  <c r="L1439" i="8"/>
  <c r="L1438" i="8"/>
  <c r="L1437" i="8"/>
  <c r="L1436" i="8"/>
  <c r="L1435" i="8"/>
  <c r="L1434" i="8"/>
  <c r="L1433" i="8"/>
  <c r="L1432" i="8"/>
  <c r="L1431" i="8"/>
  <c r="L1430" i="8"/>
  <c r="L1429" i="8"/>
  <c r="L1428" i="8"/>
  <c r="L1427" i="8"/>
  <c r="L1426" i="8"/>
  <c r="L1425" i="8"/>
  <c r="L1424" i="8"/>
  <c r="L1423" i="8"/>
  <c r="L1422" i="8"/>
  <c r="L1421" i="8"/>
  <c r="L1420" i="8"/>
  <c r="L1419" i="8"/>
  <c r="L1418" i="8"/>
  <c r="L1417" i="8"/>
  <c r="L1416" i="8"/>
  <c r="L1415" i="8"/>
  <c r="L1414" i="8"/>
  <c r="L1413" i="8"/>
  <c r="L1412" i="8"/>
  <c r="L1411" i="8"/>
  <c r="L1410" i="8"/>
  <c r="L1409" i="8"/>
  <c r="L1408" i="8"/>
  <c r="L1407" i="8"/>
  <c r="L1406" i="8"/>
  <c r="L1405" i="8"/>
  <c r="L1404" i="8"/>
  <c r="L1403" i="8"/>
  <c r="L1402" i="8"/>
  <c r="L1401" i="8"/>
  <c r="L1400" i="8"/>
  <c r="L1399" i="8"/>
  <c r="L1398" i="8"/>
  <c r="L1397" i="8"/>
  <c r="L1396" i="8"/>
  <c r="L1395" i="8"/>
  <c r="L1394" i="8"/>
  <c r="L1393" i="8"/>
  <c r="L1392" i="8"/>
  <c r="L1391" i="8"/>
  <c r="L1390" i="8"/>
  <c r="L1389" i="8"/>
  <c r="L1388" i="8"/>
  <c r="L1387" i="8"/>
  <c r="L1386" i="8"/>
  <c r="L1385" i="8"/>
  <c r="L1384" i="8"/>
  <c r="L1383" i="8"/>
  <c r="L1382" i="8"/>
  <c r="L1381" i="8"/>
  <c r="L1380" i="8"/>
  <c r="L1379" i="8"/>
  <c r="L1378" i="8"/>
  <c r="L1377" i="8"/>
  <c r="L1376" i="8"/>
  <c r="L1375" i="8"/>
  <c r="L1374" i="8"/>
  <c r="L1373" i="8"/>
  <c r="L1372" i="8"/>
  <c r="L1371" i="8"/>
  <c r="L1370" i="8"/>
  <c r="L1369" i="8"/>
  <c r="L1368" i="8"/>
  <c r="L1367" i="8"/>
  <c r="L1366" i="8"/>
  <c r="L1365" i="8"/>
  <c r="L1364" i="8"/>
  <c r="L1363" i="8"/>
  <c r="L1362" i="8"/>
  <c r="L1361" i="8"/>
  <c r="L1360" i="8"/>
  <c r="L1359" i="8"/>
  <c r="L1358" i="8"/>
  <c r="L1357" i="8"/>
  <c r="L1356" i="8"/>
  <c r="L1355" i="8"/>
  <c r="L1354" i="8"/>
  <c r="L1353" i="8"/>
  <c r="L1352" i="8"/>
  <c r="L1351" i="8"/>
  <c r="L1350" i="8"/>
  <c r="L1349" i="8"/>
  <c r="L1348" i="8"/>
  <c r="L1347" i="8"/>
  <c r="L1346" i="8"/>
  <c r="L1345" i="8"/>
  <c r="L1344" i="8"/>
  <c r="L1343" i="8"/>
  <c r="L1342" i="8"/>
  <c r="L1341" i="8"/>
  <c r="L1340" i="8"/>
  <c r="L1339" i="8"/>
  <c r="L1338" i="8"/>
  <c r="L1337" i="8"/>
  <c r="L1336" i="8"/>
  <c r="L1335" i="8"/>
  <c r="L1334" i="8"/>
  <c r="L1333" i="8"/>
  <c r="L1332" i="8"/>
  <c r="L1331" i="8"/>
  <c r="L1330" i="8"/>
  <c r="L1329" i="8"/>
  <c r="L1328" i="8"/>
  <c r="L1327" i="8"/>
  <c r="L1326" i="8"/>
  <c r="L1325" i="8"/>
  <c r="L1324" i="8"/>
  <c r="L1323" i="8"/>
  <c r="L1322" i="8"/>
  <c r="L1321" i="8"/>
  <c r="L1320" i="8"/>
  <c r="L1319" i="8"/>
  <c r="L1318" i="8"/>
  <c r="L1317" i="8"/>
  <c r="L1316" i="8"/>
  <c r="L1315" i="8"/>
  <c r="L1314" i="8"/>
  <c r="L1313" i="8"/>
  <c r="L1312" i="8"/>
  <c r="L1311" i="8"/>
  <c r="L1310" i="8"/>
  <c r="L1309" i="8"/>
  <c r="L1308" i="8"/>
  <c r="L1307" i="8"/>
  <c r="L1306" i="8"/>
  <c r="L1305" i="8"/>
  <c r="L1304" i="8"/>
  <c r="L1303" i="8"/>
  <c r="L1302" i="8"/>
  <c r="L1301" i="8"/>
  <c r="L1300" i="8"/>
  <c r="L1299" i="8"/>
  <c r="L1298" i="8"/>
  <c r="L1297" i="8"/>
  <c r="L1296" i="8"/>
  <c r="L1295" i="8"/>
  <c r="L1294" i="8"/>
  <c r="L1293" i="8"/>
  <c r="L1292" i="8"/>
  <c r="L1291" i="8"/>
  <c r="L1290" i="8"/>
  <c r="L1289" i="8"/>
  <c r="L1288" i="8"/>
  <c r="L1287" i="8"/>
  <c r="L1286" i="8"/>
  <c r="L1285" i="8"/>
  <c r="L1284" i="8"/>
  <c r="L1283" i="8"/>
  <c r="L1282" i="8"/>
  <c r="L1281" i="8"/>
  <c r="L1280" i="8"/>
  <c r="L1279" i="8"/>
  <c r="L1278" i="8"/>
  <c r="L1277" i="8"/>
  <c r="L1276" i="8"/>
  <c r="L1275" i="8"/>
  <c r="L1274" i="8"/>
  <c r="L1273" i="8"/>
  <c r="L1272" i="8"/>
  <c r="L1271" i="8"/>
  <c r="L1270" i="8"/>
  <c r="L1269" i="8"/>
  <c r="L1268" i="8"/>
  <c r="L1267" i="8"/>
  <c r="L1266" i="8"/>
  <c r="L1265" i="8"/>
  <c r="L1264" i="8"/>
  <c r="L1263" i="8"/>
  <c r="L1262" i="8"/>
  <c r="L1261" i="8"/>
  <c r="L1260" i="8"/>
  <c r="L1259" i="8"/>
  <c r="L1258" i="8"/>
  <c r="L1257" i="8"/>
  <c r="L1256" i="8"/>
  <c r="L1255" i="8"/>
  <c r="L1254" i="8"/>
  <c r="L1253" i="8"/>
  <c r="L1252" i="8"/>
  <c r="L1251" i="8"/>
  <c r="L1250" i="8"/>
  <c r="L1249" i="8"/>
  <c r="L1248" i="8"/>
  <c r="L1247" i="8"/>
  <c r="L1246" i="8"/>
  <c r="L1245" i="8"/>
  <c r="L1244" i="8"/>
  <c r="L1243" i="8"/>
  <c r="L1242" i="8"/>
  <c r="L1241" i="8"/>
  <c r="L1240" i="8"/>
  <c r="L1239" i="8"/>
  <c r="L1238" i="8"/>
  <c r="L1237" i="8"/>
  <c r="L1236" i="8"/>
  <c r="L1235" i="8"/>
  <c r="L1234" i="8"/>
  <c r="L1233" i="8"/>
  <c r="L1232" i="8"/>
  <c r="L1231" i="8"/>
  <c r="L1230" i="8"/>
  <c r="L1229" i="8"/>
  <c r="L1228" i="8"/>
  <c r="L1227" i="8"/>
  <c r="L1226" i="8"/>
  <c r="L1225" i="8"/>
  <c r="L1224" i="8"/>
  <c r="L1223" i="8"/>
  <c r="L1222" i="8"/>
  <c r="L1221" i="8"/>
  <c r="L1220" i="8"/>
  <c r="L1219" i="8"/>
  <c r="L1218" i="8"/>
  <c r="L1217" i="8"/>
  <c r="L1216" i="8"/>
  <c r="L1215" i="8"/>
  <c r="L1214" i="8"/>
  <c r="L1213" i="8"/>
  <c r="L1212" i="8"/>
  <c r="L1211" i="8"/>
  <c r="L1210" i="8"/>
  <c r="L1209" i="8"/>
  <c r="L1208" i="8"/>
  <c r="L1207" i="8"/>
  <c r="L1206" i="8"/>
  <c r="L1205" i="8"/>
  <c r="L1204" i="8"/>
  <c r="L1203" i="8"/>
  <c r="L1202" i="8"/>
  <c r="L1201" i="8"/>
  <c r="L1200" i="8"/>
  <c r="L1199" i="8"/>
  <c r="L1198" i="8"/>
  <c r="L1197" i="8"/>
  <c r="L1196" i="8"/>
  <c r="L1195" i="8"/>
  <c r="L1194" i="8"/>
  <c r="L1193" i="8"/>
  <c r="L1192" i="8"/>
  <c r="L1191" i="8"/>
  <c r="L1190" i="8"/>
  <c r="L1189" i="8"/>
  <c r="L1188" i="8"/>
  <c r="L1187" i="8"/>
  <c r="L1186" i="8"/>
  <c r="L1185" i="8"/>
  <c r="L1184" i="8"/>
  <c r="L1183" i="8"/>
  <c r="L1182" i="8"/>
  <c r="L1181" i="8"/>
  <c r="L1180" i="8"/>
  <c r="L1179" i="8"/>
  <c r="L1178" i="8"/>
  <c r="L1177" i="8"/>
  <c r="L1176" i="8"/>
  <c r="L1175" i="8"/>
  <c r="L1174" i="8"/>
  <c r="L1173" i="8"/>
  <c r="L1172" i="8"/>
  <c r="L1171" i="8"/>
  <c r="L1170" i="8"/>
  <c r="L1169" i="8"/>
  <c r="L1168" i="8"/>
  <c r="L1167" i="8"/>
  <c r="L1166" i="8"/>
  <c r="L1165" i="8"/>
  <c r="L1164" i="8"/>
  <c r="L1163" i="8"/>
  <c r="L1162" i="8"/>
  <c r="L1161" i="8"/>
  <c r="L1160" i="8"/>
  <c r="L1159" i="8"/>
  <c r="L1158" i="8"/>
  <c r="L1157" i="8"/>
  <c r="L1156" i="8"/>
  <c r="L1155" i="8"/>
  <c r="L1154" i="8"/>
  <c r="L1153" i="8"/>
  <c r="L1152" i="8"/>
  <c r="L1151" i="8"/>
  <c r="L1150" i="8"/>
  <c r="L1149" i="8"/>
  <c r="L1148" i="8"/>
  <c r="L1147" i="8"/>
  <c r="L1146" i="8"/>
  <c r="L1145" i="8"/>
  <c r="L1144" i="8"/>
  <c r="L1143" i="8"/>
  <c r="L1142" i="8"/>
  <c r="L1141" i="8"/>
  <c r="L1140" i="8"/>
  <c r="L1139" i="8"/>
  <c r="L1138" i="8"/>
  <c r="L1137" i="8"/>
  <c r="L1136" i="8"/>
  <c r="L1135" i="8"/>
  <c r="L1134" i="8"/>
  <c r="L1133" i="8"/>
  <c r="L1132" i="8"/>
  <c r="L1131" i="8"/>
  <c r="L1130" i="8"/>
  <c r="L1129" i="8"/>
  <c r="L1128" i="8"/>
  <c r="L1127" i="8"/>
  <c r="L1126" i="8"/>
  <c r="L1125" i="8"/>
  <c r="L1124" i="8"/>
  <c r="L1123" i="8"/>
  <c r="L1122" i="8"/>
  <c r="L1121" i="8"/>
  <c r="L1120" i="8"/>
  <c r="L1119" i="8"/>
  <c r="L1118" i="8"/>
  <c r="L1117" i="8"/>
  <c r="L1116" i="8"/>
  <c r="L1115" i="8"/>
  <c r="L1114" i="8"/>
  <c r="L1113" i="8"/>
  <c r="L1112" i="8"/>
  <c r="L1111" i="8"/>
  <c r="L1110" i="8"/>
  <c r="L1109" i="8"/>
  <c r="L1108" i="8"/>
  <c r="L1107" i="8"/>
  <c r="L1106" i="8"/>
  <c r="L1105" i="8"/>
  <c r="L1104" i="8"/>
  <c r="L1103" i="8"/>
  <c r="L1102" i="8"/>
  <c r="L1101" i="8"/>
  <c r="L1100" i="8"/>
  <c r="L1099" i="8"/>
  <c r="L1098" i="8"/>
  <c r="L1097" i="8"/>
  <c r="L1096" i="8"/>
  <c r="L1095" i="8"/>
  <c r="L1094" i="8"/>
  <c r="L1093" i="8"/>
  <c r="L1092" i="8"/>
  <c r="L1091" i="8"/>
  <c r="L1090" i="8"/>
  <c r="L1089" i="8"/>
  <c r="L1088" i="8"/>
  <c r="L1087" i="8"/>
  <c r="L1086" i="8"/>
  <c r="L1085" i="8"/>
  <c r="L1084" i="8"/>
  <c r="L1083" i="8"/>
  <c r="L1082" i="8"/>
  <c r="L1081" i="8"/>
  <c r="L1080" i="8"/>
  <c r="L1079" i="8"/>
  <c r="L1078" i="8"/>
  <c r="L1077" i="8"/>
  <c r="L1076" i="8"/>
  <c r="L1075" i="8"/>
  <c r="L1074" i="8"/>
  <c r="L1073" i="8"/>
  <c r="L1072" i="8"/>
  <c r="L1071" i="8"/>
  <c r="L1070" i="8"/>
  <c r="L1069" i="8"/>
  <c r="L1068" i="8"/>
  <c r="L1067" i="8"/>
  <c r="L1066" i="8"/>
  <c r="L1065" i="8"/>
  <c r="L1064" i="8"/>
  <c r="L1063" i="8"/>
  <c r="L1062" i="8"/>
  <c r="L1061" i="8"/>
  <c r="L1060" i="8"/>
  <c r="L1059" i="8"/>
  <c r="L1058" i="8"/>
  <c r="L1057" i="8"/>
  <c r="L1056" i="8"/>
  <c r="L1055" i="8"/>
  <c r="L1054" i="8"/>
  <c r="L1053" i="8"/>
  <c r="L1052" i="8"/>
  <c r="L1051" i="8"/>
  <c r="L1050" i="8"/>
  <c r="L1049" i="8"/>
  <c r="L1048" i="8"/>
  <c r="L1047" i="8"/>
  <c r="L1046" i="8"/>
  <c r="L1045" i="8"/>
  <c r="L1044" i="8"/>
  <c r="L1043" i="8"/>
  <c r="L1042" i="8"/>
  <c r="L1041" i="8"/>
  <c r="L1040" i="8"/>
  <c r="L1039" i="8"/>
  <c r="L1038" i="8"/>
  <c r="L1037" i="8"/>
  <c r="L1036" i="8"/>
  <c r="L1035" i="8"/>
  <c r="L1034" i="8"/>
  <c r="L1033" i="8"/>
  <c r="L1032" i="8"/>
  <c r="L1031" i="8"/>
  <c r="L1030" i="8"/>
  <c r="L1029" i="8"/>
  <c r="L1028" i="8"/>
  <c r="L1027" i="8"/>
  <c r="L1026" i="8"/>
  <c r="L1025" i="8"/>
  <c r="L1024" i="8"/>
  <c r="L1023" i="8"/>
  <c r="L1022" i="8"/>
  <c r="L1021" i="8"/>
  <c r="L1020" i="8"/>
  <c r="L1019" i="8"/>
  <c r="L1018" i="8"/>
  <c r="L1017" i="8"/>
  <c r="L1016" i="8"/>
  <c r="L1015" i="8"/>
  <c r="L1014" i="8"/>
  <c r="L1013" i="8"/>
  <c r="L1012" i="8"/>
  <c r="L1011" i="8"/>
  <c r="L1010" i="8"/>
  <c r="L1009" i="8"/>
  <c r="L1008" i="8"/>
  <c r="L1007" i="8"/>
  <c r="L1006" i="8"/>
  <c r="L1005" i="8"/>
  <c r="L1004" i="8"/>
  <c r="L1003" i="8"/>
  <c r="L1002" i="8"/>
  <c r="L1001" i="8"/>
  <c r="L1000" i="8"/>
  <c r="L999" i="8"/>
  <c r="L998" i="8"/>
  <c r="L997" i="8"/>
  <c r="L996" i="8"/>
  <c r="L995" i="8"/>
  <c r="L994" i="8"/>
  <c r="L993" i="8"/>
  <c r="L992" i="8"/>
  <c r="L991" i="8"/>
  <c r="L990" i="8"/>
  <c r="L989" i="8"/>
  <c r="L988" i="8"/>
  <c r="L987" i="8"/>
  <c r="L986" i="8"/>
  <c r="L985" i="8"/>
  <c r="L984" i="8"/>
  <c r="L983" i="8"/>
  <c r="L982" i="8"/>
  <c r="L981" i="8"/>
  <c r="L980" i="8"/>
  <c r="L979" i="8"/>
  <c r="L978" i="8"/>
  <c r="L977" i="8"/>
  <c r="L976" i="8"/>
  <c r="L975" i="8"/>
  <c r="L974" i="8"/>
  <c r="L973" i="8"/>
  <c r="L972" i="8"/>
  <c r="L971" i="8"/>
  <c r="L970" i="8"/>
  <c r="L969" i="8"/>
  <c r="L968" i="8"/>
  <c r="L967" i="8"/>
  <c r="L966" i="8"/>
  <c r="L965" i="8"/>
  <c r="L964" i="8"/>
  <c r="L963" i="8"/>
  <c r="L962" i="8"/>
  <c r="L961" i="8"/>
  <c r="L960" i="8"/>
  <c r="L959" i="8"/>
  <c r="L958" i="8"/>
  <c r="L957" i="8"/>
  <c r="L956" i="8"/>
  <c r="L955" i="8"/>
  <c r="L954" i="8"/>
  <c r="L953" i="8"/>
  <c r="L952" i="8"/>
  <c r="L951" i="8"/>
  <c r="L950" i="8"/>
  <c r="L949" i="8"/>
  <c r="L948" i="8"/>
  <c r="L947" i="8"/>
  <c r="L946" i="8"/>
  <c r="L945" i="8"/>
  <c r="L944" i="8"/>
  <c r="L943" i="8"/>
  <c r="L942" i="8"/>
  <c r="L941" i="8"/>
  <c r="L940" i="8"/>
  <c r="L939" i="8"/>
  <c r="L938" i="8"/>
  <c r="L937" i="8"/>
  <c r="L936" i="8"/>
  <c r="L935" i="8"/>
  <c r="L934" i="8"/>
  <c r="L933" i="8"/>
  <c r="L932" i="8"/>
  <c r="L931" i="8"/>
  <c r="L930" i="8"/>
  <c r="L929" i="8"/>
  <c r="L928" i="8"/>
  <c r="L927" i="8"/>
  <c r="L926" i="8"/>
  <c r="L925" i="8"/>
  <c r="L924" i="8"/>
  <c r="L923" i="8"/>
  <c r="L922" i="8"/>
  <c r="L921" i="8"/>
  <c r="L920" i="8"/>
  <c r="L919" i="8"/>
  <c r="L918" i="8"/>
  <c r="L917" i="8"/>
  <c r="L916" i="8"/>
  <c r="L915" i="8"/>
  <c r="L914" i="8"/>
  <c r="L913" i="8"/>
  <c r="L912" i="8"/>
  <c r="L911" i="8"/>
  <c r="L910" i="8"/>
  <c r="L909" i="8"/>
  <c r="L908" i="8"/>
  <c r="L907" i="8"/>
  <c r="L906" i="8"/>
  <c r="L905" i="8"/>
  <c r="L904" i="8"/>
  <c r="L903" i="8"/>
  <c r="L902" i="8"/>
  <c r="L901" i="8"/>
  <c r="L900" i="8"/>
  <c r="L899" i="8"/>
  <c r="L898" i="8"/>
  <c r="L897" i="8"/>
  <c r="L896" i="8"/>
  <c r="L895" i="8"/>
  <c r="L894" i="8"/>
  <c r="L893" i="8"/>
  <c r="L892" i="8"/>
  <c r="L891" i="8"/>
  <c r="L890" i="8"/>
  <c r="L889" i="8"/>
  <c r="L888" i="8"/>
  <c r="L887" i="8"/>
  <c r="L886" i="8"/>
  <c r="L885" i="8"/>
  <c r="L884" i="8"/>
  <c r="L883" i="8"/>
  <c r="L882" i="8"/>
  <c r="L881" i="8"/>
  <c r="L880" i="8"/>
  <c r="L879" i="8"/>
  <c r="L878" i="8"/>
  <c r="L877" i="8"/>
  <c r="L876" i="8"/>
  <c r="L875" i="8"/>
  <c r="L874" i="8"/>
  <c r="L873" i="8"/>
  <c r="L872" i="8"/>
  <c r="L871" i="8"/>
  <c r="L870" i="8"/>
  <c r="L869" i="8"/>
  <c r="L868" i="8"/>
  <c r="L867" i="8"/>
  <c r="L866" i="8"/>
  <c r="L865" i="8"/>
  <c r="L864" i="8"/>
  <c r="L863" i="8"/>
  <c r="L862" i="8"/>
  <c r="L861" i="8"/>
  <c r="L860" i="8"/>
  <c r="L859" i="8"/>
  <c r="L858" i="8"/>
  <c r="L857" i="8"/>
  <c r="L856" i="8"/>
  <c r="L855" i="8"/>
  <c r="L854" i="8"/>
  <c r="L853" i="8"/>
  <c r="L852" i="8"/>
  <c r="L851" i="8"/>
  <c r="L850" i="8"/>
  <c r="L849" i="8"/>
  <c r="L848" i="8"/>
  <c r="L847" i="8"/>
  <c r="L846" i="8"/>
  <c r="L845" i="8"/>
  <c r="L844" i="8"/>
  <c r="L843" i="8"/>
  <c r="L842" i="8"/>
  <c r="L841" i="8"/>
  <c r="L840" i="8"/>
  <c r="L839" i="8"/>
  <c r="L838" i="8"/>
  <c r="L837" i="8"/>
  <c r="L836" i="8"/>
  <c r="L835" i="8"/>
  <c r="L834" i="8"/>
  <c r="L833" i="8"/>
  <c r="L832" i="8"/>
  <c r="L831" i="8"/>
  <c r="L830" i="8"/>
  <c r="L829" i="8"/>
  <c r="L828" i="8"/>
  <c r="L827" i="8"/>
  <c r="L826" i="8"/>
  <c r="L825" i="8"/>
  <c r="L824" i="8"/>
  <c r="L823" i="8"/>
  <c r="L822" i="8"/>
  <c r="L821" i="8"/>
  <c r="L820" i="8"/>
  <c r="L819" i="8"/>
  <c r="L818" i="8"/>
  <c r="L817" i="8"/>
  <c r="L816" i="8"/>
  <c r="L815" i="8"/>
  <c r="L814" i="8"/>
  <c r="L813" i="8"/>
  <c r="L812" i="8"/>
  <c r="L811" i="8"/>
  <c r="L810" i="8"/>
  <c r="L809" i="8"/>
  <c r="L808" i="8"/>
  <c r="L807" i="8"/>
  <c r="L806" i="8"/>
  <c r="L805" i="8"/>
  <c r="L804" i="8"/>
  <c r="L803" i="8"/>
  <c r="L802" i="8"/>
  <c r="L801" i="8"/>
  <c r="L800" i="8"/>
  <c r="L799" i="8"/>
  <c r="L798" i="8"/>
  <c r="L797" i="8"/>
  <c r="L796" i="8"/>
  <c r="L795" i="8"/>
  <c r="L794" i="8"/>
  <c r="L793" i="8"/>
  <c r="L792" i="8"/>
  <c r="L791" i="8"/>
  <c r="L790" i="8"/>
  <c r="L789" i="8"/>
  <c r="L788" i="8"/>
  <c r="L787" i="8"/>
  <c r="L786" i="8"/>
  <c r="L785" i="8"/>
  <c r="L784" i="8"/>
  <c r="L783" i="8"/>
  <c r="L782" i="8"/>
  <c r="L781" i="8"/>
  <c r="L780" i="8"/>
  <c r="L779" i="8"/>
  <c r="L778" i="8"/>
  <c r="L777" i="8"/>
  <c r="L776" i="8"/>
  <c r="L775" i="8"/>
  <c r="L774" i="8"/>
  <c r="L773" i="8"/>
  <c r="L772" i="8"/>
  <c r="L771" i="8"/>
  <c r="L770" i="8"/>
  <c r="L769" i="8"/>
  <c r="L768" i="8"/>
  <c r="L767" i="8"/>
  <c r="L766" i="8"/>
  <c r="L765" i="8"/>
  <c r="L764" i="8"/>
  <c r="L763" i="8"/>
  <c r="L762" i="8"/>
  <c r="L761" i="8"/>
  <c r="L760" i="8"/>
  <c r="L759" i="8"/>
  <c r="L758" i="8"/>
  <c r="L757" i="8"/>
  <c r="L756" i="8"/>
  <c r="L755" i="8"/>
  <c r="L754" i="8"/>
  <c r="L753" i="8"/>
  <c r="L752" i="8"/>
  <c r="L751" i="8"/>
  <c r="L750" i="8"/>
  <c r="L749" i="8"/>
  <c r="L748" i="8"/>
  <c r="L747" i="8"/>
  <c r="L746" i="8"/>
  <c r="L745" i="8"/>
  <c r="L744" i="8"/>
  <c r="L743" i="8"/>
  <c r="L742" i="8"/>
  <c r="L741" i="8"/>
  <c r="L740" i="8"/>
  <c r="L739" i="8"/>
  <c r="L738" i="8"/>
  <c r="L737" i="8"/>
  <c r="L736" i="8"/>
  <c r="L735" i="8"/>
  <c r="L734" i="8"/>
  <c r="L733" i="8"/>
  <c r="L732" i="8"/>
  <c r="L731" i="8"/>
  <c r="L730" i="8"/>
  <c r="L729" i="8"/>
  <c r="L728" i="8"/>
  <c r="L727" i="8"/>
  <c r="L726" i="8"/>
  <c r="L725" i="8"/>
  <c r="L724" i="8"/>
  <c r="L723" i="8"/>
  <c r="L722" i="8"/>
  <c r="L721" i="8"/>
  <c r="L720" i="8"/>
  <c r="L719" i="8"/>
  <c r="L718" i="8"/>
  <c r="L717" i="8"/>
  <c r="L716" i="8"/>
  <c r="L715" i="8"/>
  <c r="L714" i="8"/>
  <c r="L713" i="8"/>
  <c r="L712" i="8"/>
  <c r="L711" i="8"/>
  <c r="L710" i="8"/>
  <c r="L709" i="8"/>
  <c r="L708" i="8"/>
  <c r="L707" i="8"/>
  <c r="L706" i="8"/>
  <c r="L705" i="8"/>
  <c r="L704" i="8"/>
  <c r="L703" i="8"/>
  <c r="L702" i="8"/>
  <c r="L701" i="8"/>
  <c r="L700" i="8"/>
  <c r="L699" i="8"/>
  <c r="L698" i="8"/>
  <c r="L697" i="8"/>
  <c r="L696" i="8"/>
  <c r="L695" i="8"/>
  <c r="L694" i="8"/>
  <c r="L693" i="8"/>
  <c r="L692" i="8"/>
  <c r="L691" i="8"/>
  <c r="L690" i="8"/>
  <c r="L689" i="8"/>
  <c r="L688" i="8"/>
  <c r="L687" i="8"/>
  <c r="L686" i="8"/>
  <c r="L685" i="8"/>
  <c r="L684" i="8"/>
  <c r="L683" i="8"/>
  <c r="L682" i="8"/>
  <c r="L681" i="8"/>
  <c r="L680" i="8"/>
  <c r="L679" i="8"/>
  <c r="L678" i="8"/>
  <c r="L677" i="8"/>
  <c r="L676" i="8"/>
  <c r="L675" i="8"/>
  <c r="L674" i="8"/>
  <c r="L673" i="8"/>
  <c r="L672" i="8"/>
  <c r="L671" i="8"/>
  <c r="L670" i="8"/>
  <c r="L669" i="8"/>
  <c r="L668" i="8"/>
  <c r="L667" i="8"/>
  <c r="L666" i="8"/>
  <c r="L665" i="8"/>
  <c r="L664" i="8"/>
  <c r="L663" i="8"/>
  <c r="L662" i="8"/>
  <c r="L661" i="8"/>
  <c r="L660" i="8"/>
  <c r="L659" i="8"/>
  <c r="L658" i="8"/>
  <c r="L657" i="8"/>
  <c r="L656" i="8"/>
  <c r="L655" i="8"/>
  <c r="L654" i="8"/>
  <c r="L653" i="8"/>
  <c r="L652" i="8"/>
  <c r="L651" i="8"/>
  <c r="L650" i="8"/>
  <c r="L649" i="8"/>
  <c r="L648" i="8"/>
  <c r="L647" i="8"/>
  <c r="L646" i="8"/>
  <c r="L645" i="8"/>
  <c r="L644" i="8"/>
  <c r="L643" i="8"/>
  <c r="L642" i="8"/>
  <c r="L641" i="8"/>
  <c r="L640" i="8"/>
  <c r="L639" i="8"/>
  <c r="L638" i="8"/>
  <c r="L637" i="8"/>
  <c r="L636" i="8"/>
  <c r="L635" i="8"/>
  <c r="L634" i="8"/>
  <c r="L633" i="8"/>
  <c r="L632" i="8"/>
  <c r="L631" i="8"/>
  <c r="L630" i="8"/>
  <c r="L629" i="8"/>
  <c r="L628" i="8"/>
  <c r="L627" i="8"/>
  <c r="L626" i="8"/>
  <c r="L625" i="8"/>
  <c r="L624" i="8"/>
  <c r="L623" i="8"/>
  <c r="L622" i="8"/>
  <c r="L621" i="8"/>
  <c r="L620" i="8"/>
  <c r="L619" i="8"/>
  <c r="L618" i="8"/>
  <c r="L617" i="8"/>
  <c r="L616" i="8"/>
  <c r="L615" i="8"/>
  <c r="L614" i="8"/>
  <c r="L613" i="8"/>
  <c r="L612" i="8"/>
  <c r="L611" i="8"/>
  <c r="L610" i="8"/>
  <c r="L609" i="8"/>
  <c r="L608" i="8"/>
  <c r="L607" i="8"/>
  <c r="L606" i="8"/>
  <c r="L605" i="8"/>
  <c r="L604" i="8"/>
  <c r="L603" i="8"/>
  <c r="L602" i="8"/>
  <c r="L601" i="8"/>
  <c r="L600" i="8"/>
  <c r="L599" i="8"/>
  <c r="L598" i="8"/>
  <c r="L597" i="8"/>
  <c r="L596" i="8"/>
  <c r="L595" i="8"/>
  <c r="L594" i="8"/>
  <c r="L593" i="8"/>
  <c r="L592" i="8"/>
  <c r="L591" i="8"/>
  <c r="L590" i="8"/>
  <c r="L589" i="8"/>
  <c r="L588" i="8"/>
  <c r="L587" i="8"/>
  <c r="L586" i="8"/>
  <c r="L585" i="8"/>
  <c r="L584" i="8"/>
  <c r="L583" i="8"/>
  <c r="L582" i="8"/>
  <c r="L581" i="8"/>
  <c r="L580" i="8"/>
  <c r="L579" i="8"/>
  <c r="L578" i="8"/>
  <c r="L577" i="8"/>
  <c r="L576" i="8"/>
  <c r="L575" i="8"/>
  <c r="L574" i="8"/>
  <c r="L573" i="8"/>
  <c r="L572" i="8"/>
  <c r="L571" i="8"/>
  <c r="L570" i="8"/>
  <c r="L569" i="8"/>
  <c r="L568" i="8"/>
  <c r="L567" i="8"/>
  <c r="L566" i="8"/>
  <c r="L565" i="8"/>
  <c r="L564" i="8"/>
  <c r="L563" i="8"/>
  <c r="L562" i="8"/>
  <c r="L561" i="8"/>
  <c r="L560" i="8"/>
  <c r="L559" i="8"/>
  <c r="L558" i="8"/>
  <c r="L557" i="8"/>
  <c r="L556" i="8"/>
  <c r="L555" i="8"/>
  <c r="L554" i="8"/>
  <c r="L553" i="8"/>
  <c r="L552" i="8"/>
  <c r="L551" i="8"/>
  <c r="L550" i="8"/>
  <c r="L549" i="8"/>
  <c r="L548" i="8"/>
  <c r="L547" i="8"/>
  <c r="L546" i="8"/>
  <c r="L545" i="8"/>
  <c r="L544" i="8"/>
  <c r="L543" i="8"/>
  <c r="L542" i="8"/>
  <c r="L541" i="8"/>
  <c r="L540" i="8"/>
  <c r="L539" i="8"/>
  <c r="L538" i="8"/>
  <c r="L537" i="8"/>
  <c r="L536" i="8"/>
  <c r="L535" i="8"/>
  <c r="L534" i="8"/>
  <c r="L533" i="8"/>
  <c r="L532" i="8"/>
  <c r="L531" i="8"/>
  <c r="L530" i="8"/>
  <c r="L529" i="8"/>
  <c r="L528" i="8"/>
  <c r="L527" i="8"/>
  <c r="L526" i="8"/>
  <c r="L525" i="8"/>
  <c r="L524" i="8"/>
  <c r="L523" i="8"/>
  <c r="L522" i="8"/>
  <c r="L521" i="8"/>
  <c r="L520" i="8"/>
  <c r="L519" i="8"/>
  <c r="L518" i="8"/>
  <c r="L517" i="8"/>
  <c r="L516" i="8"/>
  <c r="L515" i="8"/>
  <c r="L514" i="8"/>
  <c r="L513" i="8"/>
  <c r="L512" i="8"/>
  <c r="L511" i="8"/>
  <c r="L510" i="8"/>
  <c r="L509" i="8"/>
  <c r="L508" i="8"/>
  <c r="L507" i="8"/>
  <c r="L506" i="8"/>
  <c r="L505" i="8"/>
  <c r="L504" i="8"/>
  <c r="L503" i="8"/>
  <c r="L502" i="8"/>
  <c r="L501" i="8"/>
  <c r="L500" i="8"/>
  <c r="L499" i="8"/>
  <c r="L498" i="8"/>
  <c r="L497" i="8"/>
  <c r="L496" i="8"/>
  <c r="L495" i="8"/>
  <c r="L494" i="8"/>
  <c r="L493" i="8"/>
  <c r="L492" i="8"/>
  <c r="L491" i="8"/>
  <c r="L490" i="8"/>
  <c r="L489" i="8"/>
  <c r="L488" i="8"/>
  <c r="L487" i="8"/>
  <c r="L486" i="8"/>
  <c r="L485" i="8"/>
  <c r="L484" i="8"/>
  <c r="L483" i="8"/>
  <c r="L482" i="8"/>
  <c r="L481" i="8"/>
  <c r="L480" i="8"/>
  <c r="L479" i="8"/>
  <c r="L478" i="8"/>
  <c r="L477" i="8"/>
  <c r="L476" i="8"/>
  <c r="L475" i="8"/>
  <c r="L474" i="8"/>
  <c r="L473" i="8"/>
  <c r="L472" i="8"/>
  <c r="L471" i="8"/>
  <c r="L470" i="8"/>
  <c r="L469" i="8"/>
  <c r="L468" i="8"/>
  <c r="L467" i="8"/>
  <c r="L466" i="8"/>
  <c r="L465" i="8"/>
  <c r="L464" i="8"/>
  <c r="L463" i="8"/>
  <c r="L462" i="8"/>
  <c r="L461" i="8"/>
  <c r="L460" i="8"/>
  <c r="L459" i="8"/>
  <c r="L458" i="8"/>
  <c r="L457" i="8"/>
  <c r="L456" i="8"/>
  <c r="L455" i="8"/>
  <c r="L454" i="8"/>
  <c r="L453" i="8"/>
  <c r="L452" i="8"/>
  <c r="L451" i="8"/>
  <c r="L450" i="8"/>
  <c r="L449" i="8"/>
  <c r="L448" i="8"/>
  <c r="L447" i="8"/>
  <c r="L446" i="8"/>
  <c r="L445" i="8"/>
  <c r="L444" i="8"/>
  <c r="L443" i="8"/>
  <c r="L442" i="8"/>
  <c r="L441" i="8"/>
  <c r="L440" i="8"/>
  <c r="L439" i="8"/>
  <c r="L438" i="8"/>
  <c r="L437" i="8"/>
  <c r="L436" i="8"/>
  <c r="L435" i="8"/>
  <c r="L434" i="8"/>
  <c r="L433" i="8"/>
  <c r="L432" i="8"/>
  <c r="L431" i="8"/>
  <c r="L430" i="8"/>
  <c r="L429" i="8"/>
  <c r="L428" i="8"/>
  <c r="L427" i="8"/>
  <c r="L426" i="8"/>
  <c r="L425" i="8"/>
  <c r="L424" i="8"/>
  <c r="L423" i="8"/>
  <c r="L422" i="8"/>
  <c r="L421" i="8"/>
  <c r="L420" i="8"/>
  <c r="L419" i="8"/>
  <c r="L418" i="8"/>
  <c r="L417" i="8"/>
  <c r="L416" i="8"/>
  <c r="L415" i="8"/>
  <c r="L414" i="8"/>
  <c r="L413" i="8"/>
  <c r="L412" i="8"/>
  <c r="L411" i="8"/>
  <c r="L410" i="8"/>
  <c r="L409" i="8"/>
  <c r="L408" i="8"/>
  <c r="L407" i="8"/>
  <c r="L406" i="8"/>
  <c r="L405" i="8"/>
  <c r="L404" i="8"/>
  <c r="L403" i="8"/>
  <c r="L402" i="8"/>
  <c r="L401" i="8"/>
  <c r="L400" i="8"/>
  <c r="L399" i="8"/>
  <c r="L398" i="8"/>
  <c r="L397" i="8"/>
  <c r="L396" i="8"/>
  <c r="L395" i="8"/>
  <c r="L394" i="8"/>
  <c r="L393" i="8"/>
  <c r="L392" i="8"/>
  <c r="L391" i="8"/>
  <c r="L390" i="8"/>
  <c r="L389" i="8"/>
  <c r="L388" i="8"/>
  <c r="L387" i="8"/>
  <c r="L386" i="8"/>
  <c r="L385" i="8"/>
  <c r="L384" i="8"/>
  <c r="L383" i="8"/>
  <c r="L382" i="8"/>
  <c r="L381" i="8"/>
  <c r="L380" i="8"/>
  <c r="L379" i="8"/>
  <c r="L378" i="8"/>
  <c r="L377" i="8"/>
  <c r="L376" i="8"/>
  <c r="L375" i="8"/>
  <c r="L374" i="8"/>
  <c r="L373" i="8"/>
  <c r="L372" i="8"/>
  <c r="L371" i="8"/>
  <c r="L370" i="8"/>
  <c r="L369" i="8"/>
  <c r="L368" i="8"/>
  <c r="L367" i="8"/>
  <c r="L366" i="8"/>
  <c r="L365" i="8"/>
  <c r="L364" i="8"/>
  <c r="L363" i="8"/>
  <c r="L362" i="8"/>
  <c r="L361" i="8"/>
  <c r="L360" i="8"/>
  <c r="L359" i="8"/>
  <c r="L358" i="8"/>
  <c r="L357" i="8"/>
  <c r="L356" i="8"/>
  <c r="L355" i="8"/>
  <c r="L354" i="8"/>
  <c r="L353" i="8"/>
  <c r="L352" i="8"/>
  <c r="L351" i="8"/>
  <c r="L350" i="8"/>
  <c r="L349" i="8"/>
  <c r="L348" i="8"/>
  <c r="L347" i="8"/>
  <c r="L346" i="8"/>
  <c r="L345" i="8"/>
  <c r="L344" i="8"/>
  <c r="L343" i="8"/>
  <c r="L342" i="8"/>
  <c r="L341" i="8"/>
  <c r="L340" i="8"/>
  <c r="L339" i="8"/>
  <c r="L338" i="8"/>
  <c r="L337" i="8"/>
  <c r="L336" i="8"/>
  <c r="L335" i="8"/>
  <c r="L334" i="8"/>
  <c r="L333" i="8"/>
  <c r="L332" i="8"/>
  <c r="L331" i="8"/>
  <c r="L330" i="8"/>
  <c r="L329" i="8"/>
  <c r="L328" i="8"/>
  <c r="L327" i="8"/>
  <c r="L326" i="8"/>
  <c r="L325" i="8"/>
  <c r="L324" i="8"/>
  <c r="L323" i="8"/>
  <c r="L322" i="8"/>
  <c r="L321" i="8"/>
  <c r="L320" i="8"/>
  <c r="L319" i="8"/>
  <c r="L318" i="8"/>
  <c r="L317" i="8"/>
  <c r="L316" i="8"/>
  <c r="L315" i="8"/>
  <c r="L314" i="8"/>
  <c r="L313" i="8"/>
  <c r="L312" i="8"/>
  <c r="L311" i="8"/>
  <c r="L310" i="8"/>
  <c r="L309" i="8"/>
  <c r="L308" i="8"/>
  <c r="L307" i="8"/>
  <c r="L306" i="8"/>
  <c r="L305" i="8"/>
  <c r="L304" i="8"/>
  <c r="L303" i="8"/>
  <c r="L302" i="8"/>
  <c r="L301" i="8"/>
  <c r="L300" i="8"/>
  <c r="L299" i="8"/>
  <c r="L298" i="8"/>
  <c r="L297" i="8"/>
  <c r="L296" i="8"/>
  <c r="L295" i="8"/>
  <c r="L294" i="8"/>
  <c r="L293" i="8"/>
  <c r="L292" i="8"/>
  <c r="L291" i="8"/>
  <c r="L290" i="8"/>
  <c r="L289" i="8"/>
  <c r="L288" i="8"/>
  <c r="L287" i="8"/>
  <c r="L286" i="8"/>
  <c r="L285" i="8"/>
  <c r="L284" i="8"/>
  <c r="L283" i="8"/>
  <c r="L282" i="8"/>
  <c r="L281" i="8"/>
  <c r="L280" i="8"/>
  <c r="L279" i="8"/>
  <c r="L278" i="8"/>
  <c r="L277" i="8"/>
  <c r="L276" i="8"/>
  <c r="L275" i="8"/>
  <c r="L274" i="8"/>
  <c r="L273" i="8"/>
  <c r="L272" i="8"/>
  <c r="L271" i="8"/>
  <c r="L270" i="8"/>
  <c r="L269" i="8"/>
  <c r="L268" i="8"/>
  <c r="L267" i="8"/>
  <c r="L266" i="8"/>
  <c r="L265" i="8"/>
  <c r="L264" i="8"/>
  <c r="L263" i="8"/>
  <c r="L262" i="8"/>
  <c r="L261" i="8"/>
  <c r="L260" i="8"/>
  <c r="L259" i="8"/>
  <c r="L258" i="8"/>
  <c r="L257" i="8"/>
  <c r="L256" i="8"/>
  <c r="L255" i="8"/>
  <c r="L254" i="8"/>
  <c r="L253" i="8"/>
  <c r="L252" i="8"/>
  <c r="L251" i="8"/>
  <c r="L250" i="8"/>
  <c r="L249" i="8"/>
  <c r="L248" i="8"/>
  <c r="L247" i="8"/>
  <c r="L246" i="8"/>
  <c r="L245" i="8"/>
  <c r="L244" i="8"/>
  <c r="L243" i="8"/>
  <c r="L242" i="8"/>
  <c r="L241" i="8"/>
  <c r="L240" i="8"/>
  <c r="L239" i="8"/>
  <c r="L238" i="8"/>
  <c r="L237" i="8"/>
  <c r="L236" i="8"/>
  <c r="L235" i="8"/>
  <c r="L234" i="8"/>
  <c r="L233" i="8"/>
  <c r="L232" i="8"/>
  <c r="L231" i="8"/>
  <c r="L230" i="8"/>
  <c r="L229" i="8"/>
  <c r="L228" i="8"/>
  <c r="L227" i="8"/>
  <c r="L226" i="8"/>
  <c r="L225" i="8"/>
  <c r="L224" i="8"/>
  <c r="L223" i="8"/>
  <c r="L222" i="8"/>
  <c r="L221" i="8"/>
  <c r="L220" i="8"/>
  <c r="L219" i="8"/>
  <c r="L218" i="8"/>
  <c r="L217" i="8"/>
  <c r="L216" i="8"/>
  <c r="L215" i="8"/>
  <c r="L214" i="8"/>
  <c r="L213" i="8"/>
  <c r="L212" i="8"/>
  <c r="L211" i="8"/>
  <c r="L210" i="8"/>
  <c r="L209" i="8"/>
  <c r="L208" i="8"/>
  <c r="L207" i="8"/>
  <c r="L206" i="8"/>
  <c r="L205" i="8"/>
  <c r="L204" i="8"/>
  <c r="L203" i="8"/>
  <c r="L202" i="8"/>
  <c r="L201" i="8"/>
  <c r="L200" i="8"/>
  <c r="L199" i="8"/>
  <c r="L198" i="8"/>
  <c r="L197" i="8"/>
  <c r="L196" i="8"/>
  <c r="L195" i="8"/>
  <c r="L194" i="8"/>
  <c r="L193" i="8"/>
  <c r="L192" i="8"/>
  <c r="L191" i="8"/>
  <c r="L190" i="8"/>
  <c r="L189" i="8"/>
  <c r="L188" i="8"/>
  <c r="L187" i="8"/>
  <c r="L186" i="8"/>
  <c r="L185" i="8"/>
  <c r="L184" i="8"/>
  <c r="L183" i="8"/>
  <c r="L182" i="8"/>
  <c r="L181" i="8"/>
  <c r="L180" i="8"/>
  <c r="L179" i="8"/>
  <c r="L178" i="8"/>
  <c r="L177" i="8"/>
  <c r="L176" i="8"/>
  <c r="L175" i="8"/>
  <c r="L174" i="8"/>
  <c r="L173" i="8"/>
  <c r="L172" i="8"/>
  <c r="L171" i="8"/>
  <c r="L170" i="8"/>
  <c r="L169" i="8"/>
  <c r="L168" i="8"/>
  <c r="L167" i="8"/>
  <c r="L166" i="8"/>
  <c r="L165" i="8"/>
  <c r="L164" i="8"/>
  <c r="L163" i="8"/>
  <c r="L162" i="8"/>
  <c r="L161" i="8"/>
  <c r="L160" i="8"/>
  <c r="L159" i="8"/>
  <c r="L158" i="8"/>
  <c r="L157" i="8"/>
  <c r="L156" i="8"/>
  <c r="L155" i="8"/>
  <c r="L154" i="8"/>
  <c r="L153" i="8"/>
  <c r="L152" i="8"/>
  <c r="L151" i="8"/>
  <c r="L150" i="8"/>
  <c r="L149" i="8"/>
  <c r="L148" i="8"/>
  <c r="L147" i="8"/>
  <c r="L146" i="8"/>
  <c r="L145" i="8"/>
  <c r="L144" i="8"/>
  <c r="L143" i="8"/>
  <c r="L142" i="8"/>
  <c r="L141" i="8"/>
  <c r="L140" i="8"/>
  <c r="L139" i="8"/>
  <c r="L138" i="8"/>
  <c r="L137" i="8"/>
  <c r="L136" i="8"/>
  <c r="L135" i="8"/>
  <c r="L134" i="8"/>
  <c r="L133" i="8"/>
  <c r="L132" i="8"/>
  <c r="L131" i="8"/>
  <c r="L130" i="8"/>
  <c r="L129" i="8"/>
  <c r="L128" i="8"/>
  <c r="L127" i="8"/>
  <c r="L126" i="8"/>
  <c r="L125" i="8"/>
  <c r="L124" i="8"/>
  <c r="L123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L3" i="8"/>
  <c r="L2" i="8"/>
  <c r="K1500" i="8"/>
  <c r="K1499" i="8"/>
  <c r="K1498" i="8"/>
  <c r="K1497" i="8"/>
  <c r="K1496" i="8"/>
  <c r="K1495" i="8"/>
  <c r="K1494" i="8"/>
  <c r="K1493" i="8"/>
  <c r="K1492" i="8"/>
  <c r="K1491" i="8"/>
  <c r="K1490" i="8"/>
  <c r="K1489" i="8"/>
  <c r="K1488" i="8"/>
  <c r="K1487" i="8"/>
  <c r="K1486" i="8"/>
  <c r="K1485" i="8"/>
  <c r="K1484" i="8"/>
  <c r="K1483" i="8"/>
  <c r="K1482" i="8"/>
  <c r="K1481" i="8"/>
  <c r="K1480" i="8"/>
  <c r="K1479" i="8"/>
  <c r="K1478" i="8"/>
  <c r="K1477" i="8"/>
  <c r="K1476" i="8"/>
  <c r="K1475" i="8"/>
  <c r="K1474" i="8"/>
  <c r="K1473" i="8"/>
  <c r="K1472" i="8"/>
  <c r="K1471" i="8"/>
  <c r="K1470" i="8"/>
  <c r="K1469" i="8"/>
  <c r="K1468" i="8"/>
  <c r="K1467" i="8"/>
  <c r="K1466" i="8"/>
  <c r="K1465" i="8"/>
  <c r="K1464" i="8"/>
  <c r="K1463" i="8"/>
  <c r="K1462" i="8"/>
  <c r="K1461" i="8"/>
  <c r="K1460" i="8"/>
  <c r="K1459" i="8"/>
  <c r="K1458" i="8"/>
  <c r="K1457" i="8"/>
  <c r="K1456" i="8"/>
  <c r="K1455" i="8"/>
  <c r="K1454" i="8"/>
  <c r="K1453" i="8"/>
  <c r="K1452" i="8"/>
  <c r="K1451" i="8"/>
  <c r="K1450" i="8"/>
  <c r="K1449" i="8"/>
  <c r="K1448" i="8"/>
  <c r="K1447" i="8"/>
  <c r="K1446" i="8"/>
  <c r="K1445" i="8"/>
  <c r="K1444" i="8"/>
  <c r="K1443" i="8"/>
  <c r="K1442" i="8"/>
  <c r="K1441" i="8"/>
  <c r="K1440" i="8"/>
  <c r="K1439" i="8"/>
  <c r="K1438" i="8"/>
  <c r="K1437" i="8"/>
  <c r="K1436" i="8"/>
  <c r="K1435" i="8"/>
  <c r="K1434" i="8"/>
  <c r="K1433" i="8"/>
  <c r="K1432" i="8"/>
  <c r="K1431" i="8"/>
  <c r="K1430" i="8"/>
  <c r="K1429" i="8"/>
  <c r="K1428" i="8"/>
  <c r="K1427" i="8"/>
  <c r="K1426" i="8"/>
  <c r="K1425" i="8"/>
  <c r="K1424" i="8"/>
  <c r="K1423" i="8"/>
  <c r="K1422" i="8"/>
  <c r="K1421" i="8"/>
  <c r="K1420" i="8"/>
  <c r="K1419" i="8"/>
  <c r="K1418" i="8"/>
  <c r="K1417" i="8"/>
  <c r="K1416" i="8"/>
  <c r="K1415" i="8"/>
  <c r="K1414" i="8"/>
  <c r="K1413" i="8"/>
  <c r="K1412" i="8"/>
  <c r="K1411" i="8"/>
  <c r="K1410" i="8"/>
  <c r="K1409" i="8"/>
  <c r="K1408" i="8"/>
  <c r="K1407" i="8"/>
  <c r="K1406" i="8"/>
  <c r="K1405" i="8"/>
  <c r="K1404" i="8"/>
  <c r="K1403" i="8"/>
  <c r="K1402" i="8"/>
  <c r="K1401" i="8"/>
  <c r="K1400" i="8"/>
  <c r="K1399" i="8"/>
  <c r="K1398" i="8"/>
  <c r="K1397" i="8"/>
  <c r="K1396" i="8"/>
  <c r="K1395" i="8"/>
  <c r="K1394" i="8"/>
  <c r="K1393" i="8"/>
  <c r="K1392" i="8"/>
  <c r="K1391" i="8"/>
  <c r="K1390" i="8"/>
  <c r="K1389" i="8"/>
  <c r="K1388" i="8"/>
  <c r="K1387" i="8"/>
  <c r="K1386" i="8"/>
  <c r="K1385" i="8"/>
  <c r="K1384" i="8"/>
  <c r="K1383" i="8"/>
  <c r="K1382" i="8"/>
  <c r="K1381" i="8"/>
  <c r="K1380" i="8"/>
  <c r="K1379" i="8"/>
  <c r="K1378" i="8"/>
  <c r="K1377" i="8"/>
  <c r="K1376" i="8"/>
  <c r="K1375" i="8"/>
  <c r="K1374" i="8"/>
  <c r="K1373" i="8"/>
  <c r="K1372" i="8"/>
  <c r="K1371" i="8"/>
  <c r="K1370" i="8"/>
  <c r="K1369" i="8"/>
  <c r="K1368" i="8"/>
  <c r="K1367" i="8"/>
  <c r="K1366" i="8"/>
  <c r="K1365" i="8"/>
  <c r="K1364" i="8"/>
  <c r="K1363" i="8"/>
  <c r="K1362" i="8"/>
  <c r="K1361" i="8"/>
  <c r="K1360" i="8"/>
  <c r="K1359" i="8"/>
  <c r="K1358" i="8"/>
  <c r="K1357" i="8"/>
  <c r="K1356" i="8"/>
  <c r="K1355" i="8"/>
  <c r="K1354" i="8"/>
  <c r="K1353" i="8"/>
  <c r="K1352" i="8"/>
  <c r="K1351" i="8"/>
  <c r="K1350" i="8"/>
  <c r="K1349" i="8"/>
  <c r="K1348" i="8"/>
  <c r="K1347" i="8"/>
  <c r="K1346" i="8"/>
  <c r="K1345" i="8"/>
  <c r="K1344" i="8"/>
  <c r="K1343" i="8"/>
  <c r="K1342" i="8"/>
  <c r="K1341" i="8"/>
  <c r="K1340" i="8"/>
  <c r="K1339" i="8"/>
  <c r="K1338" i="8"/>
  <c r="K1337" i="8"/>
  <c r="K1336" i="8"/>
  <c r="K1335" i="8"/>
  <c r="K1334" i="8"/>
  <c r="K1333" i="8"/>
  <c r="K1332" i="8"/>
  <c r="K1331" i="8"/>
  <c r="K1330" i="8"/>
  <c r="K1329" i="8"/>
  <c r="K1328" i="8"/>
  <c r="K1327" i="8"/>
  <c r="K1326" i="8"/>
  <c r="K1325" i="8"/>
  <c r="K1324" i="8"/>
  <c r="K1323" i="8"/>
  <c r="K1322" i="8"/>
  <c r="K1321" i="8"/>
  <c r="K1320" i="8"/>
  <c r="K1319" i="8"/>
  <c r="K1318" i="8"/>
  <c r="K1317" i="8"/>
  <c r="K1316" i="8"/>
  <c r="K1315" i="8"/>
  <c r="K1314" i="8"/>
  <c r="K1313" i="8"/>
  <c r="K1312" i="8"/>
  <c r="K1311" i="8"/>
  <c r="K1310" i="8"/>
  <c r="K1309" i="8"/>
  <c r="K1308" i="8"/>
  <c r="K1307" i="8"/>
  <c r="K1306" i="8"/>
  <c r="K1305" i="8"/>
  <c r="K1304" i="8"/>
  <c r="K1303" i="8"/>
  <c r="K1302" i="8"/>
  <c r="K1301" i="8"/>
  <c r="K1300" i="8"/>
  <c r="K1299" i="8"/>
  <c r="K1298" i="8"/>
  <c r="K1297" i="8"/>
  <c r="K1296" i="8"/>
  <c r="K1295" i="8"/>
  <c r="K1294" i="8"/>
  <c r="K1293" i="8"/>
  <c r="K1292" i="8"/>
  <c r="K1291" i="8"/>
  <c r="K1290" i="8"/>
  <c r="K1289" i="8"/>
  <c r="K1288" i="8"/>
  <c r="K1287" i="8"/>
  <c r="K1286" i="8"/>
  <c r="K1285" i="8"/>
  <c r="K1284" i="8"/>
  <c r="K1283" i="8"/>
  <c r="K1282" i="8"/>
  <c r="K1281" i="8"/>
  <c r="K1280" i="8"/>
  <c r="K1279" i="8"/>
  <c r="K1278" i="8"/>
  <c r="K1277" i="8"/>
  <c r="K1276" i="8"/>
  <c r="K1275" i="8"/>
  <c r="K1274" i="8"/>
  <c r="K1273" i="8"/>
  <c r="K1272" i="8"/>
  <c r="K1271" i="8"/>
  <c r="K1270" i="8"/>
  <c r="K1269" i="8"/>
  <c r="K1268" i="8"/>
  <c r="K1267" i="8"/>
  <c r="K1266" i="8"/>
  <c r="K1265" i="8"/>
  <c r="K1264" i="8"/>
  <c r="K1263" i="8"/>
  <c r="K1262" i="8"/>
  <c r="K1261" i="8"/>
  <c r="K1260" i="8"/>
  <c r="K1259" i="8"/>
  <c r="K1258" i="8"/>
  <c r="K1257" i="8"/>
  <c r="K1256" i="8"/>
  <c r="K1255" i="8"/>
  <c r="K1254" i="8"/>
  <c r="K1253" i="8"/>
  <c r="K1252" i="8"/>
  <c r="K1251" i="8"/>
  <c r="K1250" i="8"/>
  <c r="K1249" i="8"/>
  <c r="K1248" i="8"/>
  <c r="K1247" i="8"/>
  <c r="K1246" i="8"/>
  <c r="K1245" i="8"/>
  <c r="K1244" i="8"/>
  <c r="K1243" i="8"/>
  <c r="K1242" i="8"/>
  <c r="K1241" i="8"/>
  <c r="K1240" i="8"/>
  <c r="K1239" i="8"/>
  <c r="K1238" i="8"/>
  <c r="K1237" i="8"/>
  <c r="K1236" i="8"/>
  <c r="K1235" i="8"/>
  <c r="K1234" i="8"/>
  <c r="K1233" i="8"/>
  <c r="K1232" i="8"/>
  <c r="K1231" i="8"/>
  <c r="K1230" i="8"/>
  <c r="K1229" i="8"/>
  <c r="K1228" i="8"/>
  <c r="K1227" i="8"/>
  <c r="K1226" i="8"/>
  <c r="K1225" i="8"/>
  <c r="K1224" i="8"/>
  <c r="K1223" i="8"/>
  <c r="K1222" i="8"/>
  <c r="K1221" i="8"/>
  <c r="K1220" i="8"/>
  <c r="K1219" i="8"/>
  <c r="K1218" i="8"/>
  <c r="K1217" i="8"/>
  <c r="K1216" i="8"/>
  <c r="K1215" i="8"/>
  <c r="K1214" i="8"/>
  <c r="K1213" i="8"/>
  <c r="K1212" i="8"/>
  <c r="K1211" i="8"/>
  <c r="K1210" i="8"/>
  <c r="K1209" i="8"/>
  <c r="K1208" i="8"/>
  <c r="K1207" i="8"/>
  <c r="K1206" i="8"/>
  <c r="K1205" i="8"/>
  <c r="K1204" i="8"/>
  <c r="K1203" i="8"/>
  <c r="K1202" i="8"/>
  <c r="K1201" i="8"/>
  <c r="K1200" i="8"/>
  <c r="K1199" i="8"/>
  <c r="K1198" i="8"/>
  <c r="K1197" i="8"/>
  <c r="K1196" i="8"/>
  <c r="K1195" i="8"/>
  <c r="K1194" i="8"/>
  <c r="K1193" i="8"/>
  <c r="K1192" i="8"/>
  <c r="K1191" i="8"/>
  <c r="K1190" i="8"/>
  <c r="K1189" i="8"/>
  <c r="K1188" i="8"/>
  <c r="K1187" i="8"/>
  <c r="K1186" i="8"/>
  <c r="K1185" i="8"/>
  <c r="K1184" i="8"/>
  <c r="K1183" i="8"/>
  <c r="K1182" i="8"/>
  <c r="K1181" i="8"/>
  <c r="K1180" i="8"/>
  <c r="K1179" i="8"/>
  <c r="K1178" i="8"/>
  <c r="K1177" i="8"/>
  <c r="K1176" i="8"/>
  <c r="K1175" i="8"/>
  <c r="K1174" i="8"/>
  <c r="K1173" i="8"/>
  <c r="K1172" i="8"/>
  <c r="K1171" i="8"/>
  <c r="K1170" i="8"/>
  <c r="K1169" i="8"/>
  <c r="K1168" i="8"/>
  <c r="K1167" i="8"/>
  <c r="K1166" i="8"/>
  <c r="K1165" i="8"/>
  <c r="K1164" i="8"/>
  <c r="K1163" i="8"/>
  <c r="K1162" i="8"/>
  <c r="K1161" i="8"/>
  <c r="K1160" i="8"/>
  <c r="K1159" i="8"/>
  <c r="K1158" i="8"/>
  <c r="K1157" i="8"/>
  <c r="K1156" i="8"/>
  <c r="K1155" i="8"/>
  <c r="K1154" i="8"/>
  <c r="K1153" i="8"/>
  <c r="K1152" i="8"/>
  <c r="K1151" i="8"/>
  <c r="K1150" i="8"/>
  <c r="K1149" i="8"/>
  <c r="K1148" i="8"/>
  <c r="K1147" i="8"/>
  <c r="K1146" i="8"/>
  <c r="K1145" i="8"/>
  <c r="K1144" i="8"/>
  <c r="K1143" i="8"/>
  <c r="K1142" i="8"/>
  <c r="K1141" i="8"/>
  <c r="K1140" i="8"/>
  <c r="K1139" i="8"/>
  <c r="K1138" i="8"/>
  <c r="K1137" i="8"/>
  <c r="K1136" i="8"/>
  <c r="K1135" i="8"/>
  <c r="K1134" i="8"/>
  <c r="K1133" i="8"/>
  <c r="K1132" i="8"/>
  <c r="K1131" i="8"/>
  <c r="K1130" i="8"/>
  <c r="K1129" i="8"/>
  <c r="K1128" i="8"/>
  <c r="K1127" i="8"/>
  <c r="K1126" i="8"/>
  <c r="K1125" i="8"/>
  <c r="K1124" i="8"/>
  <c r="K1123" i="8"/>
  <c r="K1122" i="8"/>
  <c r="K1121" i="8"/>
  <c r="K1120" i="8"/>
  <c r="K1119" i="8"/>
  <c r="K1118" i="8"/>
  <c r="K1117" i="8"/>
  <c r="K1116" i="8"/>
  <c r="K1115" i="8"/>
  <c r="K1114" i="8"/>
  <c r="K1113" i="8"/>
  <c r="K1112" i="8"/>
  <c r="K1111" i="8"/>
  <c r="K1110" i="8"/>
  <c r="K1109" i="8"/>
  <c r="K1108" i="8"/>
  <c r="K1107" i="8"/>
  <c r="K1106" i="8"/>
  <c r="K1105" i="8"/>
  <c r="K1104" i="8"/>
  <c r="K1103" i="8"/>
  <c r="K1102" i="8"/>
  <c r="K1101" i="8"/>
  <c r="K1100" i="8"/>
  <c r="K1099" i="8"/>
  <c r="K1098" i="8"/>
  <c r="K1097" i="8"/>
  <c r="K1096" i="8"/>
  <c r="K1095" i="8"/>
  <c r="K1094" i="8"/>
  <c r="K1093" i="8"/>
  <c r="K1092" i="8"/>
  <c r="K1091" i="8"/>
  <c r="K1090" i="8"/>
  <c r="K1089" i="8"/>
  <c r="K1088" i="8"/>
  <c r="K1087" i="8"/>
  <c r="K1086" i="8"/>
  <c r="K1085" i="8"/>
  <c r="K1084" i="8"/>
  <c r="K1083" i="8"/>
  <c r="K1082" i="8"/>
  <c r="K1081" i="8"/>
  <c r="K1080" i="8"/>
  <c r="K1079" i="8"/>
  <c r="K1078" i="8"/>
  <c r="K1077" i="8"/>
  <c r="K1076" i="8"/>
  <c r="K1075" i="8"/>
  <c r="K1074" i="8"/>
  <c r="K1073" i="8"/>
  <c r="K1072" i="8"/>
  <c r="K1071" i="8"/>
  <c r="K1070" i="8"/>
  <c r="K1069" i="8"/>
  <c r="K1068" i="8"/>
  <c r="K1067" i="8"/>
  <c r="K1066" i="8"/>
  <c r="K1065" i="8"/>
  <c r="K1064" i="8"/>
  <c r="K1063" i="8"/>
  <c r="K1062" i="8"/>
  <c r="K1061" i="8"/>
  <c r="K1060" i="8"/>
  <c r="K1059" i="8"/>
  <c r="K1058" i="8"/>
  <c r="K1057" i="8"/>
  <c r="K1056" i="8"/>
  <c r="K1055" i="8"/>
  <c r="K1054" i="8"/>
  <c r="K1053" i="8"/>
  <c r="K1052" i="8"/>
  <c r="K1051" i="8"/>
  <c r="K1050" i="8"/>
  <c r="K1049" i="8"/>
  <c r="K1048" i="8"/>
  <c r="K1047" i="8"/>
  <c r="K1046" i="8"/>
  <c r="K1045" i="8"/>
  <c r="K1044" i="8"/>
  <c r="K1043" i="8"/>
  <c r="K1042" i="8"/>
  <c r="K1041" i="8"/>
  <c r="K1040" i="8"/>
  <c r="K1039" i="8"/>
  <c r="K1038" i="8"/>
  <c r="K1037" i="8"/>
  <c r="K1036" i="8"/>
  <c r="K1035" i="8"/>
  <c r="K1034" i="8"/>
  <c r="K1033" i="8"/>
  <c r="K1032" i="8"/>
  <c r="K1031" i="8"/>
  <c r="K1030" i="8"/>
  <c r="K1029" i="8"/>
  <c r="K1028" i="8"/>
  <c r="K1027" i="8"/>
  <c r="K1026" i="8"/>
  <c r="K1025" i="8"/>
  <c r="K1024" i="8"/>
  <c r="K1023" i="8"/>
  <c r="K1022" i="8"/>
  <c r="K1021" i="8"/>
  <c r="K1020" i="8"/>
  <c r="K1019" i="8"/>
  <c r="K1018" i="8"/>
  <c r="K1017" i="8"/>
  <c r="K1016" i="8"/>
  <c r="K1015" i="8"/>
  <c r="K1014" i="8"/>
  <c r="K1013" i="8"/>
  <c r="K1012" i="8"/>
  <c r="K1011" i="8"/>
  <c r="K1010" i="8"/>
  <c r="K1009" i="8"/>
  <c r="K1008" i="8"/>
  <c r="K1007" i="8"/>
  <c r="K1006" i="8"/>
  <c r="K1005" i="8"/>
  <c r="K1004" i="8"/>
  <c r="K1003" i="8"/>
  <c r="K1002" i="8"/>
  <c r="K1001" i="8"/>
  <c r="K1000" i="8"/>
  <c r="K999" i="8"/>
  <c r="K998" i="8"/>
  <c r="K997" i="8"/>
  <c r="K996" i="8"/>
  <c r="K995" i="8"/>
  <c r="K994" i="8"/>
  <c r="K993" i="8"/>
  <c r="K992" i="8"/>
  <c r="K991" i="8"/>
  <c r="K990" i="8"/>
  <c r="K989" i="8"/>
  <c r="K988" i="8"/>
  <c r="K987" i="8"/>
  <c r="K986" i="8"/>
  <c r="K985" i="8"/>
  <c r="K984" i="8"/>
  <c r="K983" i="8"/>
  <c r="K982" i="8"/>
  <c r="K981" i="8"/>
  <c r="K980" i="8"/>
  <c r="K979" i="8"/>
  <c r="K978" i="8"/>
  <c r="K977" i="8"/>
  <c r="K976" i="8"/>
  <c r="K975" i="8"/>
  <c r="K974" i="8"/>
  <c r="K973" i="8"/>
  <c r="K972" i="8"/>
  <c r="K971" i="8"/>
  <c r="K970" i="8"/>
  <c r="K969" i="8"/>
  <c r="K968" i="8"/>
  <c r="K967" i="8"/>
  <c r="K966" i="8"/>
  <c r="K965" i="8"/>
  <c r="K964" i="8"/>
  <c r="K963" i="8"/>
  <c r="K962" i="8"/>
  <c r="K961" i="8"/>
  <c r="K960" i="8"/>
  <c r="K959" i="8"/>
  <c r="K958" i="8"/>
  <c r="K957" i="8"/>
  <c r="K956" i="8"/>
  <c r="K955" i="8"/>
  <c r="K954" i="8"/>
  <c r="K953" i="8"/>
  <c r="K952" i="8"/>
  <c r="K951" i="8"/>
  <c r="K950" i="8"/>
  <c r="K949" i="8"/>
  <c r="K948" i="8"/>
  <c r="K947" i="8"/>
  <c r="K946" i="8"/>
  <c r="K945" i="8"/>
  <c r="K944" i="8"/>
  <c r="K943" i="8"/>
  <c r="K942" i="8"/>
  <c r="K941" i="8"/>
  <c r="K940" i="8"/>
  <c r="K939" i="8"/>
  <c r="K938" i="8"/>
  <c r="K937" i="8"/>
  <c r="K936" i="8"/>
  <c r="K935" i="8"/>
  <c r="K934" i="8"/>
  <c r="K933" i="8"/>
  <c r="K932" i="8"/>
  <c r="K931" i="8"/>
  <c r="K930" i="8"/>
  <c r="K929" i="8"/>
  <c r="K928" i="8"/>
  <c r="K927" i="8"/>
  <c r="K926" i="8"/>
  <c r="K925" i="8"/>
  <c r="K924" i="8"/>
  <c r="K923" i="8"/>
  <c r="K922" i="8"/>
  <c r="K921" i="8"/>
  <c r="K920" i="8"/>
  <c r="K919" i="8"/>
  <c r="K918" i="8"/>
  <c r="K917" i="8"/>
  <c r="K916" i="8"/>
  <c r="K915" i="8"/>
  <c r="K914" i="8"/>
  <c r="K913" i="8"/>
  <c r="K912" i="8"/>
  <c r="K911" i="8"/>
  <c r="K910" i="8"/>
  <c r="K909" i="8"/>
  <c r="K908" i="8"/>
  <c r="K907" i="8"/>
  <c r="K906" i="8"/>
  <c r="K905" i="8"/>
  <c r="K904" i="8"/>
  <c r="K903" i="8"/>
  <c r="K902" i="8"/>
  <c r="K901" i="8"/>
  <c r="K900" i="8"/>
  <c r="K899" i="8"/>
  <c r="K898" i="8"/>
  <c r="K897" i="8"/>
  <c r="K896" i="8"/>
  <c r="K895" i="8"/>
  <c r="K894" i="8"/>
  <c r="K893" i="8"/>
  <c r="K892" i="8"/>
  <c r="K891" i="8"/>
  <c r="K890" i="8"/>
  <c r="K889" i="8"/>
  <c r="K888" i="8"/>
  <c r="K887" i="8"/>
  <c r="K886" i="8"/>
  <c r="K885" i="8"/>
  <c r="K884" i="8"/>
  <c r="K883" i="8"/>
  <c r="K882" i="8"/>
  <c r="K881" i="8"/>
  <c r="K880" i="8"/>
  <c r="K879" i="8"/>
  <c r="K878" i="8"/>
  <c r="K877" i="8"/>
  <c r="K876" i="8"/>
  <c r="K875" i="8"/>
  <c r="K874" i="8"/>
  <c r="K873" i="8"/>
  <c r="K872" i="8"/>
  <c r="K871" i="8"/>
  <c r="K870" i="8"/>
  <c r="K869" i="8"/>
  <c r="K868" i="8"/>
  <c r="K867" i="8"/>
  <c r="K866" i="8"/>
  <c r="K865" i="8"/>
  <c r="K864" i="8"/>
  <c r="K863" i="8"/>
  <c r="K862" i="8"/>
  <c r="K861" i="8"/>
  <c r="K860" i="8"/>
  <c r="K859" i="8"/>
  <c r="K858" i="8"/>
  <c r="K857" i="8"/>
  <c r="K856" i="8"/>
  <c r="K855" i="8"/>
  <c r="K854" i="8"/>
  <c r="K853" i="8"/>
  <c r="K852" i="8"/>
  <c r="K851" i="8"/>
  <c r="K850" i="8"/>
  <c r="K849" i="8"/>
  <c r="K848" i="8"/>
  <c r="K847" i="8"/>
  <c r="K846" i="8"/>
  <c r="K845" i="8"/>
  <c r="K844" i="8"/>
  <c r="K843" i="8"/>
  <c r="K842" i="8"/>
  <c r="K841" i="8"/>
  <c r="K840" i="8"/>
  <c r="K839" i="8"/>
  <c r="K838" i="8"/>
  <c r="K837" i="8"/>
  <c r="K836" i="8"/>
  <c r="K835" i="8"/>
  <c r="K834" i="8"/>
  <c r="K833" i="8"/>
  <c r="K832" i="8"/>
  <c r="K831" i="8"/>
  <c r="K830" i="8"/>
  <c r="K829" i="8"/>
  <c r="K828" i="8"/>
  <c r="K827" i="8"/>
  <c r="K826" i="8"/>
  <c r="K825" i="8"/>
  <c r="K824" i="8"/>
  <c r="K823" i="8"/>
  <c r="K822" i="8"/>
  <c r="K821" i="8"/>
  <c r="K820" i="8"/>
  <c r="K819" i="8"/>
  <c r="K818" i="8"/>
  <c r="K817" i="8"/>
  <c r="K816" i="8"/>
  <c r="K815" i="8"/>
  <c r="K814" i="8"/>
  <c r="K813" i="8"/>
  <c r="K812" i="8"/>
  <c r="K811" i="8"/>
  <c r="K810" i="8"/>
  <c r="K809" i="8"/>
  <c r="K808" i="8"/>
  <c r="K807" i="8"/>
  <c r="K806" i="8"/>
  <c r="K805" i="8"/>
  <c r="K804" i="8"/>
  <c r="K803" i="8"/>
  <c r="K802" i="8"/>
  <c r="K801" i="8"/>
  <c r="K800" i="8"/>
  <c r="K799" i="8"/>
  <c r="K798" i="8"/>
  <c r="K797" i="8"/>
  <c r="K796" i="8"/>
  <c r="K795" i="8"/>
  <c r="K794" i="8"/>
  <c r="K793" i="8"/>
  <c r="K792" i="8"/>
  <c r="K791" i="8"/>
  <c r="K790" i="8"/>
  <c r="K789" i="8"/>
  <c r="K788" i="8"/>
  <c r="K787" i="8"/>
  <c r="K786" i="8"/>
  <c r="K785" i="8"/>
  <c r="K784" i="8"/>
  <c r="K783" i="8"/>
  <c r="K782" i="8"/>
  <c r="K781" i="8"/>
  <c r="K780" i="8"/>
  <c r="K779" i="8"/>
  <c r="K778" i="8"/>
  <c r="K777" i="8"/>
  <c r="K776" i="8"/>
  <c r="K775" i="8"/>
  <c r="K774" i="8"/>
  <c r="K773" i="8"/>
  <c r="K772" i="8"/>
  <c r="K771" i="8"/>
  <c r="K770" i="8"/>
  <c r="K769" i="8"/>
  <c r="K768" i="8"/>
  <c r="K767" i="8"/>
  <c r="K766" i="8"/>
  <c r="K765" i="8"/>
  <c r="K764" i="8"/>
  <c r="K763" i="8"/>
  <c r="K762" i="8"/>
  <c r="K761" i="8"/>
  <c r="K760" i="8"/>
  <c r="K759" i="8"/>
  <c r="K758" i="8"/>
  <c r="K757" i="8"/>
  <c r="K756" i="8"/>
  <c r="K755" i="8"/>
  <c r="K754" i="8"/>
  <c r="K753" i="8"/>
  <c r="K752" i="8"/>
  <c r="K751" i="8"/>
  <c r="K750" i="8"/>
  <c r="K749" i="8"/>
  <c r="K748" i="8"/>
  <c r="K747" i="8"/>
  <c r="K746" i="8"/>
  <c r="K745" i="8"/>
  <c r="K744" i="8"/>
  <c r="K743" i="8"/>
  <c r="K742" i="8"/>
  <c r="K741" i="8"/>
  <c r="K740" i="8"/>
  <c r="K739" i="8"/>
  <c r="K738" i="8"/>
  <c r="K737" i="8"/>
  <c r="K736" i="8"/>
  <c r="K735" i="8"/>
  <c r="K734" i="8"/>
  <c r="K733" i="8"/>
  <c r="K732" i="8"/>
  <c r="K731" i="8"/>
  <c r="K730" i="8"/>
  <c r="K729" i="8"/>
  <c r="K728" i="8"/>
  <c r="K727" i="8"/>
  <c r="K726" i="8"/>
  <c r="K725" i="8"/>
  <c r="K724" i="8"/>
  <c r="K723" i="8"/>
  <c r="K722" i="8"/>
  <c r="K721" i="8"/>
  <c r="K720" i="8"/>
  <c r="K719" i="8"/>
  <c r="K718" i="8"/>
  <c r="K717" i="8"/>
  <c r="K716" i="8"/>
  <c r="K715" i="8"/>
  <c r="K714" i="8"/>
  <c r="K713" i="8"/>
  <c r="K712" i="8"/>
  <c r="K711" i="8"/>
  <c r="K710" i="8"/>
  <c r="K709" i="8"/>
  <c r="K708" i="8"/>
  <c r="K707" i="8"/>
  <c r="K706" i="8"/>
  <c r="K705" i="8"/>
  <c r="K704" i="8"/>
  <c r="K703" i="8"/>
  <c r="K702" i="8"/>
  <c r="K701" i="8"/>
  <c r="K700" i="8"/>
  <c r="K699" i="8"/>
  <c r="K698" i="8"/>
  <c r="K697" i="8"/>
  <c r="K696" i="8"/>
  <c r="K695" i="8"/>
  <c r="K694" i="8"/>
  <c r="K693" i="8"/>
  <c r="K692" i="8"/>
  <c r="K691" i="8"/>
  <c r="K690" i="8"/>
  <c r="K689" i="8"/>
  <c r="K688" i="8"/>
  <c r="K687" i="8"/>
  <c r="K686" i="8"/>
  <c r="K685" i="8"/>
  <c r="K684" i="8"/>
  <c r="K683" i="8"/>
  <c r="K682" i="8"/>
  <c r="K681" i="8"/>
  <c r="K680" i="8"/>
  <c r="K679" i="8"/>
  <c r="K678" i="8"/>
  <c r="K677" i="8"/>
  <c r="K676" i="8"/>
  <c r="K675" i="8"/>
  <c r="K674" i="8"/>
  <c r="K673" i="8"/>
  <c r="K672" i="8"/>
  <c r="K671" i="8"/>
  <c r="K670" i="8"/>
  <c r="K669" i="8"/>
  <c r="K668" i="8"/>
  <c r="K667" i="8"/>
  <c r="K666" i="8"/>
  <c r="K665" i="8"/>
  <c r="K664" i="8"/>
  <c r="K663" i="8"/>
  <c r="K662" i="8"/>
  <c r="K661" i="8"/>
  <c r="K660" i="8"/>
  <c r="K659" i="8"/>
  <c r="K658" i="8"/>
  <c r="K657" i="8"/>
  <c r="K656" i="8"/>
  <c r="K655" i="8"/>
  <c r="K654" i="8"/>
  <c r="K653" i="8"/>
  <c r="K652" i="8"/>
  <c r="K651" i="8"/>
  <c r="K650" i="8"/>
  <c r="K649" i="8"/>
  <c r="K648" i="8"/>
  <c r="K647" i="8"/>
  <c r="K646" i="8"/>
  <c r="K645" i="8"/>
  <c r="K644" i="8"/>
  <c r="K643" i="8"/>
  <c r="K642" i="8"/>
  <c r="K641" i="8"/>
  <c r="K640" i="8"/>
  <c r="K639" i="8"/>
  <c r="K638" i="8"/>
  <c r="K637" i="8"/>
  <c r="K636" i="8"/>
  <c r="K635" i="8"/>
  <c r="K634" i="8"/>
  <c r="K633" i="8"/>
  <c r="K632" i="8"/>
  <c r="K631" i="8"/>
  <c r="K630" i="8"/>
  <c r="K629" i="8"/>
  <c r="K628" i="8"/>
  <c r="K627" i="8"/>
  <c r="K626" i="8"/>
  <c r="K625" i="8"/>
  <c r="K624" i="8"/>
  <c r="K623" i="8"/>
  <c r="K622" i="8"/>
  <c r="K621" i="8"/>
  <c r="K620" i="8"/>
  <c r="K619" i="8"/>
  <c r="K618" i="8"/>
  <c r="K617" i="8"/>
  <c r="K616" i="8"/>
  <c r="K615" i="8"/>
  <c r="K614" i="8"/>
  <c r="K613" i="8"/>
  <c r="K612" i="8"/>
  <c r="K611" i="8"/>
  <c r="K610" i="8"/>
  <c r="K609" i="8"/>
  <c r="K608" i="8"/>
  <c r="K607" i="8"/>
  <c r="K606" i="8"/>
  <c r="K605" i="8"/>
  <c r="K604" i="8"/>
  <c r="K603" i="8"/>
  <c r="K602" i="8"/>
  <c r="K601" i="8"/>
  <c r="K600" i="8"/>
  <c r="K599" i="8"/>
  <c r="K598" i="8"/>
  <c r="K597" i="8"/>
  <c r="K596" i="8"/>
  <c r="K595" i="8"/>
  <c r="K594" i="8"/>
  <c r="K593" i="8"/>
  <c r="K592" i="8"/>
  <c r="K591" i="8"/>
  <c r="K590" i="8"/>
  <c r="K589" i="8"/>
  <c r="K588" i="8"/>
  <c r="K587" i="8"/>
  <c r="K586" i="8"/>
  <c r="K585" i="8"/>
  <c r="K584" i="8"/>
  <c r="K583" i="8"/>
  <c r="K582" i="8"/>
  <c r="K581" i="8"/>
  <c r="K580" i="8"/>
  <c r="K579" i="8"/>
  <c r="K578" i="8"/>
  <c r="K577" i="8"/>
  <c r="K576" i="8"/>
  <c r="K575" i="8"/>
  <c r="K574" i="8"/>
  <c r="K573" i="8"/>
  <c r="K572" i="8"/>
  <c r="K571" i="8"/>
  <c r="K570" i="8"/>
  <c r="K569" i="8"/>
  <c r="K568" i="8"/>
  <c r="K567" i="8"/>
  <c r="K566" i="8"/>
  <c r="K565" i="8"/>
  <c r="K564" i="8"/>
  <c r="K563" i="8"/>
  <c r="K562" i="8"/>
  <c r="K561" i="8"/>
  <c r="K560" i="8"/>
  <c r="K559" i="8"/>
  <c r="K558" i="8"/>
  <c r="K557" i="8"/>
  <c r="K556" i="8"/>
  <c r="K555" i="8"/>
  <c r="K554" i="8"/>
  <c r="K553" i="8"/>
  <c r="K552" i="8"/>
  <c r="K551" i="8"/>
  <c r="K550" i="8"/>
  <c r="K549" i="8"/>
  <c r="K548" i="8"/>
  <c r="K547" i="8"/>
  <c r="K546" i="8"/>
  <c r="K545" i="8"/>
  <c r="K544" i="8"/>
  <c r="K543" i="8"/>
  <c r="K542" i="8"/>
  <c r="K541" i="8"/>
  <c r="K540" i="8"/>
  <c r="K539" i="8"/>
  <c r="K538" i="8"/>
  <c r="K537" i="8"/>
  <c r="K536" i="8"/>
  <c r="K535" i="8"/>
  <c r="K534" i="8"/>
  <c r="K533" i="8"/>
  <c r="K532" i="8"/>
  <c r="K531" i="8"/>
  <c r="K530" i="8"/>
  <c r="K529" i="8"/>
  <c r="K528" i="8"/>
  <c r="K527" i="8"/>
  <c r="K526" i="8"/>
  <c r="K525" i="8"/>
  <c r="K524" i="8"/>
  <c r="K523" i="8"/>
  <c r="K522" i="8"/>
  <c r="K521" i="8"/>
  <c r="K520" i="8"/>
  <c r="K519" i="8"/>
  <c r="K518" i="8"/>
  <c r="K517" i="8"/>
  <c r="K516" i="8"/>
  <c r="K515" i="8"/>
  <c r="K514" i="8"/>
  <c r="K513" i="8"/>
  <c r="K512" i="8"/>
  <c r="K511" i="8"/>
  <c r="K510" i="8"/>
  <c r="K509" i="8"/>
  <c r="K508" i="8"/>
  <c r="K507" i="8"/>
  <c r="K506" i="8"/>
  <c r="K505" i="8"/>
  <c r="K504" i="8"/>
  <c r="K503" i="8"/>
  <c r="K502" i="8"/>
  <c r="K501" i="8"/>
  <c r="K500" i="8"/>
  <c r="K499" i="8"/>
  <c r="K498" i="8"/>
  <c r="K497" i="8"/>
  <c r="K496" i="8"/>
  <c r="K495" i="8"/>
  <c r="K494" i="8"/>
  <c r="K493" i="8"/>
  <c r="K492" i="8"/>
  <c r="K491" i="8"/>
  <c r="K490" i="8"/>
  <c r="K489" i="8"/>
  <c r="K488" i="8"/>
  <c r="K487" i="8"/>
  <c r="K486" i="8"/>
  <c r="K485" i="8"/>
  <c r="K484" i="8"/>
  <c r="K483" i="8"/>
  <c r="K482" i="8"/>
  <c r="K481" i="8"/>
  <c r="K480" i="8"/>
  <c r="K479" i="8"/>
  <c r="K478" i="8"/>
  <c r="K477" i="8"/>
  <c r="K476" i="8"/>
  <c r="K475" i="8"/>
  <c r="K474" i="8"/>
  <c r="K473" i="8"/>
  <c r="K472" i="8"/>
  <c r="K471" i="8"/>
  <c r="K470" i="8"/>
  <c r="K469" i="8"/>
  <c r="K468" i="8"/>
  <c r="K467" i="8"/>
  <c r="K466" i="8"/>
  <c r="K465" i="8"/>
  <c r="K464" i="8"/>
  <c r="K463" i="8"/>
  <c r="K462" i="8"/>
  <c r="K461" i="8"/>
  <c r="K460" i="8"/>
  <c r="K459" i="8"/>
  <c r="K458" i="8"/>
  <c r="K457" i="8"/>
  <c r="K456" i="8"/>
  <c r="K455" i="8"/>
  <c r="K454" i="8"/>
  <c r="K453" i="8"/>
  <c r="K452" i="8"/>
  <c r="K451" i="8"/>
  <c r="K450" i="8"/>
  <c r="K449" i="8"/>
  <c r="K448" i="8"/>
  <c r="K447" i="8"/>
  <c r="K446" i="8"/>
  <c r="K445" i="8"/>
  <c r="K444" i="8"/>
  <c r="K443" i="8"/>
  <c r="K442" i="8"/>
  <c r="K441" i="8"/>
  <c r="K440" i="8"/>
  <c r="K439" i="8"/>
  <c r="K438" i="8"/>
  <c r="K437" i="8"/>
  <c r="K436" i="8"/>
  <c r="K435" i="8"/>
  <c r="K434" i="8"/>
  <c r="K433" i="8"/>
  <c r="K432" i="8"/>
  <c r="K431" i="8"/>
  <c r="K430" i="8"/>
  <c r="K429" i="8"/>
  <c r="K428" i="8"/>
  <c r="K427" i="8"/>
  <c r="K426" i="8"/>
  <c r="K425" i="8"/>
  <c r="K424" i="8"/>
  <c r="K423" i="8"/>
  <c r="K422" i="8"/>
  <c r="K421" i="8"/>
  <c r="K420" i="8"/>
  <c r="K419" i="8"/>
  <c r="K418" i="8"/>
  <c r="K417" i="8"/>
  <c r="K416" i="8"/>
  <c r="K415" i="8"/>
  <c r="K414" i="8"/>
  <c r="K413" i="8"/>
  <c r="K412" i="8"/>
  <c r="K411" i="8"/>
  <c r="K410" i="8"/>
  <c r="K409" i="8"/>
  <c r="K408" i="8"/>
  <c r="K407" i="8"/>
  <c r="K406" i="8"/>
  <c r="K405" i="8"/>
  <c r="K404" i="8"/>
  <c r="K403" i="8"/>
  <c r="K402" i="8"/>
  <c r="K401" i="8"/>
  <c r="K400" i="8"/>
  <c r="K399" i="8"/>
  <c r="K398" i="8"/>
  <c r="K397" i="8"/>
  <c r="K396" i="8"/>
  <c r="K395" i="8"/>
  <c r="K394" i="8"/>
  <c r="K393" i="8"/>
  <c r="K392" i="8"/>
  <c r="K391" i="8"/>
  <c r="K390" i="8"/>
  <c r="K389" i="8"/>
  <c r="K388" i="8"/>
  <c r="K387" i="8"/>
  <c r="K386" i="8"/>
  <c r="K385" i="8"/>
  <c r="K384" i="8"/>
  <c r="K383" i="8"/>
  <c r="K382" i="8"/>
  <c r="K381" i="8"/>
  <c r="K380" i="8"/>
  <c r="K379" i="8"/>
  <c r="K378" i="8"/>
  <c r="K377" i="8"/>
  <c r="K376" i="8"/>
  <c r="K375" i="8"/>
  <c r="K374" i="8"/>
  <c r="K373" i="8"/>
  <c r="K372" i="8"/>
  <c r="K371" i="8"/>
  <c r="K370" i="8"/>
  <c r="K369" i="8"/>
  <c r="K368" i="8"/>
  <c r="K367" i="8"/>
  <c r="K366" i="8"/>
  <c r="K365" i="8"/>
  <c r="K364" i="8"/>
  <c r="K363" i="8"/>
  <c r="K362" i="8"/>
  <c r="K361" i="8"/>
  <c r="K360" i="8"/>
  <c r="K359" i="8"/>
  <c r="K358" i="8"/>
  <c r="K357" i="8"/>
  <c r="K356" i="8"/>
  <c r="K355" i="8"/>
  <c r="K354" i="8"/>
  <c r="K353" i="8"/>
  <c r="K352" i="8"/>
  <c r="K351" i="8"/>
  <c r="K350" i="8"/>
  <c r="K349" i="8"/>
  <c r="K348" i="8"/>
  <c r="K347" i="8"/>
  <c r="K346" i="8"/>
  <c r="K345" i="8"/>
  <c r="K344" i="8"/>
  <c r="K343" i="8"/>
  <c r="K342" i="8"/>
  <c r="K341" i="8"/>
  <c r="K340" i="8"/>
  <c r="K339" i="8"/>
  <c r="K338" i="8"/>
  <c r="K337" i="8"/>
  <c r="K336" i="8"/>
  <c r="K335" i="8"/>
  <c r="K334" i="8"/>
  <c r="K333" i="8"/>
  <c r="K332" i="8"/>
  <c r="K331" i="8"/>
  <c r="K330" i="8"/>
  <c r="K329" i="8"/>
  <c r="K328" i="8"/>
  <c r="K327" i="8"/>
  <c r="K326" i="8"/>
  <c r="K325" i="8"/>
  <c r="K324" i="8"/>
  <c r="K323" i="8"/>
  <c r="K322" i="8"/>
  <c r="K321" i="8"/>
  <c r="K320" i="8"/>
  <c r="K319" i="8"/>
  <c r="K318" i="8"/>
  <c r="K317" i="8"/>
  <c r="K316" i="8"/>
  <c r="K315" i="8"/>
  <c r="K314" i="8"/>
  <c r="K313" i="8"/>
  <c r="K312" i="8"/>
  <c r="K311" i="8"/>
  <c r="K310" i="8"/>
  <c r="K309" i="8"/>
  <c r="K308" i="8"/>
  <c r="K307" i="8"/>
  <c r="K306" i="8"/>
  <c r="K305" i="8"/>
  <c r="K304" i="8"/>
  <c r="K303" i="8"/>
  <c r="K302" i="8"/>
  <c r="K301" i="8"/>
  <c r="K300" i="8"/>
  <c r="K299" i="8"/>
  <c r="K298" i="8"/>
  <c r="K297" i="8"/>
  <c r="K296" i="8"/>
  <c r="K295" i="8"/>
  <c r="K294" i="8"/>
  <c r="K293" i="8"/>
  <c r="K292" i="8"/>
  <c r="K291" i="8"/>
  <c r="K290" i="8"/>
  <c r="K289" i="8"/>
  <c r="K288" i="8"/>
  <c r="K287" i="8"/>
  <c r="K286" i="8"/>
  <c r="K285" i="8"/>
  <c r="K284" i="8"/>
  <c r="K283" i="8"/>
  <c r="K282" i="8"/>
  <c r="K281" i="8"/>
  <c r="K280" i="8"/>
  <c r="K279" i="8"/>
  <c r="K278" i="8"/>
  <c r="K277" i="8"/>
  <c r="K276" i="8"/>
  <c r="K275" i="8"/>
  <c r="K274" i="8"/>
  <c r="K273" i="8"/>
  <c r="K272" i="8"/>
  <c r="K271" i="8"/>
  <c r="K270" i="8"/>
  <c r="K269" i="8"/>
  <c r="K268" i="8"/>
  <c r="K267" i="8"/>
  <c r="K266" i="8"/>
  <c r="K265" i="8"/>
  <c r="K264" i="8"/>
  <c r="K263" i="8"/>
  <c r="K262" i="8"/>
  <c r="K261" i="8"/>
  <c r="K260" i="8"/>
  <c r="K259" i="8"/>
  <c r="K258" i="8"/>
  <c r="K257" i="8"/>
  <c r="K256" i="8"/>
  <c r="K255" i="8"/>
  <c r="K254" i="8"/>
  <c r="K253" i="8"/>
  <c r="K252" i="8"/>
  <c r="K251" i="8"/>
  <c r="K250" i="8"/>
  <c r="K249" i="8"/>
  <c r="K248" i="8"/>
  <c r="K247" i="8"/>
  <c r="K246" i="8"/>
  <c r="K245" i="8"/>
  <c r="K244" i="8"/>
  <c r="K243" i="8"/>
  <c r="K242" i="8"/>
  <c r="K241" i="8"/>
  <c r="K240" i="8"/>
  <c r="K239" i="8"/>
  <c r="K238" i="8"/>
  <c r="K237" i="8"/>
  <c r="K236" i="8"/>
  <c r="K235" i="8"/>
  <c r="K234" i="8"/>
  <c r="K233" i="8"/>
  <c r="K232" i="8"/>
  <c r="K231" i="8"/>
  <c r="K230" i="8"/>
  <c r="K229" i="8"/>
  <c r="K228" i="8"/>
  <c r="K227" i="8"/>
  <c r="K226" i="8"/>
  <c r="K225" i="8"/>
  <c r="K224" i="8"/>
  <c r="K223" i="8"/>
  <c r="K222" i="8"/>
  <c r="K221" i="8"/>
  <c r="K220" i="8"/>
  <c r="K219" i="8"/>
  <c r="K218" i="8"/>
  <c r="K217" i="8"/>
  <c r="K216" i="8"/>
  <c r="K215" i="8"/>
  <c r="K214" i="8"/>
  <c r="K213" i="8"/>
  <c r="K212" i="8"/>
  <c r="K211" i="8"/>
  <c r="K210" i="8"/>
  <c r="K209" i="8"/>
  <c r="K208" i="8"/>
  <c r="K207" i="8"/>
  <c r="K206" i="8"/>
  <c r="K205" i="8"/>
  <c r="K204" i="8"/>
  <c r="K203" i="8"/>
  <c r="K202" i="8"/>
  <c r="K201" i="8"/>
  <c r="K200" i="8"/>
  <c r="K199" i="8"/>
  <c r="K198" i="8"/>
  <c r="K197" i="8"/>
  <c r="K196" i="8"/>
  <c r="K195" i="8"/>
  <c r="K194" i="8"/>
  <c r="K193" i="8"/>
  <c r="K192" i="8"/>
  <c r="K191" i="8"/>
  <c r="K190" i="8"/>
  <c r="K189" i="8"/>
  <c r="K188" i="8"/>
  <c r="K187" i="8"/>
  <c r="K186" i="8"/>
  <c r="K185" i="8"/>
  <c r="K184" i="8"/>
  <c r="K183" i="8"/>
  <c r="K182" i="8"/>
  <c r="K181" i="8"/>
  <c r="K180" i="8"/>
  <c r="K179" i="8"/>
  <c r="K178" i="8"/>
  <c r="K177" i="8"/>
  <c r="K176" i="8"/>
  <c r="K175" i="8"/>
  <c r="K174" i="8"/>
  <c r="K173" i="8"/>
  <c r="K172" i="8"/>
  <c r="K171" i="8"/>
  <c r="K170" i="8"/>
  <c r="K169" i="8"/>
  <c r="K168" i="8"/>
  <c r="K167" i="8"/>
  <c r="K166" i="8"/>
  <c r="K165" i="8"/>
  <c r="K164" i="8"/>
  <c r="K163" i="8"/>
  <c r="K162" i="8"/>
  <c r="K161" i="8"/>
  <c r="K160" i="8"/>
  <c r="K159" i="8"/>
  <c r="K158" i="8"/>
  <c r="K157" i="8"/>
  <c r="K156" i="8"/>
  <c r="K155" i="8"/>
  <c r="K154" i="8"/>
  <c r="K153" i="8"/>
  <c r="K152" i="8"/>
  <c r="K151" i="8"/>
  <c r="K150" i="8"/>
  <c r="K149" i="8"/>
  <c r="K148" i="8"/>
  <c r="K147" i="8"/>
  <c r="K146" i="8"/>
  <c r="K145" i="8"/>
  <c r="K144" i="8"/>
  <c r="K143" i="8"/>
  <c r="K142" i="8"/>
  <c r="K141" i="8"/>
  <c r="K140" i="8"/>
  <c r="K139" i="8"/>
  <c r="K138" i="8"/>
  <c r="K137" i="8"/>
  <c r="K136" i="8"/>
  <c r="K135" i="8"/>
  <c r="K134" i="8"/>
  <c r="K133" i="8"/>
  <c r="K132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K119" i="8"/>
  <c r="K118" i="8"/>
  <c r="K117" i="8"/>
  <c r="K116" i="8"/>
  <c r="K115" i="8"/>
  <c r="K114" i="8"/>
  <c r="K113" i="8"/>
  <c r="K112" i="8"/>
  <c r="K111" i="8"/>
  <c r="K110" i="8"/>
  <c r="K109" i="8"/>
  <c r="K108" i="8"/>
  <c r="K107" i="8"/>
  <c r="K106" i="8"/>
  <c r="K105" i="8"/>
  <c r="K104" i="8"/>
  <c r="K103" i="8"/>
  <c r="K102" i="8"/>
  <c r="K101" i="8"/>
  <c r="K100" i="8"/>
  <c r="K99" i="8"/>
  <c r="K98" i="8"/>
  <c r="K97" i="8"/>
  <c r="K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K4" i="8"/>
  <c r="K3" i="8"/>
  <c r="K2" i="8"/>
  <c r="A78" i="8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66" i="8"/>
  <c r="I67" i="8"/>
  <c r="I68" i="8"/>
  <c r="I69" i="8"/>
  <c r="I70" i="8"/>
  <c r="I71" i="8"/>
  <c r="I72" i="8"/>
  <c r="I73" i="8"/>
  <c r="I74" i="8"/>
  <c r="I75" i="8"/>
  <c r="I76" i="8"/>
  <c r="I77" i="8"/>
  <c r="I65" i="8"/>
  <c r="I1500" i="8"/>
  <c r="I1499" i="8"/>
  <c r="I1498" i="8"/>
  <c r="I1497" i="8"/>
  <c r="I1496" i="8"/>
  <c r="I1495" i="8"/>
  <c r="I1494" i="8"/>
  <c r="I1493" i="8"/>
  <c r="I1492" i="8"/>
  <c r="I1491" i="8"/>
  <c r="I1490" i="8"/>
  <c r="I1489" i="8"/>
  <c r="I1488" i="8"/>
  <c r="I1487" i="8"/>
  <c r="I1486" i="8"/>
  <c r="I1485" i="8"/>
  <c r="I1484" i="8"/>
  <c r="I1483" i="8"/>
  <c r="I1482" i="8"/>
  <c r="I1481" i="8"/>
  <c r="I1480" i="8"/>
  <c r="I1479" i="8"/>
  <c r="I1478" i="8"/>
  <c r="I1477" i="8"/>
  <c r="I1476" i="8"/>
  <c r="I1475" i="8"/>
  <c r="I1474" i="8"/>
  <c r="I1473" i="8"/>
  <c r="I1472" i="8"/>
  <c r="I1471" i="8"/>
  <c r="I1470" i="8"/>
  <c r="I1469" i="8"/>
  <c r="I1468" i="8"/>
  <c r="I1467" i="8"/>
  <c r="I1466" i="8"/>
  <c r="I1465" i="8"/>
  <c r="I1464" i="8"/>
  <c r="I1463" i="8"/>
  <c r="I1462" i="8"/>
  <c r="I1461" i="8"/>
  <c r="I1460" i="8"/>
  <c r="I1459" i="8"/>
  <c r="I1458" i="8"/>
  <c r="I1457" i="8"/>
  <c r="I1456" i="8"/>
  <c r="I1455" i="8"/>
  <c r="I1454" i="8"/>
  <c r="I1453" i="8"/>
  <c r="I1452" i="8"/>
  <c r="I1451" i="8"/>
  <c r="I1450" i="8"/>
  <c r="I1449" i="8"/>
  <c r="I1448" i="8"/>
  <c r="I1447" i="8"/>
  <c r="I1446" i="8"/>
  <c r="I1445" i="8"/>
  <c r="I1444" i="8"/>
  <c r="I1443" i="8"/>
  <c r="I1442" i="8"/>
  <c r="I1441" i="8"/>
  <c r="I1440" i="8"/>
  <c r="I1439" i="8"/>
  <c r="I1438" i="8"/>
  <c r="I1437" i="8"/>
  <c r="I1436" i="8"/>
  <c r="I1435" i="8"/>
  <c r="I1434" i="8"/>
  <c r="I1433" i="8"/>
  <c r="I1432" i="8"/>
  <c r="I1431" i="8"/>
  <c r="I1430" i="8"/>
  <c r="I1429" i="8"/>
  <c r="I1428" i="8"/>
  <c r="I1427" i="8"/>
  <c r="I1426" i="8"/>
  <c r="I1425" i="8"/>
  <c r="I1424" i="8"/>
  <c r="I1423" i="8"/>
  <c r="I1422" i="8"/>
  <c r="I1421" i="8"/>
  <c r="I1420" i="8"/>
  <c r="I1419" i="8"/>
  <c r="I1418" i="8"/>
  <c r="I1417" i="8"/>
  <c r="I1416" i="8"/>
  <c r="I1415" i="8"/>
  <c r="I1414" i="8"/>
  <c r="I1413" i="8"/>
  <c r="I1412" i="8"/>
  <c r="I1411" i="8"/>
  <c r="I1410" i="8"/>
  <c r="I1409" i="8"/>
  <c r="I1408" i="8"/>
  <c r="I1407" i="8"/>
  <c r="I1406" i="8"/>
  <c r="I1405" i="8"/>
  <c r="I1404" i="8"/>
  <c r="I1403" i="8"/>
  <c r="I1402" i="8"/>
  <c r="I1401" i="8"/>
  <c r="I1400" i="8"/>
  <c r="I1399" i="8"/>
  <c r="I1398" i="8"/>
  <c r="I1397" i="8"/>
  <c r="I1396" i="8"/>
  <c r="I1395" i="8"/>
  <c r="I1394" i="8"/>
  <c r="I1393" i="8"/>
  <c r="I1392" i="8"/>
  <c r="I1391" i="8"/>
  <c r="I1390" i="8"/>
  <c r="I1389" i="8"/>
  <c r="I1388" i="8"/>
  <c r="I1387" i="8"/>
  <c r="I1386" i="8"/>
  <c r="I1385" i="8"/>
  <c r="I1384" i="8"/>
  <c r="I1383" i="8"/>
  <c r="I1382" i="8"/>
  <c r="I1381" i="8"/>
  <c r="I1380" i="8"/>
  <c r="I1379" i="8"/>
  <c r="I1378" i="8"/>
  <c r="I1377" i="8"/>
  <c r="I1376" i="8"/>
  <c r="I1375" i="8"/>
  <c r="I1374" i="8"/>
  <c r="I1373" i="8"/>
  <c r="I1372" i="8"/>
  <c r="I1371" i="8"/>
  <c r="I1370" i="8"/>
  <c r="I1369" i="8"/>
  <c r="I1368" i="8"/>
  <c r="I1367" i="8"/>
  <c r="I1366" i="8"/>
  <c r="I1365" i="8"/>
  <c r="I1364" i="8"/>
  <c r="I1363" i="8"/>
  <c r="I1362" i="8"/>
  <c r="I1361" i="8"/>
  <c r="I1360" i="8"/>
  <c r="I1359" i="8"/>
  <c r="I1358" i="8"/>
  <c r="I1357" i="8"/>
  <c r="I1356" i="8"/>
  <c r="I1355" i="8"/>
  <c r="I1354" i="8"/>
  <c r="I1353" i="8"/>
  <c r="I1352" i="8"/>
  <c r="I1351" i="8"/>
  <c r="I1350" i="8"/>
  <c r="I1349" i="8"/>
  <c r="I1348" i="8"/>
  <c r="I1347" i="8"/>
  <c r="I1346" i="8"/>
  <c r="I1345" i="8"/>
  <c r="I1344" i="8"/>
  <c r="I1343" i="8"/>
  <c r="I1342" i="8"/>
  <c r="I1341" i="8"/>
  <c r="I1340" i="8"/>
  <c r="I1339" i="8"/>
  <c r="I1338" i="8"/>
  <c r="I1337" i="8"/>
  <c r="I1336" i="8"/>
  <c r="I1335" i="8"/>
  <c r="I1334" i="8"/>
  <c r="I1333" i="8"/>
  <c r="I1332" i="8"/>
  <c r="I1331" i="8"/>
  <c r="I1330" i="8"/>
  <c r="I1329" i="8"/>
  <c r="I1328" i="8"/>
  <c r="I1327" i="8"/>
  <c r="I1326" i="8"/>
  <c r="I1325" i="8"/>
  <c r="I1324" i="8"/>
  <c r="I1323" i="8"/>
  <c r="I1322" i="8"/>
  <c r="I1321" i="8"/>
  <c r="I1320" i="8"/>
  <c r="I1319" i="8"/>
  <c r="I1318" i="8"/>
  <c r="I1317" i="8"/>
  <c r="I1316" i="8"/>
  <c r="I1315" i="8"/>
  <c r="I1314" i="8"/>
  <c r="I1313" i="8"/>
  <c r="I1312" i="8"/>
  <c r="I1311" i="8"/>
  <c r="I1310" i="8"/>
  <c r="I1309" i="8"/>
  <c r="I1308" i="8"/>
  <c r="I1307" i="8"/>
  <c r="I1306" i="8"/>
  <c r="I1305" i="8"/>
  <c r="I1304" i="8"/>
  <c r="I1303" i="8"/>
  <c r="I1302" i="8"/>
  <c r="I1301" i="8"/>
  <c r="I1300" i="8"/>
  <c r="I1299" i="8"/>
  <c r="I1298" i="8"/>
  <c r="I1297" i="8"/>
  <c r="I1296" i="8"/>
  <c r="I1295" i="8"/>
  <c r="I1294" i="8"/>
  <c r="I1293" i="8"/>
  <c r="I1292" i="8"/>
  <c r="I1291" i="8"/>
  <c r="I1290" i="8"/>
  <c r="I1289" i="8"/>
  <c r="I1288" i="8"/>
  <c r="I1287" i="8"/>
  <c r="I1286" i="8"/>
  <c r="I1285" i="8"/>
  <c r="I1284" i="8"/>
  <c r="I1283" i="8"/>
  <c r="I1282" i="8"/>
  <c r="I1281" i="8"/>
  <c r="I1280" i="8"/>
  <c r="I1279" i="8"/>
  <c r="I1278" i="8"/>
  <c r="I1277" i="8"/>
  <c r="I1276" i="8"/>
  <c r="I1275" i="8"/>
  <c r="I1274" i="8"/>
  <c r="I1273" i="8"/>
  <c r="I1272" i="8"/>
  <c r="I1271" i="8"/>
  <c r="I1270" i="8"/>
  <c r="I1269" i="8"/>
  <c r="I1268" i="8"/>
  <c r="I1267" i="8"/>
  <c r="I1266" i="8"/>
  <c r="I1265" i="8"/>
  <c r="I1264" i="8"/>
  <c r="I1263" i="8"/>
  <c r="I1262" i="8"/>
  <c r="I1261" i="8"/>
  <c r="I1260" i="8"/>
  <c r="I1259" i="8"/>
  <c r="I1258" i="8"/>
  <c r="I1257" i="8"/>
  <c r="I1256" i="8"/>
  <c r="I1255" i="8"/>
  <c r="I1254" i="8"/>
  <c r="I1253" i="8"/>
  <c r="I1252" i="8"/>
  <c r="I1251" i="8"/>
  <c r="I1250" i="8"/>
  <c r="I1249" i="8"/>
  <c r="I1248" i="8"/>
  <c r="I1247" i="8"/>
  <c r="I1246" i="8"/>
  <c r="I1245" i="8"/>
  <c r="I1244" i="8"/>
  <c r="I1243" i="8"/>
  <c r="I1242" i="8"/>
  <c r="I1241" i="8"/>
  <c r="I1240" i="8"/>
  <c r="I1239" i="8"/>
  <c r="I1238" i="8"/>
  <c r="I1237" i="8"/>
  <c r="I1236" i="8"/>
  <c r="I1235" i="8"/>
  <c r="I1234" i="8"/>
  <c r="I1233" i="8"/>
  <c r="I1232" i="8"/>
  <c r="I1231" i="8"/>
  <c r="I1230" i="8"/>
  <c r="I1229" i="8"/>
  <c r="I1228" i="8"/>
  <c r="I1227" i="8"/>
  <c r="I1226" i="8"/>
  <c r="I1225" i="8"/>
  <c r="I1224" i="8"/>
  <c r="I1223" i="8"/>
  <c r="I1222" i="8"/>
  <c r="I1221" i="8"/>
  <c r="I1220" i="8"/>
  <c r="I1219" i="8"/>
  <c r="I1218" i="8"/>
  <c r="I1217" i="8"/>
  <c r="I1216" i="8"/>
  <c r="I1215" i="8"/>
  <c r="I1214" i="8"/>
  <c r="I1213" i="8"/>
  <c r="I1212" i="8"/>
  <c r="I1211" i="8"/>
  <c r="I1210" i="8"/>
  <c r="I1209" i="8"/>
  <c r="I1208" i="8"/>
  <c r="I1207" i="8"/>
  <c r="I1206" i="8"/>
  <c r="I1205" i="8"/>
  <c r="I1204" i="8"/>
  <c r="I1203" i="8"/>
  <c r="I1202" i="8"/>
  <c r="I1201" i="8"/>
  <c r="I1200" i="8"/>
  <c r="I1199" i="8"/>
  <c r="I1198" i="8"/>
  <c r="I1197" i="8"/>
  <c r="I1196" i="8"/>
  <c r="I1195" i="8"/>
  <c r="I1194" i="8"/>
  <c r="I1193" i="8"/>
  <c r="I1192" i="8"/>
  <c r="I1191" i="8"/>
  <c r="I1190" i="8"/>
  <c r="I1189" i="8"/>
  <c r="I1188" i="8"/>
  <c r="I1187" i="8"/>
  <c r="L300" i="1"/>
  <c r="J300" i="1"/>
  <c r="L299" i="1"/>
  <c r="J299" i="1"/>
  <c r="L298" i="1"/>
  <c r="J298" i="1"/>
  <c r="L297" i="1"/>
  <c r="J297" i="1"/>
  <c r="L296" i="1"/>
  <c r="J296" i="1"/>
  <c r="L295" i="1"/>
  <c r="J295" i="1"/>
  <c r="L294" i="1"/>
  <c r="J294" i="1"/>
  <c r="L293" i="1"/>
  <c r="J293" i="1"/>
  <c r="L292" i="1"/>
  <c r="J292" i="1"/>
  <c r="L291" i="1"/>
  <c r="J291" i="1"/>
  <c r="L290" i="1"/>
  <c r="J290" i="1"/>
  <c r="L289" i="1"/>
  <c r="J289" i="1"/>
  <c r="L288" i="1"/>
  <c r="J288" i="1"/>
  <c r="L287" i="1"/>
  <c r="J287" i="1"/>
  <c r="L286" i="1"/>
  <c r="J286" i="1"/>
  <c r="L285" i="1"/>
  <c r="J285" i="1"/>
  <c r="L284" i="1"/>
  <c r="J284" i="1"/>
  <c r="L283" i="1"/>
  <c r="J283" i="1"/>
  <c r="L282" i="1"/>
  <c r="J282" i="1"/>
  <c r="L281" i="1"/>
  <c r="J281" i="1"/>
  <c r="L280" i="1"/>
  <c r="J280" i="1"/>
  <c r="L279" i="1"/>
  <c r="J279" i="1"/>
  <c r="L278" i="1"/>
  <c r="J278" i="1"/>
  <c r="L277" i="1"/>
  <c r="J277" i="1"/>
  <c r="L276" i="1"/>
  <c r="J276" i="1"/>
  <c r="L275" i="1"/>
  <c r="J275" i="1"/>
  <c r="L274" i="1"/>
  <c r="J274" i="1"/>
  <c r="L273" i="1"/>
  <c r="J273" i="1"/>
  <c r="L272" i="1"/>
  <c r="J272" i="1"/>
  <c r="L271" i="1"/>
  <c r="J271" i="1"/>
  <c r="L270" i="1"/>
  <c r="J270" i="1"/>
  <c r="L269" i="1"/>
  <c r="J269" i="1"/>
  <c r="L268" i="1"/>
  <c r="J268" i="1"/>
  <c r="L267" i="1"/>
  <c r="J267" i="1"/>
  <c r="L266" i="1"/>
  <c r="J266" i="1"/>
  <c r="L265" i="1"/>
  <c r="J265" i="1"/>
  <c r="L264" i="1"/>
  <c r="J264" i="1"/>
  <c r="L263" i="1"/>
  <c r="J263" i="1"/>
  <c r="L262" i="1"/>
  <c r="J262" i="1"/>
  <c r="L261" i="1"/>
  <c r="J261" i="1"/>
  <c r="L260" i="1"/>
  <c r="J260" i="1"/>
  <c r="L259" i="1"/>
  <c r="J259" i="1"/>
  <c r="L258" i="1"/>
  <c r="J258" i="1"/>
  <c r="L257" i="1"/>
  <c r="J257" i="1"/>
  <c r="L256" i="1"/>
  <c r="J256" i="1"/>
  <c r="L255" i="1"/>
  <c r="J255" i="1"/>
  <c r="L254" i="1"/>
  <c r="J254" i="1"/>
  <c r="L253" i="1"/>
  <c r="J253" i="1"/>
  <c r="L252" i="1"/>
  <c r="J252" i="1"/>
  <c r="L251" i="1"/>
  <c r="J251" i="1"/>
  <c r="L250" i="1"/>
  <c r="J250" i="1"/>
  <c r="L249" i="1"/>
  <c r="J249" i="1"/>
  <c r="L248" i="1"/>
  <c r="J248" i="1"/>
  <c r="L247" i="1"/>
  <c r="J247" i="1"/>
  <c r="L246" i="1"/>
  <c r="J246" i="1"/>
  <c r="L245" i="1"/>
  <c r="J245" i="1"/>
  <c r="L244" i="1"/>
  <c r="J244" i="1"/>
  <c r="L243" i="1"/>
  <c r="J243" i="1"/>
  <c r="L242" i="1"/>
  <c r="J242" i="1"/>
  <c r="L241" i="1"/>
  <c r="J241" i="1"/>
  <c r="L240" i="1"/>
  <c r="J240" i="1"/>
  <c r="L239" i="1"/>
  <c r="J239" i="1"/>
  <c r="L238" i="1"/>
  <c r="J238" i="1"/>
  <c r="L237" i="1"/>
  <c r="J237" i="1"/>
  <c r="L236" i="1"/>
  <c r="J236" i="1"/>
  <c r="L235" i="1"/>
  <c r="J235" i="1"/>
  <c r="L234" i="1"/>
  <c r="J234" i="1"/>
  <c r="L233" i="1"/>
  <c r="J233" i="1"/>
  <c r="L232" i="1"/>
  <c r="J232" i="1"/>
  <c r="L231" i="1"/>
  <c r="J231" i="1"/>
  <c r="L230" i="1"/>
  <c r="J230" i="1"/>
  <c r="L229" i="1"/>
  <c r="J229" i="1"/>
  <c r="L228" i="1"/>
  <c r="J228" i="1"/>
  <c r="L227" i="1"/>
  <c r="J227" i="1"/>
  <c r="L226" i="1"/>
  <c r="J226" i="1"/>
  <c r="L225" i="1"/>
  <c r="J225" i="1"/>
  <c r="L224" i="1"/>
  <c r="J224" i="1"/>
  <c r="L223" i="1"/>
  <c r="J223" i="1"/>
  <c r="H1500" i="8"/>
  <c r="G1500" i="8"/>
  <c r="F1500" i="8"/>
  <c r="E1500" i="8"/>
  <c r="D1500" i="8"/>
  <c r="A1500" i="8"/>
  <c r="H1499" i="8"/>
  <c r="G1499" i="8"/>
  <c r="F1499" i="8"/>
  <c r="E1499" i="8"/>
  <c r="D1499" i="8"/>
  <c r="A1499" i="8"/>
  <c r="H1498" i="8"/>
  <c r="G1498" i="8"/>
  <c r="F1498" i="8"/>
  <c r="E1498" i="8"/>
  <c r="D1498" i="8"/>
  <c r="A1498" i="8"/>
  <c r="H1497" i="8"/>
  <c r="G1497" i="8"/>
  <c r="F1497" i="8"/>
  <c r="E1497" i="8"/>
  <c r="D1497" i="8"/>
  <c r="A1497" i="8"/>
  <c r="H1496" i="8"/>
  <c r="G1496" i="8"/>
  <c r="F1496" i="8"/>
  <c r="E1496" i="8"/>
  <c r="D1496" i="8"/>
  <c r="A1496" i="8"/>
  <c r="H1495" i="8"/>
  <c r="G1495" i="8"/>
  <c r="F1495" i="8"/>
  <c r="E1495" i="8"/>
  <c r="D1495" i="8"/>
  <c r="A1495" i="8"/>
  <c r="H1494" i="8"/>
  <c r="G1494" i="8"/>
  <c r="F1494" i="8"/>
  <c r="E1494" i="8"/>
  <c r="D1494" i="8"/>
  <c r="A1494" i="8"/>
  <c r="H1493" i="8"/>
  <c r="G1493" i="8"/>
  <c r="F1493" i="8"/>
  <c r="E1493" i="8"/>
  <c r="D1493" i="8"/>
  <c r="A1493" i="8"/>
  <c r="H1492" i="8"/>
  <c r="G1492" i="8"/>
  <c r="F1492" i="8"/>
  <c r="E1492" i="8"/>
  <c r="D1492" i="8"/>
  <c r="A1492" i="8"/>
  <c r="H1491" i="8"/>
  <c r="G1491" i="8"/>
  <c r="F1491" i="8"/>
  <c r="E1491" i="8"/>
  <c r="D1491" i="8"/>
  <c r="A1491" i="8"/>
  <c r="H1490" i="8"/>
  <c r="G1490" i="8"/>
  <c r="F1490" i="8"/>
  <c r="E1490" i="8"/>
  <c r="D1490" i="8"/>
  <c r="A1490" i="8"/>
  <c r="H1489" i="8"/>
  <c r="G1489" i="8"/>
  <c r="F1489" i="8"/>
  <c r="E1489" i="8"/>
  <c r="D1489" i="8"/>
  <c r="A1489" i="8"/>
  <c r="H1488" i="8"/>
  <c r="G1488" i="8"/>
  <c r="F1488" i="8"/>
  <c r="E1488" i="8"/>
  <c r="D1488" i="8"/>
  <c r="A1488" i="8"/>
  <c r="H1487" i="8"/>
  <c r="G1487" i="8"/>
  <c r="F1487" i="8"/>
  <c r="E1487" i="8"/>
  <c r="D1487" i="8"/>
  <c r="A1487" i="8"/>
  <c r="H1486" i="8"/>
  <c r="G1486" i="8"/>
  <c r="F1486" i="8"/>
  <c r="E1486" i="8"/>
  <c r="D1486" i="8"/>
  <c r="A1486" i="8"/>
  <c r="H1485" i="8"/>
  <c r="G1485" i="8"/>
  <c r="F1485" i="8"/>
  <c r="E1485" i="8"/>
  <c r="D1485" i="8"/>
  <c r="A1485" i="8"/>
  <c r="H1484" i="8"/>
  <c r="G1484" i="8"/>
  <c r="F1484" i="8"/>
  <c r="E1484" i="8"/>
  <c r="D1484" i="8"/>
  <c r="A1484" i="8"/>
  <c r="H1483" i="8"/>
  <c r="G1483" i="8"/>
  <c r="F1483" i="8"/>
  <c r="E1483" i="8"/>
  <c r="D1483" i="8"/>
  <c r="A1483" i="8"/>
  <c r="H1482" i="8"/>
  <c r="G1482" i="8"/>
  <c r="F1482" i="8"/>
  <c r="E1482" i="8"/>
  <c r="D1482" i="8"/>
  <c r="A1482" i="8"/>
  <c r="H1481" i="8"/>
  <c r="G1481" i="8"/>
  <c r="F1481" i="8"/>
  <c r="E1481" i="8"/>
  <c r="D1481" i="8"/>
  <c r="A1481" i="8"/>
  <c r="H1480" i="8"/>
  <c r="G1480" i="8"/>
  <c r="F1480" i="8"/>
  <c r="E1480" i="8"/>
  <c r="D1480" i="8"/>
  <c r="A1480" i="8"/>
  <c r="H1479" i="8"/>
  <c r="G1479" i="8"/>
  <c r="F1479" i="8"/>
  <c r="E1479" i="8"/>
  <c r="D1479" i="8"/>
  <c r="A1479" i="8"/>
  <c r="H1478" i="8"/>
  <c r="G1478" i="8"/>
  <c r="F1478" i="8"/>
  <c r="E1478" i="8"/>
  <c r="D1478" i="8"/>
  <c r="A1478" i="8"/>
  <c r="H1477" i="8"/>
  <c r="G1477" i="8"/>
  <c r="F1477" i="8"/>
  <c r="E1477" i="8"/>
  <c r="D1477" i="8"/>
  <c r="A1477" i="8"/>
  <c r="H1476" i="8"/>
  <c r="G1476" i="8"/>
  <c r="F1476" i="8"/>
  <c r="E1476" i="8"/>
  <c r="D1476" i="8"/>
  <c r="A1476" i="8"/>
  <c r="H1475" i="8"/>
  <c r="G1475" i="8"/>
  <c r="F1475" i="8"/>
  <c r="E1475" i="8"/>
  <c r="D1475" i="8"/>
  <c r="A1475" i="8"/>
  <c r="H1474" i="8"/>
  <c r="G1474" i="8"/>
  <c r="F1474" i="8"/>
  <c r="E1474" i="8"/>
  <c r="D1474" i="8"/>
  <c r="A1474" i="8"/>
  <c r="H1473" i="8"/>
  <c r="G1473" i="8"/>
  <c r="F1473" i="8"/>
  <c r="E1473" i="8"/>
  <c r="D1473" i="8"/>
  <c r="A1473" i="8"/>
  <c r="H1472" i="8"/>
  <c r="G1472" i="8"/>
  <c r="F1472" i="8"/>
  <c r="E1472" i="8"/>
  <c r="D1472" i="8"/>
  <c r="A1472" i="8"/>
  <c r="H1471" i="8"/>
  <c r="G1471" i="8"/>
  <c r="F1471" i="8"/>
  <c r="E1471" i="8"/>
  <c r="D1471" i="8"/>
  <c r="A1471" i="8"/>
  <c r="H1470" i="8"/>
  <c r="G1470" i="8"/>
  <c r="F1470" i="8"/>
  <c r="E1470" i="8"/>
  <c r="D1470" i="8"/>
  <c r="A1470" i="8"/>
  <c r="H1469" i="8"/>
  <c r="G1469" i="8"/>
  <c r="F1469" i="8"/>
  <c r="E1469" i="8"/>
  <c r="D1469" i="8"/>
  <c r="A1469" i="8"/>
  <c r="H1468" i="8"/>
  <c r="G1468" i="8"/>
  <c r="F1468" i="8"/>
  <c r="E1468" i="8"/>
  <c r="D1468" i="8"/>
  <c r="A1468" i="8"/>
  <c r="H1467" i="8"/>
  <c r="G1467" i="8"/>
  <c r="F1467" i="8"/>
  <c r="E1467" i="8"/>
  <c r="D1467" i="8"/>
  <c r="A1467" i="8"/>
  <c r="H1466" i="8"/>
  <c r="G1466" i="8"/>
  <c r="F1466" i="8"/>
  <c r="E1466" i="8"/>
  <c r="D1466" i="8"/>
  <c r="A1466" i="8"/>
  <c r="H1465" i="8"/>
  <c r="G1465" i="8"/>
  <c r="F1465" i="8"/>
  <c r="E1465" i="8"/>
  <c r="D1465" i="8"/>
  <c r="A1465" i="8"/>
  <c r="H1464" i="8"/>
  <c r="G1464" i="8"/>
  <c r="F1464" i="8"/>
  <c r="E1464" i="8"/>
  <c r="D1464" i="8"/>
  <c r="A1464" i="8"/>
  <c r="H1463" i="8"/>
  <c r="G1463" i="8"/>
  <c r="F1463" i="8"/>
  <c r="E1463" i="8"/>
  <c r="D1463" i="8"/>
  <c r="A1463" i="8"/>
  <c r="H1462" i="8"/>
  <c r="G1462" i="8"/>
  <c r="F1462" i="8"/>
  <c r="E1462" i="8"/>
  <c r="D1462" i="8"/>
  <c r="A1462" i="8"/>
  <c r="H1461" i="8"/>
  <c r="G1461" i="8"/>
  <c r="F1461" i="8"/>
  <c r="E1461" i="8"/>
  <c r="D1461" i="8"/>
  <c r="A1461" i="8"/>
  <c r="H1460" i="8"/>
  <c r="G1460" i="8"/>
  <c r="F1460" i="8"/>
  <c r="E1460" i="8"/>
  <c r="D1460" i="8"/>
  <c r="A1460" i="8"/>
  <c r="H1459" i="8"/>
  <c r="G1459" i="8"/>
  <c r="F1459" i="8"/>
  <c r="E1459" i="8"/>
  <c r="D1459" i="8"/>
  <c r="A1459" i="8"/>
  <c r="H1458" i="8"/>
  <c r="G1458" i="8"/>
  <c r="F1458" i="8"/>
  <c r="E1458" i="8"/>
  <c r="D1458" i="8"/>
  <c r="A1458" i="8"/>
  <c r="H1457" i="8"/>
  <c r="G1457" i="8"/>
  <c r="F1457" i="8"/>
  <c r="E1457" i="8"/>
  <c r="D1457" i="8"/>
  <c r="A1457" i="8"/>
  <c r="H1456" i="8"/>
  <c r="G1456" i="8"/>
  <c r="F1456" i="8"/>
  <c r="E1456" i="8"/>
  <c r="D1456" i="8"/>
  <c r="A1456" i="8"/>
  <c r="H1455" i="8"/>
  <c r="G1455" i="8"/>
  <c r="F1455" i="8"/>
  <c r="E1455" i="8"/>
  <c r="D1455" i="8"/>
  <c r="A1455" i="8"/>
  <c r="H1454" i="8"/>
  <c r="G1454" i="8"/>
  <c r="F1454" i="8"/>
  <c r="E1454" i="8"/>
  <c r="D1454" i="8"/>
  <c r="A1454" i="8"/>
  <c r="H1453" i="8"/>
  <c r="G1453" i="8"/>
  <c r="F1453" i="8"/>
  <c r="E1453" i="8"/>
  <c r="D1453" i="8"/>
  <c r="A1453" i="8"/>
  <c r="H1452" i="8"/>
  <c r="G1452" i="8"/>
  <c r="F1452" i="8"/>
  <c r="E1452" i="8"/>
  <c r="D1452" i="8"/>
  <c r="A1452" i="8"/>
  <c r="H1451" i="8"/>
  <c r="G1451" i="8"/>
  <c r="F1451" i="8"/>
  <c r="E1451" i="8"/>
  <c r="D1451" i="8"/>
  <c r="A1451" i="8"/>
  <c r="H1450" i="8"/>
  <c r="G1450" i="8"/>
  <c r="F1450" i="8"/>
  <c r="E1450" i="8"/>
  <c r="D1450" i="8"/>
  <c r="A1450" i="8"/>
  <c r="H1449" i="8"/>
  <c r="G1449" i="8"/>
  <c r="F1449" i="8"/>
  <c r="E1449" i="8"/>
  <c r="D1449" i="8"/>
  <c r="A1449" i="8"/>
  <c r="H1448" i="8"/>
  <c r="G1448" i="8"/>
  <c r="F1448" i="8"/>
  <c r="E1448" i="8"/>
  <c r="D1448" i="8"/>
  <c r="A1448" i="8"/>
  <c r="H1447" i="8"/>
  <c r="G1447" i="8"/>
  <c r="F1447" i="8"/>
  <c r="E1447" i="8"/>
  <c r="D1447" i="8"/>
  <c r="A1447" i="8"/>
  <c r="H1446" i="8"/>
  <c r="G1446" i="8"/>
  <c r="F1446" i="8"/>
  <c r="E1446" i="8"/>
  <c r="D1446" i="8"/>
  <c r="A1446" i="8"/>
  <c r="H1445" i="8"/>
  <c r="G1445" i="8"/>
  <c r="F1445" i="8"/>
  <c r="E1445" i="8"/>
  <c r="D1445" i="8"/>
  <c r="A1445" i="8"/>
  <c r="H1444" i="8"/>
  <c r="G1444" i="8"/>
  <c r="F1444" i="8"/>
  <c r="E1444" i="8"/>
  <c r="D1444" i="8"/>
  <c r="A1444" i="8"/>
  <c r="H1443" i="8"/>
  <c r="G1443" i="8"/>
  <c r="F1443" i="8"/>
  <c r="E1443" i="8"/>
  <c r="D1443" i="8"/>
  <c r="A1443" i="8"/>
  <c r="H1442" i="8"/>
  <c r="G1442" i="8"/>
  <c r="F1442" i="8"/>
  <c r="E1442" i="8"/>
  <c r="D1442" i="8"/>
  <c r="A1442" i="8"/>
  <c r="H1441" i="8"/>
  <c r="G1441" i="8"/>
  <c r="F1441" i="8"/>
  <c r="E1441" i="8"/>
  <c r="D1441" i="8"/>
  <c r="A1441" i="8"/>
  <c r="H1440" i="8"/>
  <c r="G1440" i="8"/>
  <c r="F1440" i="8"/>
  <c r="E1440" i="8"/>
  <c r="D1440" i="8"/>
  <c r="A1440" i="8"/>
  <c r="H1439" i="8"/>
  <c r="G1439" i="8"/>
  <c r="F1439" i="8"/>
  <c r="E1439" i="8"/>
  <c r="D1439" i="8"/>
  <c r="A1439" i="8"/>
  <c r="H1438" i="8"/>
  <c r="G1438" i="8"/>
  <c r="F1438" i="8"/>
  <c r="E1438" i="8"/>
  <c r="D1438" i="8"/>
  <c r="A1438" i="8"/>
  <c r="H1437" i="8"/>
  <c r="G1437" i="8"/>
  <c r="F1437" i="8"/>
  <c r="E1437" i="8"/>
  <c r="D1437" i="8"/>
  <c r="A1437" i="8"/>
  <c r="H1436" i="8"/>
  <c r="G1436" i="8"/>
  <c r="F1436" i="8"/>
  <c r="E1436" i="8"/>
  <c r="D1436" i="8"/>
  <c r="A1436" i="8"/>
  <c r="H1435" i="8"/>
  <c r="G1435" i="8"/>
  <c r="F1435" i="8"/>
  <c r="E1435" i="8"/>
  <c r="D1435" i="8"/>
  <c r="A1435" i="8"/>
  <c r="H1434" i="8"/>
  <c r="G1434" i="8"/>
  <c r="F1434" i="8"/>
  <c r="E1434" i="8"/>
  <c r="D1434" i="8"/>
  <c r="A1434" i="8"/>
  <c r="H1433" i="8"/>
  <c r="G1433" i="8"/>
  <c r="F1433" i="8"/>
  <c r="E1433" i="8"/>
  <c r="D1433" i="8"/>
  <c r="A1433" i="8"/>
  <c r="H1432" i="8"/>
  <c r="G1432" i="8"/>
  <c r="F1432" i="8"/>
  <c r="E1432" i="8"/>
  <c r="D1432" i="8"/>
  <c r="A1432" i="8"/>
  <c r="H1431" i="8"/>
  <c r="G1431" i="8"/>
  <c r="F1431" i="8"/>
  <c r="E1431" i="8"/>
  <c r="D1431" i="8"/>
  <c r="A1431" i="8"/>
  <c r="H1430" i="8"/>
  <c r="G1430" i="8"/>
  <c r="F1430" i="8"/>
  <c r="E1430" i="8"/>
  <c r="D1430" i="8"/>
  <c r="A1430" i="8"/>
  <c r="H1429" i="8"/>
  <c r="G1429" i="8"/>
  <c r="F1429" i="8"/>
  <c r="E1429" i="8"/>
  <c r="D1429" i="8"/>
  <c r="A1429" i="8"/>
  <c r="H1428" i="8"/>
  <c r="G1428" i="8"/>
  <c r="F1428" i="8"/>
  <c r="E1428" i="8"/>
  <c r="D1428" i="8"/>
  <c r="A1428" i="8"/>
  <c r="H1427" i="8"/>
  <c r="G1427" i="8"/>
  <c r="F1427" i="8"/>
  <c r="E1427" i="8"/>
  <c r="D1427" i="8"/>
  <c r="A1427" i="8"/>
  <c r="H1426" i="8"/>
  <c r="G1426" i="8"/>
  <c r="F1426" i="8"/>
  <c r="E1426" i="8"/>
  <c r="D1426" i="8"/>
  <c r="A1426" i="8"/>
  <c r="H1425" i="8"/>
  <c r="G1425" i="8"/>
  <c r="F1425" i="8"/>
  <c r="E1425" i="8"/>
  <c r="D1425" i="8"/>
  <c r="A1425" i="8"/>
  <c r="H1424" i="8"/>
  <c r="G1424" i="8"/>
  <c r="F1424" i="8"/>
  <c r="E1424" i="8"/>
  <c r="D1424" i="8"/>
  <c r="A1424" i="8"/>
  <c r="H1423" i="8"/>
  <c r="G1423" i="8"/>
  <c r="F1423" i="8"/>
  <c r="E1423" i="8"/>
  <c r="D1423" i="8"/>
  <c r="A1423" i="8"/>
  <c r="H1422" i="8"/>
  <c r="G1422" i="8"/>
  <c r="F1422" i="8"/>
  <c r="E1422" i="8"/>
  <c r="D1422" i="8"/>
  <c r="A1422" i="8"/>
  <c r="H1421" i="8"/>
  <c r="G1421" i="8"/>
  <c r="F1421" i="8"/>
  <c r="E1421" i="8"/>
  <c r="D1421" i="8"/>
  <c r="A1421" i="8"/>
  <c r="H1420" i="8"/>
  <c r="G1420" i="8"/>
  <c r="F1420" i="8"/>
  <c r="E1420" i="8"/>
  <c r="D1420" i="8"/>
  <c r="A1420" i="8"/>
  <c r="H1419" i="8"/>
  <c r="G1419" i="8"/>
  <c r="F1419" i="8"/>
  <c r="E1419" i="8"/>
  <c r="D1419" i="8"/>
  <c r="A1419" i="8"/>
  <c r="H1418" i="8"/>
  <c r="G1418" i="8"/>
  <c r="F1418" i="8"/>
  <c r="E1418" i="8"/>
  <c r="D1418" i="8"/>
  <c r="A1418" i="8"/>
  <c r="H1417" i="8"/>
  <c r="G1417" i="8"/>
  <c r="F1417" i="8"/>
  <c r="E1417" i="8"/>
  <c r="D1417" i="8"/>
  <c r="A1417" i="8"/>
  <c r="H1416" i="8"/>
  <c r="G1416" i="8"/>
  <c r="F1416" i="8"/>
  <c r="E1416" i="8"/>
  <c r="D1416" i="8"/>
  <c r="A1416" i="8"/>
  <c r="H1415" i="8"/>
  <c r="G1415" i="8"/>
  <c r="F1415" i="8"/>
  <c r="E1415" i="8"/>
  <c r="D1415" i="8"/>
  <c r="A1415" i="8"/>
  <c r="H1414" i="8"/>
  <c r="G1414" i="8"/>
  <c r="F1414" i="8"/>
  <c r="E1414" i="8"/>
  <c r="D1414" i="8"/>
  <c r="A1414" i="8"/>
  <c r="H1413" i="8"/>
  <c r="G1413" i="8"/>
  <c r="F1413" i="8"/>
  <c r="E1413" i="8"/>
  <c r="D1413" i="8"/>
  <c r="A1413" i="8"/>
  <c r="H1412" i="8"/>
  <c r="G1412" i="8"/>
  <c r="F1412" i="8"/>
  <c r="E1412" i="8"/>
  <c r="D1412" i="8"/>
  <c r="A1412" i="8"/>
  <c r="H1411" i="8"/>
  <c r="G1411" i="8"/>
  <c r="F1411" i="8"/>
  <c r="E1411" i="8"/>
  <c r="D1411" i="8"/>
  <c r="A1411" i="8"/>
  <c r="H1410" i="8"/>
  <c r="G1410" i="8"/>
  <c r="F1410" i="8"/>
  <c r="E1410" i="8"/>
  <c r="D1410" i="8"/>
  <c r="A1410" i="8"/>
  <c r="H1409" i="8"/>
  <c r="G1409" i="8"/>
  <c r="F1409" i="8"/>
  <c r="E1409" i="8"/>
  <c r="D1409" i="8"/>
  <c r="A1409" i="8"/>
  <c r="H1408" i="8"/>
  <c r="G1408" i="8"/>
  <c r="F1408" i="8"/>
  <c r="E1408" i="8"/>
  <c r="D1408" i="8"/>
  <c r="A1408" i="8"/>
  <c r="H1407" i="8"/>
  <c r="G1407" i="8"/>
  <c r="F1407" i="8"/>
  <c r="E1407" i="8"/>
  <c r="D1407" i="8"/>
  <c r="A1407" i="8"/>
  <c r="H1406" i="8"/>
  <c r="G1406" i="8"/>
  <c r="F1406" i="8"/>
  <c r="E1406" i="8"/>
  <c r="D1406" i="8"/>
  <c r="A1406" i="8"/>
  <c r="H1405" i="8"/>
  <c r="G1405" i="8"/>
  <c r="F1405" i="8"/>
  <c r="E1405" i="8"/>
  <c r="D1405" i="8"/>
  <c r="A1405" i="8"/>
  <c r="H1404" i="8"/>
  <c r="G1404" i="8"/>
  <c r="F1404" i="8"/>
  <c r="E1404" i="8"/>
  <c r="D1404" i="8"/>
  <c r="A1404" i="8"/>
  <c r="H1403" i="8"/>
  <c r="G1403" i="8"/>
  <c r="F1403" i="8"/>
  <c r="E1403" i="8"/>
  <c r="D1403" i="8"/>
  <c r="A1403" i="8"/>
  <c r="H1402" i="8"/>
  <c r="G1402" i="8"/>
  <c r="F1402" i="8"/>
  <c r="E1402" i="8"/>
  <c r="D1402" i="8"/>
  <c r="A1402" i="8"/>
  <c r="H1401" i="8"/>
  <c r="G1401" i="8"/>
  <c r="F1401" i="8"/>
  <c r="E1401" i="8"/>
  <c r="D1401" i="8"/>
  <c r="A1401" i="8"/>
  <c r="H1400" i="8"/>
  <c r="G1400" i="8"/>
  <c r="F1400" i="8"/>
  <c r="E1400" i="8"/>
  <c r="D1400" i="8"/>
  <c r="A1400" i="8"/>
  <c r="H1399" i="8"/>
  <c r="G1399" i="8"/>
  <c r="F1399" i="8"/>
  <c r="E1399" i="8"/>
  <c r="D1399" i="8"/>
  <c r="A1399" i="8"/>
  <c r="H1398" i="8"/>
  <c r="G1398" i="8"/>
  <c r="F1398" i="8"/>
  <c r="E1398" i="8"/>
  <c r="D1398" i="8"/>
  <c r="A1398" i="8"/>
  <c r="H1397" i="8"/>
  <c r="G1397" i="8"/>
  <c r="F1397" i="8"/>
  <c r="E1397" i="8"/>
  <c r="D1397" i="8"/>
  <c r="A1397" i="8"/>
  <c r="H1396" i="8"/>
  <c r="G1396" i="8"/>
  <c r="F1396" i="8"/>
  <c r="E1396" i="8"/>
  <c r="D1396" i="8"/>
  <c r="A1396" i="8"/>
  <c r="H1395" i="8"/>
  <c r="G1395" i="8"/>
  <c r="F1395" i="8"/>
  <c r="E1395" i="8"/>
  <c r="D1395" i="8"/>
  <c r="A1395" i="8"/>
  <c r="H1394" i="8"/>
  <c r="G1394" i="8"/>
  <c r="F1394" i="8"/>
  <c r="E1394" i="8"/>
  <c r="D1394" i="8"/>
  <c r="A1394" i="8"/>
  <c r="H1393" i="8"/>
  <c r="G1393" i="8"/>
  <c r="F1393" i="8"/>
  <c r="E1393" i="8"/>
  <c r="D1393" i="8"/>
  <c r="A1393" i="8"/>
  <c r="H1392" i="8"/>
  <c r="G1392" i="8"/>
  <c r="F1392" i="8"/>
  <c r="E1392" i="8"/>
  <c r="D1392" i="8"/>
  <c r="A1392" i="8"/>
  <c r="H1391" i="8"/>
  <c r="G1391" i="8"/>
  <c r="F1391" i="8"/>
  <c r="E1391" i="8"/>
  <c r="D1391" i="8"/>
  <c r="A1391" i="8"/>
  <c r="H1390" i="8"/>
  <c r="G1390" i="8"/>
  <c r="F1390" i="8"/>
  <c r="E1390" i="8"/>
  <c r="D1390" i="8"/>
  <c r="A1390" i="8"/>
  <c r="H1389" i="8"/>
  <c r="G1389" i="8"/>
  <c r="F1389" i="8"/>
  <c r="E1389" i="8"/>
  <c r="D1389" i="8"/>
  <c r="A1389" i="8"/>
  <c r="H1388" i="8"/>
  <c r="G1388" i="8"/>
  <c r="F1388" i="8"/>
  <c r="E1388" i="8"/>
  <c r="D1388" i="8"/>
  <c r="A1388" i="8"/>
  <c r="H1387" i="8"/>
  <c r="G1387" i="8"/>
  <c r="F1387" i="8"/>
  <c r="E1387" i="8"/>
  <c r="D1387" i="8"/>
  <c r="A1387" i="8"/>
  <c r="H1386" i="8"/>
  <c r="G1386" i="8"/>
  <c r="F1386" i="8"/>
  <c r="E1386" i="8"/>
  <c r="D1386" i="8"/>
  <c r="A1386" i="8"/>
  <c r="H1385" i="8"/>
  <c r="G1385" i="8"/>
  <c r="F1385" i="8"/>
  <c r="E1385" i="8"/>
  <c r="D1385" i="8"/>
  <c r="A1385" i="8"/>
  <c r="H1384" i="8"/>
  <c r="G1384" i="8"/>
  <c r="F1384" i="8"/>
  <c r="E1384" i="8"/>
  <c r="D1384" i="8"/>
  <c r="A1384" i="8"/>
  <c r="H1383" i="8"/>
  <c r="G1383" i="8"/>
  <c r="F1383" i="8"/>
  <c r="E1383" i="8"/>
  <c r="D1383" i="8"/>
  <c r="A1383" i="8"/>
  <c r="H1382" i="8"/>
  <c r="G1382" i="8"/>
  <c r="F1382" i="8"/>
  <c r="E1382" i="8"/>
  <c r="D1382" i="8"/>
  <c r="A1382" i="8"/>
  <c r="H1381" i="8"/>
  <c r="G1381" i="8"/>
  <c r="F1381" i="8"/>
  <c r="E1381" i="8"/>
  <c r="D1381" i="8"/>
  <c r="A1381" i="8"/>
  <c r="H1380" i="8"/>
  <c r="G1380" i="8"/>
  <c r="F1380" i="8"/>
  <c r="E1380" i="8"/>
  <c r="D1380" i="8"/>
  <c r="A1380" i="8"/>
  <c r="H1379" i="8"/>
  <c r="G1379" i="8"/>
  <c r="F1379" i="8"/>
  <c r="E1379" i="8"/>
  <c r="D1379" i="8"/>
  <c r="A1379" i="8"/>
  <c r="H1378" i="8"/>
  <c r="G1378" i="8"/>
  <c r="F1378" i="8"/>
  <c r="E1378" i="8"/>
  <c r="D1378" i="8"/>
  <c r="A1378" i="8"/>
  <c r="H1377" i="8"/>
  <c r="G1377" i="8"/>
  <c r="F1377" i="8"/>
  <c r="E1377" i="8"/>
  <c r="D1377" i="8"/>
  <c r="A1377" i="8"/>
  <c r="H1376" i="8"/>
  <c r="G1376" i="8"/>
  <c r="F1376" i="8"/>
  <c r="E1376" i="8"/>
  <c r="D1376" i="8"/>
  <c r="A1376" i="8"/>
  <c r="H1375" i="8"/>
  <c r="G1375" i="8"/>
  <c r="F1375" i="8"/>
  <c r="E1375" i="8"/>
  <c r="D1375" i="8"/>
  <c r="A1375" i="8"/>
  <c r="H1374" i="8"/>
  <c r="G1374" i="8"/>
  <c r="F1374" i="8"/>
  <c r="E1374" i="8"/>
  <c r="D1374" i="8"/>
  <c r="A1374" i="8"/>
  <c r="H1373" i="8"/>
  <c r="G1373" i="8"/>
  <c r="F1373" i="8"/>
  <c r="E1373" i="8"/>
  <c r="D1373" i="8"/>
  <c r="A1373" i="8"/>
  <c r="H1372" i="8"/>
  <c r="G1372" i="8"/>
  <c r="F1372" i="8"/>
  <c r="E1372" i="8"/>
  <c r="D1372" i="8"/>
  <c r="A1372" i="8"/>
  <c r="H1371" i="8"/>
  <c r="G1371" i="8"/>
  <c r="F1371" i="8"/>
  <c r="E1371" i="8"/>
  <c r="D1371" i="8"/>
  <c r="A1371" i="8"/>
  <c r="H1370" i="8"/>
  <c r="G1370" i="8"/>
  <c r="F1370" i="8"/>
  <c r="E1370" i="8"/>
  <c r="D1370" i="8"/>
  <c r="A1370" i="8"/>
  <c r="H1369" i="8"/>
  <c r="G1369" i="8"/>
  <c r="F1369" i="8"/>
  <c r="E1369" i="8"/>
  <c r="D1369" i="8"/>
  <c r="A1369" i="8"/>
  <c r="H1368" i="8"/>
  <c r="G1368" i="8"/>
  <c r="F1368" i="8"/>
  <c r="E1368" i="8"/>
  <c r="D1368" i="8"/>
  <c r="A1368" i="8"/>
  <c r="H1367" i="8"/>
  <c r="G1367" i="8"/>
  <c r="F1367" i="8"/>
  <c r="E1367" i="8"/>
  <c r="D1367" i="8"/>
  <c r="A1367" i="8"/>
  <c r="H1366" i="8"/>
  <c r="G1366" i="8"/>
  <c r="F1366" i="8"/>
  <c r="E1366" i="8"/>
  <c r="D1366" i="8"/>
  <c r="A1366" i="8"/>
  <c r="H1365" i="8"/>
  <c r="G1365" i="8"/>
  <c r="F1365" i="8"/>
  <c r="E1365" i="8"/>
  <c r="D1365" i="8"/>
  <c r="A1365" i="8"/>
  <c r="H1364" i="8"/>
  <c r="G1364" i="8"/>
  <c r="F1364" i="8"/>
  <c r="E1364" i="8"/>
  <c r="D1364" i="8"/>
  <c r="A1364" i="8"/>
  <c r="H1363" i="8"/>
  <c r="G1363" i="8"/>
  <c r="F1363" i="8"/>
  <c r="E1363" i="8"/>
  <c r="D1363" i="8"/>
  <c r="A1363" i="8"/>
  <c r="H1362" i="8"/>
  <c r="G1362" i="8"/>
  <c r="F1362" i="8"/>
  <c r="E1362" i="8"/>
  <c r="D1362" i="8"/>
  <c r="A1362" i="8"/>
  <c r="H1361" i="8"/>
  <c r="G1361" i="8"/>
  <c r="F1361" i="8"/>
  <c r="E1361" i="8"/>
  <c r="D1361" i="8"/>
  <c r="A1361" i="8"/>
  <c r="H1360" i="8"/>
  <c r="G1360" i="8"/>
  <c r="F1360" i="8"/>
  <c r="E1360" i="8"/>
  <c r="D1360" i="8"/>
  <c r="A1360" i="8"/>
  <c r="H1359" i="8"/>
  <c r="G1359" i="8"/>
  <c r="F1359" i="8"/>
  <c r="E1359" i="8"/>
  <c r="D1359" i="8"/>
  <c r="A1359" i="8"/>
  <c r="H1358" i="8"/>
  <c r="G1358" i="8"/>
  <c r="F1358" i="8"/>
  <c r="E1358" i="8"/>
  <c r="D1358" i="8"/>
  <c r="A1358" i="8"/>
  <c r="H1357" i="8"/>
  <c r="G1357" i="8"/>
  <c r="F1357" i="8"/>
  <c r="E1357" i="8"/>
  <c r="D1357" i="8"/>
  <c r="A1357" i="8"/>
  <c r="H1356" i="8"/>
  <c r="G1356" i="8"/>
  <c r="F1356" i="8"/>
  <c r="E1356" i="8"/>
  <c r="D1356" i="8"/>
  <c r="A1356" i="8"/>
  <c r="H1355" i="8"/>
  <c r="G1355" i="8"/>
  <c r="F1355" i="8"/>
  <c r="E1355" i="8"/>
  <c r="D1355" i="8"/>
  <c r="A1355" i="8"/>
  <c r="H1354" i="8"/>
  <c r="G1354" i="8"/>
  <c r="F1354" i="8"/>
  <c r="E1354" i="8"/>
  <c r="D1354" i="8"/>
  <c r="A1354" i="8"/>
  <c r="H1353" i="8"/>
  <c r="G1353" i="8"/>
  <c r="F1353" i="8"/>
  <c r="E1353" i="8"/>
  <c r="D1353" i="8"/>
  <c r="A1353" i="8"/>
  <c r="H1352" i="8"/>
  <c r="G1352" i="8"/>
  <c r="F1352" i="8"/>
  <c r="E1352" i="8"/>
  <c r="D1352" i="8"/>
  <c r="A1352" i="8"/>
  <c r="H1351" i="8"/>
  <c r="G1351" i="8"/>
  <c r="F1351" i="8"/>
  <c r="E1351" i="8"/>
  <c r="D1351" i="8"/>
  <c r="A1351" i="8"/>
  <c r="H1350" i="8"/>
  <c r="G1350" i="8"/>
  <c r="F1350" i="8"/>
  <c r="E1350" i="8"/>
  <c r="D1350" i="8"/>
  <c r="A1350" i="8"/>
  <c r="H1349" i="8"/>
  <c r="G1349" i="8"/>
  <c r="F1349" i="8"/>
  <c r="E1349" i="8"/>
  <c r="D1349" i="8"/>
  <c r="A1349" i="8"/>
  <c r="H1348" i="8"/>
  <c r="G1348" i="8"/>
  <c r="F1348" i="8"/>
  <c r="E1348" i="8"/>
  <c r="D1348" i="8"/>
  <c r="A1348" i="8"/>
  <c r="H1347" i="8"/>
  <c r="G1347" i="8"/>
  <c r="F1347" i="8"/>
  <c r="E1347" i="8"/>
  <c r="D1347" i="8"/>
  <c r="A1347" i="8"/>
  <c r="H1346" i="8"/>
  <c r="G1346" i="8"/>
  <c r="F1346" i="8"/>
  <c r="E1346" i="8"/>
  <c r="D1346" i="8"/>
  <c r="A1346" i="8"/>
  <c r="H1345" i="8"/>
  <c r="G1345" i="8"/>
  <c r="F1345" i="8"/>
  <c r="E1345" i="8"/>
  <c r="D1345" i="8"/>
  <c r="A1345" i="8"/>
  <c r="H1344" i="8"/>
  <c r="G1344" i="8"/>
  <c r="F1344" i="8"/>
  <c r="E1344" i="8"/>
  <c r="D1344" i="8"/>
  <c r="A1344" i="8"/>
  <c r="H1343" i="8"/>
  <c r="G1343" i="8"/>
  <c r="F1343" i="8"/>
  <c r="E1343" i="8"/>
  <c r="D1343" i="8"/>
  <c r="A1343" i="8"/>
  <c r="H1342" i="8"/>
  <c r="G1342" i="8"/>
  <c r="F1342" i="8"/>
  <c r="E1342" i="8"/>
  <c r="D1342" i="8"/>
  <c r="A1342" i="8"/>
  <c r="H1341" i="8"/>
  <c r="G1341" i="8"/>
  <c r="F1341" i="8"/>
  <c r="E1341" i="8"/>
  <c r="D1341" i="8"/>
  <c r="A1341" i="8"/>
  <c r="H1340" i="8"/>
  <c r="G1340" i="8"/>
  <c r="F1340" i="8"/>
  <c r="E1340" i="8"/>
  <c r="D1340" i="8"/>
  <c r="A1340" i="8"/>
  <c r="H1339" i="8"/>
  <c r="G1339" i="8"/>
  <c r="F1339" i="8"/>
  <c r="E1339" i="8"/>
  <c r="D1339" i="8"/>
  <c r="A1339" i="8"/>
  <c r="H1338" i="8"/>
  <c r="G1338" i="8"/>
  <c r="F1338" i="8"/>
  <c r="E1338" i="8"/>
  <c r="D1338" i="8"/>
  <c r="A1338" i="8"/>
  <c r="H1337" i="8"/>
  <c r="G1337" i="8"/>
  <c r="F1337" i="8"/>
  <c r="E1337" i="8"/>
  <c r="D1337" i="8"/>
  <c r="A1337" i="8"/>
  <c r="H1336" i="8"/>
  <c r="G1336" i="8"/>
  <c r="F1336" i="8"/>
  <c r="E1336" i="8"/>
  <c r="D1336" i="8"/>
  <c r="A1336" i="8"/>
  <c r="H1335" i="8"/>
  <c r="G1335" i="8"/>
  <c r="F1335" i="8"/>
  <c r="E1335" i="8"/>
  <c r="D1335" i="8"/>
  <c r="A1335" i="8"/>
  <c r="H1334" i="8"/>
  <c r="G1334" i="8"/>
  <c r="F1334" i="8"/>
  <c r="E1334" i="8"/>
  <c r="D1334" i="8"/>
  <c r="A1334" i="8"/>
  <c r="H1333" i="8"/>
  <c r="G1333" i="8"/>
  <c r="F1333" i="8"/>
  <c r="E1333" i="8"/>
  <c r="D1333" i="8"/>
  <c r="A1333" i="8"/>
  <c r="H1332" i="8"/>
  <c r="G1332" i="8"/>
  <c r="F1332" i="8"/>
  <c r="E1332" i="8"/>
  <c r="D1332" i="8"/>
  <c r="A1332" i="8"/>
  <c r="H1331" i="8"/>
  <c r="G1331" i="8"/>
  <c r="F1331" i="8"/>
  <c r="E1331" i="8"/>
  <c r="D1331" i="8"/>
  <c r="A1331" i="8"/>
  <c r="H1330" i="8"/>
  <c r="G1330" i="8"/>
  <c r="F1330" i="8"/>
  <c r="E1330" i="8"/>
  <c r="D1330" i="8"/>
  <c r="A1330" i="8"/>
  <c r="H1329" i="8"/>
  <c r="G1329" i="8"/>
  <c r="F1329" i="8"/>
  <c r="E1329" i="8"/>
  <c r="D1329" i="8"/>
  <c r="A1329" i="8"/>
  <c r="H1328" i="8"/>
  <c r="G1328" i="8"/>
  <c r="F1328" i="8"/>
  <c r="E1328" i="8"/>
  <c r="D1328" i="8"/>
  <c r="A1328" i="8"/>
  <c r="H1327" i="8"/>
  <c r="G1327" i="8"/>
  <c r="F1327" i="8"/>
  <c r="E1327" i="8"/>
  <c r="D1327" i="8"/>
  <c r="A1327" i="8"/>
  <c r="H1326" i="8"/>
  <c r="G1326" i="8"/>
  <c r="F1326" i="8"/>
  <c r="E1326" i="8"/>
  <c r="D1326" i="8"/>
  <c r="A1326" i="8"/>
  <c r="H1325" i="8"/>
  <c r="G1325" i="8"/>
  <c r="F1325" i="8"/>
  <c r="E1325" i="8"/>
  <c r="D1325" i="8"/>
  <c r="A1325" i="8"/>
  <c r="H1324" i="8"/>
  <c r="G1324" i="8"/>
  <c r="F1324" i="8"/>
  <c r="E1324" i="8"/>
  <c r="D1324" i="8"/>
  <c r="A1324" i="8"/>
  <c r="H1323" i="8"/>
  <c r="G1323" i="8"/>
  <c r="F1323" i="8"/>
  <c r="E1323" i="8"/>
  <c r="D1323" i="8"/>
  <c r="A1323" i="8"/>
  <c r="H1322" i="8"/>
  <c r="G1322" i="8"/>
  <c r="F1322" i="8"/>
  <c r="E1322" i="8"/>
  <c r="D1322" i="8"/>
  <c r="A1322" i="8"/>
  <c r="H1321" i="8"/>
  <c r="G1321" i="8"/>
  <c r="F1321" i="8"/>
  <c r="E1321" i="8"/>
  <c r="D1321" i="8"/>
  <c r="A1321" i="8"/>
  <c r="H1320" i="8"/>
  <c r="G1320" i="8"/>
  <c r="F1320" i="8"/>
  <c r="E1320" i="8"/>
  <c r="D1320" i="8"/>
  <c r="A1320" i="8"/>
  <c r="H1319" i="8"/>
  <c r="G1319" i="8"/>
  <c r="F1319" i="8"/>
  <c r="E1319" i="8"/>
  <c r="D1319" i="8"/>
  <c r="A1319" i="8"/>
  <c r="H1318" i="8"/>
  <c r="G1318" i="8"/>
  <c r="F1318" i="8"/>
  <c r="E1318" i="8"/>
  <c r="D1318" i="8"/>
  <c r="A1318" i="8"/>
  <c r="H1317" i="8"/>
  <c r="G1317" i="8"/>
  <c r="F1317" i="8"/>
  <c r="E1317" i="8"/>
  <c r="D1317" i="8"/>
  <c r="A1317" i="8"/>
  <c r="H1316" i="8"/>
  <c r="G1316" i="8"/>
  <c r="F1316" i="8"/>
  <c r="E1316" i="8"/>
  <c r="D1316" i="8"/>
  <c r="A1316" i="8"/>
  <c r="H1315" i="8"/>
  <c r="G1315" i="8"/>
  <c r="F1315" i="8"/>
  <c r="E1315" i="8"/>
  <c r="D1315" i="8"/>
  <c r="A1315" i="8"/>
  <c r="H1314" i="8"/>
  <c r="G1314" i="8"/>
  <c r="F1314" i="8"/>
  <c r="E1314" i="8"/>
  <c r="D1314" i="8"/>
  <c r="A1314" i="8"/>
  <c r="H1313" i="8"/>
  <c r="G1313" i="8"/>
  <c r="F1313" i="8"/>
  <c r="E1313" i="8"/>
  <c r="D1313" i="8"/>
  <c r="A1313" i="8"/>
  <c r="H1312" i="8"/>
  <c r="G1312" i="8"/>
  <c r="F1312" i="8"/>
  <c r="E1312" i="8"/>
  <c r="D1312" i="8"/>
  <c r="A1312" i="8"/>
  <c r="H1311" i="8"/>
  <c r="G1311" i="8"/>
  <c r="F1311" i="8"/>
  <c r="E1311" i="8"/>
  <c r="D1311" i="8"/>
  <c r="A1311" i="8"/>
  <c r="H1310" i="8"/>
  <c r="G1310" i="8"/>
  <c r="F1310" i="8"/>
  <c r="E1310" i="8"/>
  <c r="D1310" i="8"/>
  <c r="A1310" i="8"/>
  <c r="H1309" i="8"/>
  <c r="G1309" i="8"/>
  <c r="F1309" i="8"/>
  <c r="E1309" i="8"/>
  <c r="D1309" i="8"/>
  <c r="A1309" i="8"/>
  <c r="H1308" i="8"/>
  <c r="G1308" i="8"/>
  <c r="F1308" i="8"/>
  <c r="E1308" i="8"/>
  <c r="D1308" i="8"/>
  <c r="A1308" i="8"/>
  <c r="H1307" i="8"/>
  <c r="G1307" i="8"/>
  <c r="F1307" i="8"/>
  <c r="E1307" i="8"/>
  <c r="D1307" i="8"/>
  <c r="A1307" i="8"/>
  <c r="H1306" i="8"/>
  <c r="G1306" i="8"/>
  <c r="F1306" i="8"/>
  <c r="E1306" i="8"/>
  <c r="D1306" i="8"/>
  <c r="A1306" i="8"/>
  <c r="H1305" i="8"/>
  <c r="G1305" i="8"/>
  <c r="F1305" i="8"/>
  <c r="E1305" i="8"/>
  <c r="D1305" i="8"/>
  <c r="A1305" i="8"/>
  <c r="H1304" i="8"/>
  <c r="G1304" i="8"/>
  <c r="F1304" i="8"/>
  <c r="E1304" i="8"/>
  <c r="D1304" i="8"/>
  <c r="A1304" i="8"/>
  <c r="H1303" i="8"/>
  <c r="G1303" i="8"/>
  <c r="F1303" i="8"/>
  <c r="E1303" i="8"/>
  <c r="D1303" i="8"/>
  <c r="A1303" i="8"/>
  <c r="H1302" i="8"/>
  <c r="G1302" i="8"/>
  <c r="F1302" i="8"/>
  <c r="E1302" i="8"/>
  <c r="D1302" i="8"/>
  <c r="A1302" i="8"/>
  <c r="H1301" i="8"/>
  <c r="G1301" i="8"/>
  <c r="F1301" i="8"/>
  <c r="E1301" i="8"/>
  <c r="D1301" i="8"/>
  <c r="A1301" i="8"/>
  <c r="H1300" i="8"/>
  <c r="G1300" i="8"/>
  <c r="F1300" i="8"/>
  <c r="E1300" i="8"/>
  <c r="D1300" i="8"/>
  <c r="A1300" i="8"/>
  <c r="H1299" i="8"/>
  <c r="G1299" i="8"/>
  <c r="F1299" i="8"/>
  <c r="E1299" i="8"/>
  <c r="D1299" i="8"/>
  <c r="A1299" i="8"/>
  <c r="H1298" i="8"/>
  <c r="G1298" i="8"/>
  <c r="F1298" i="8"/>
  <c r="E1298" i="8"/>
  <c r="D1298" i="8"/>
  <c r="A1298" i="8"/>
  <c r="H1297" i="8"/>
  <c r="G1297" i="8"/>
  <c r="F1297" i="8"/>
  <c r="E1297" i="8"/>
  <c r="D1297" i="8"/>
  <c r="A1297" i="8"/>
  <c r="H1296" i="8"/>
  <c r="G1296" i="8"/>
  <c r="F1296" i="8"/>
  <c r="E1296" i="8"/>
  <c r="D1296" i="8"/>
  <c r="A1296" i="8"/>
  <c r="H1295" i="8"/>
  <c r="G1295" i="8"/>
  <c r="F1295" i="8"/>
  <c r="E1295" i="8"/>
  <c r="D1295" i="8"/>
  <c r="A1295" i="8"/>
  <c r="H1294" i="8"/>
  <c r="G1294" i="8"/>
  <c r="F1294" i="8"/>
  <c r="E1294" i="8"/>
  <c r="D1294" i="8"/>
  <c r="A1294" i="8"/>
  <c r="H1293" i="8"/>
  <c r="G1293" i="8"/>
  <c r="F1293" i="8"/>
  <c r="E1293" i="8"/>
  <c r="D1293" i="8"/>
  <c r="A1293" i="8"/>
  <c r="H1292" i="8"/>
  <c r="G1292" i="8"/>
  <c r="F1292" i="8"/>
  <c r="E1292" i="8"/>
  <c r="D1292" i="8"/>
  <c r="A1292" i="8"/>
  <c r="H1291" i="8"/>
  <c r="G1291" i="8"/>
  <c r="F1291" i="8"/>
  <c r="E1291" i="8"/>
  <c r="D1291" i="8"/>
  <c r="A1291" i="8"/>
  <c r="H1290" i="8"/>
  <c r="G1290" i="8"/>
  <c r="F1290" i="8"/>
  <c r="E1290" i="8"/>
  <c r="D1290" i="8"/>
  <c r="A1290" i="8"/>
  <c r="H1289" i="8"/>
  <c r="G1289" i="8"/>
  <c r="F1289" i="8"/>
  <c r="E1289" i="8"/>
  <c r="D1289" i="8"/>
  <c r="A1289" i="8"/>
  <c r="H1288" i="8"/>
  <c r="G1288" i="8"/>
  <c r="F1288" i="8"/>
  <c r="E1288" i="8"/>
  <c r="D1288" i="8"/>
  <c r="A1288" i="8"/>
  <c r="H1287" i="8"/>
  <c r="G1287" i="8"/>
  <c r="F1287" i="8"/>
  <c r="E1287" i="8"/>
  <c r="D1287" i="8"/>
  <c r="A1287" i="8"/>
  <c r="H1286" i="8"/>
  <c r="G1286" i="8"/>
  <c r="F1286" i="8"/>
  <c r="E1286" i="8"/>
  <c r="D1286" i="8"/>
  <c r="A1286" i="8"/>
  <c r="H1285" i="8"/>
  <c r="G1285" i="8"/>
  <c r="F1285" i="8"/>
  <c r="E1285" i="8"/>
  <c r="D1285" i="8"/>
  <c r="A1285" i="8"/>
  <c r="H1284" i="8"/>
  <c r="G1284" i="8"/>
  <c r="F1284" i="8"/>
  <c r="E1284" i="8"/>
  <c r="D1284" i="8"/>
  <c r="A1284" i="8"/>
  <c r="H1283" i="8"/>
  <c r="G1283" i="8"/>
  <c r="F1283" i="8"/>
  <c r="E1283" i="8"/>
  <c r="D1283" i="8"/>
  <c r="A1283" i="8"/>
  <c r="H1282" i="8"/>
  <c r="G1282" i="8"/>
  <c r="F1282" i="8"/>
  <c r="E1282" i="8"/>
  <c r="D1282" i="8"/>
  <c r="A1282" i="8"/>
  <c r="H1281" i="8"/>
  <c r="G1281" i="8"/>
  <c r="F1281" i="8"/>
  <c r="E1281" i="8"/>
  <c r="D1281" i="8"/>
  <c r="A1281" i="8"/>
  <c r="H1280" i="8"/>
  <c r="G1280" i="8"/>
  <c r="F1280" i="8"/>
  <c r="E1280" i="8"/>
  <c r="D1280" i="8"/>
  <c r="A1280" i="8"/>
  <c r="H1279" i="8"/>
  <c r="G1279" i="8"/>
  <c r="F1279" i="8"/>
  <c r="E1279" i="8"/>
  <c r="D1279" i="8"/>
  <c r="A1279" i="8"/>
  <c r="H1278" i="8"/>
  <c r="G1278" i="8"/>
  <c r="F1278" i="8"/>
  <c r="E1278" i="8"/>
  <c r="D1278" i="8"/>
  <c r="A1278" i="8"/>
  <c r="H1277" i="8"/>
  <c r="G1277" i="8"/>
  <c r="F1277" i="8"/>
  <c r="E1277" i="8"/>
  <c r="D1277" i="8"/>
  <c r="A1277" i="8"/>
  <c r="H1276" i="8"/>
  <c r="G1276" i="8"/>
  <c r="F1276" i="8"/>
  <c r="E1276" i="8"/>
  <c r="D1276" i="8"/>
  <c r="A1276" i="8"/>
  <c r="H1275" i="8"/>
  <c r="G1275" i="8"/>
  <c r="F1275" i="8"/>
  <c r="E1275" i="8"/>
  <c r="D1275" i="8"/>
  <c r="A1275" i="8"/>
  <c r="H1274" i="8"/>
  <c r="G1274" i="8"/>
  <c r="F1274" i="8"/>
  <c r="E1274" i="8"/>
  <c r="D1274" i="8"/>
  <c r="A1274" i="8"/>
  <c r="H1273" i="8"/>
  <c r="G1273" i="8"/>
  <c r="F1273" i="8"/>
  <c r="E1273" i="8"/>
  <c r="D1273" i="8"/>
  <c r="A1273" i="8"/>
  <c r="H1272" i="8"/>
  <c r="G1272" i="8"/>
  <c r="F1272" i="8"/>
  <c r="E1272" i="8"/>
  <c r="D1272" i="8"/>
  <c r="A1272" i="8"/>
  <c r="H1271" i="8"/>
  <c r="G1271" i="8"/>
  <c r="F1271" i="8"/>
  <c r="E1271" i="8"/>
  <c r="D1271" i="8"/>
  <c r="A1271" i="8"/>
  <c r="H1270" i="8"/>
  <c r="G1270" i="8"/>
  <c r="F1270" i="8"/>
  <c r="E1270" i="8"/>
  <c r="D1270" i="8"/>
  <c r="A1270" i="8"/>
  <c r="H1269" i="8"/>
  <c r="G1269" i="8"/>
  <c r="F1269" i="8"/>
  <c r="E1269" i="8"/>
  <c r="D1269" i="8"/>
  <c r="A1269" i="8"/>
  <c r="H1268" i="8"/>
  <c r="G1268" i="8"/>
  <c r="F1268" i="8"/>
  <c r="E1268" i="8"/>
  <c r="D1268" i="8"/>
  <c r="A1268" i="8"/>
  <c r="H1267" i="8"/>
  <c r="G1267" i="8"/>
  <c r="F1267" i="8"/>
  <c r="E1267" i="8"/>
  <c r="D1267" i="8"/>
  <c r="A1267" i="8"/>
  <c r="H1266" i="8"/>
  <c r="G1266" i="8"/>
  <c r="F1266" i="8"/>
  <c r="E1266" i="8"/>
  <c r="D1266" i="8"/>
  <c r="A1266" i="8"/>
  <c r="H1265" i="8"/>
  <c r="G1265" i="8"/>
  <c r="F1265" i="8"/>
  <c r="E1265" i="8"/>
  <c r="D1265" i="8"/>
  <c r="A1265" i="8"/>
  <c r="H1264" i="8"/>
  <c r="G1264" i="8"/>
  <c r="F1264" i="8"/>
  <c r="E1264" i="8"/>
  <c r="D1264" i="8"/>
  <c r="A1264" i="8"/>
  <c r="H1263" i="8"/>
  <c r="G1263" i="8"/>
  <c r="F1263" i="8"/>
  <c r="E1263" i="8"/>
  <c r="D1263" i="8"/>
  <c r="A1263" i="8"/>
  <c r="H1262" i="8"/>
  <c r="G1262" i="8"/>
  <c r="F1262" i="8"/>
  <c r="E1262" i="8"/>
  <c r="D1262" i="8"/>
  <c r="A1262" i="8"/>
  <c r="H1261" i="8"/>
  <c r="G1261" i="8"/>
  <c r="F1261" i="8"/>
  <c r="E1261" i="8"/>
  <c r="D1261" i="8"/>
  <c r="A1261" i="8"/>
  <c r="H1260" i="8"/>
  <c r="G1260" i="8"/>
  <c r="F1260" i="8"/>
  <c r="E1260" i="8"/>
  <c r="D1260" i="8"/>
  <c r="A1260" i="8"/>
  <c r="H1259" i="8"/>
  <c r="G1259" i="8"/>
  <c r="F1259" i="8"/>
  <c r="E1259" i="8"/>
  <c r="D1259" i="8"/>
  <c r="A1259" i="8"/>
  <c r="H1258" i="8"/>
  <c r="G1258" i="8"/>
  <c r="F1258" i="8"/>
  <c r="E1258" i="8"/>
  <c r="D1258" i="8"/>
  <c r="A1258" i="8"/>
  <c r="H1257" i="8"/>
  <c r="G1257" i="8"/>
  <c r="F1257" i="8"/>
  <c r="E1257" i="8"/>
  <c r="D1257" i="8"/>
  <c r="A1257" i="8"/>
  <c r="H1256" i="8"/>
  <c r="G1256" i="8"/>
  <c r="F1256" i="8"/>
  <c r="E1256" i="8"/>
  <c r="D1256" i="8"/>
  <c r="A1256" i="8"/>
  <c r="H1255" i="8"/>
  <c r="G1255" i="8"/>
  <c r="F1255" i="8"/>
  <c r="E1255" i="8"/>
  <c r="D1255" i="8"/>
  <c r="A1255" i="8"/>
  <c r="H1254" i="8"/>
  <c r="G1254" i="8"/>
  <c r="F1254" i="8"/>
  <c r="E1254" i="8"/>
  <c r="D1254" i="8"/>
  <c r="A1254" i="8"/>
  <c r="H1253" i="8"/>
  <c r="G1253" i="8"/>
  <c r="F1253" i="8"/>
  <c r="E1253" i="8"/>
  <c r="D1253" i="8"/>
  <c r="A1253" i="8"/>
  <c r="H1252" i="8"/>
  <c r="G1252" i="8"/>
  <c r="F1252" i="8"/>
  <c r="E1252" i="8"/>
  <c r="D1252" i="8"/>
  <c r="A1252" i="8"/>
  <c r="H1251" i="8"/>
  <c r="G1251" i="8"/>
  <c r="F1251" i="8"/>
  <c r="E1251" i="8"/>
  <c r="D1251" i="8"/>
  <c r="A1251" i="8"/>
  <c r="H1250" i="8"/>
  <c r="G1250" i="8"/>
  <c r="F1250" i="8"/>
  <c r="E1250" i="8"/>
  <c r="D1250" i="8"/>
  <c r="A1250" i="8"/>
  <c r="H1249" i="8"/>
  <c r="G1249" i="8"/>
  <c r="F1249" i="8"/>
  <c r="E1249" i="8"/>
  <c r="D1249" i="8"/>
  <c r="A1249" i="8"/>
  <c r="H1248" i="8"/>
  <c r="G1248" i="8"/>
  <c r="F1248" i="8"/>
  <c r="E1248" i="8"/>
  <c r="D1248" i="8"/>
  <c r="A1248" i="8"/>
  <c r="H1247" i="8"/>
  <c r="G1247" i="8"/>
  <c r="F1247" i="8"/>
  <c r="E1247" i="8"/>
  <c r="D1247" i="8"/>
  <c r="A1247" i="8"/>
  <c r="H1246" i="8"/>
  <c r="G1246" i="8"/>
  <c r="F1246" i="8"/>
  <c r="E1246" i="8"/>
  <c r="D1246" i="8"/>
  <c r="A1246" i="8"/>
  <c r="H1245" i="8"/>
  <c r="G1245" i="8"/>
  <c r="F1245" i="8"/>
  <c r="E1245" i="8"/>
  <c r="D1245" i="8"/>
  <c r="A1245" i="8"/>
  <c r="H1244" i="8"/>
  <c r="G1244" i="8"/>
  <c r="F1244" i="8"/>
  <c r="E1244" i="8"/>
  <c r="D1244" i="8"/>
  <c r="A1244" i="8"/>
  <c r="H1243" i="8"/>
  <c r="G1243" i="8"/>
  <c r="F1243" i="8"/>
  <c r="E1243" i="8"/>
  <c r="D1243" i="8"/>
  <c r="A1243" i="8"/>
  <c r="H1242" i="8"/>
  <c r="G1242" i="8"/>
  <c r="F1242" i="8"/>
  <c r="E1242" i="8"/>
  <c r="D1242" i="8"/>
  <c r="A1242" i="8"/>
  <c r="H1241" i="8"/>
  <c r="G1241" i="8"/>
  <c r="F1241" i="8"/>
  <c r="E1241" i="8"/>
  <c r="D1241" i="8"/>
  <c r="A1241" i="8"/>
  <c r="H1240" i="8"/>
  <c r="G1240" i="8"/>
  <c r="F1240" i="8"/>
  <c r="E1240" i="8"/>
  <c r="D1240" i="8"/>
  <c r="A1240" i="8"/>
  <c r="H1239" i="8"/>
  <c r="G1239" i="8"/>
  <c r="F1239" i="8"/>
  <c r="E1239" i="8"/>
  <c r="D1239" i="8"/>
  <c r="A1239" i="8"/>
  <c r="H1238" i="8"/>
  <c r="G1238" i="8"/>
  <c r="F1238" i="8"/>
  <c r="E1238" i="8"/>
  <c r="D1238" i="8"/>
  <c r="A1238" i="8"/>
  <c r="H1237" i="8"/>
  <c r="G1237" i="8"/>
  <c r="F1237" i="8"/>
  <c r="E1237" i="8"/>
  <c r="D1237" i="8"/>
  <c r="A1237" i="8"/>
  <c r="H1236" i="8"/>
  <c r="G1236" i="8"/>
  <c r="F1236" i="8"/>
  <c r="E1236" i="8"/>
  <c r="D1236" i="8"/>
  <c r="A1236" i="8"/>
  <c r="H1235" i="8"/>
  <c r="G1235" i="8"/>
  <c r="F1235" i="8"/>
  <c r="E1235" i="8"/>
  <c r="D1235" i="8"/>
  <c r="A1235" i="8"/>
  <c r="H1234" i="8"/>
  <c r="G1234" i="8"/>
  <c r="F1234" i="8"/>
  <c r="E1234" i="8"/>
  <c r="D1234" i="8"/>
  <c r="A1234" i="8"/>
  <c r="H1233" i="8"/>
  <c r="G1233" i="8"/>
  <c r="F1233" i="8"/>
  <c r="E1233" i="8"/>
  <c r="D1233" i="8"/>
  <c r="A1233" i="8"/>
  <c r="H1232" i="8"/>
  <c r="G1232" i="8"/>
  <c r="F1232" i="8"/>
  <c r="E1232" i="8"/>
  <c r="D1232" i="8"/>
  <c r="A1232" i="8"/>
  <c r="H1231" i="8"/>
  <c r="G1231" i="8"/>
  <c r="F1231" i="8"/>
  <c r="E1231" i="8"/>
  <c r="D1231" i="8"/>
  <c r="A1231" i="8"/>
  <c r="H1230" i="8"/>
  <c r="G1230" i="8"/>
  <c r="F1230" i="8"/>
  <c r="E1230" i="8"/>
  <c r="D1230" i="8"/>
  <c r="A1230" i="8"/>
  <c r="H1229" i="8"/>
  <c r="G1229" i="8"/>
  <c r="F1229" i="8"/>
  <c r="E1229" i="8"/>
  <c r="D1229" i="8"/>
  <c r="A1229" i="8"/>
  <c r="H1228" i="8"/>
  <c r="G1228" i="8"/>
  <c r="F1228" i="8"/>
  <c r="E1228" i="8"/>
  <c r="D1228" i="8"/>
  <c r="A1228" i="8"/>
  <c r="H1227" i="8"/>
  <c r="G1227" i="8"/>
  <c r="F1227" i="8"/>
  <c r="E1227" i="8"/>
  <c r="D1227" i="8"/>
  <c r="A1227" i="8"/>
  <c r="H1226" i="8"/>
  <c r="G1226" i="8"/>
  <c r="F1226" i="8"/>
  <c r="E1226" i="8"/>
  <c r="D1226" i="8"/>
  <c r="A1226" i="8"/>
  <c r="H1225" i="8"/>
  <c r="G1225" i="8"/>
  <c r="F1225" i="8"/>
  <c r="E1225" i="8"/>
  <c r="D1225" i="8"/>
  <c r="A1225" i="8"/>
  <c r="H1224" i="8"/>
  <c r="G1224" i="8"/>
  <c r="F1224" i="8"/>
  <c r="E1224" i="8"/>
  <c r="D1224" i="8"/>
  <c r="A1224" i="8"/>
  <c r="H1223" i="8"/>
  <c r="G1223" i="8"/>
  <c r="F1223" i="8"/>
  <c r="E1223" i="8"/>
  <c r="D1223" i="8"/>
  <c r="A1223" i="8"/>
  <c r="H1222" i="8"/>
  <c r="G1222" i="8"/>
  <c r="F1222" i="8"/>
  <c r="E1222" i="8"/>
  <c r="D1222" i="8"/>
  <c r="A1222" i="8"/>
  <c r="H1221" i="8"/>
  <c r="G1221" i="8"/>
  <c r="F1221" i="8"/>
  <c r="E1221" i="8"/>
  <c r="D1221" i="8"/>
  <c r="A1221" i="8"/>
  <c r="H1220" i="8"/>
  <c r="G1220" i="8"/>
  <c r="F1220" i="8"/>
  <c r="E1220" i="8"/>
  <c r="D1220" i="8"/>
  <c r="A1220" i="8"/>
  <c r="H1219" i="8"/>
  <c r="G1219" i="8"/>
  <c r="F1219" i="8"/>
  <c r="E1219" i="8"/>
  <c r="D1219" i="8"/>
  <c r="A1219" i="8"/>
  <c r="H1218" i="8"/>
  <c r="G1218" i="8"/>
  <c r="F1218" i="8"/>
  <c r="E1218" i="8"/>
  <c r="D1218" i="8"/>
  <c r="A1218" i="8"/>
  <c r="H1217" i="8"/>
  <c r="G1217" i="8"/>
  <c r="F1217" i="8"/>
  <c r="E1217" i="8"/>
  <c r="D1217" i="8"/>
  <c r="A1217" i="8"/>
  <c r="H1216" i="8"/>
  <c r="G1216" i="8"/>
  <c r="F1216" i="8"/>
  <c r="E1216" i="8"/>
  <c r="D1216" i="8"/>
  <c r="A1216" i="8"/>
  <c r="H1215" i="8"/>
  <c r="G1215" i="8"/>
  <c r="F1215" i="8"/>
  <c r="E1215" i="8"/>
  <c r="D1215" i="8"/>
  <c r="A1215" i="8"/>
  <c r="H1214" i="8"/>
  <c r="G1214" i="8"/>
  <c r="F1214" i="8"/>
  <c r="E1214" i="8"/>
  <c r="D1214" i="8"/>
  <c r="A1214" i="8"/>
  <c r="H1213" i="8"/>
  <c r="G1213" i="8"/>
  <c r="F1213" i="8"/>
  <c r="E1213" i="8"/>
  <c r="D1213" i="8"/>
  <c r="A1213" i="8"/>
  <c r="H1212" i="8"/>
  <c r="G1212" i="8"/>
  <c r="F1212" i="8"/>
  <c r="E1212" i="8"/>
  <c r="D1212" i="8"/>
  <c r="A1212" i="8"/>
  <c r="H1211" i="8"/>
  <c r="G1211" i="8"/>
  <c r="F1211" i="8"/>
  <c r="E1211" i="8"/>
  <c r="D1211" i="8"/>
  <c r="A1211" i="8"/>
  <c r="H1210" i="8"/>
  <c r="G1210" i="8"/>
  <c r="F1210" i="8"/>
  <c r="E1210" i="8"/>
  <c r="D1210" i="8"/>
  <c r="A1210" i="8"/>
  <c r="H1209" i="8"/>
  <c r="G1209" i="8"/>
  <c r="F1209" i="8"/>
  <c r="E1209" i="8"/>
  <c r="D1209" i="8"/>
  <c r="A1209" i="8"/>
  <c r="H1208" i="8"/>
  <c r="G1208" i="8"/>
  <c r="F1208" i="8"/>
  <c r="E1208" i="8"/>
  <c r="D1208" i="8"/>
  <c r="A1208" i="8"/>
  <c r="H1207" i="8"/>
  <c r="G1207" i="8"/>
  <c r="F1207" i="8"/>
  <c r="E1207" i="8"/>
  <c r="D1207" i="8"/>
  <c r="A1207" i="8"/>
  <c r="H1206" i="8"/>
  <c r="G1206" i="8"/>
  <c r="F1206" i="8"/>
  <c r="E1206" i="8"/>
  <c r="D1206" i="8"/>
  <c r="A1206" i="8"/>
  <c r="H1205" i="8"/>
  <c r="G1205" i="8"/>
  <c r="F1205" i="8"/>
  <c r="E1205" i="8"/>
  <c r="D1205" i="8"/>
  <c r="A1205" i="8"/>
  <c r="H1204" i="8"/>
  <c r="G1204" i="8"/>
  <c r="F1204" i="8"/>
  <c r="E1204" i="8"/>
  <c r="D1204" i="8"/>
  <c r="A1204" i="8"/>
  <c r="H1203" i="8"/>
  <c r="G1203" i="8"/>
  <c r="F1203" i="8"/>
  <c r="E1203" i="8"/>
  <c r="D1203" i="8"/>
  <c r="A1203" i="8"/>
  <c r="H1202" i="8"/>
  <c r="G1202" i="8"/>
  <c r="F1202" i="8"/>
  <c r="E1202" i="8"/>
  <c r="D1202" i="8"/>
  <c r="A1202" i="8"/>
  <c r="H1201" i="8"/>
  <c r="G1201" i="8"/>
  <c r="F1201" i="8"/>
  <c r="E1201" i="8"/>
  <c r="D1201" i="8"/>
  <c r="A1201" i="8"/>
  <c r="H1200" i="8"/>
  <c r="G1200" i="8"/>
  <c r="F1200" i="8"/>
  <c r="E1200" i="8"/>
  <c r="D1200" i="8"/>
  <c r="A1200" i="8"/>
  <c r="H1199" i="8"/>
  <c r="G1199" i="8"/>
  <c r="F1199" i="8"/>
  <c r="E1199" i="8"/>
  <c r="D1199" i="8"/>
  <c r="A1199" i="8"/>
  <c r="H1198" i="8"/>
  <c r="G1198" i="8"/>
  <c r="F1198" i="8"/>
  <c r="E1198" i="8"/>
  <c r="D1198" i="8"/>
  <c r="A1198" i="8"/>
  <c r="H1197" i="8"/>
  <c r="G1197" i="8"/>
  <c r="F1197" i="8"/>
  <c r="E1197" i="8"/>
  <c r="D1197" i="8"/>
  <c r="A1197" i="8"/>
  <c r="H1196" i="8"/>
  <c r="G1196" i="8"/>
  <c r="F1196" i="8"/>
  <c r="E1196" i="8"/>
  <c r="D1196" i="8"/>
  <c r="A1196" i="8"/>
  <c r="H1195" i="8"/>
  <c r="G1195" i="8"/>
  <c r="F1195" i="8"/>
  <c r="E1195" i="8"/>
  <c r="D1195" i="8"/>
  <c r="A1195" i="8"/>
  <c r="H1194" i="8"/>
  <c r="G1194" i="8"/>
  <c r="F1194" i="8"/>
  <c r="E1194" i="8"/>
  <c r="D1194" i="8"/>
  <c r="A1194" i="8"/>
  <c r="H1193" i="8"/>
  <c r="G1193" i="8"/>
  <c r="F1193" i="8"/>
  <c r="E1193" i="8"/>
  <c r="D1193" i="8"/>
  <c r="A1193" i="8"/>
  <c r="H1192" i="8"/>
  <c r="G1192" i="8"/>
  <c r="F1192" i="8"/>
  <c r="E1192" i="8"/>
  <c r="D1192" i="8"/>
  <c r="A1192" i="8"/>
  <c r="H1191" i="8"/>
  <c r="G1191" i="8"/>
  <c r="F1191" i="8"/>
  <c r="E1191" i="8"/>
  <c r="D1191" i="8"/>
  <c r="A1191" i="8"/>
  <c r="H1190" i="8"/>
  <c r="G1190" i="8"/>
  <c r="F1190" i="8"/>
  <c r="E1190" i="8"/>
  <c r="D1190" i="8"/>
  <c r="A1190" i="8"/>
  <c r="H1189" i="8"/>
  <c r="G1189" i="8"/>
  <c r="F1189" i="8"/>
  <c r="E1189" i="8"/>
  <c r="D1189" i="8"/>
  <c r="A1189" i="8"/>
  <c r="H1188" i="8"/>
  <c r="G1188" i="8"/>
  <c r="F1188" i="8"/>
  <c r="E1188" i="8"/>
  <c r="D1188" i="8"/>
  <c r="A1188" i="8"/>
  <c r="H1187" i="8"/>
  <c r="G1187" i="8"/>
  <c r="F1187" i="8"/>
  <c r="E1187" i="8"/>
  <c r="D1187" i="8"/>
  <c r="A1187" i="8"/>
  <c r="I1186" i="8"/>
  <c r="H1186" i="8"/>
  <c r="G1186" i="8"/>
  <c r="F1186" i="8"/>
  <c r="E1186" i="8"/>
  <c r="D1186" i="8"/>
  <c r="A1186" i="8"/>
  <c r="H1185" i="8"/>
  <c r="G1185" i="8"/>
  <c r="F1185" i="8"/>
  <c r="E1185" i="8"/>
  <c r="D1185" i="8"/>
  <c r="H1184" i="8"/>
  <c r="G1184" i="8"/>
  <c r="F1184" i="8"/>
  <c r="E1184" i="8"/>
  <c r="D1184" i="8"/>
  <c r="H1183" i="8"/>
  <c r="G1183" i="8"/>
  <c r="F1183" i="8"/>
  <c r="E1183" i="8"/>
  <c r="D1183" i="8"/>
  <c r="H1182" i="8"/>
  <c r="G1182" i="8"/>
  <c r="F1182" i="8"/>
  <c r="E1182" i="8"/>
  <c r="D1182" i="8"/>
  <c r="H1181" i="8"/>
  <c r="G1181" i="8"/>
  <c r="F1181" i="8"/>
  <c r="E1181" i="8"/>
  <c r="D1181" i="8"/>
  <c r="H1180" i="8"/>
  <c r="G1180" i="8"/>
  <c r="F1180" i="8"/>
  <c r="E1180" i="8"/>
  <c r="D1180" i="8"/>
  <c r="H1179" i="8"/>
  <c r="G1179" i="8"/>
  <c r="F1179" i="8"/>
  <c r="E1179" i="8"/>
  <c r="D1179" i="8"/>
  <c r="H1178" i="8"/>
  <c r="G1178" i="8"/>
  <c r="F1178" i="8"/>
  <c r="E1178" i="8"/>
  <c r="D1178" i="8"/>
  <c r="H1177" i="8"/>
  <c r="G1177" i="8"/>
  <c r="F1177" i="8"/>
  <c r="E1177" i="8"/>
  <c r="D1177" i="8"/>
  <c r="H1176" i="8"/>
  <c r="G1176" i="8"/>
  <c r="F1176" i="8"/>
  <c r="E1176" i="8"/>
  <c r="D1176" i="8"/>
  <c r="H1175" i="8"/>
  <c r="G1175" i="8"/>
  <c r="F1175" i="8"/>
  <c r="E1175" i="8"/>
  <c r="D1175" i="8"/>
  <c r="H1174" i="8"/>
  <c r="G1174" i="8"/>
  <c r="F1174" i="8"/>
  <c r="E1174" i="8"/>
  <c r="D1174" i="8"/>
  <c r="H1173" i="8"/>
  <c r="G1173" i="8"/>
  <c r="F1173" i="8"/>
  <c r="E1173" i="8"/>
  <c r="D1173" i="8"/>
  <c r="H1172" i="8"/>
  <c r="G1172" i="8"/>
  <c r="F1172" i="8"/>
  <c r="E1172" i="8"/>
  <c r="D1172" i="8"/>
  <c r="H1171" i="8"/>
  <c r="G1171" i="8"/>
  <c r="F1171" i="8"/>
  <c r="E1171" i="8"/>
  <c r="D1171" i="8"/>
  <c r="H1170" i="8"/>
  <c r="G1170" i="8"/>
  <c r="F1170" i="8"/>
  <c r="E1170" i="8"/>
  <c r="D1170" i="8"/>
  <c r="H1169" i="8"/>
  <c r="G1169" i="8"/>
  <c r="F1169" i="8"/>
  <c r="E1169" i="8"/>
  <c r="D1169" i="8"/>
  <c r="H1168" i="8"/>
  <c r="G1168" i="8"/>
  <c r="F1168" i="8"/>
  <c r="E1168" i="8"/>
  <c r="D1168" i="8"/>
  <c r="H1167" i="8"/>
  <c r="G1167" i="8"/>
  <c r="F1167" i="8"/>
  <c r="E1167" i="8"/>
  <c r="D1167" i="8"/>
  <c r="H1166" i="8"/>
  <c r="G1166" i="8"/>
  <c r="F1166" i="8"/>
  <c r="E1166" i="8"/>
  <c r="D1166" i="8"/>
  <c r="H1165" i="8"/>
  <c r="G1165" i="8"/>
  <c r="F1165" i="8"/>
  <c r="E1165" i="8"/>
  <c r="D1165" i="8"/>
  <c r="H1164" i="8"/>
  <c r="G1164" i="8"/>
  <c r="F1164" i="8"/>
  <c r="E1164" i="8"/>
  <c r="D1164" i="8"/>
  <c r="H1163" i="8"/>
  <c r="G1163" i="8"/>
  <c r="F1163" i="8"/>
  <c r="E1163" i="8"/>
  <c r="D1163" i="8"/>
  <c r="H1162" i="8"/>
  <c r="G1162" i="8"/>
  <c r="F1162" i="8"/>
  <c r="E1162" i="8"/>
  <c r="D1162" i="8"/>
  <c r="H1161" i="8"/>
  <c r="G1161" i="8"/>
  <c r="F1161" i="8"/>
  <c r="E1161" i="8"/>
  <c r="D1161" i="8"/>
  <c r="H1160" i="8"/>
  <c r="G1160" i="8"/>
  <c r="F1160" i="8"/>
  <c r="E1160" i="8"/>
  <c r="D1160" i="8"/>
  <c r="H1159" i="8"/>
  <c r="G1159" i="8"/>
  <c r="F1159" i="8"/>
  <c r="E1159" i="8"/>
  <c r="D1159" i="8"/>
  <c r="H1158" i="8"/>
  <c r="G1158" i="8"/>
  <c r="F1158" i="8"/>
  <c r="E1158" i="8"/>
  <c r="D1158" i="8"/>
  <c r="H1157" i="8"/>
  <c r="G1157" i="8"/>
  <c r="F1157" i="8"/>
  <c r="E1157" i="8"/>
  <c r="D1157" i="8"/>
  <c r="H1156" i="8"/>
  <c r="G1156" i="8"/>
  <c r="F1156" i="8"/>
  <c r="E1156" i="8"/>
  <c r="D1156" i="8"/>
  <c r="H1155" i="8"/>
  <c r="G1155" i="8"/>
  <c r="F1155" i="8"/>
  <c r="E1155" i="8"/>
  <c r="D1155" i="8"/>
  <c r="H1154" i="8"/>
  <c r="G1154" i="8"/>
  <c r="F1154" i="8"/>
  <c r="E1154" i="8"/>
  <c r="D1154" i="8"/>
  <c r="H1153" i="8"/>
  <c r="G1153" i="8"/>
  <c r="F1153" i="8"/>
  <c r="E1153" i="8"/>
  <c r="D1153" i="8"/>
  <c r="H1152" i="8"/>
  <c r="G1152" i="8"/>
  <c r="F1152" i="8"/>
  <c r="E1152" i="8"/>
  <c r="D1152" i="8"/>
  <c r="H1151" i="8"/>
  <c r="G1151" i="8"/>
  <c r="F1151" i="8"/>
  <c r="E1151" i="8"/>
  <c r="D1151" i="8"/>
  <c r="H1150" i="8"/>
  <c r="G1150" i="8"/>
  <c r="F1150" i="8"/>
  <c r="E1150" i="8"/>
  <c r="D1150" i="8"/>
  <c r="H1149" i="8"/>
  <c r="G1149" i="8"/>
  <c r="F1149" i="8"/>
  <c r="E1149" i="8"/>
  <c r="D1149" i="8"/>
  <c r="H1148" i="8"/>
  <c r="G1148" i="8"/>
  <c r="F1148" i="8"/>
  <c r="E1148" i="8"/>
  <c r="D1148" i="8"/>
  <c r="H1147" i="8"/>
  <c r="G1147" i="8"/>
  <c r="F1147" i="8"/>
  <c r="E1147" i="8"/>
  <c r="D1147" i="8"/>
  <c r="H1146" i="8"/>
  <c r="G1146" i="8"/>
  <c r="F1146" i="8"/>
  <c r="E1146" i="8"/>
  <c r="D1146" i="8"/>
  <c r="H1145" i="8"/>
  <c r="G1145" i="8"/>
  <c r="F1145" i="8"/>
  <c r="E1145" i="8"/>
  <c r="D1145" i="8"/>
  <c r="H1144" i="8"/>
  <c r="G1144" i="8"/>
  <c r="F1144" i="8"/>
  <c r="E1144" i="8"/>
  <c r="D1144" i="8"/>
  <c r="H1143" i="8"/>
  <c r="G1143" i="8"/>
  <c r="F1143" i="8"/>
  <c r="E1143" i="8"/>
  <c r="D1143" i="8"/>
  <c r="H1142" i="8"/>
  <c r="G1142" i="8"/>
  <c r="F1142" i="8"/>
  <c r="E1142" i="8"/>
  <c r="D1142" i="8"/>
  <c r="H1141" i="8"/>
  <c r="G1141" i="8"/>
  <c r="F1141" i="8"/>
  <c r="E1141" i="8"/>
  <c r="D1141" i="8"/>
  <c r="H1140" i="8"/>
  <c r="G1140" i="8"/>
  <c r="F1140" i="8"/>
  <c r="E1140" i="8"/>
  <c r="D1140" i="8"/>
  <c r="H1139" i="8"/>
  <c r="G1139" i="8"/>
  <c r="F1139" i="8"/>
  <c r="E1139" i="8"/>
  <c r="D1139" i="8"/>
  <c r="H1138" i="8"/>
  <c r="G1138" i="8"/>
  <c r="F1138" i="8"/>
  <c r="E1138" i="8"/>
  <c r="D1138" i="8"/>
  <c r="H1137" i="8"/>
  <c r="G1137" i="8"/>
  <c r="F1137" i="8"/>
  <c r="E1137" i="8"/>
  <c r="D1137" i="8"/>
  <c r="H1136" i="8"/>
  <c r="G1136" i="8"/>
  <c r="F1136" i="8"/>
  <c r="E1136" i="8"/>
  <c r="D1136" i="8"/>
  <c r="H1135" i="8"/>
  <c r="G1135" i="8"/>
  <c r="F1135" i="8"/>
  <c r="E1135" i="8"/>
  <c r="D1135" i="8"/>
  <c r="H1134" i="8"/>
  <c r="G1134" i="8"/>
  <c r="F1134" i="8"/>
  <c r="E1134" i="8"/>
  <c r="D1134" i="8"/>
  <c r="H1133" i="8"/>
  <c r="G1133" i="8"/>
  <c r="F1133" i="8"/>
  <c r="E1133" i="8"/>
  <c r="D1133" i="8"/>
  <c r="H1132" i="8"/>
  <c r="G1132" i="8"/>
  <c r="F1132" i="8"/>
  <c r="E1132" i="8"/>
  <c r="D1132" i="8"/>
  <c r="H1131" i="8"/>
  <c r="G1131" i="8"/>
  <c r="F1131" i="8"/>
  <c r="E1131" i="8"/>
  <c r="D1131" i="8"/>
  <c r="H1130" i="8"/>
  <c r="G1130" i="8"/>
  <c r="F1130" i="8"/>
  <c r="E1130" i="8"/>
  <c r="D1130" i="8"/>
  <c r="H1129" i="8"/>
  <c r="G1129" i="8"/>
  <c r="F1129" i="8"/>
  <c r="E1129" i="8"/>
  <c r="D1129" i="8"/>
  <c r="H1128" i="8"/>
  <c r="G1128" i="8"/>
  <c r="F1128" i="8"/>
  <c r="E1128" i="8"/>
  <c r="D1128" i="8"/>
  <c r="H1127" i="8"/>
  <c r="G1127" i="8"/>
  <c r="F1127" i="8"/>
  <c r="E1127" i="8"/>
  <c r="D1127" i="8"/>
  <c r="H1126" i="8"/>
  <c r="G1126" i="8"/>
  <c r="F1126" i="8"/>
  <c r="E1126" i="8"/>
  <c r="D1126" i="8"/>
  <c r="H1125" i="8"/>
  <c r="G1125" i="8"/>
  <c r="F1125" i="8"/>
  <c r="E1125" i="8"/>
  <c r="D1125" i="8"/>
  <c r="H1124" i="8"/>
  <c r="G1124" i="8"/>
  <c r="F1124" i="8"/>
  <c r="E1124" i="8"/>
  <c r="D1124" i="8"/>
  <c r="H1123" i="8"/>
  <c r="G1123" i="8"/>
  <c r="F1123" i="8"/>
  <c r="E1123" i="8"/>
  <c r="D1123" i="8"/>
  <c r="H1122" i="8"/>
  <c r="G1122" i="8"/>
  <c r="F1122" i="8"/>
  <c r="E1122" i="8"/>
  <c r="D1122" i="8"/>
  <c r="H1121" i="8"/>
  <c r="G1121" i="8"/>
  <c r="F1121" i="8"/>
  <c r="E1121" i="8"/>
  <c r="D1121" i="8"/>
  <c r="H1120" i="8"/>
  <c r="G1120" i="8"/>
  <c r="F1120" i="8"/>
  <c r="E1120" i="8"/>
  <c r="D1120" i="8"/>
  <c r="H1119" i="8"/>
  <c r="G1119" i="8"/>
  <c r="F1119" i="8"/>
  <c r="E1119" i="8"/>
  <c r="D1119" i="8"/>
  <c r="H1118" i="8"/>
  <c r="G1118" i="8"/>
  <c r="F1118" i="8"/>
  <c r="E1118" i="8"/>
  <c r="D1118" i="8"/>
  <c r="H1117" i="8"/>
  <c r="G1117" i="8"/>
  <c r="F1117" i="8"/>
  <c r="E1117" i="8"/>
  <c r="D1117" i="8"/>
  <c r="H1116" i="8"/>
  <c r="G1116" i="8"/>
  <c r="F1116" i="8"/>
  <c r="E1116" i="8"/>
  <c r="D1116" i="8"/>
  <c r="H1115" i="8"/>
  <c r="G1115" i="8"/>
  <c r="F1115" i="8"/>
  <c r="E1115" i="8"/>
  <c r="D1115" i="8"/>
  <c r="H1114" i="8"/>
  <c r="G1114" i="8"/>
  <c r="F1114" i="8"/>
  <c r="E1114" i="8"/>
  <c r="D1114" i="8"/>
  <c r="H1113" i="8"/>
  <c r="G1113" i="8"/>
  <c r="F1113" i="8"/>
  <c r="E1113" i="8"/>
  <c r="D1113" i="8"/>
  <c r="H1112" i="8"/>
  <c r="G1112" i="8"/>
  <c r="F1112" i="8"/>
  <c r="E1112" i="8"/>
  <c r="D1112" i="8"/>
  <c r="H1111" i="8"/>
  <c r="G1111" i="8"/>
  <c r="F1111" i="8"/>
  <c r="E1111" i="8"/>
  <c r="D1111" i="8"/>
  <c r="H1110" i="8"/>
  <c r="G1110" i="8"/>
  <c r="F1110" i="8"/>
  <c r="E1110" i="8"/>
  <c r="D1110" i="8"/>
  <c r="H1109" i="8"/>
  <c r="G1109" i="8"/>
  <c r="F1109" i="8"/>
  <c r="E1109" i="8"/>
  <c r="D1109" i="8"/>
  <c r="H1108" i="8"/>
  <c r="G1108" i="8"/>
  <c r="F1108" i="8"/>
  <c r="E1108" i="8"/>
  <c r="D1108" i="8"/>
  <c r="H1107" i="8"/>
  <c r="G1107" i="8"/>
  <c r="F1107" i="8"/>
  <c r="E1107" i="8"/>
  <c r="D1107" i="8"/>
  <c r="H1106" i="8"/>
  <c r="G1106" i="8"/>
  <c r="F1106" i="8"/>
  <c r="E1106" i="8"/>
  <c r="D1106" i="8"/>
  <c r="H1105" i="8"/>
  <c r="G1105" i="8"/>
  <c r="F1105" i="8"/>
  <c r="E1105" i="8"/>
  <c r="D1105" i="8"/>
  <c r="H1104" i="8"/>
  <c r="G1104" i="8"/>
  <c r="F1104" i="8"/>
  <c r="E1104" i="8"/>
  <c r="D1104" i="8"/>
  <c r="H1103" i="8"/>
  <c r="G1103" i="8"/>
  <c r="F1103" i="8"/>
  <c r="E1103" i="8"/>
  <c r="D1103" i="8"/>
  <c r="H1102" i="8"/>
  <c r="G1102" i="8"/>
  <c r="F1102" i="8"/>
  <c r="E1102" i="8"/>
  <c r="D1102" i="8"/>
  <c r="H1101" i="8"/>
  <c r="G1101" i="8"/>
  <c r="F1101" i="8"/>
  <c r="E1101" i="8"/>
  <c r="D1101" i="8"/>
  <c r="H1100" i="8"/>
  <c r="G1100" i="8"/>
  <c r="F1100" i="8"/>
  <c r="E1100" i="8"/>
  <c r="D1100" i="8"/>
  <c r="H1099" i="8"/>
  <c r="G1099" i="8"/>
  <c r="F1099" i="8"/>
  <c r="E1099" i="8"/>
  <c r="D1099" i="8"/>
  <c r="H1098" i="8"/>
  <c r="G1098" i="8"/>
  <c r="F1098" i="8"/>
  <c r="E1098" i="8"/>
  <c r="D1098" i="8"/>
  <c r="H1097" i="8"/>
  <c r="G1097" i="8"/>
  <c r="F1097" i="8"/>
  <c r="E1097" i="8"/>
  <c r="D1097" i="8"/>
  <c r="H1096" i="8"/>
  <c r="G1096" i="8"/>
  <c r="F1096" i="8"/>
  <c r="E1096" i="8"/>
  <c r="D1096" i="8"/>
  <c r="H1095" i="8"/>
  <c r="G1095" i="8"/>
  <c r="F1095" i="8"/>
  <c r="E1095" i="8"/>
  <c r="D1095" i="8"/>
  <c r="H1094" i="8"/>
  <c r="G1094" i="8"/>
  <c r="F1094" i="8"/>
  <c r="E1094" i="8"/>
  <c r="D1094" i="8"/>
  <c r="H1093" i="8"/>
  <c r="G1093" i="8"/>
  <c r="F1093" i="8"/>
  <c r="E1093" i="8"/>
  <c r="D1093" i="8"/>
  <c r="H1092" i="8"/>
  <c r="G1092" i="8"/>
  <c r="F1092" i="8"/>
  <c r="E1092" i="8"/>
  <c r="D1092" i="8"/>
  <c r="H1091" i="8"/>
  <c r="G1091" i="8"/>
  <c r="F1091" i="8"/>
  <c r="E1091" i="8"/>
  <c r="D1091" i="8"/>
  <c r="H1090" i="8"/>
  <c r="G1090" i="8"/>
  <c r="F1090" i="8"/>
  <c r="E1090" i="8"/>
  <c r="D1090" i="8"/>
  <c r="H1089" i="8"/>
  <c r="G1089" i="8"/>
  <c r="F1089" i="8"/>
  <c r="E1089" i="8"/>
  <c r="D1089" i="8"/>
  <c r="H1088" i="8"/>
  <c r="G1088" i="8"/>
  <c r="F1088" i="8"/>
  <c r="E1088" i="8"/>
  <c r="D1088" i="8"/>
  <c r="H1087" i="8"/>
  <c r="G1087" i="8"/>
  <c r="F1087" i="8"/>
  <c r="E1087" i="8"/>
  <c r="D1087" i="8"/>
  <c r="H1086" i="8"/>
  <c r="G1086" i="8"/>
  <c r="F1086" i="8"/>
  <c r="E1086" i="8"/>
  <c r="D1086" i="8"/>
  <c r="H1085" i="8"/>
  <c r="G1085" i="8"/>
  <c r="F1085" i="8"/>
  <c r="E1085" i="8"/>
  <c r="D1085" i="8"/>
  <c r="H1084" i="8"/>
  <c r="G1084" i="8"/>
  <c r="F1084" i="8"/>
  <c r="E1084" i="8"/>
  <c r="D1084" i="8"/>
  <c r="H1083" i="8"/>
  <c r="G1083" i="8"/>
  <c r="F1083" i="8"/>
  <c r="E1083" i="8"/>
  <c r="D1083" i="8"/>
  <c r="H1082" i="8"/>
  <c r="G1082" i="8"/>
  <c r="F1082" i="8"/>
  <c r="E1082" i="8"/>
  <c r="D1082" i="8"/>
  <c r="H1081" i="8"/>
  <c r="G1081" i="8"/>
  <c r="F1081" i="8"/>
  <c r="E1081" i="8"/>
  <c r="D1081" i="8"/>
  <c r="H1080" i="8"/>
  <c r="G1080" i="8"/>
  <c r="F1080" i="8"/>
  <c r="E1080" i="8"/>
  <c r="D1080" i="8"/>
  <c r="H1079" i="8"/>
  <c r="G1079" i="8"/>
  <c r="F1079" i="8"/>
  <c r="E1079" i="8"/>
  <c r="D1079" i="8"/>
  <c r="H1078" i="8"/>
  <c r="G1078" i="8"/>
  <c r="F1078" i="8"/>
  <c r="E1078" i="8"/>
  <c r="D1078" i="8"/>
  <c r="H1077" i="8"/>
  <c r="G1077" i="8"/>
  <c r="F1077" i="8"/>
  <c r="E1077" i="8"/>
  <c r="D1077" i="8"/>
  <c r="H1076" i="8"/>
  <c r="G1076" i="8"/>
  <c r="F1076" i="8"/>
  <c r="E1076" i="8"/>
  <c r="D1076" i="8"/>
  <c r="H1075" i="8"/>
  <c r="G1075" i="8"/>
  <c r="F1075" i="8"/>
  <c r="E1075" i="8"/>
  <c r="D1075" i="8"/>
  <c r="H1074" i="8"/>
  <c r="G1074" i="8"/>
  <c r="F1074" i="8"/>
  <c r="E1074" i="8"/>
  <c r="D1074" i="8"/>
  <c r="H1073" i="8"/>
  <c r="G1073" i="8"/>
  <c r="F1073" i="8"/>
  <c r="E1073" i="8"/>
  <c r="D1073" i="8"/>
  <c r="H1072" i="8"/>
  <c r="G1072" i="8"/>
  <c r="F1072" i="8"/>
  <c r="E1072" i="8"/>
  <c r="D1072" i="8"/>
  <c r="H1071" i="8"/>
  <c r="G1071" i="8"/>
  <c r="F1071" i="8"/>
  <c r="E1071" i="8"/>
  <c r="D1071" i="8"/>
  <c r="H1070" i="8"/>
  <c r="G1070" i="8"/>
  <c r="F1070" i="8"/>
  <c r="E1070" i="8"/>
  <c r="D1070" i="8"/>
  <c r="H1069" i="8"/>
  <c r="G1069" i="8"/>
  <c r="F1069" i="8"/>
  <c r="E1069" i="8"/>
  <c r="D1069" i="8"/>
  <c r="H1068" i="8"/>
  <c r="G1068" i="8"/>
  <c r="F1068" i="8"/>
  <c r="E1068" i="8"/>
  <c r="D1068" i="8"/>
  <c r="H1067" i="8"/>
  <c r="G1067" i="8"/>
  <c r="F1067" i="8"/>
  <c r="E1067" i="8"/>
  <c r="D1067" i="8"/>
  <c r="H1066" i="8"/>
  <c r="G1066" i="8"/>
  <c r="F1066" i="8"/>
  <c r="E1066" i="8"/>
  <c r="D1066" i="8"/>
  <c r="H1065" i="8"/>
  <c r="G1065" i="8"/>
  <c r="F1065" i="8"/>
  <c r="E1065" i="8"/>
  <c r="D1065" i="8"/>
  <c r="H1064" i="8"/>
  <c r="G1064" i="8"/>
  <c r="F1064" i="8"/>
  <c r="E1064" i="8"/>
  <c r="D1064" i="8"/>
  <c r="H1063" i="8"/>
  <c r="G1063" i="8"/>
  <c r="F1063" i="8"/>
  <c r="E1063" i="8"/>
  <c r="D1063" i="8"/>
  <c r="H1062" i="8"/>
  <c r="G1062" i="8"/>
  <c r="F1062" i="8"/>
  <c r="E1062" i="8"/>
  <c r="D1062" i="8"/>
  <c r="H1061" i="8"/>
  <c r="G1061" i="8"/>
  <c r="F1061" i="8"/>
  <c r="E1061" i="8"/>
  <c r="D1061" i="8"/>
  <c r="H1060" i="8"/>
  <c r="G1060" i="8"/>
  <c r="F1060" i="8"/>
  <c r="E1060" i="8"/>
  <c r="D1060" i="8"/>
  <c r="H1059" i="8"/>
  <c r="G1059" i="8"/>
  <c r="F1059" i="8"/>
  <c r="E1059" i="8"/>
  <c r="D1059" i="8"/>
  <c r="H1058" i="8"/>
  <c r="G1058" i="8"/>
  <c r="F1058" i="8"/>
  <c r="E1058" i="8"/>
  <c r="D1058" i="8"/>
  <c r="H1057" i="8"/>
  <c r="G1057" i="8"/>
  <c r="F1057" i="8"/>
  <c r="E1057" i="8"/>
  <c r="D1057" i="8"/>
  <c r="H1056" i="8"/>
  <c r="G1056" i="8"/>
  <c r="F1056" i="8"/>
  <c r="E1056" i="8"/>
  <c r="D1056" i="8"/>
  <c r="H1055" i="8"/>
  <c r="G1055" i="8"/>
  <c r="F1055" i="8"/>
  <c r="E1055" i="8"/>
  <c r="D1055" i="8"/>
  <c r="H1054" i="8"/>
  <c r="G1054" i="8"/>
  <c r="F1054" i="8"/>
  <c r="E1054" i="8"/>
  <c r="D1054" i="8"/>
  <c r="H1053" i="8"/>
  <c r="G1053" i="8"/>
  <c r="F1053" i="8"/>
  <c r="E1053" i="8"/>
  <c r="D1053" i="8"/>
  <c r="H1052" i="8"/>
  <c r="G1052" i="8"/>
  <c r="F1052" i="8"/>
  <c r="E1052" i="8"/>
  <c r="D1052" i="8"/>
  <c r="H1051" i="8"/>
  <c r="G1051" i="8"/>
  <c r="F1051" i="8"/>
  <c r="E1051" i="8"/>
  <c r="D1051" i="8"/>
  <c r="H1050" i="8"/>
  <c r="G1050" i="8"/>
  <c r="F1050" i="8"/>
  <c r="E1050" i="8"/>
  <c r="D1050" i="8"/>
  <c r="H1049" i="8"/>
  <c r="G1049" i="8"/>
  <c r="F1049" i="8"/>
  <c r="E1049" i="8"/>
  <c r="D1049" i="8"/>
  <c r="H1048" i="8"/>
  <c r="G1048" i="8"/>
  <c r="F1048" i="8"/>
  <c r="E1048" i="8"/>
  <c r="D1048" i="8"/>
  <c r="H1047" i="8"/>
  <c r="G1047" i="8"/>
  <c r="F1047" i="8"/>
  <c r="E1047" i="8"/>
  <c r="D1047" i="8"/>
  <c r="H1046" i="8"/>
  <c r="G1046" i="8"/>
  <c r="F1046" i="8"/>
  <c r="E1046" i="8"/>
  <c r="D1046" i="8"/>
  <c r="H1045" i="8"/>
  <c r="G1045" i="8"/>
  <c r="F1045" i="8"/>
  <c r="E1045" i="8"/>
  <c r="D1045" i="8"/>
  <c r="H1044" i="8"/>
  <c r="G1044" i="8"/>
  <c r="F1044" i="8"/>
  <c r="E1044" i="8"/>
  <c r="D1044" i="8"/>
  <c r="H1043" i="8"/>
  <c r="G1043" i="8"/>
  <c r="F1043" i="8"/>
  <c r="E1043" i="8"/>
  <c r="D1043" i="8"/>
  <c r="H1042" i="8"/>
  <c r="G1042" i="8"/>
  <c r="F1042" i="8"/>
  <c r="E1042" i="8"/>
  <c r="D1042" i="8"/>
  <c r="H1041" i="8"/>
  <c r="G1041" i="8"/>
  <c r="F1041" i="8"/>
  <c r="E1041" i="8"/>
  <c r="D1041" i="8"/>
  <c r="H1040" i="8"/>
  <c r="G1040" i="8"/>
  <c r="F1040" i="8"/>
  <c r="E1040" i="8"/>
  <c r="D1040" i="8"/>
  <c r="H1039" i="8"/>
  <c r="G1039" i="8"/>
  <c r="F1039" i="8"/>
  <c r="E1039" i="8"/>
  <c r="D1039" i="8"/>
  <c r="H1038" i="8"/>
  <c r="G1038" i="8"/>
  <c r="F1038" i="8"/>
  <c r="E1038" i="8"/>
  <c r="D1038" i="8"/>
  <c r="H1037" i="8"/>
  <c r="G1037" i="8"/>
  <c r="F1037" i="8"/>
  <c r="E1037" i="8"/>
  <c r="D1037" i="8"/>
  <c r="H1036" i="8"/>
  <c r="G1036" i="8"/>
  <c r="F1036" i="8"/>
  <c r="E1036" i="8"/>
  <c r="D1036" i="8"/>
  <c r="H1035" i="8"/>
  <c r="G1035" i="8"/>
  <c r="F1035" i="8"/>
  <c r="E1035" i="8"/>
  <c r="D1035" i="8"/>
  <c r="H1034" i="8"/>
  <c r="G1034" i="8"/>
  <c r="F1034" i="8"/>
  <c r="E1034" i="8"/>
  <c r="D1034" i="8"/>
  <c r="H1033" i="8"/>
  <c r="G1033" i="8"/>
  <c r="F1033" i="8"/>
  <c r="E1033" i="8"/>
  <c r="D1033" i="8"/>
  <c r="H1032" i="8"/>
  <c r="G1032" i="8"/>
  <c r="F1032" i="8"/>
  <c r="E1032" i="8"/>
  <c r="D1032" i="8"/>
  <c r="H1031" i="8"/>
  <c r="G1031" i="8"/>
  <c r="F1031" i="8"/>
  <c r="E1031" i="8"/>
  <c r="D1031" i="8"/>
  <c r="H1030" i="8"/>
  <c r="G1030" i="8"/>
  <c r="F1030" i="8"/>
  <c r="E1030" i="8"/>
  <c r="D1030" i="8"/>
  <c r="H1029" i="8"/>
  <c r="G1029" i="8"/>
  <c r="F1029" i="8"/>
  <c r="E1029" i="8"/>
  <c r="D1029" i="8"/>
  <c r="H1028" i="8"/>
  <c r="G1028" i="8"/>
  <c r="F1028" i="8"/>
  <c r="E1028" i="8"/>
  <c r="D1028" i="8"/>
  <c r="H1027" i="8"/>
  <c r="G1027" i="8"/>
  <c r="F1027" i="8"/>
  <c r="E1027" i="8"/>
  <c r="D1027" i="8"/>
  <c r="H1026" i="8"/>
  <c r="G1026" i="8"/>
  <c r="F1026" i="8"/>
  <c r="E1026" i="8"/>
  <c r="D1026" i="8"/>
  <c r="H1025" i="8"/>
  <c r="G1025" i="8"/>
  <c r="F1025" i="8"/>
  <c r="E1025" i="8"/>
  <c r="D1025" i="8"/>
  <c r="H1024" i="8"/>
  <c r="G1024" i="8"/>
  <c r="F1024" i="8"/>
  <c r="E1024" i="8"/>
  <c r="D1024" i="8"/>
  <c r="H1023" i="8"/>
  <c r="G1023" i="8"/>
  <c r="F1023" i="8"/>
  <c r="E1023" i="8"/>
  <c r="D1023" i="8"/>
  <c r="H1022" i="8"/>
  <c r="G1022" i="8"/>
  <c r="F1022" i="8"/>
  <c r="E1022" i="8"/>
  <c r="D1022" i="8"/>
  <c r="H1021" i="8"/>
  <c r="G1021" i="8"/>
  <c r="F1021" i="8"/>
  <c r="E1021" i="8"/>
  <c r="D1021" i="8"/>
  <c r="H1020" i="8"/>
  <c r="G1020" i="8"/>
  <c r="F1020" i="8"/>
  <c r="E1020" i="8"/>
  <c r="D1020" i="8"/>
  <c r="H1019" i="8"/>
  <c r="G1019" i="8"/>
  <c r="F1019" i="8"/>
  <c r="E1019" i="8"/>
  <c r="D1019" i="8"/>
  <c r="H1018" i="8"/>
  <c r="G1018" i="8"/>
  <c r="F1018" i="8"/>
  <c r="E1018" i="8"/>
  <c r="D1018" i="8"/>
  <c r="H1017" i="8"/>
  <c r="G1017" i="8"/>
  <c r="F1017" i="8"/>
  <c r="E1017" i="8"/>
  <c r="D1017" i="8"/>
  <c r="H1016" i="8"/>
  <c r="G1016" i="8"/>
  <c r="F1016" i="8"/>
  <c r="E1016" i="8"/>
  <c r="D1016" i="8"/>
  <c r="H1015" i="8"/>
  <c r="G1015" i="8"/>
  <c r="F1015" i="8"/>
  <c r="E1015" i="8"/>
  <c r="D1015" i="8"/>
  <c r="H1014" i="8"/>
  <c r="G1014" i="8"/>
  <c r="F1014" i="8"/>
  <c r="E1014" i="8"/>
  <c r="D1014" i="8"/>
  <c r="H1013" i="8"/>
  <c r="G1013" i="8"/>
  <c r="F1013" i="8"/>
  <c r="E1013" i="8"/>
  <c r="D1013" i="8"/>
  <c r="H1012" i="8"/>
  <c r="G1012" i="8"/>
  <c r="F1012" i="8"/>
  <c r="E1012" i="8"/>
  <c r="D1012" i="8"/>
  <c r="H1011" i="8"/>
  <c r="G1011" i="8"/>
  <c r="F1011" i="8"/>
  <c r="E1011" i="8"/>
  <c r="D1011" i="8"/>
  <c r="H1010" i="8"/>
  <c r="G1010" i="8"/>
  <c r="F1010" i="8"/>
  <c r="E1010" i="8"/>
  <c r="D1010" i="8"/>
  <c r="H1009" i="8"/>
  <c r="G1009" i="8"/>
  <c r="F1009" i="8"/>
  <c r="E1009" i="8"/>
  <c r="D1009" i="8"/>
  <c r="H1008" i="8"/>
  <c r="G1008" i="8"/>
  <c r="F1008" i="8"/>
  <c r="E1008" i="8"/>
  <c r="D1008" i="8"/>
  <c r="H1007" i="8"/>
  <c r="G1007" i="8"/>
  <c r="F1007" i="8"/>
  <c r="E1007" i="8"/>
  <c r="D1007" i="8"/>
  <c r="H1006" i="8"/>
  <c r="G1006" i="8"/>
  <c r="F1006" i="8"/>
  <c r="E1006" i="8"/>
  <c r="D1006" i="8"/>
  <c r="H1005" i="8"/>
  <c r="G1005" i="8"/>
  <c r="F1005" i="8"/>
  <c r="E1005" i="8"/>
  <c r="D1005" i="8"/>
  <c r="H1004" i="8"/>
  <c r="G1004" i="8"/>
  <c r="F1004" i="8"/>
  <c r="E1004" i="8"/>
  <c r="D1004" i="8"/>
  <c r="H1003" i="8"/>
  <c r="G1003" i="8"/>
  <c r="F1003" i="8"/>
  <c r="E1003" i="8"/>
  <c r="D1003" i="8"/>
  <c r="H1002" i="8"/>
  <c r="G1002" i="8"/>
  <c r="F1002" i="8"/>
  <c r="E1002" i="8"/>
  <c r="D1002" i="8"/>
  <c r="H1001" i="8"/>
  <c r="G1001" i="8"/>
  <c r="F1001" i="8"/>
  <c r="E1001" i="8"/>
  <c r="D1001" i="8"/>
  <c r="H1000" i="8"/>
  <c r="G1000" i="8"/>
  <c r="F1000" i="8"/>
  <c r="E1000" i="8"/>
  <c r="D1000" i="8"/>
  <c r="H999" i="8"/>
  <c r="G999" i="8"/>
  <c r="F999" i="8"/>
  <c r="E999" i="8"/>
  <c r="D999" i="8"/>
  <c r="H998" i="8"/>
  <c r="G998" i="8"/>
  <c r="F998" i="8"/>
  <c r="E998" i="8"/>
  <c r="D998" i="8"/>
  <c r="H997" i="8"/>
  <c r="G997" i="8"/>
  <c r="F997" i="8"/>
  <c r="E997" i="8"/>
  <c r="D997" i="8"/>
  <c r="H996" i="8"/>
  <c r="G996" i="8"/>
  <c r="F996" i="8"/>
  <c r="E996" i="8"/>
  <c r="D996" i="8"/>
  <c r="H995" i="8"/>
  <c r="G995" i="8"/>
  <c r="F995" i="8"/>
  <c r="E995" i="8"/>
  <c r="D995" i="8"/>
  <c r="H994" i="8"/>
  <c r="G994" i="8"/>
  <c r="F994" i="8"/>
  <c r="E994" i="8"/>
  <c r="D994" i="8"/>
  <c r="H993" i="8"/>
  <c r="G993" i="8"/>
  <c r="F993" i="8"/>
  <c r="E993" i="8"/>
  <c r="D993" i="8"/>
  <c r="H992" i="8"/>
  <c r="G992" i="8"/>
  <c r="F992" i="8"/>
  <c r="E992" i="8"/>
  <c r="D992" i="8"/>
  <c r="H991" i="8"/>
  <c r="G991" i="8"/>
  <c r="F991" i="8"/>
  <c r="E991" i="8"/>
  <c r="D991" i="8"/>
  <c r="H990" i="8"/>
  <c r="G990" i="8"/>
  <c r="F990" i="8"/>
  <c r="E990" i="8"/>
  <c r="D990" i="8"/>
  <c r="H989" i="8"/>
  <c r="G989" i="8"/>
  <c r="F989" i="8"/>
  <c r="E989" i="8"/>
  <c r="D989" i="8"/>
  <c r="H988" i="8"/>
  <c r="G988" i="8"/>
  <c r="F988" i="8"/>
  <c r="E988" i="8"/>
  <c r="D988" i="8"/>
  <c r="H987" i="8"/>
  <c r="G987" i="8"/>
  <c r="F987" i="8"/>
  <c r="E987" i="8"/>
  <c r="D987" i="8"/>
  <c r="H986" i="8"/>
  <c r="G986" i="8"/>
  <c r="F986" i="8"/>
  <c r="E986" i="8"/>
  <c r="D986" i="8"/>
  <c r="H985" i="8"/>
  <c r="G985" i="8"/>
  <c r="F985" i="8"/>
  <c r="E985" i="8"/>
  <c r="D985" i="8"/>
  <c r="H984" i="8"/>
  <c r="G984" i="8"/>
  <c r="F984" i="8"/>
  <c r="E984" i="8"/>
  <c r="D984" i="8"/>
  <c r="H983" i="8"/>
  <c r="G983" i="8"/>
  <c r="F983" i="8"/>
  <c r="E983" i="8"/>
  <c r="D983" i="8"/>
  <c r="H982" i="8"/>
  <c r="G982" i="8"/>
  <c r="F982" i="8"/>
  <c r="E982" i="8"/>
  <c r="D982" i="8"/>
  <c r="H981" i="8"/>
  <c r="G981" i="8"/>
  <c r="F981" i="8"/>
  <c r="E981" i="8"/>
  <c r="D981" i="8"/>
  <c r="H980" i="8"/>
  <c r="G980" i="8"/>
  <c r="F980" i="8"/>
  <c r="E980" i="8"/>
  <c r="D980" i="8"/>
  <c r="H979" i="8"/>
  <c r="G979" i="8"/>
  <c r="F979" i="8"/>
  <c r="E979" i="8"/>
  <c r="D979" i="8"/>
  <c r="H978" i="8"/>
  <c r="G978" i="8"/>
  <c r="F978" i="8"/>
  <c r="E978" i="8"/>
  <c r="D978" i="8"/>
  <c r="H977" i="8"/>
  <c r="G977" i="8"/>
  <c r="F977" i="8"/>
  <c r="E977" i="8"/>
  <c r="D977" i="8"/>
  <c r="H976" i="8"/>
  <c r="G976" i="8"/>
  <c r="F976" i="8"/>
  <c r="E976" i="8"/>
  <c r="D976" i="8"/>
  <c r="H975" i="8"/>
  <c r="G975" i="8"/>
  <c r="F975" i="8"/>
  <c r="E975" i="8"/>
  <c r="D975" i="8"/>
  <c r="H974" i="8"/>
  <c r="G974" i="8"/>
  <c r="F974" i="8"/>
  <c r="E974" i="8"/>
  <c r="D974" i="8"/>
  <c r="H973" i="8"/>
  <c r="G973" i="8"/>
  <c r="F973" i="8"/>
  <c r="E973" i="8"/>
  <c r="D973" i="8"/>
  <c r="H972" i="8"/>
  <c r="G972" i="8"/>
  <c r="F972" i="8"/>
  <c r="E972" i="8"/>
  <c r="D972" i="8"/>
  <c r="H971" i="8"/>
  <c r="G971" i="8"/>
  <c r="F971" i="8"/>
  <c r="E971" i="8"/>
  <c r="D971" i="8"/>
  <c r="H970" i="8"/>
  <c r="G970" i="8"/>
  <c r="F970" i="8"/>
  <c r="E970" i="8"/>
  <c r="D970" i="8"/>
  <c r="H969" i="8"/>
  <c r="G969" i="8"/>
  <c r="F969" i="8"/>
  <c r="E969" i="8"/>
  <c r="D969" i="8"/>
  <c r="H968" i="8"/>
  <c r="G968" i="8"/>
  <c r="F968" i="8"/>
  <c r="E968" i="8"/>
  <c r="D968" i="8"/>
  <c r="H967" i="8"/>
  <c r="G967" i="8"/>
  <c r="F967" i="8"/>
  <c r="E967" i="8"/>
  <c r="D967" i="8"/>
  <c r="H966" i="8"/>
  <c r="G966" i="8"/>
  <c r="F966" i="8"/>
  <c r="E966" i="8"/>
  <c r="D966" i="8"/>
  <c r="H965" i="8"/>
  <c r="G965" i="8"/>
  <c r="F965" i="8"/>
  <c r="E965" i="8"/>
  <c r="D965" i="8"/>
  <c r="H964" i="8"/>
  <c r="G964" i="8"/>
  <c r="F964" i="8"/>
  <c r="E964" i="8"/>
  <c r="D964" i="8"/>
  <c r="H963" i="8"/>
  <c r="G963" i="8"/>
  <c r="F963" i="8"/>
  <c r="E963" i="8"/>
  <c r="D963" i="8"/>
  <c r="H962" i="8"/>
  <c r="G962" i="8"/>
  <c r="F962" i="8"/>
  <c r="E962" i="8"/>
  <c r="D962" i="8"/>
  <c r="H961" i="8"/>
  <c r="G961" i="8"/>
  <c r="F961" i="8"/>
  <c r="E961" i="8"/>
  <c r="D961" i="8"/>
  <c r="H960" i="8"/>
  <c r="G960" i="8"/>
  <c r="F960" i="8"/>
  <c r="E960" i="8"/>
  <c r="D960" i="8"/>
  <c r="H959" i="8"/>
  <c r="G959" i="8"/>
  <c r="F959" i="8"/>
  <c r="E959" i="8"/>
  <c r="D959" i="8"/>
  <c r="H958" i="8"/>
  <c r="G958" i="8"/>
  <c r="F958" i="8"/>
  <c r="E958" i="8"/>
  <c r="D958" i="8"/>
  <c r="H957" i="8"/>
  <c r="G957" i="8"/>
  <c r="F957" i="8"/>
  <c r="E957" i="8"/>
  <c r="D957" i="8"/>
  <c r="H956" i="8"/>
  <c r="G956" i="8"/>
  <c r="F956" i="8"/>
  <c r="E956" i="8"/>
  <c r="D956" i="8"/>
  <c r="H955" i="8"/>
  <c r="G955" i="8"/>
  <c r="F955" i="8"/>
  <c r="E955" i="8"/>
  <c r="D955" i="8"/>
  <c r="H954" i="8"/>
  <c r="G954" i="8"/>
  <c r="F954" i="8"/>
  <c r="E954" i="8"/>
  <c r="D954" i="8"/>
  <c r="H953" i="8"/>
  <c r="G953" i="8"/>
  <c r="F953" i="8"/>
  <c r="E953" i="8"/>
  <c r="D953" i="8"/>
  <c r="H952" i="8"/>
  <c r="G952" i="8"/>
  <c r="F952" i="8"/>
  <c r="E952" i="8"/>
  <c r="D952" i="8"/>
  <c r="H951" i="8"/>
  <c r="G951" i="8"/>
  <c r="F951" i="8"/>
  <c r="E951" i="8"/>
  <c r="D951" i="8"/>
  <c r="H950" i="8"/>
  <c r="G950" i="8"/>
  <c r="F950" i="8"/>
  <c r="E950" i="8"/>
  <c r="D950" i="8"/>
  <c r="H949" i="8"/>
  <c r="G949" i="8"/>
  <c r="F949" i="8"/>
  <c r="E949" i="8"/>
  <c r="D949" i="8"/>
  <c r="H948" i="8"/>
  <c r="G948" i="8"/>
  <c r="F948" i="8"/>
  <c r="E948" i="8"/>
  <c r="D948" i="8"/>
  <c r="H947" i="8"/>
  <c r="G947" i="8"/>
  <c r="F947" i="8"/>
  <c r="E947" i="8"/>
  <c r="D947" i="8"/>
  <c r="H946" i="8"/>
  <c r="G946" i="8"/>
  <c r="F946" i="8"/>
  <c r="E946" i="8"/>
  <c r="D946" i="8"/>
  <c r="H945" i="8"/>
  <c r="G945" i="8"/>
  <c r="F945" i="8"/>
  <c r="E945" i="8"/>
  <c r="D945" i="8"/>
  <c r="H944" i="8"/>
  <c r="G944" i="8"/>
  <c r="F944" i="8"/>
  <c r="E944" i="8"/>
  <c r="D944" i="8"/>
  <c r="H943" i="8"/>
  <c r="G943" i="8"/>
  <c r="F943" i="8"/>
  <c r="E943" i="8"/>
  <c r="D943" i="8"/>
  <c r="H942" i="8"/>
  <c r="G942" i="8"/>
  <c r="F942" i="8"/>
  <c r="E942" i="8"/>
  <c r="D942" i="8"/>
  <c r="H941" i="8"/>
  <c r="G941" i="8"/>
  <c r="F941" i="8"/>
  <c r="E941" i="8"/>
  <c r="D941" i="8"/>
  <c r="H940" i="8"/>
  <c r="G940" i="8"/>
  <c r="F940" i="8"/>
  <c r="E940" i="8"/>
  <c r="D940" i="8"/>
  <c r="H939" i="8"/>
  <c r="G939" i="8"/>
  <c r="F939" i="8"/>
  <c r="E939" i="8"/>
  <c r="D939" i="8"/>
  <c r="H938" i="8"/>
  <c r="G938" i="8"/>
  <c r="F938" i="8"/>
  <c r="E938" i="8"/>
  <c r="D938" i="8"/>
  <c r="H937" i="8"/>
  <c r="G937" i="8"/>
  <c r="F937" i="8"/>
  <c r="E937" i="8"/>
  <c r="D937" i="8"/>
  <c r="H936" i="8"/>
  <c r="G936" i="8"/>
  <c r="F936" i="8"/>
  <c r="E936" i="8"/>
  <c r="D936" i="8"/>
  <c r="H935" i="8"/>
  <c r="G935" i="8"/>
  <c r="F935" i="8"/>
  <c r="E935" i="8"/>
  <c r="D935" i="8"/>
  <c r="H934" i="8"/>
  <c r="G934" i="8"/>
  <c r="F934" i="8"/>
  <c r="E934" i="8"/>
  <c r="D934" i="8"/>
  <c r="H933" i="8"/>
  <c r="G933" i="8"/>
  <c r="F933" i="8"/>
  <c r="E933" i="8"/>
  <c r="D933" i="8"/>
  <c r="H932" i="8"/>
  <c r="G932" i="8"/>
  <c r="F932" i="8"/>
  <c r="E932" i="8"/>
  <c r="D932" i="8"/>
  <c r="H931" i="8"/>
  <c r="G931" i="8"/>
  <c r="F931" i="8"/>
  <c r="E931" i="8"/>
  <c r="D931" i="8"/>
  <c r="H930" i="8"/>
  <c r="G930" i="8"/>
  <c r="F930" i="8"/>
  <c r="E930" i="8"/>
  <c r="D930" i="8"/>
  <c r="H929" i="8"/>
  <c r="G929" i="8"/>
  <c r="F929" i="8"/>
  <c r="E929" i="8"/>
  <c r="D929" i="8"/>
  <c r="H928" i="8"/>
  <c r="G928" i="8"/>
  <c r="F928" i="8"/>
  <c r="E928" i="8"/>
  <c r="D928" i="8"/>
  <c r="H927" i="8"/>
  <c r="G927" i="8"/>
  <c r="F927" i="8"/>
  <c r="E927" i="8"/>
  <c r="D927" i="8"/>
  <c r="H926" i="8"/>
  <c r="G926" i="8"/>
  <c r="F926" i="8"/>
  <c r="E926" i="8"/>
  <c r="D926" i="8"/>
  <c r="H925" i="8"/>
  <c r="G925" i="8"/>
  <c r="F925" i="8"/>
  <c r="E925" i="8"/>
  <c r="D925" i="8"/>
  <c r="H924" i="8"/>
  <c r="G924" i="8"/>
  <c r="F924" i="8"/>
  <c r="E924" i="8"/>
  <c r="D924" i="8"/>
  <c r="H923" i="8"/>
  <c r="G923" i="8"/>
  <c r="F923" i="8"/>
  <c r="E923" i="8"/>
  <c r="D923" i="8"/>
  <c r="H922" i="8"/>
  <c r="G922" i="8"/>
  <c r="F922" i="8"/>
  <c r="E922" i="8"/>
  <c r="D922" i="8"/>
  <c r="H921" i="8"/>
  <c r="G921" i="8"/>
  <c r="F921" i="8"/>
  <c r="E921" i="8"/>
  <c r="D921" i="8"/>
  <c r="H920" i="8"/>
  <c r="G920" i="8"/>
  <c r="F920" i="8"/>
  <c r="E920" i="8"/>
  <c r="D920" i="8"/>
  <c r="H919" i="8"/>
  <c r="G919" i="8"/>
  <c r="F919" i="8"/>
  <c r="E919" i="8"/>
  <c r="D919" i="8"/>
  <c r="H918" i="8"/>
  <c r="G918" i="8"/>
  <c r="F918" i="8"/>
  <c r="E918" i="8"/>
  <c r="D918" i="8"/>
  <c r="H917" i="8"/>
  <c r="G917" i="8"/>
  <c r="F917" i="8"/>
  <c r="E917" i="8"/>
  <c r="D917" i="8"/>
  <c r="H916" i="8"/>
  <c r="G916" i="8"/>
  <c r="F916" i="8"/>
  <c r="E916" i="8"/>
  <c r="D916" i="8"/>
  <c r="H915" i="8"/>
  <c r="G915" i="8"/>
  <c r="F915" i="8"/>
  <c r="E915" i="8"/>
  <c r="D915" i="8"/>
  <c r="H914" i="8"/>
  <c r="G914" i="8"/>
  <c r="F914" i="8"/>
  <c r="E914" i="8"/>
  <c r="D914" i="8"/>
  <c r="H913" i="8"/>
  <c r="G913" i="8"/>
  <c r="F913" i="8"/>
  <c r="E913" i="8"/>
  <c r="D913" i="8"/>
  <c r="H912" i="8"/>
  <c r="G912" i="8"/>
  <c r="F912" i="8"/>
  <c r="E912" i="8"/>
  <c r="D912" i="8"/>
  <c r="H911" i="8"/>
  <c r="G911" i="8"/>
  <c r="F911" i="8"/>
  <c r="E911" i="8"/>
  <c r="D911" i="8"/>
  <c r="H910" i="8"/>
  <c r="G910" i="8"/>
  <c r="F910" i="8"/>
  <c r="E910" i="8"/>
  <c r="D910" i="8"/>
  <c r="H909" i="8"/>
  <c r="G909" i="8"/>
  <c r="F909" i="8"/>
  <c r="E909" i="8"/>
  <c r="D909" i="8"/>
  <c r="H908" i="8"/>
  <c r="G908" i="8"/>
  <c r="F908" i="8"/>
  <c r="E908" i="8"/>
  <c r="D908" i="8"/>
  <c r="H907" i="8"/>
  <c r="G907" i="8"/>
  <c r="F907" i="8"/>
  <c r="E907" i="8"/>
  <c r="D907" i="8"/>
  <c r="H906" i="8"/>
  <c r="G906" i="8"/>
  <c r="F906" i="8"/>
  <c r="E906" i="8"/>
  <c r="D906" i="8"/>
  <c r="H905" i="8"/>
  <c r="G905" i="8"/>
  <c r="F905" i="8"/>
  <c r="E905" i="8"/>
  <c r="D905" i="8"/>
  <c r="H904" i="8"/>
  <c r="G904" i="8"/>
  <c r="F904" i="8"/>
  <c r="E904" i="8"/>
  <c r="D904" i="8"/>
  <c r="H903" i="8"/>
  <c r="G903" i="8"/>
  <c r="F903" i="8"/>
  <c r="E903" i="8"/>
  <c r="D903" i="8"/>
  <c r="H902" i="8"/>
  <c r="G902" i="8"/>
  <c r="F902" i="8"/>
  <c r="E902" i="8"/>
  <c r="D902" i="8"/>
  <c r="H901" i="8"/>
  <c r="G901" i="8"/>
  <c r="F901" i="8"/>
  <c r="E901" i="8"/>
  <c r="D901" i="8"/>
  <c r="H900" i="8"/>
  <c r="G900" i="8"/>
  <c r="F900" i="8"/>
  <c r="E900" i="8"/>
  <c r="D900" i="8"/>
  <c r="H899" i="8"/>
  <c r="G899" i="8"/>
  <c r="F899" i="8"/>
  <c r="E899" i="8"/>
  <c r="D899" i="8"/>
  <c r="H898" i="8"/>
  <c r="G898" i="8"/>
  <c r="F898" i="8"/>
  <c r="E898" i="8"/>
  <c r="D898" i="8"/>
  <c r="H897" i="8"/>
  <c r="G897" i="8"/>
  <c r="F897" i="8"/>
  <c r="E897" i="8"/>
  <c r="D897" i="8"/>
  <c r="H896" i="8"/>
  <c r="G896" i="8"/>
  <c r="F896" i="8"/>
  <c r="E896" i="8"/>
  <c r="D896" i="8"/>
  <c r="H895" i="8"/>
  <c r="G895" i="8"/>
  <c r="F895" i="8"/>
  <c r="E895" i="8"/>
  <c r="D895" i="8"/>
  <c r="H894" i="8"/>
  <c r="G894" i="8"/>
  <c r="F894" i="8"/>
  <c r="E894" i="8"/>
  <c r="D894" i="8"/>
  <c r="H893" i="8"/>
  <c r="G893" i="8"/>
  <c r="F893" i="8"/>
  <c r="E893" i="8"/>
  <c r="D893" i="8"/>
  <c r="H892" i="8"/>
  <c r="G892" i="8"/>
  <c r="F892" i="8"/>
  <c r="E892" i="8"/>
  <c r="D892" i="8"/>
  <c r="H891" i="8"/>
  <c r="G891" i="8"/>
  <c r="F891" i="8"/>
  <c r="E891" i="8"/>
  <c r="D891" i="8"/>
  <c r="H890" i="8"/>
  <c r="G890" i="8"/>
  <c r="F890" i="8"/>
  <c r="E890" i="8"/>
  <c r="D890" i="8"/>
  <c r="H889" i="8"/>
  <c r="G889" i="8"/>
  <c r="F889" i="8"/>
  <c r="E889" i="8"/>
  <c r="D889" i="8"/>
  <c r="H888" i="8"/>
  <c r="G888" i="8"/>
  <c r="F888" i="8"/>
  <c r="E888" i="8"/>
  <c r="D888" i="8"/>
  <c r="H887" i="8"/>
  <c r="G887" i="8"/>
  <c r="F887" i="8"/>
  <c r="E887" i="8"/>
  <c r="D887" i="8"/>
  <c r="H886" i="8"/>
  <c r="G886" i="8"/>
  <c r="F886" i="8"/>
  <c r="E886" i="8"/>
  <c r="D886" i="8"/>
  <c r="H885" i="8"/>
  <c r="G885" i="8"/>
  <c r="F885" i="8"/>
  <c r="E885" i="8"/>
  <c r="D885" i="8"/>
  <c r="H884" i="8"/>
  <c r="G884" i="8"/>
  <c r="F884" i="8"/>
  <c r="E884" i="8"/>
  <c r="D884" i="8"/>
  <c r="H883" i="8"/>
  <c r="G883" i="8"/>
  <c r="F883" i="8"/>
  <c r="E883" i="8"/>
  <c r="D883" i="8"/>
  <c r="H882" i="8"/>
  <c r="G882" i="8"/>
  <c r="F882" i="8"/>
  <c r="E882" i="8"/>
  <c r="D882" i="8"/>
  <c r="H881" i="8"/>
  <c r="G881" i="8"/>
  <c r="F881" i="8"/>
  <c r="E881" i="8"/>
  <c r="D881" i="8"/>
  <c r="H880" i="8"/>
  <c r="G880" i="8"/>
  <c r="F880" i="8"/>
  <c r="E880" i="8"/>
  <c r="D880" i="8"/>
  <c r="H879" i="8"/>
  <c r="G879" i="8"/>
  <c r="F879" i="8"/>
  <c r="E879" i="8"/>
  <c r="D879" i="8"/>
  <c r="H878" i="8"/>
  <c r="G878" i="8"/>
  <c r="F878" i="8"/>
  <c r="E878" i="8"/>
  <c r="D878" i="8"/>
  <c r="H877" i="8"/>
  <c r="G877" i="8"/>
  <c r="F877" i="8"/>
  <c r="E877" i="8"/>
  <c r="D877" i="8"/>
  <c r="H876" i="8"/>
  <c r="G876" i="8"/>
  <c r="F876" i="8"/>
  <c r="E876" i="8"/>
  <c r="D876" i="8"/>
  <c r="H875" i="8"/>
  <c r="G875" i="8"/>
  <c r="F875" i="8"/>
  <c r="E875" i="8"/>
  <c r="D875" i="8"/>
  <c r="H874" i="8"/>
  <c r="G874" i="8"/>
  <c r="F874" i="8"/>
  <c r="E874" i="8"/>
  <c r="D874" i="8"/>
  <c r="H873" i="8"/>
  <c r="G873" i="8"/>
  <c r="F873" i="8"/>
  <c r="E873" i="8"/>
  <c r="D873" i="8"/>
  <c r="H872" i="8"/>
  <c r="G872" i="8"/>
  <c r="F872" i="8"/>
  <c r="E872" i="8"/>
  <c r="D872" i="8"/>
  <c r="H871" i="8"/>
  <c r="G871" i="8"/>
  <c r="F871" i="8"/>
  <c r="E871" i="8"/>
  <c r="D871" i="8"/>
  <c r="H870" i="8"/>
  <c r="G870" i="8"/>
  <c r="F870" i="8"/>
  <c r="E870" i="8"/>
  <c r="D870" i="8"/>
  <c r="H869" i="8"/>
  <c r="G869" i="8"/>
  <c r="F869" i="8"/>
  <c r="E869" i="8"/>
  <c r="D869" i="8"/>
  <c r="H868" i="8"/>
  <c r="G868" i="8"/>
  <c r="F868" i="8"/>
  <c r="E868" i="8"/>
  <c r="D868" i="8"/>
  <c r="H867" i="8"/>
  <c r="G867" i="8"/>
  <c r="F867" i="8"/>
  <c r="E867" i="8"/>
  <c r="D867" i="8"/>
  <c r="H866" i="8"/>
  <c r="G866" i="8"/>
  <c r="F866" i="8"/>
  <c r="E866" i="8"/>
  <c r="D866" i="8"/>
  <c r="H865" i="8"/>
  <c r="G865" i="8"/>
  <c r="F865" i="8"/>
  <c r="E865" i="8"/>
  <c r="D865" i="8"/>
  <c r="H864" i="8"/>
  <c r="G864" i="8"/>
  <c r="F864" i="8"/>
  <c r="E864" i="8"/>
  <c r="D864" i="8"/>
  <c r="H863" i="8"/>
  <c r="G863" i="8"/>
  <c r="F863" i="8"/>
  <c r="E863" i="8"/>
  <c r="D863" i="8"/>
  <c r="H862" i="8"/>
  <c r="G862" i="8"/>
  <c r="F862" i="8"/>
  <c r="E862" i="8"/>
  <c r="D862" i="8"/>
  <c r="H861" i="8"/>
  <c r="G861" i="8"/>
  <c r="F861" i="8"/>
  <c r="E861" i="8"/>
  <c r="D861" i="8"/>
  <c r="H860" i="8"/>
  <c r="G860" i="8"/>
  <c r="F860" i="8"/>
  <c r="E860" i="8"/>
  <c r="D860" i="8"/>
  <c r="H859" i="8"/>
  <c r="G859" i="8"/>
  <c r="F859" i="8"/>
  <c r="E859" i="8"/>
  <c r="D859" i="8"/>
  <c r="H858" i="8"/>
  <c r="G858" i="8"/>
  <c r="F858" i="8"/>
  <c r="E858" i="8"/>
  <c r="D858" i="8"/>
  <c r="H857" i="8"/>
  <c r="G857" i="8"/>
  <c r="F857" i="8"/>
  <c r="E857" i="8"/>
  <c r="D857" i="8"/>
  <c r="H856" i="8"/>
  <c r="G856" i="8"/>
  <c r="F856" i="8"/>
  <c r="E856" i="8"/>
  <c r="D856" i="8"/>
  <c r="H855" i="8"/>
  <c r="G855" i="8"/>
  <c r="F855" i="8"/>
  <c r="E855" i="8"/>
  <c r="D855" i="8"/>
  <c r="H854" i="8"/>
  <c r="G854" i="8"/>
  <c r="F854" i="8"/>
  <c r="E854" i="8"/>
  <c r="D854" i="8"/>
  <c r="H853" i="8"/>
  <c r="G853" i="8"/>
  <c r="F853" i="8"/>
  <c r="E853" i="8"/>
  <c r="D853" i="8"/>
  <c r="H852" i="8"/>
  <c r="G852" i="8"/>
  <c r="F852" i="8"/>
  <c r="E852" i="8"/>
  <c r="D852" i="8"/>
  <c r="H851" i="8"/>
  <c r="G851" i="8"/>
  <c r="F851" i="8"/>
  <c r="E851" i="8"/>
  <c r="D851" i="8"/>
  <c r="H850" i="8"/>
  <c r="G850" i="8"/>
  <c r="F850" i="8"/>
  <c r="E850" i="8"/>
  <c r="D850" i="8"/>
  <c r="H849" i="8"/>
  <c r="G849" i="8"/>
  <c r="F849" i="8"/>
  <c r="E849" i="8"/>
  <c r="D849" i="8"/>
  <c r="H848" i="8"/>
  <c r="G848" i="8"/>
  <c r="F848" i="8"/>
  <c r="E848" i="8"/>
  <c r="D848" i="8"/>
  <c r="H847" i="8"/>
  <c r="G847" i="8"/>
  <c r="F847" i="8"/>
  <c r="E847" i="8"/>
  <c r="D847" i="8"/>
  <c r="H846" i="8"/>
  <c r="G846" i="8"/>
  <c r="F846" i="8"/>
  <c r="E846" i="8"/>
  <c r="D846" i="8"/>
  <c r="H845" i="8"/>
  <c r="G845" i="8"/>
  <c r="F845" i="8"/>
  <c r="E845" i="8"/>
  <c r="D845" i="8"/>
  <c r="H844" i="8"/>
  <c r="G844" i="8"/>
  <c r="F844" i="8"/>
  <c r="E844" i="8"/>
  <c r="D844" i="8"/>
  <c r="H843" i="8"/>
  <c r="G843" i="8"/>
  <c r="F843" i="8"/>
  <c r="E843" i="8"/>
  <c r="D843" i="8"/>
  <c r="H842" i="8"/>
  <c r="G842" i="8"/>
  <c r="F842" i="8"/>
  <c r="E842" i="8"/>
  <c r="D842" i="8"/>
  <c r="H841" i="8"/>
  <c r="G841" i="8"/>
  <c r="F841" i="8"/>
  <c r="E841" i="8"/>
  <c r="D841" i="8"/>
  <c r="H840" i="8"/>
  <c r="G840" i="8"/>
  <c r="F840" i="8"/>
  <c r="E840" i="8"/>
  <c r="D840" i="8"/>
  <c r="H839" i="8"/>
  <c r="G839" i="8"/>
  <c r="F839" i="8"/>
  <c r="E839" i="8"/>
  <c r="D839" i="8"/>
  <c r="H838" i="8"/>
  <c r="G838" i="8"/>
  <c r="F838" i="8"/>
  <c r="E838" i="8"/>
  <c r="D838" i="8"/>
  <c r="H837" i="8"/>
  <c r="G837" i="8"/>
  <c r="F837" i="8"/>
  <c r="E837" i="8"/>
  <c r="D837" i="8"/>
  <c r="H836" i="8"/>
  <c r="G836" i="8"/>
  <c r="F836" i="8"/>
  <c r="E836" i="8"/>
  <c r="D836" i="8"/>
  <c r="H835" i="8"/>
  <c r="G835" i="8"/>
  <c r="F835" i="8"/>
  <c r="E835" i="8"/>
  <c r="D835" i="8"/>
  <c r="H834" i="8"/>
  <c r="G834" i="8"/>
  <c r="F834" i="8"/>
  <c r="E834" i="8"/>
  <c r="D834" i="8"/>
  <c r="H833" i="8"/>
  <c r="G833" i="8"/>
  <c r="F833" i="8"/>
  <c r="E833" i="8"/>
  <c r="D833" i="8"/>
  <c r="H832" i="8"/>
  <c r="G832" i="8"/>
  <c r="F832" i="8"/>
  <c r="E832" i="8"/>
  <c r="D832" i="8"/>
  <c r="H831" i="8"/>
  <c r="G831" i="8"/>
  <c r="F831" i="8"/>
  <c r="E831" i="8"/>
  <c r="D831" i="8"/>
  <c r="H830" i="8"/>
  <c r="G830" i="8"/>
  <c r="F830" i="8"/>
  <c r="E830" i="8"/>
  <c r="D830" i="8"/>
  <c r="H829" i="8"/>
  <c r="G829" i="8"/>
  <c r="F829" i="8"/>
  <c r="E829" i="8"/>
  <c r="D829" i="8"/>
  <c r="H828" i="8"/>
  <c r="G828" i="8"/>
  <c r="F828" i="8"/>
  <c r="E828" i="8"/>
  <c r="D828" i="8"/>
  <c r="H827" i="8"/>
  <c r="G827" i="8"/>
  <c r="F827" i="8"/>
  <c r="E827" i="8"/>
  <c r="D827" i="8"/>
  <c r="H826" i="8"/>
  <c r="G826" i="8"/>
  <c r="F826" i="8"/>
  <c r="E826" i="8"/>
  <c r="D826" i="8"/>
  <c r="H825" i="8"/>
  <c r="G825" i="8"/>
  <c r="F825" i="8"/>
  <c r="E825" i="8"/>
  <c r="D825" i="8"/>
  <c r="H824" i="8"/>
  <c r="G824" i="8"/>
  <c r="F824" i="8"/>
  <c r="E824" i="8"/>
  <c r="D824" i="8"/>
  <c r="H823" i="8"/>
  <c r="G823" i="8"/>
  <c r="F823" i="8"/>
  <c r="E823" i="8"/>
  <c r="D823" i="8"/>
  <c r="H822" i="8"/>
  <c r="G822" i="8"/>
  <c r="F822" i="8"/>
  <c r="E822" i="8"/>
  <c r="D822" i="8"/>
  <c r="H821" i="8"/>
  <c r="G821" i="8"/>
  <c r="F821" i="8"/>
  <c r="E821" i="8"/>
  <c r="D821" i="8"/>
  <c r="H820" i="8"/>
  <c r="G820" i="8"/>
  <c r="F820" i="8"/>
  <c r="E820" i="8"/>
  <c r="D820" i="8"/>
  <c r="H819" i="8"/>
  <c r="G819" i="8"/>
  <c r="F819" i="8"/>
  <c r="E819" i="8"/>
  <c r="D819" i="8"/>
  <c r="H818" i="8"/>
  <c r="G818" i="8"/>
  <c r="F818" i="8"/>
  <c r="E818" i="8"/>
  <c r="D818" i="8"/>
  <c r="H817" i="8"/>
  <c r="G817" i="8"/>
  <c r="F817" i="8"/>
  <c r="E817" i="8"/>
  <c r="D817" i="8"/>
  <c r="H816" i="8"/>
  <c r="G816" i="8"/>
  <c r="F816" i="8"/>
  <c r="E816" i="8"/>
  <c r="D816" i="8"/>
  <c r="H815" i="8"/>
  <c r="G815" i="8"/>
  <c r="F815" i="8"/>
  <c r="E815" i="8"/>
  <c r="D815" i="8"/>
  <c r="H814" i="8"/>
  <c r="G814" i="8"/>
  <c r="F814" i="8"/>
  <c r="E814" i="8"/>
  <c r="D814" i="8"/>
  <c r="H813" i="8"/>
  <c r="G813" i="8"/>
  <c r="F813" i="8"/>
  <c r="E813" i="8"/>
  <c r="D813" i="8"/>
  <c r="H812" i="8"/>
  <c r="G812" i="8"/>
  <c r="F812" i="8"/>
  <c r="E812" i="8"/>
  <c r="D812" i="8"/>
  <c r="H811" i="8"/>
  <c r="G811" i="8"/>
  <c r="F811" i="8"/>
  <c r="E811" i="8"/>
  <c r="D811" i="8"/>
  <c r="H810" i="8"/>
  <c r="G810" i="8"/>
  <c r="F810" i="8"/>
  <c r="E810" i="8"/>
  <c r="D810" i="8"/>
  <c r="H809" i="8"/>
  <c r="G809" i="8"/>
  <c r="F809" i="8"/>
  <c r="E809" i="8"/>
  <c r="D809" i="8"/>
  <c r="H808" i="8"/>
  <c r="G808" i="8"/>
  <c r="F808" i="8"/>
  <c r="E808" i="8"/>
  <c r="D808" i="8"/>
  <c r="H807" i="8"/>
  <c r="G807" i="8"/>
  <c r="F807" i="8"/>
  <c r="E807" i="8"/>
  <c r="D807" i="8"/>
  <c r="H806" i="8"/>
  <c r="G806" i="8"/>
  <c r="F806" i="8"/>
  <c r="E806" i="8"/>
  <c r="D806" i="8"/>
  <c r="H805" i="8"/>
  <c r="G805" i="8"/>
  <c r="F805" i="8"/>
  <c r="E805" i="8"/>
  <c r="D805" i="8"/>
  <c r="H804" i="8"/>
  <c r="G804" i="8"/>
  <c r="F804" i="8"/>
  <c r="E804" i="8"/>
  <c r="D804" i="8"/>
  <c r="H803" i="8"/>
  <c r="G803" i="8"/>
  <c r="F803" i="8"/>
  <c r="E803" i="8"/>
  <c r="D803" i="8"/>
  <c r="H802" i="8"/>
  <c r="G802" i="8"/>
  <c r="F802" i="8"/>
  <c r="E802" i="8"/>
  <c r="D802" i="8"/>
  <c r="H801" i="8"/>
  <c r="G801" i="8"/>
  <c r="F801" i="8"/>
  <c r="E801" i="8"/>
  <c r="D801" i="8"/>
  <c r="H800" i="8"/>
  <c r="G800" i="8"/>
  <c r="F800" i="8"/>
  <c r="E800" i="8"/>
  <c r="D800" i="8"/>
  <c r="H799" i="8"/>
  <c r="G799" i="8"/>
  <c r="F799" i="8"/>
  <c r="E799" i="8"/>
  <c r="D799" i="8"/>
  <c r="H798" i="8"/>
  <c r="G798" i="8"/>
  <c r="F798" i="8"/>
  <c r="E798" i="8"/>
  <c r="D798" i="8"/>
  <c r="H797" i="8"/>
  <c r="G797" i="8"/>
  <c r="F797" i="8"/>
  <c r="E797" i="8"/>
  <c r="D797" i="8"/>
  <c r="H796" i="8"/>
  <c r="G796" i="8"/>
  <c r="F796" i="8"/>
  <c r="E796" i="8"/>
  <c r="D796" i="8"/>
  <c r="H795" i="8"/>
  <c r="G795" i="8"/>
  <c r="F795" i="8"/>
  <c r="E795" i="8"/>
  <c r="D795" i="8"/>
  <c r="H794" i="8"/>
  <c r="G794" i="8"/>
  <c r="F794" i="8"/>
  <c r="E794" i="8"/>
  <c r="D794" i="8"/>
  <c r="H793" i="8"/>
  <c r="G793" i="8"/>
  <c r="F793" i="8"/>
  <c r="E793" i="8"/>
  <c r="D793" i="8"/>
  <c r="H792" i="8"/>
  <c r="G792" i="8"/>
  <c r="F792" i="8"/>
  <c r="E792" i="8"/>
  <c r="D792" i="8"/>
  <c r="H791" i="8"/>
  <c r="G791" i="8"/>
  <c r="F791" i="8"/>
  <c r="E791" i="8"/>
  <c r="D791" i="8"/>
  <c r="H790" i="8"/>
  <c r="G790" i="8"/>
  <c r="F790" i="8"/>
  <c r="E790" i="8"/>
  <c r="D790" i="8"/>
  <c r="H789" i="8"/>
  <c r="G789" i="8"/>
  <c r="F789" i="8"/>
  <c r="E789" i="8"/>
  <c r="D789" i="8"/>
  <c r="H788" i="8"/>
  <c r="G788" i="8"/>
  <c r="F788" i="8"/>
  <c r="E788" i="8"/>
  <c r="D788" i="8"/>
  <c r="H787" i="8"/>
  <c r="G787" i="8"/>
  <c r="F787" i="8"/>
  <c r="E787" i="8"/>
  <c r="D787" i="8"/>
  <c r="H786" i="8"/>
  <c r="G786" i="8"/>
  <c r="F786" i="8"/>
  <c r="E786" i="8"/>
  <c r="D786" i="8"/>
  <c r="H785" i="8"/>
  <c r="G785" i="8"/>
  <c r="F785" i="8"/>
  <c r="E785" i="8"/>
  <c r="D785" i="8"/>
  <c r="H784" i="8"/>
  <c r="G784" i="8"/>
  <c r="F784" i="8"/>
  <c r="E784" i="8"/>
  <c r="D784" i="8"/>
  <c r="H783" i="8"/>
  <c r="G783" i="8"/>
  <c r="F783" i="8"/>
  <c r="E783" i="8"/>
  <c r="D783" i="8"/>
  <c r="H782" i="8"/>
  <c r="G782" i="8"/>
  <c r="F782" i="8"/>
  <c r="E782" i="8"/>
  <c r="D782" i="8"/>
  <c r="H781" i="8"/>
  <c r="G781" i="8"/>
  <c r="F781" i="8"/>
  <c r="E781" i="8"/>
  <c r="D781" i="8"/>
  <c r="H780" i="8"/>
  <c r="G780" i="8"/>
  <c r="F780" i="8"/>
  <c r="E780" i="8"/>
  <c r="D780" i="8"/>
  <c r="H779" i="8"/>
  <c r="G779" i="8"/>
  <c r="F779" i="8"/>
  <c r="E779" i="8"/>
  <c r="D779" i="8"/>
  <c r="H778" i="8"/>
  <c r="G778" i="8"/>
  <c r="F778" i="8"/>
  <c r="E778" i="8"/>
  <c r="D778" i="8"/>
  <c r="H777" i="8"/>
  <c r="G777" i="8"/>
  <c r="F777" i="8"/>
  <c r="E777" i="8"/>
  <c r="D777" i="8"/>
  <c r="H776" i="8"/>
  <c r="G776" i="8"/>
  <c r="F776" i="8"/>
  <c r="E776" i="8"/>
  <c r="D776" i="8"/>
  <c r="H775" i="8"/>
  <c r="G775" i="8"/>
  <c r="F775" i="8"/>
  <c r="E775" i="8"/>
  <c r="D775" i="8"/>
  <c r="H774" i="8"/>
  <c r="G774" i="8"/>
  <c r="F774" i="8"/>
  <c r="E774" i="8"/>
  <c r="D774" i="8"/>
  <c r="H773" i="8"/>
  <c r="G773" i="8"/>
  <c r="F773" i="8"/>
  <c r="E773" i="8"/>
  <c r="D773" i="8"/>
  <c r="H772" i="8"/>
  <c r="G772" i="8"/>
  <c r="F772" i="8"/>
  <c r="E772" i="8"/>
  <c r="D772" i="8"/>
  <c r="H771" i="8"/>
  <c r="G771" i="8"/>
  <c r="F771" i="8"/>
  <c r="E771" i="8"/>
  <c r="D771" i="8"/>
  <c r="H770" i="8"/>
  <c r="G770" i="8"/>
  <c r="F770" i="8"/>
  <c r="E770" i="8"/>
  <c r="D770" i="8"/>
  <c r="H769" i="8"/>
  <c r="G769" i="8"/>
  <c r="F769" i="8"/>
  <c r="E769" i="8"/>
  <c r="D769" i="8"/>
  <c r="H768" i="8"/>
  <c r="G768" i="8"/>
  <c r="F768" i="8"/>
  <c r="E768" i="8"/>
  <c r="D768" i="8"/>
  <c r="H767" i="8"/>
  <c r="G767" i="8"/>
  <c r="F767" i="8"/>
  <c r="E767" i="8"/>
  <c r="D767" i="8"/>
  <c r="H766" i="8"/>
  <c r="G766" i="8"/>
  <c r="F766" i="8"/>
  <c r="E766" i="8"/>
  <c r="D766" i="8"/>
  <c r="H765" i="8"/>
  <c r="G765" i="8"/>
  <c r="F765" i="8"/>
  <c r="E765" i="8"/>
  <c r="D765" i="8"/>
  <c r="H764" i="8"/>
  <c r="G764" i="8"/>
  <c r="F764" i="8"/>
  <c r="E764" i="8"/>
  <c r="D764" i="8"/>
  <c r="H763" i="8"/>
  <c r="G763" i="8"/>
  <c r="F763" i="8"/>
  <c r="E763" i="8"/>
  <c r="D763" i="8"/>
  <c r="H762" i="8"/>
  <c r="G762" i="8"/>
  <c r="F762" i="8"/>
  <c r="E762" i="8"/>
  <c r="D762" i="8"/>
  <c r="H761" i="8"/>
  <c r="G761" i="8"/>
  <c r="F761" i="8"/>
  <c r="E761" i="8"/>
  <c r="D761" i="8"/>
  <c r="H760" i="8"/>
  <c r="G760" i="8"/>
  <c r="F760" i="8"/>
  <c r="E760" i="8"/>
  <c r="D760" i="8"/>
  <c r="H759" i="8"/>
  <c r="G759" i="8"/>
  <c r="F759" i="8"/>
  <c r="E759" i="8"/>
  <c r="D759" i="8"/>
  <c r="H758" i="8"/>
  <c r="G758" i="8"/>
  <c r="F758" i="8"/>
  <c r="E758" i="8"/>
  <c r="D758" i="8"/>
  <c r="H757" i="8"/>
  <c r="G757" i="8"/>
  <c r="F757" i="8"/>
  <c r="E757" i="8"/>
  <c r="D757" i="8"/>
  <c r="H756" i="8"/>
  <c r="G756" i="8"/>
  <c r="F756" i="8"/>
  <c r="E756" i="8"/>
  <c r="D756" i="8"/>
  <c r="H755" i="8"/>
  <c r="G755" i="8"/>
  <c r="F755" i="8"/>
  <c r="E755" i="8"/>
  <c r="D755" i="8"/>
  <c r="H754" i="8"/>
  <c r="G754" i="8"/>
  <c r="F754" i="8"/>
  <c r="E754" i="8"/>
  <c r="D754" i="8"/>
  <c r="H753" i="8"/>
  <c r="G753" i="8"/>
  <c r="F753" i="8"/>
  <c r="E753" i="8"/>
  <c r="D753" i="8"/>
  <c r="H752" i="8"/>
  <c r="G752" i="8"/>
  <c r="F752" i="8"/>
  <c r="E752" i="8"/>
  <c r="D752" i="8"/>
  <c r="H751" i="8"/>
  <c r="G751" i="8"/>
  <c r="F751" i="8"/>
  <c r="E751" i="8"/>
  <c r="D751" i="8"/>
  <c r="H750" i="8"/>
  <c r="G750" i="8"/>
  <c r="F750" i="8"/>
  <c r="E750" i="8"/>
  <c r="D750" i="8"/>
  <c r="H749" i="8"/>
  <c r="G749" i="8"/>
  <c r="F749" i="8"/>
  <c r="E749" i="8"/>
  <c r="D749" i="8"/>
  <c r="H748" i="8"/>
  <c r="G748" i="8"/>
  <c r="F748" i="8"/>
  <c r="E748" i="8"/>
  <c r="D748" i="8"/>
  <c r="H747" i="8"/>
  <c r="G747" i="8"/>
  <c r="F747" i="8"/>
  <c r="E747" i="8"/>
  <c r="D747" i="8"/>
  <c r="H746" i="8"/>
  <c r="G746" i="8"/>
  <c r="F746" i="8"/>
  <c r="E746" i="8"/>
  <c r="D746" i="8"/>
  <c r="H745" i="8"/>
  <c r="G745" i="8"/>
  <c r="F745" i="8"/>
  <c r="E745" i="8"/>
  <c r="D745" i="8"/>
  <c r="H744" i="8"/>
  <c r="G744" i="8"/>
  <c r="F744" i="8"/>
  <c r="E744" i="8"/>
  <c r="D744" i="8"/>
  <c r="H743" i="8"/>
  <c r="G743" i="8"/>
  <c r="F743" i="8"/>
  <c r="E743" i="8"/>
  <c r="D743" i="8"/>
  <c r="H742" i="8"/>
  <c r="G742" i="8"/>
  <c r="F742" i="8"/>
  <c r="E742" i="8"/>
  <c r="D742" i="8"/>
  <c r="H741" i="8"/>
  <c r="G741" i="8"/>
  <c r="F741" i="8"/>
  <c r="E741" i="8"/>
  <c r="D741" i="8"/>
  <c r="H740" i="8"/>
  <c r="G740" i="8"/>
  <c r="F740" i="8"/>
  <c r="E740" i="8"/>
  <c r="D740" i="8"/>
  <c r="H739" i="8"/>
  <c r="G739" i="8"/>
  <c r="F739" i="8"/>
  <c r="E739" i="8"/>
  <c r="D739" i="8"/>
  <c r="H738" i="8"/>
  <c r="G738" i="8"/>
  <c r="F738" i="8"/>
  <c r="E738" i="8"/>
  <c r="D738" i="8"/>
  <c r="H737" i="8"/>
  <c r="G737" i="8"/>
  <c r="F737" i="8"/>
  <c r="E737" i="8"/>
  <c r="D737" i="8"/>
  <c r="H736" i="8"/>
  <c r="G736" i="8"/>
  <c r="F736" i="8"/>
  <c r="E736" i="8"/>
  <c r="D736" i="8"/>
  <c r="H735" i="8"/>
  <c r="G735" i="8"/>
  <c r="F735" i="8"/>
  <c r="E735" i="8"/>
  <c r="D735" i="8"/>
  <c r="H734" i="8"/>
  <c r="G734" i="8"/>
  <c r="F734" i="8"/>
  <c r="E734" i="8"/>
  <c r="D734" i="8"/>
  <c r="H733" i="8"/>
  <c r="G733" i="8"/>
  <c r="F733" i="8"/>
  <c r="E733" i="8"/>
  <c r="D733" i="8"/>
  <c r="H732" i="8"/>
  <c r="G732" i="8"/>
  <c r="F732" i="8"/>
  <c r="E732" i="8"/>
  <c r="D732" i="8"/>
  <c r="H731" i="8"/>
  <c r="G731" i="8"/>
  <c r="F731" i="8"/>
  <c r="E731" i="8"/>
  <c r="D731" i="8"/>
  <c r="H730" i="8"/>
  <c r="G730" i="8"/>
  <c r="F730" i="8"/>
  <c r="E730" i="8"/>
  <c r="D730" i="8"/>
  <c r="H729" i="8"/>
  <c r="G729" i="8"/>
  <c r="F729" i="8"/>
  <c r="E729" i="8"/>
  <c r="D729" i="8"/>
  <c r="H728" i="8"/>
  <c r="G728" i="8"/>
  <c r="F728" i="8"/>
  <c r="E728" i="8"/>
  <c r="D728" i="8"/>
  <c r="H727" i="8"/>
  <c r="G727" i="8"/>
  <c r="F727" i="8"/>
  <c r="E727" i="8"/>
  <c r="D727" i="8"/>
  <c r="H726" i="8"/>
  <c r="G726" i="8"/>
  <c r="F726" i="8"/>
  <c r="E726" i="8"/>
  <c r="D726" i="8"/>
  <c r="H725" i="8"/>
  <c r="G725" i="8"/>
  <c r="F725" i="8"/>
  <c r="E725" i="8"/>
  <c r="D725" i="8"/>
  <c r="H724" i="8"/>
  <c r="G724" i="8"/>
  <c r="F724" i="8"/>
  <c r="E724" i="8"/>
  <c r="D724" i="8"/>
  <c r="H723" i="8"/>
  <c r="G723" i="8"/>
  <c r="F723" i="8"/>
  <c r="E723" i="8"/>
  <c r="D723" i="8"/>
  <c r="H722" i="8"/>
  <c r="G722" i="8"/>
  <c r="F722" i="8"/>
  <c r="E722" i="8"/>
  <c r="D722" i="8"/>
  <c r="H721" i="8"/>
  <c r="G721" i="8"/>
  <c r="F721" i="8"/>
  <c r="E721" i="8"/>
  <c r="D721" i="8"/>
  <c r="H720" i="8"/>
  <c r="G720" i="8"/>
  <c r="F720" i="8"/>
  <c r="E720" i="8"/>
  <c r="D720" i="8"/>
  <c r="H719" i="8"/>
  <c r="G719" i="8"/>
  <c r="F719" i="8"/>
  <c r="E719" i="8"/>
  <c r="D719" i="8"/>
  <c r="H718" i="8"/>
  <c r="G718" i="8"/>
  <c r="F718" i="8"/>
  <c r="E718" i="8"/>
  <c r="D718" i="8"/>
  <c r="H717" i="8"/>
  <c r="G717" i="8"/>
  <c r="F717" i="8"/>
  <c r="E717" i="8"/>
  <c r="D717" i="8"/>
  <c r="H716" i="8"/>
  <c r="G716" i="8"/>
  <c r="F716" i="8"/>
  <c r="E716" i="8"/>
  <c r="D716" i="8"/>
  <c r="H715" i="8"/>
  <c r="G715" i="8"/>
  <c r="F715" i="8"/>
  <c r="E715" i="8"/>
  <c r="D715" i="8"/>
  <c r="H714" i="8"/>
  <c r="G714" i="8"/>
  <c r="F714" i="8"/>
  <c r="E714" i="8"/>
  <c r="D714" i="8"/>
  <c r="H713" i="8"/>
  <c r="G713" i="8"/>
  <c r="F713" i="8"/>
  <c r="E713" i="8"/>
  <c r="D713" i="8"/>
  <c r="H712" i="8"/>
  <c r="G712" i="8"/>
  <c r="F712" i="8"/>
  <c r="E712" i="8"/>
  <c r="D712" i="8"/>
  <c r="H711" i="8"/>
  <c r="G711" i="8"/>
  <c r="F711" i="8"/>
  <c r="E711" i="8"/>
  <c r="D711" i="8"/>
  <c r="H710" i="8"/>
  <c r="G710" i="8"/>
  <c r="F710" i="8"/>
  <c r="E710" i="8"/>
  <c r="D710" i="8"/>
  <c r="H709" i="8"/>
  <c r="G709" i="8"/>
  <c r="F709" i="8"/>
  <c r="E709" i="8"/>
  <c r="D709" i="8"/>
  <c r="H708" i="8"/>
  <c r="G708" i="8"/>
  <c r="F708" i="8"/>
  <c r="E708" i="8"/>
  <c r="D708" i="8"/>
  <c r="H707" i="8"/>
  <c r="G707" i="8"/>
  <c r="F707" i="8"/>
  <c r="E707" i="8"/>
  <c r="D707" i="8"/>
  <c r="H706" i="8"/>
  <c r="G706" i="8"/>
  <c r="F706" i="8"/>
  <c r="E706" i="8"/>
  <c r="D706" i="8"/>
  <c r="H705" i="8"/>
  <c r="G705" i="8"/>
  <c r="F705" i="8"/>
  <c r="E705" i="8"/>
  <c r="D705" i="8"/>
  <c r="H704" i="8"/>
  <c r="G704" i="8"/>
  <c r="F704" i="8"/>
  <c r="E704" i="8"/>
  <c r="D704" i="8"/>
  <c r="H703" i="8"/>
  <c r="G703" i="8"/>
  <c r="F703" i="8"/>
  <c r="E703" i="8"/>
  <c r="D703" i="8"/>
  <c r="H702" i="8"/>
  <c r="G702" i="8"/>
  <c r="F702" i="8"/>
  <c r="E702" i="8"/>
  <c r="D702" i="8"/>
  <c r="H701" i="8"/>
  <c r="G701" i="8"/>
  <c r="F701" i="8"/>
  <c r="E701" i="8"/>
  <c r="D701" i="8"/>
  <c r="H700" i="8"/>
  <c r="G700" i="8"/>
  <c r="F700" i="8"/>
  <c r="E700" i="8"/>
  <c r="D700" i="8"/>
  <c r="H699" i="8"/>
  <c r="G699" i="8"/>
  <c r="F699" i="8"/>
  <c r="E699" i="8"/>
  <c r="D699" i="8"/>
  <c r="H698" i="8"/>
  <c r="G698" i="8"/>
  <c r="F698" i="8"/>
  <c r="E698" i="8"/>
  <c r="D698" i="8"/>
  <c r="H697" i="8"/>
  <c r="G697" i="8"/>
  <c r="F697" i="8"/>
  <c r="E697" i="8"/>
  <c r="D697" i="8"/>
  <c r="H696" i="8"/>
  <c r="G696" i="8"/>
  <c r="F696" i="8"/>
  <c r="E696" i="8"/>
  <c r="D696" i="8"/>
  <c r="H695" i="8"/>
  <c r="G695" i="8"/>
  <c r="F695" i="8"/>
  <c r="E695" i="8"/>
  <c r="D695" i="8"/>
  <c r="H694" i="8"/>
  <c r="G694" i="8"/>
  <c r="F694" i="8"/>
  <c r="E694" i="8"/>
  <c r="D694" i="8"/>
  <c r="H693" i="8"/>
  <c r="G693" i="8"/>
  <c r="F693" i="8"/>
  <c r="E693" i="8"/>
  <c r="D693" i="8"/>
  <c r="H692" i="8"/>
  <c r="G692" i="8"/>
  <c r="F692" i="8"/>
  <c r="E692" i="8"/>
  <c r="D692" i="8"/>
  <c r="H691" i="8"/>
  <c r="G691" i="8"/>
  <c r="F691" i="8"/>
  <c r="E691" i="8"/>
  <c r="D691" i="8"/>
  <c r="H690" i="8"/>
  <c r="G690" i="8"/>
  <c r="F690" i="8"/>
  <c r="E690" i="8"/>
  <c r="D690" i="8"/>
  <c r="H689" i="8"/>
  <c r="G689" i="8"/>
  <c r="F689" i="8"/>
  <c r="E689" i="8"/>
  <c r="D689" i="8"/>
  <c r="H688" i="8"/>
  <c r="G688" i="8"/>
  <c r="F688" i="8"/>
  <c r="E688" i="8"/>
  <c r="D688" i="8"/>
  <c r="H687" i="8"/>
  <c r="G687" i="8"/>
  <c r="F687" i="8"/>
  <c r="E687" i="8"/>
  <c r="D687" i="8"/>
  <c r="H686" i="8"/>
  <c r="G686" i="8"/>
  <c r="F686" i="8"/>
  <c r="E686" i="8"/>
  <c r="D686" i="8"/>
  <c r="H685" i="8"/>
  <c r="G685" i="8"/>
  <c r="F685" i="8"/>
  <c r="E685" i="8"/>
  <c r="D685" i="8"/>
  <c r="H684" i="8"/>
  <c r="G684" i="8"/>
  <c r="F684" i="8"/>
  <c r="E684" i="8"/>
  <c r="D684" i="8"/>
  <c r="H683" i="8"/>
  <c r="G683" i="8"/>
  <c r="F683" i="8"/>
  <c r="E683" i="8"/>
  <c r="D683" i="8"/>
  <c r="H682" i="8"/>
  <c r="G682" i="8"/>
  <c r="F682" i="8"/>
  <c r="E682" i="8"/>
  <c r="D682" i="8"/>
  <c r="H681" i="8"/>
  <c r="G681" i="8"/>
  <c r="F681" i="8"/>
  <c r="E681" i="8"/>
  <c r="D681" i="8"/>
  <c r="H680" i="8"/>
  <c r="G680" i="8"/>
  <c r="F680" i="8"/>
  <c r="E680" i="8"/>
  <c r="D680" i="8"/>
  <c r="H679" i="8"/>
  <c r="G679" i="8"/>
  <c r="F679" i="8"/>
  <c r="E679" i="8"/>
  <c r="D679" i="8"/>
  <c r="H678" i="8"/>
  <c r="G678" i="8"/>
  <c r="F678" i="8"/>
  <c r="E678" i="8"/>
  <c r="D678" i="8"/>
  <c r="H677" i="8"/>
  <c r="G677" i="8"/>
  <c r="F677" i="8"/>
  <c r="E677" i="8"/>
  <c r="D677" i="8"/>
  <c r="H676" i="8"/>
  <c r="G676" i="8"/>
  <c r="F676" i="8"/>
  <c r="E676" i="8"/>
  <c r="D676" i="8"/>
  <c r="H675" i="8"/>
  <c r="G675" i="8"/>
  <c r="F675" i="8"/>
  <c r="E675" i="8"/>
  <c r="D675" i="8"/>
  <c r="H674" i="8"/>
  <c r="G674" i="8"/>
  <c r="F674" i="8"/>
  <c r="E674" i="8"/>
  <c r="D674" i="8"/>
  <c r="H673" i="8"/>
  <c r="G673" i="8"/>
  <c r="F673" i="8"/>
  <c r="E673" i="8"/>
  <c r="D673" i="8"/>
  <c r="H672" i="8"/>
  <c r="G672" i="8"/>
  <c r="F672" i="8"/>
  <c r="E672" i="8"/>
  <c r="D672" i="8"/>
  <c r="H671" i="8"/>
  <c r="G671" i="8"/>
  <c r="F671" i="8"/>
  <c r="E671" i="8"/>
  <c r="D671" i="8"/>
  <c r="H670" i="8"/>
  <c r="G670" i="8"/>
  <c r="F670" i="8"/>
  <c r="E670" i="8"/>
  <c r="D670" i="8"/>
  <c r="H669" i="8"/>
  <c r="G669" i="8"/>
  <c r="F669" i="8"/>
  <c r="E669" i="8"/>
  <c r="D669" i="8"/>
  <c r="H668" i="8"/>
  <c r="G668" i="8"/>
  <c r="F668" i="8"/>
  <c r="E668" i="8"/>
  <c r="D668" i="8"/>
  <c r="H667" i="8"/>
  <c r="G667" i="8"/>
  <c r="F667" i="8"/>
  <c r="E667" i="8"/>
  <c r="D667" i="8"/>
  <c r="H666" i="8"/>
  <c r="G666" i="8"/>
  <c r="F666" i="8"/>
  <c r="E666" i="8"/>
  <c r="D666" i="8"/>
  <c r="H665" i="8"/>
  <c r="G665" i="8"/>
  <c r="F665" i="8"/>
  <c r="E665" i="8"/>
  <c r="D665" i="8"/>
  <c r="H664" i="8"/>
  <c r="G664" i="8"/>
  <c r="F664" i="8"/>
  <c r="E664" i="8"/>
  <c r="D664" i="8"/>
  <c r="H663" i="8"/>
  <c r="G663" i="8"/>
  <c r="F663" i="8"/>
  <c r="E663" i="8"/>
  <c r="D663" i="8"/>
  <c r="H662" i="8"/>
  <c r="G662" i="8"/>
  <c r="F662" i="8"/>
  <c r="E662" i="8"/>
  <c r="D662" i="8"/>
  <c r="H661" i="8"/>
  <c r="G661" i="8"/>
  <c r="F661" i="8"/>
  <c r="E661" i="8"/>
  <c r="D661" i="8"/>
  <c r="H660" i="8"/>
  <c r="G660" i="8"/>
  <c r="F660" i="8"/>
  <c r="E660" i="8"/>
  <c r="D660" i="8"/>
  <c r="H659" i="8"/>
  <c r="G659" i="8"/>
  <c r="F659" i="8"/>
  <c r="E659" i="8"/>
  <c r="D659" i="8"/>
  <c r="H658" i="8"/>
  <c r="G658" i="8"/>
  <c r="F658" i="8"/>
  <c r="E658" i="8"/>
  <c r="D658" i="8"/>
  <c r="H657" i="8"/>
  <c r="G657" i="8"/>
  <c r="F657" i="8"/>
  <c r="E657" i="8"/>
  <c r="D657" i="8"/>
  <c r="H656" i="8"/>
  <c r="G656" i="8"/>
  <c r="F656" i="8"/>
  <c r="E656" i="8"/>
  <c r="D656" i="8"/>
  <c r="H655" i="8"/>
  <c r="G655" i="8"/>
  <c r="F655" i="8"/>
  <c r="E655" i="8"/>
  <c r="D655" i="8"/>
  <c r="H654" i="8"/>
  <c r="G654" i="8"/>
  <c r="F654" i="8"/>
  <c r="E654" i="8"/>
  <c r="D654" i="8"/>
  <c r="H653" i="8"/>
  <c r="G653" i="8"/>
  <c r="F653" i="8"/>
  <c r="E653" i="8"/>
  <c r="D653" i="8"/>
  <c r="H652" i="8"/>
  <c r="G652" i="8"/>
  <c r="F652" i="8"/>
  <c r="E652" i="8"/>
  <c r="D652" i="8"/>
  <c r="H651" i="8"/>
  <c r="G651" i="8"/>
  <c r="F651" i="8"/>
  <c r="E651" i="8"/>
  <c r="D651" i="8"/>
  <c r="H650" i="8"/>
  <c r="G650" i="8"/>
  <c r="F650" i="8"/>
  <c r="E650" i="8"/>
  <c r="D650" i="8"/>
  <c r="H649" i="8"/>
  <c r="G649" i="8"/>
  <c r="F649" i="8"/>
  <c r="E649" i="8"/>
  <c r="D649" i="8"/>
  <c r="H648" i="8"/>
  <c r="G648" i="8"/>
  <c r="F648" i="8"/>
  <c r="E648" i="8"/>
  <c r="D648" i="8"/>
  <c r="H647" i="8"/>
  <c r="G647" i="8"/>
  <c r="F647" i="8"/>
  <c r="E647" i="8"/>
  <c r="D647" i="8"/>
  <c r="H646" i="8"/>
  <c r="G646" i="8"/>
  <c r="F646" i="8"/>
  <c r="E646" i="8"/>
  <c r="D646" i="8"/>
  <c r="H645" i="8"/>
  <c r="G645" i="8"/>
  <c r="F645" i="8"/>
  <c r="E645" i="8"/>
  <c r="D645" i="8"/>
  <c r="H644" i="8"/>
  <c r="G644" i="8"/>
  <c r="F644" i="8"/>
  <c r="E644" i="8"/>
  <c r="D644" i="8"/>
  <c r="H643" i="8"/>
  <c r="G643" i="8"/>
  <c r="F643" i="8"/>
  <c r="E643" i="8"/>
  <c r="D643" i="8"/>
  <c r="H642" i="8"/>
  <c r="G642" i="8"/>
  <c r="F642" i="8"/>
  <c r="E642" i="8"/>
  <c r="D642" i="8"/>
  <c r="H641" i="8"/>
  <c r="G641" i="8"/>
  <c r="F641" i="8"/>
  <c r="E641" i="8"/>
  <c r="D641" i="8"/>
  <c r="H640" i="8"/>
  <c r="G640" i="8"/>
  <c r="F640" i="8"/>
  <c r="E640" i="8"/>
  <c r="D640" i="8"/>
  <c r="H639" i="8"/>
  <c r="G639" i="8"/>
  <c r="F639" i="8"/>
  <c r="E639" i="8"/>
  <c r="D639" i="8"/>
  <c r="H638" i="8"/>
  <c r="G638" i="8"/>
  <c r="F638" i="8"/>
  <c r="E638" i="8"/>
  <c r="D638" i="8"/>
  <c r="H637" i="8"/>
  <c r="G637" i="8"/>
  <c r="F637" i="8"/>
  <c r="E637" i="8"/>
  <c r="D637" i="8"/>
  <c r="H636" i="8"/>
  <c r="G636" i="8"/>
  <c r="F636" i="8"/>
  <c r="E636" i="8"/>
  <c r="D636" i="8"/>
  <c r="H635" i="8"/>
  <c r="G635" i="8"/>
  <c r="F635" i="8"/>
  <c r="E635" i="8"/>
  <c r="D635" i="8"/>
  <c r="H634" i="8"/>
  <c r="G634" i="8"/>
  <c r="F634" i="8"/>
  <c r="E634" i="8"/>
  <c r="D634" i="8"/>
  <c r="H633" i="8"/>
  <c r="G633" i="8"/>
  <c r="F633" i="8"/>
  <c r="E633" i="8"/>
  <c r="D633" i="8"/>
  <c r="H632" i="8"/>
  <c r="G632" i="8"/>
  <c r="F632" i="8"/>
  <c r="E632" i="8"/>
  <c r="D632" i="8"/>
  <c r="H631" i="8"/>
  <c r="G631" i="8"/>
  <c r="F631" i="8"/>
  <c r="E631" i="8"/>
  <c r="D631" i="8"/>
  <c r="H630" i="8"/>
  <c r="G630" i="8"/>
  <c r="F630" i="8"/>
  <c r="E630" i="8"/>
  <c r="D630" i="8"/>
  <c r="H629" i="8"/>
  <c r="G629" i="8"/>
  <c r="F629" i="8"/>
  <c r="E629" i="8"/>
  <c r="D629" i="8"/>
  <c r="H628" i="8"/>
  <c r="G628" i="8"/>
  <c r="F628" i="8"/>
  <c r="E628" i="8"/>
  <c r="D628" i="8"/>
  <c r="H627" i="8"/>
  <c r="G627" i="8"/>
  <c r="F627" i="8"/>
  <c r="E627" i="8"/>
  <c r="D627" i="8"/>
  <c r="H626" i="8"/>
  <c r="G626" i="8"/>
  <c r="F626" i="8"/>
  <c r="E626" i="8"/>
  <c r="D626" i="8"/>
  <c r="H625" i="8"/>
  <c r="G625" i="8"/>
  <c r="F625" i="8"/>
  <c r="E625" i="8"/>
  <c r="D625" i="8"/>
  <c r="H624" i="8"/>
  <c r="G624" i="8"/>
  <c r="F624" i="8"/>
  <c r="E624" i="8"/>
  <c r="D624" i="8"/>
  <c r="H623" i="8"/>
  <c r="G623" i="8"/>
  <c r="F623" i="8"/>
  <c r="E623" i="8"/>
  <c r="D623" i="8"/>
  <c r="H622" i="8"/>
  <c r="G622" i="8"/>
  <c r="F622" i="8"/>
  <c r="E622" i="8"/>
  <c r="D622" i="8"/>
  <c r="H621" i="8"/>
  <c r="G621" i="8"/>
  <c r="F621" i="8"/>
  <c r="E621" i="8"/>
  <c r="D621" i="8"/>
  <c r="H620" i="8"/>
  <c r="G620" i="8"/>
  <c r="F620" i="8"/>
  <c r="E620" i="8"/>
  <c r="D620" i="8"/>
  <c r="H619" i="8"/>
  <c r="G619" i="8"/>
  <c r="F619" i="8"/>
  <c r="E619" i="8"/>
  <c r="D619" i="8"/>
  <c r="H618" i="8"/>
  <c r="G618" i="8"/>
  <c r="F618" i="8"/>
  <c r="E618" i="8"/>
  <c r="D618" i="8"/>
  <c r="H617" i="8"/>
  <c r="G617" i="8"/>
  <c r="F617" i="8"/>
  <c r="E617" i="8"/>
  <c r="D617" i="8"/>
  <c r="H616" i="8"/>
  <c r="G616" i="8"/>
  <c r="F616" i="8"/>
  <c r="E616" i="8"/>
  <c r="D616" i="8"/>
  <c r="H615" i="8"/>
  <c r="G615" i="8"/>
  <c r="F615" i="8"/>
  <c r="E615" i="8"/>
  <c r="D615" i="8"/>
  <c r="H614" i="8"/>
  <c r="G614" i="8"/>
  <c r="F614" i="8"/>
  <c r="E614" i="8"/>
  <c r="D614" i="8"/>
  <c r="H613" i="8"/>
  <c r="G613" i="8"/>
  <c r="F613" i="8"/>
  <c r="E613" i="8"/>
  <c r="D613" i="8"/>
  <c r="H612" i="8"/>
  <c r="G612" i="8"/>
  <c r="F612" i="8"/>
  <c r="E612" i="8"/>
  <c r="D612" i="8"/>
  <c r="H611" i="8"/>
  <c r="G611" i="8"/>
  <c r="F611" i="8"/>
  <c r="E611" i="8"/>
  <c r="D611" i="8"/>
  <c r="H610" i="8"/>
  <c r="G610" i="8"/>
  <c r="F610" i="8"/>
  <c r="E610" i="8"/>
  <c r="D610" i="8"/>
  <c r="H609" i="8"/>
  <c r="G609" i="8"/>
  <c r="F609" i="8"/>
  <c r="E609" i="8"/>
  <c r="D609" i="8"/>
  <c r="H608" i="8"/>
  <c r="G608" i="8"/>
  <c r="F608" i="8"/>
  <c r="E608" i="8"/>
  <c r="D608" i="8"/>
  <c r="H607" i="8"/>
  <c r="G607" i="8"/>
  <c r="F607" i="8"/>
  <c r="E607" i="8"/>
  <c r="D607" i="8"/>
  <c r="H606" i="8"/>
  <c r="G606" i="8"/>
  <c r="F606" i="8"/>
  <c r="E606" i="8"/>
  <c r="D606" i="8"/>
  <c r="H605" i="8"/>
  <c r="G605" i="8"/>
  <c r="F605" i="8"/>
  <c r="E605" i="8"/>
  <c r="D605" i="8"/>
  <c r="H604" i="8"/>
  <c r="G604" i="8"/>
  <c r="F604" i="8"/>
  <c r="E604" i="8"/>
  <c r="D604" i="8"/>
  <c r="H603" i="8"/>
  <c r="G603" i="8"/>
  <c r="F603" i="8"/>
  <c r="E603" i="8"/>
  <c r="D603" i="8"/>
  <c r="H602" i="8"/>
  <c r="G602" i="8"/>
  <c r="F602" i="8"/>
  <c r="E602" i="8"/>
  <c r="D602" i="8"/>
  <c r="H601" i="8"/>
  <c r="G601" i="8"/>
  <c r="F601" i="8"/>
  <c r="E601" i="8"/>
  <c r="D601" i="8"/>
  <c r="H600" i="8"/>
  <c r="G600" i="8"/>
  <c r="F600" i="8"/>
  <c r="E600" i="8"/>
  <c r="D600" i="8"/>
  <c r="H599" i="8"/>
  <c r="G599" i="8"/>
  <c r="F599" i="8"/>
  <c r="E599" i="8"/>
  <c r="D599" i="8"/>
  <c r="H598" i="8"/>
  <c r="G598" i="8"/>
  <c r="F598" i="8"/>
  <c r="E598" i="8"/>
  <c r="D598" i="8"/>
  <c r="H597" i="8"/>
  <c r="G597" i="8"/>
  <c r="F597" i="8"/>
  <c r="E597" i="8"/>
  <c r="D597" i="8"/>
  <c r="H596" i="8"/>
  <c r="G596" i="8"/>
  <c r="F596" i="8"/>
  <c r="E596" i="8"/>
  <c r="D596" i="8"/>
  <c r="H595" i="8"/>
  <c r="G595" i="8"/>
  <c r="F595" i="8"/>
  <c r="E595" i="8"/>
  <c r="D595" i="8"/>
  <c r="H594" i="8"/>
  <c r="G594" i="8"/>
  <c r="F594" i="8"/>
  <c r="E594" i="8"/>
  <c r="D594" i="8"/>
  <c r="H593" i="8"/>
  <c r="G593" i="8"/>
  <c r="F593" i="8"/>
  <c r="E593" i="8"/>
  <c r="D593" i="8"/>
  <c r="H592" i="8"/>
  <c r="G592" i="8"/>
  <c r="F592" i="8"/>
  <c r="E592" i="8"/>
  <c r="D592" i="8"/>
  <c r="H591" i="8"/>
  <c r="G591" i="8"/>
  <c r="F591" i="8"/>
  <c r="E591" i="8"/>
  <c r="D591" i="8"/>
  <c r="H590" i="8"/>
  <c r="G590" i="8"/>
  <c r="F590" i="8"/>
  <c r="E590" i="8"/>
  <c r="D590" i="8"/>
  <c r="H589" i="8"/>
  <c r="G589" i="8"/>
  <c r="F589" i="8"/>
  <c r="E589" i="8"/>
  <c r="D589" i="8"/>
  <c r="H588" i="8"/>
  <c r="G588" i="8"/>
  <c r="F588" i="8"/>
  <c r="E588" i="8"/>
  <c r="D588" i="8"/>
  <c r="H587" i="8"/>
  <c r="G587" i="8"/>
  <c r="F587" i="8"/>
  <c r="E587" i="8"/>
  <c r="D587" i="8"/>
  <c r="H586" i="8"/>
  <c r="G586" i="8"/>
  <c r="F586" i="8"/>
  <c r="E586" i="8"/>
  <c r="D586" i="8"/>
  <c r="H585" i="8"/>
  <c r="G585" i="8"/>
  <c r="F585" i="8"/>
  <c r="E585" i="8"/>
  <c r="D585" i="8"/>
  <c r="H584" i="8"/>
  <c r="G584" i="8"/>
  <c r="F584" i="8"/>
  <c r="E584" i="8"/>
  <c r="D584" i="8"/>
  <c r="H583" i="8"/>
  <c r="G583" i="8"/>
  <c r="F583" i="8"/>
  <c r="E583" i="8"/>
  <c r="D583" i="8"/>
  <c r="H582" i="8"/>
  <c r="G582" i="8"/>
  <c r="F582" i="8"/>
  <c r="E582" i="8"/>
  <c r="D582" i="8"/>
  <c r="H581" i="8"/>
  <c r="G581" i="8"/>
  <c r="F581" i="8"/>
  <c r="E581" i="8"/>
  <c r="D581" i="8"/>
  <c r="H580" i="8"/>
  <c r="G580" i="8"/>
  <c r="F580" i="8"/>
  <c r="E580" i="8"/>
  <c r="D580" i="8"/>
  <c r="H579" i="8"/>
  <c r="G579" i="8"/>
  <c r="F579" i="8"/>
  <c r="E579" i="8"/>
  <c r="D579" i="8"/>
  <c r="H578" i="8"/>
  <c r="G578" i="8"/>
  <c r="F578" i="8"/>
  <c r="E578" i="8"/>
  <c r="D578" i="8"/>
  <c r="H577" i="8"/>
  <c r="G577" i="8"/>
  <c r="F577" i="8"/>
  <c r="E577" i="8"/>
  <c r="D577" i="8"/>
  <c r="H576" i="8"/>
  <c r="G576" i="8"/>
  <c r="F576" i="8"/>
  <c r="E576" i="8"/>
  <c r="D576" i="8"/>
  <c r="H575" i="8"/>
  <c r="G575" i="8"/>
  <c r="F575" i="8"/>
  <c r="E575" i="8"/>
  <c r="D575" i="8"/>
  <c r="H574" i="8"/>
  <c r="G574" i="8"/>
  <c r="F574" i="8"/>
  <c r="E574" i="8"/>
  <c r="D574" i="8"/>
  <c r="H573" i="8"/>
  <c r="G573" i="8"/>
  <c r="F573" i="8"/>
  <c r="E573" i="8"/>
  <c r="D573" i="8"/>
  <c r="H572" i="8"/>
  <c r="G572" i="8"/>
  <c r="F572" i="8"/>
  <c r="E572" i="8"/>
  <c r="D572" i="8"/>
  <c r="H571" i="8"/>
  <c r="G571" i="8"/>
  <c r="F571" i="8"/>
  <c r="E571" i="8"/>
  <c r="D571" i="8"/>
  <c r="H570" i="8"/>
  <c r="G570" i="8"/>
  <c r="F570" i="8"/>
  <c r="E570" i="8"/>
  <c r="D570" i="8"/>
  <c r="H569" i="8"/>
  <c r="G569" i="8"/>
  <c r="F569" i="8"/>
  <c r="E569" i="8"/>
  <c r="D569" i="8"/>
  <c r="H568" i="8"/>
  <c r="G568" i="8"/>
  <c r="F568" i="8"/>
  <c r="E568" i="8"/>
  <c r="D568" i="8"/>
  <c r="H567" i="8"/>
  <c r="G567" i="8"/>
  <c r="F567" i="8"/>
  <c r="E567" i="8"/>
  <c r="D567" i="8"/>
  <c r="H566" i="8"/>
  <c r="G566" i="8"/>
  <c r="F566" i="8"/>
  <c r="E566" i="8"/>
  <c r="D566" i="8"/>
  <c r="H565" i="8"/>
  <c r="G565" i="8"/>
  <c r="F565" i="8"/>
  <c r="E565" i="8"/>
  <c r="D565" i="8"/>
  <c r="H564" i="8"/>
  <c r="G564" i="8"/>
  <c r="F564" i="8"/>
  <c r="E564" i="8"/>
  <c r="D564" i="8"/>
  <c r="H563" i="8"/>
  <c r="G563" i="8"/>
  <c r="F563" i="8"/>
  <c r="E563" i="8"/>
  <c r="D563" i="8"/>
  <c r="H562" i="8"/>
  <c r="G562" i="8"/>
  <c r="F562" i="8"/>
  <c r="E562" i="8"/>
  <c r="D562" i="8"/>
  <c r="H561" i="8"/>
  <c r="G561" i="8"/>
  <c r="F561" i="8"/>
  <c r="E561" i="8"/>
  <c r="D561" i="8"/>
  <c r="H560" i="8"/>
  <c r="G560" i="8"/>
  <c r="F560" i="8"/>
  <c r="E560" i="8"/>
  <c r="D560" i="8"/>
  <c r="H559" i="8"/>
  <c r="G559" i="8"/>
  <c r="F559" i="8"/>
  <c r="E559" i="8"/>
  <c r="D559" i="8"/>
  <c r="H558" i="8"/>
  <c r="G558" i="8"/>
  <c r="F558" i="8"/>
  <c r="E558" i="8"/>
  <c r="D558" i="8"/>
  <c r="H557" i="8"/>
  <c r="G557" i="8"/>
  <c r="F557" i="8"/>
  <c r="E557" i="8"/>
  <c r="D557" i="8"/>
  <c r="H556" i="8"/>
  <c r="G556" i="8"/>
  <c r="F556" i="8"/>
  <c r="E556" i="8"/>
  <c r="D556" i="8"/>
  <c r="H555" i="8"/>
  <c r="G555" i="8"/>
  <c r="F555" i="8"/>
  <c r="E555" i="8"/>
  <c r="D555" i="8"/>
  <c r="H554" i="8"/>
  <c r="G554" i="8"/>
  <c r="F554" i="8"/>
  <c r="E554" i="8"/>
  <c r="D554" i="8"/>
  <c r="H553" i="8"/>
  <c r="G553" i="8"/>
  <c r="F553" i="8"/>
  <c r="E553" i="8"/>
  <c r="D553" i="8"/>
  <c r="H552" i="8"/>
  <c r="G552" i="8"/>
  <c r="F552" i="8"/>
  <c r="E552" i="8"/>
  <c r="D552" i="8"/>
  <c r="H551" i="8"/>
  <c r="G551" i="8"/>
  <c r="F551" i="8"/>
  <c r="E551" i="8"/>
  <c r="D551" i="8"/>
  <c r="H550" i="8"/>
  <c r="G550" i="8"/>
  <c r="F550" i="8"/>
  <c r="E550" i="8"/>
  <c r="D550" i="8"/>
  <c r="H549" i="8"/>
  <c r="G549" i="8"/>
  <c r="F549" i="8"/>
  <c r="E549" i="8"/>
  <c r="D549" i="8"/>
  <c r="H548" i="8"/>
  <c r="G548" i="8"/>
  <c r="F548" i="8"/>
  <c r="E548" i="8"/>
  <c r="D548" i="8"/>
  <c r="H547" i="8"/>
  <c r="G547" i="8"/>
  <c r="F547" i="8"/>
  <c r="E547" i="8"/>
  <c r="D547" i="8"/>
  <c r="H546" i="8"/>
  <c r="G546" i="8"/>
  <c r="F546" i="8"/>
  <c r="E546" i="8"/>
  <c r="D546" i="8"/>
  <c r="H545" i="8"/>
  <c r="G545" i="8"/>
  <c r="F545" i="8"/>
  <c r="E545" i="8"/>
  <c r="D545" i="8"/>
  <c r="H544" i="8"/>
  <c r="G544" i="8"/>
  <c r="F544" i="8"/>
  <c r="E544" i="8"/>
  <c r="D544" i="8"/>
  <c r="H543" i="8"/>
  <c r="G543" i="8"/>
  <c r="F543" i="8"/>
  <c r="E543" i="8"/>
  <c r="D543" i="8"/>
  <c r="H542" i="8"/>
  <c r="G542" i="8"/>
  <c r="F542" i="8"/>
  <c r="E542" i="8"/>
  <c r="D542" i="8"/>
  <c r="H541" i="8"/>
  <c r="G541" i="8"/>
  <c r="F541" i="8"/>
  <c r="E541" i="8"/>
  <c r="D541" i="8"/>
  <c r="H540" i="8"/>
  <c r="G540" i="8"/>
  <c r="F540" i="8"/>
  <c r="E540" i="8"/>
  <c r="D540" i="8"/>
  <c r="H539" i="8"/>
  <c r="G539" i="8"/>
  <c r="F539" i="8"/>
  <c r="E539" i="8"/>
  <c r="D539" i="8"/>
  <c r="H538" i="8"/>
  <c r="G538" i="8"/>
  <c r="F538" i="8"/>
  <c r="E538" i="8"/>
  <c r="D538" i="8"/>
  <c r="H537" i="8"/>
  <c r="G537" i="8"/>
  <c r="F537" i="8"/>
  <c r="E537" i="8"/>
  <c r="D537" i="8"/>
  <c r="H536" i="8"/>
  <c r="G536" i="8"/>
  <c r="F536" i="8"/>
  <c r="E536" i="8"/>
  <c r="D536" i="8"/>
  <c r="H535" i="8"/>
  <c r="G535" i="8"/>
  <c r="F535" i="8"/>
  <c r="E535" i="8"/>
  <c r="D535" i="8"/>
  <c r="H534" i="8"/>
  <c r="G534" i="8"/>
  <c r="F534" i="8"/>
  <c r="E534" i="8"/>
  <c r="D534" i="8"/>
  <c r="H533" i="8"/>
  <c r="G533" i="8"/>
  <c r="F533" i="8"/>
  <c r="E533" i="8"/>
  <c r="D533" i="8"/>
  <c r="H532" i="8"/>
  <c r="G532" i="8"/>
  <c r="F532" i="8"/>
  <c r="E532" i="8"/>
  <c r="D532" i="8"/>
  <c r="H531" i="8"/>
  <c r="G531" i="8"/>
  <c r="F531" i="8"/>
  <c r="E531" i="8"/>
  <c r="D531" i="8"/>
  <c r="H530" i="8"/>
  <c r="G530" i="8"/>
  <c r="F530" i="8"/>
  <c r="E530" i="8"/>
  <c r="D530" i="8"/>
  <c r="H529" i="8"/>
  <c r="G529" i="8"/>
  <c r="F529" i="8"/>
  <c r="E529" i="8"/>
  <c r="D529" i="8"/>
  <c r="H528" i="8"/>
  <c r="G528" i="8"/>
  <c r="F528" i="8"/>
  <c r="E528" i="8"/>
  <c r="D528" i="8"/>
  <c r="H527" i="8"/>
  <c r="G527" i="8"/>
  <c r="F527" i="8"/>
  <c r="E527" i="8"/>
  <c r="D527" i="8"/>
  <c r="H526" i="8"/>
  <c r="G526" i="8"/>
  <c r="F526" i="8"/>
  <c r="E526" i="8"/>
  <c r="D526" i="8"/>
  <c r="H525" i="8"/>
  <c r="G525" i="8"/>
  <c r="F525" i="8"/>
  <c r="E525" i="8"/>
  <c r="D525" i="8"/>
  <c r="H524" i="8"/>
  <c r="G524" i="8"/>
  <c r="F524" i="8"/>
  <c r="E524" i="8"/>
  <c r="D524" i="8"/>
  <c r="H523" i="8"/>
  <c r="G523" i="8"/>
  <c r="F523" i="8"/>
  <c r="E523" i="8"/>
  <c r="D523" i="8"/>
  <c r="H522" i="8"/>
  <c r="G522" i="8"/>
  <c r="F522" i="8"/>
  <c r="E522" i="8"/>
  <c r="D522" i="8"/>
  <c r="H521" i="8"/>
  <c r="G521" i="8"/>
  <c r="F521" i="8"/>
  <c r="E521" i="8"/>
  <c r="D521" i="8"/>
  <c r="H520" i="8"/>
  <c r="G520" i="8"/>
  <c r="F520" i="8"/>
  <c r="E520" i="8"/>
  <c r="D520" i="8"/>
  <c r="H519" i="8"/>
  <c r="G519" i="8"/>
  <c r="F519" i="8"/>
  <c r="E519" i="8"/>
  <c r="D519" i="8"/>
  <c r="H518" i="8"/>
  <c r="G518" i="8"/>
  <c r="F518" i="8"/>
  <c r="E518" i="8"/>
  <c r="D518" i="8"/>
  <c r="H517" i="8"/>
  <c r="G517" i="8"/>
  <c r="F517" i="8"/>
  <c r="E517" i="8"/>
  <c r="D517" i="8"/>
  <c r="H516" i="8"/>
  <c r="G516" i="8"/>
  <c r="F516" i="8"/>
  <c r="E516" i="8"/>
  <c r="D516" i="8"/>
  <c r="H515" i="8"/>
  <c r="G515" i="8"/>
  <c r="F515" i="8"/>
  <c r="E515" i="8"/>
  <c r="D515" i="8"/>
  <c r="H514" i="8"/>
  <c r="G514" i="8"/>
  <c r="F514" i="8"/>
  <c r="E514" i="8"/>
  <c r="D514" i="8"/>
  <c r="H513" i="8"/>
  <c r="G513" i="8"/>
  <c r="F513" i="8"/>
  <c r="E513" i="8"/>
  <c r="D513" i="8"/>
  <c r="H512" i="8"/>
  <c r="G512" i="8"/>
  <c r="F512" i="8"/>
  <c r="E512" i="8"/>
  <c r="D512" i="8"/>
  <c r="H511" i="8"/>
  <c r="G511" i="8"/>
  <c r="F511" i="8"/>
  <c r="E511" i="8"/>
  <c r="D511" i="8"/>
  <c r="H510" i="8"/>
  <c r="G510" i="8"/>
  <c r="F510" i="8"/>
  <c r="E510" i="8"/>
  <c r="D510" i="8"/>
  <c r="H509" i="8"/>
  <c r="G509" i="8"/>
  <c r="F509" i="8"/>
  <c r="E509" i="8"/>
  <c r="D509" i="8"/>
  <c r="H508" i="8"/>
  <c r="G508" i="8"/>
  <c r="F508" i="8"/>
  <c r="E508" i="8"/>
  <c r="D508" i="8"/>
  <c r="H507" i="8"/>
  <c r="G507" i="8"/>
  <c r="F507" i="8"/>
  <c r="E507" i="8"/>
  <c r="D507" i="8"/>
  <c r="H506" i="8"/>
  <c r="G506" i="8"/>
  <c r="F506" i="8"/>
  <c r="E506" i="8"/>
  <c r="D506" i="8"/>
  <c r="H505" i="8"/>
  <c r="G505" i="8"/>
  <c r="F505" i="8"/>
  <c r="E505" i="8"/>
  <c r="D505" i="8"/>
  <c r="H504" i="8"/>
  <c r="G504" i="8"/>
  <c r="F504" i="8"/>
  <c r="E504" i="8"/>
  <c r="D504" i="8"/>
  <c r="H503" i="8"/>
  <c r="G503" i="8"/>
  <c r="F503" i="8"/>
  <c r="E503" i="8"/>
  <c r="D503" i="8"/>
  <c r="H502" i="8"/>
  <c r="G502" i="8"/>
  <c r="F502" i="8"/>
  <c r="E502" i="8"/>
  <c r="D502" i="8"/>
  <c r="H501" i="8"/>
  <c r="G501" i="8"/>
  <c r="F501" i="8"/>
  <c r="E501" i="8"/>
  <c r="D501" i="8"/>
  <c r="H500" i="8"/>
  <c r="G500" i="8"/>
  <c r="F500" i="8"/>
  <c r="E500" i="8"/>
  <c r="D500" i="8"/>
  <c r="H499" i="8"/>
  <c r="G499" i="8"/>
  <c r="F499" i="8"/>
  <c r="E499" i="8"/>
  <c r="D499" i="8"/>
  <c r="H498" i="8"/>
  <c r="G498" i="8"/>
  <c r="F498" i="8"/>
  <c r="E498" i="8"/>
  <c r="D498" i="8"/>
  <c r="H497" i="8"/>
  <c r="G497" i="8"/>
  <c r="F497" i="8"/>
  <c r="E497" i="8"/>
  <c r="D497" i="8"/>
  <c r="H496" i="8"/>
  <c r="G496" i="8"/>
  <c r="F496" i="8"/>
  <c r="E496" i="8"/>
  <c r="D496" i="8"/>
  <c r="H495" i="8"/>
  <c r="G495" i="8"/>
  <c r="F495" i="8"/>
  <c r="E495" i="8"/>
  <c r="D495" i="8"/>
  <c r="H494" i="8"/>
  <c r="G494" i="8"/>
  <c r="F494" i="8"/>
  <c r="E494" i="8"/>
  <c r="D494" i="8"/>
  <c r="H493" i="8"/>
  <c r="G493" i="8"/>
  <c r="F493" i="8"/>
  <c r="E493" i="8"/>
  <c r="D493" i="8"/>
  <c r="H492" i="8"/>
  <c r="G492" i="8"/>
  <c r="F492" i="8"/>
  <c r="E492" i="8"/>
  <c r="D492" i="8"/>
  <c r="H491" i="8"/>
  <c r="G491" i="8"/>
  <c r="F491" i="8"/>
  <c r="E491" i="8"/>
  <c r="D491" i="8"/>
  <c r="H490" i="8"/>
  <c r="G490" i="8"/>
  <c r="F490" i="8"/>
  <c r="E490" i="8"/>
  <c r="D490" i="8"/>
  <c r="H489" i="8"/>
  <c r="G489" i="8"/>
  <c r="F489" i="8"/>
  <c r="E489" i="8"/>
  <c r="D489" i="8"/>
  <c r="H488" i="8"/>
  <c r="G488" i="8"/>
  <c r="F488" i="8"/>
  <c r="E488" i="8"/>
  <c r="D488" i="8"/>
  <c r="H487" i="8"/>
  <c r="G487" i="8"/>
  <c r="F487" i="8"/>
  <c r="E487" i="8"/>
  <c r="D487" i="8"/>
  <c r="H486" i="8"/>
  <c r="G486" i="8"/>
  <c r="F486" i="8"/>
  <c r="E486" i="8"/>
  <c r="D486" i="8"/>
  <c r="H485" i="8"/>
  <c r="G485" i="8"/>
  <c r="F485" i="8"/>
  <c r="E485" i="8"/>
  <c r="D485" i="8"/>
  <c r="H484" i="8"/>
  <c r="G484" i="8"/>
  <c r="F484" i="8"/>
  <c r="E484" i="8"/>
  <c r="D484" i="8"/>
  <c r="H483" i="8"/>
  <c r="G483" i="8"/>
  <c r="F483" i="8"/>
  <c r="E483" i="8"/>
  <c r="D483" i="8"/>
  <c r="H482" i="8"/>
  <c r="G482" i="8"/>
  <c r="F482" i="8"/>
  <c r="E482" i="8"/>
  <c r="D482" i="8"/>
  <c r="H481" i="8"/>
  <c r="G481" i="8"/>
  <c r="F481" i="8"/>
  <c r="E481" i="8"/>
  <c r="D481" i="8"/>
  <c r="H480" i="8"/>
  <c r="G480" i="8"/>
  <c r="F480" i="8"/>
  <c r="E480" i="8"/>
  <c r="D480" i="8"/>
  <c r="H479" i="8"/>
  <c r="G479" i="8"/>
  <c r="F479" i="8"/>
  <c r="E479" i="8"/>
  <c r="D479" i="8"/>
  <c r="H478" i="8"/>
  <c r="G478" i="8"/>
  <c r="F478" i="8"/>
  <c r="E478" i="8"/>
  <c r="D478" i="8"/>
  <c r="H477" i="8"/>
  <c r="G477" i="8"/>
  <c r="F477" i="8"/>
  <c r="E477" i="8"/>
  <c r="D477" i="8"/>
  <c r="H476" i="8"/>
  <c r="G476" i="8"/>
  <c r="F476" i="8"/>
  <c r="E476" i="8"/>
  <c r="D476" i="8"/>
  <c r="H475" i="8"/>
  <c r="G475" i="8"/>
  <c r="F475" i="8"/>
  <c r="E475" i="8"/>
  <c r="D475" i="8"/>
  <c r="H474" i="8"/>
  <c r="G474" i="8"/>
  <c r="F474" i="8"/>
  <c r="E474" i="8"/>
  <c r="D474" i="8"/>
  <c r="H473" i="8"/>
  <c r="G473" i="8"/>
  <c r="F473" i="8"/>
  <c r="E473" i="8"/>
  <c r="D473" i="8"/>
  <c r="H472" i="8"/>
  <c r="G472" i="8"/>
  <c r="F472" i="8"/>
  <c r="E472" i="8"/>
  <c r="D472" i="8"/>
  <c r="H471" i="8"/>
  <c r="G471" i="8"/>
  <c r="F471" i="8"/>
  <c r="E471" i="8"/>
  <c r="D471" i="8"/>
  <c r="H470" i="8"/>
  <c r="G470" i="8"/>
  <c r="F470" i="8"/>
  <c r="E470" i="8"/>
  <c r="D470" i="8"/>
  <c r="H469" i="8"/>
  <c r="G469" i="8"/>
  <c r="F469" i="8"/>
  <c r="E469" i="8"/>
  <c r="D469" i="8"/>
  <c r="H468" i="8"/>
  <c r="G468" i="8"/>
  <c r="F468" i="8"/>
  <c r="E468" i="8"/>
  <c r="D468" i="8"/>
  <c r="H467" i="8"/>
  <c r="G467" i="8"/>
  <c r="F467" i="8"/>
  <c r="E467" i="8"/>
  <c r="D467" i="8"/>
  <c r="H466" i="8"/>
  <c r="G466" i="8"/>
  <c r="F466" i="8"/>
  <c r="E466" i="8"/>
  <c r="D466" i="8"/>
  <c r="H465" i="8"/>
  <c r="G465" i="8"/>
  <c r="F465" i="8"/>
  <c r="E465" i="8"/>
  <c r="D465" i="8"/>
  <c r="H464" i="8"/>
  <c r="G464" i="8"/>
  <c r="F464" i="8"/>
  <c r="E464" i="8"/>
  <c r="D464" i="8"/>
  <c r="H463" i="8"/>
  <c r="G463" i="8"/>
  <c r="F463" i="8"/>
  <c r="E463" i="8"/>
  <c r="D463" i="8"/>
  <c r="H462" i="8"/>
  <c r="G462" i="8"/>
  <c r="F462" i="8"/>
  <c r="E462" i="8"/>
  <c r="D462" i="8"/>
  <c r="H461" i="8"/>
  <c r="G461" i="8"/>
  <c r="F461" i="8"/>
  <c r="E461" i="8"/>
  <c r="D461" i="8"/>
  <c r="H460" i="8"/>
  <c r="G460" i="8"/>
  <c r="F460" i="8"/>
  <c r="E460" i="8"/>
  <c r="D460" i="8"/>
  <c r="H459" i="8"/>
  <c r="G459" i="8"/>
  <c r="F459" i="8"/>
  <c r="E459" i="8"/>
  <c r="D459" i="8"/>
  <c r="H458" i="8"/>
  <c r="G458" i="8"/>
  <c r="F458" i="8"/>
  <c r="E458" i="8"/>
  <c r="D458" i="8"/>
  <c r="H457" i="8"/>
  <c r="G457" i="8"/>
  <c r="F457" i="8"/>
  <c r="E457" i="8"/>
  <c r="D457" i="8"/>
  <c r="H456" i="8"/>
  <c r="G456" i="8"/>
  <c r="F456" i="8"/>
  <c r="E456" i="8"/>
  <c r="D456" i="8"/>
  <c r="H455" i="8"/>
  <c r="G455" i="8"/>
  <c r="F455" i="8"/>
  <c r="E455" i="8"/>
  <c r="D455" i="8"/>
  <c r="H454" i="8"/>
  <c r="G454" i="8"/>
  <c r="F454" i="8"/>
  <c r="E454" i="8"/>
  <c r="D454" i="8"/>
  <c r="H453" i="8"/>
  <c r="G453" i="8"/>
  <c r="F453" i="8"/>
  <c r="E453" i="8"/>
  <c r="D453" i="8"/>
  <c r="H452" i="8"/>
  <c r="G452" i="8"/>
  <c r="F452" i="8"/>
  <c r="E452" i="8"/>
  <c r="D452" i="8"/>
  <c r="H451" i="8"/>
  <c r="G451" i="8"/>
  <c r="F451" i="8"/>
  <c r="E451" i="8"/>
  <c r="D451" i="8"/>
  <c r="H450" i="8"/>
  <c r="G450" i="8"/>
  <c r="F450" i="8"/>
  <c r="E450" i="8"/>
  <c r="D450" i="8"/>
  <c r="H449" i="8"/>
  <c r="G449" i="8"/>
  <c r="F449" i="8"/>
  <c r="E449" i="8"/>
  <c r="D449" i="8"/>
  <c r="H448" i="8"/>
  <c r="G448" i="8"/>
  <c r="F448" i="8"/>
  <c r="E448" i="8"/>
  <c r="D448" i="8"/>
  <c r="H447" i="8"/>
  <c r="G447" i="8"/>
  <c r="F447" i="8"/>
  <c r="E447" i="8"/>
  <c r="D447" i="8"/>
  <c r="H446" i="8"/>
  <c r="G446" i="8"/>
  <c r="F446" i="8"/>
  <c r="E446" i="8"/>
  <c r="D446" i="8"/>
  <c r="H445" i="8"/>
  <c r="G445" i="8"/>
  <c r="F445" i="8"/>
  <c r="E445" i="8"/>
  <c r="D445" i="8"/>
  <c r="H444" i="8"/>
  <c r="G444" i="8"/>
  <c r="F444" i="8"/>
  <c r="E444" i="8"/>
  <c r="D444" i="8"/>
  <c r="H443" i="8"/>
  <c r="G443" i="8"/>
  <c r="F443" i="8"/>
  <c r="E443" i="8"/>
  <c r="D443" i="8"/>
  <c r="H442" i="8"/>
  <c r="G442" i="8"/>
  <c r="F442" i="8"/>
  <c r="E442" i="8"/>
  <c r="D442" i="8"/>
  <c r="H441" i="8"/>
  <c r="G441" i="8"/>
  <c r="F441" i="8"/>
  <c r="E441" i="8"/>
  <c r="D441" i="8"/>
  <c r="H440" i="8"/>
  <c r="G440" i="8"/>
  <c r="F440" i="8"/>
  <c r="E440" i="8"/>
  <c r="D440" i="8"/>
  <c r="H439" i="8"/>
  <c r="G439" i="8"/>
  <c r="F439" i="8"/>
  <c r="E439" i="8"/>
  <c r="D439" i="8"/>
  <c r="H438" i="8"/>
  <c r="G438" i="8"/>
  <c r="F438" i="8"/>
  <c r="E438" i="8"/>
  <c r="D438" i="8"/>
  <c r="H437" i="8"/>
  <c r="G437" i="8"/>
  <c r="F437" i="8"/>
  <c r="E437" i="8"/>
  <c r="D437" i="8"/>
  <c r="H436" i="8"/>
  <c r="G436" i="8"/>
  <c r="F436" i="8"/>
  <c r="E436" i="8"/>
  <c r="D436" i="8"/>
  <c r="H435" i="8"/>
  <c r="G435" i="8"/>
  <c r="F435" i="8"/>
  <c r="E435" i="8"/>
  <c r="D435" i="8"/>
  <c r="H434" i="8"/>
  <c r="G434" i="8"/>
  <c r="F434" i="8"/>
  <c r="E434" i="8"/>
  <c r="D434" i="8"/>
  <c r="H433" i="8"/>
  <c r="G433" i="8"/>
  <c r="F433" i="8"/>
  <c r="E433" i="8"/>
  <c r="D433" i="8"/>
  <c r="H432" i="8"/>
  <c r="G432" i="8"/>
  <c r="F432" i="8"/>
  <c r="E432" i="8"/>
  <c r="D432" i="8"/>
  <c r="H431" i="8"/>
  <c r="G431" i="8"/>
  <c r="F431" i="8"/>
  <c r="E431" i="8"/>
  <c r="D431" i="8"/>
  <c r="H430" i="8"/>
  <c r="G430" i="8"/>
  <c r="F430" i="8"/>
  <c r="E430" i="8"/>
  <c r="D430" i="8"/>
  <c r="H429" i="8"/>
  <c r="G429" i="8"/>
  <c r="F429" i="8"/>
  <c r="E429" i="8"/>
  <c r="D429" i="8"/>
  <c r="H428" i="8"/>
  <c r="G428" i="8"/>
  <c r="F428" i="8"/>
  <c r="E428" i="8"/>
  <c r="D428" i="8"/>
  <c r="H427" i="8"/>
  <c r="G427" i="8"/>
  <c r="F427" i="8"/>
  <c r="E427" i="8"/>
  <c r="D427" i="8"/>
  <c r="H426" i="8"/>
  <c r="G426" i="8"/>
  <c r="F426" i="8"/>
  <c r="E426" i="8"/>
  <c r="D426" i="8"/>
  <c r="H425" i="8"/>
  <c r="G425" i="8"/>
  <c r="F425" i="8"/>
  <c r="E425" i="8"/>
  <c r="D425" i="8"/>
  <c r="H424" i="8"/>
  <c r="G424" i="8"/>
  <c r="F424" i="8"/>
  <c r="E424" i="8"/>
  <c r="D424" i="8"/>
  <c r="H423" i="8"/>
  <c r="G423" i="8"/>
  <c r="F423" i="8"/>
  <c r="E423" i="8"/>
  <c r="D423" i="8"/>
  <c r="H422" i="8"/>
  <c r="G422" i="8"/>
  <c r="F422" i="8"/>
  <c r="E422" i="8"/>
  <c r="D422" i="8"/>
  <c r="H421" i="8"/>
  <c r="G421" i="8"/>
  <c r="F421" i="8"/>
  <c r="E421" i="8"/>
  <c r="D421" i="8"/>
  <c r="H420" i="8"/>
  <c r="G420" i="8"/>
  <c r="F420" i="8"/>
  <c r="E420" i="8"/>
  <c r="D420" i="8"/>
  <c r="H419" i="8"/>
  <c r="G419" i="8"/>
  <c r="F419" i="8"/>
  <c r="E419" i="8"/>
  <c r="D419" i="8"/>
  <c r="H418" i="8"/>
  <c r="G418" i="8"/>
  <c r="F418" i="8"/>
  <c r="E418" i="8"/>
  <c r="D418" i="8"/>
  <c r="H417" i="8"/>
  <c r="G417" i="8"/>
  <c r="F417" i="8"/>
  <c r="E417" i="8"/>
  <c r="D417" i="8"/>
  <c r="H416" i="8"/>
  <c r="G416" i="8"/>
  <c r="F416" i="8"/>
  <c r="E416" i="8"/>
  <c r="D416" i="8"/>
  <c r="H415" i="8"/>
  <c r="G415" i="8"/>
  <c r="F415" i="8"/>
  <c r="E415" i="8"/>
  <c r="D415" i="8"/>
  <c r="H414" i="8"/>
  <c r="G414" i="8"/>
  <c r="F414" i="8"/>
  <c r="E414" i="8"/>
  <c r="D414" i="8"/>
  <c r="H413" i="8"/>
  <c r="G413" i="8"/>
  <c r="F413" i="8"/>
  <c r="E413" i="8"/>
  <c r="D413" i="8"/>
  <c r="H412" i="8"/>
  <c r="G412" i="8"/>
  <c r="F412" i="8"/>
  <c r="E412" i="8"/>
  <c r="D412" i="8"/>
  <c r="H411" i="8"/>
  <c r="G411" i="8"/>
  <c r="F411" i="8"/>
  <c r="E411" i="8"/>
  <c r="D411" i="8"/>
  <c r="H410" i="8"/>
  <c r="G410" i="8"/>
  <c r="F410" i="8"/>
  <c r="E410" i="8"/>
  <c r="D410" i="8"/>
  <c r="H409" i="8"/>
  <c r="G409" i="8"/>
  <c r="F409" i="8"/>
  <c r="E409" i="8"/>
  <c r="D409" i="8"/>
  <c r="H408" i="8"/>
  <c r="G408" i="8"/>
  <c r="F408" i="8"/>
  <c r="E408" i="8"/>
  <c r="D408" i="8"/>
  <c r="H407" i="8"/>
  <c r="G407" i="8"/>
  <c r="F407" i="8"/>
  <c r="E407" i="8"/>
  <c r="D407" i="8"/>
  <c r="H406" i="8"/>
  <c r="G406" i="8"/>
  <c r="F406" i="8"/>
  <c r="E406" i="8"/>
  <c r="D406" i="8"/>
  <c r="H405" i="8"/>
  <c r="G405" i="8"/>
  <c r="F405" i="8"/>
  <c r="E405" i="8"/>
  <c r="D405" i="8"/>
  <c r="H404" i="8"/>
  <c r="G404" i="8"/>
  <c r="F404" i="8"/>
  <c r="E404" i="8"/>
  <c r="D404" i="8"/>
  <c r="H403" i="8"/>
  <c r="G403" i="8"/>
  <c r="F403" i="8"/>
  <c r="E403" i="8"/>
  <c r="D403" i="8"/>
  <c r="H402" i="8"/>
  <c r="G402" i="8"/>
  <c r="F402" i="8"/>
  <c r="E402" i="8"/>
  <c r="D402" i="8"/>
  <c r="H401" i="8"/>
  <c r="G401" i="8"/>
  <c r="F401" i="8"/>
  <c r="E401" i="8"/>
  <c r="D401" i="8"/>
  <c r="H400" i="8"/>
  <c r="G400" i="8"/>
  <c r="F400" i="8"/>
  <c r="E400" i="8"/>
  <c r="D400" i="8"/>
  <c r="H399" i="8"/>
  <c r="G399" i="8"/>
  <c r="F399" i="8"/>
  <c r="E399" i="8"/>
  <c r="D399" i="8"/>
  <c r="H398" i="8"/>
  <c r="G398" i="8"/>
  <c r="F398" i="8"/>
  <c r="E398" i="8"/>
  <c r="D398" i="8"/>
  <c r="H397" i="8"/>
  <c r="G397" i="8"/>
  <c r="F397" i="8"/>
  <c r="E397" i="8"/>
  <c r="D397" i="8"/>
  <c r="H396" i="8"/>
  <c r="G396" i="8"/>
  <c r="F396" i="8"/>
  <c r="E396" i="8"/>
  <c r="D396" i="8"/>
  <c r="H395" i="8"/>
  <c r="G395" i="8"/>
  <c r="F395" i="8"/>
  <c r="E395" i="8"/>
  <c r="D395" i="8"/>
  <c r="H394" i="8"/>
  <c r="G394" i="8"/>
  <c r="F394" i="8"/>
  <c r="E394" i="8"/>
  <c r="D394" i="8"/>
  <c r="H393" i="8"/>
  <c r="G393" i="8"/>
  <c r="F393" i="8"/>
  <c r="E393" i="8"/>
  <c r="D393" i="8"/>
  <c r="H392" i="8"/>
  <c r="G392" i="8"/>
  <c r="F392" i="8"/>
  <c r="E392" i="8"/>
  <c r="D392" i="8"/>
  <c r="H391" i="8"/>
  <c r="G391" i="8"/>
  <c r="F391" i="8"/>
  <c r="E391" i="8"/>
  <c r="D391" i="8"/>
  <c r="H390" i="8"/>
  <c r="G390" i="8"/>
  <c r="F390" i="8"/>
  <c r="E390" i="8"/>
  <c r="D390" i="8"/>
  <c r="H389" i="8"/>
  <c r="G389" i="8"/>
  <c r="F389" i="8"/>
  <c r="E389" i="8"/>
  <c r="D389" i="8"/>
  <c r="H388" i="8"/>
  <c r="G388" i="8"/>
  <c r="F388" i="8"/>
  <c r="E388" i="8"/>
  <c r="D388" i="8"/>
  <c r="H387" i="8"/>
  <c r="G387" i="8"/>
  <c r="F387" i="8"/>
  <c r="E387" i="8"/>
  <c r="D387" i="8"/>
  <c r="H386" i="8"/>
  <c r="G386" i="8"/>
  <c r="F386" i="8"/>
  <c r="E386" i="8"/>
  <c r="D386" i="8"/>
  <c r="H385" i="8"/>
  <c r="G385" i="8"/>
  <c r="F385" i="8"/>
  <c r="E385" i="8"/>
  <c r="D385" i="8"/>
  <c r="H384" i="8"/>
  <c r="G384" i="8"/>
  <c r="F384" i="8"/>
  <c r="E384" i="8"/>
  <c r="D384" i="8"/>
  <c r="H383" i="8"/>
  <c r="G383" i="8"/>
  <c r="F383" i="8"/>
  <c r="E383" i="8"/>
  <c r="D383" i="8"/>
  <c r="H382" i="8"/>
  <c r="G382" i="8"/>
  <c r="F382" i="8"/>
  <c r="E382" i="8"/>
  <c r="D382" i="8"/>
  <c r="H381" i="8"/>
  <c r="G381" i="8"/>
  <c r="F381" i="8"/>
  <c r="E381" i="8"/>
  <c r="D381" i="8"/>
  <c r="H380" i="8"/>
  <c r="G380" i="8"/>
  <c r="F380" i="8"/>
  <c r="E380" i="8"/>
  <c r="D380" i="8"/>
  <c r="H379" i="8"/>
  <c r="G379" i="8"/>
  <c r="F379" i="8"/>
  <c r="E379" i="8"/>
  <c r="D379" i="8"/>
  <c r="H378" i="8"/>
  <c r="G378" i="8"/>
  <c r="F378" i="8"/>
  <c r="E378" i="8"/>
  <c r="D378" i="8"/>
  <c r="H377" i="8"/>
  <c r="G377" i="8"/>
  <c r="F377" i="8"/>
  <c r="E377" i="8"/>
  <c r="D377" i="8"/>
  <c r="H376" i="8"/>
  <c r="G376" i="8"/>
  <c r="F376" i="8"/>
  <c r="E376" i="8"/>
  <c r="D376" i="8"/>
  <c r="H375" i="8"/>
  <c r="G375" i="8"/>
  <c r="F375" i="8"/>
  <c r="E375" i="8"/>
  <c r="D375" i="8"/>
  <c r="H374" i="8"/>
  <c r="G374" i="8"/>
  <c r="F374" i="8"/>
  <c r="E374" i="8"/>
  <c r="D374" i="8"/>
  <c r="H373" i="8"/>
  <c r="G373" i="8"/>
  <c r="F373" i="8"/>
  <c r="E373" i="8"/>
  <c r="D373" i="8"/>
  <c r="H372" i="8"/>
  <c r="G372" i="8"/>
  <c r="F372" i="8"/>
  <c r="E372" i="8"/>
  <c r="D372" i="8"/>
  <c r="H371" i="8"/>
  <c r="G371" i="8"/>
  <c r="F371" i="8"/>
  <c r="E371" i="8"/>
  <c r="D371" i="8"/>
  <c r="H370" i="8"/>
  <c r="G370" i="8"/>
  <c r="F370" i="8"/>
  <c r="E370" i="8"/>
  <c r="D370" i="8"/>
  <c r="H369" i="8"/>
  <c r="G369" i="8"/>
  <c r="F369" i="8"/>
  <c r="E369" i="8"/>
  <c r="D369" i="8"/>
  <c r="H368" i="8"/>
  <c r="G368" i="8"/>
  <c r="F368" i="8"/>
  <c r="E368" i="8"/>
  <c r="D368" i="8"/>
  <c r="H367" i="8"/>
  <c r="G367" i="8"/>
  <c r="F367" i="8"/>
  <c r="E367" i="8"/>
  <c r="D367" i="8"/>
  <c r="H366" i="8"/>
  <c r="G366" i="8"/>
  <c r="F366" i="8"/>
  <c r="E366" i="8"/>
  <c r="D366" i="8"/>
  <c r="H365" i="8"/>
  <c r="G365" i="8"/>
  <c r="F365" i="8"/>
  <c r="E365" i="8"/>
  <c r="D365" i="8"/>
  <c r="H364" i="8"/>
  <c r="G364" i="8"/>
  <c r="F364" i="8"/>
  <c r="E364" i="8"/>
  <c r="D364" i="8"/>
  <c r="H363" i="8"/>
  <c r="G363" i="8"/>
  <c r="F363" i="8"/>
  <c r="E363" i="8"/>
  <c r="D363" i="8"/>
  <c r="H362" i="8"/>
  <c r="G362" i="8"/>
  <c r="F362" i="8"/>
  <c r="E362" i="8"/>
  <c r="D362" i="8"/>
  <c r="H361" i="8"/>
  <c r="G361" i="8"/>
  <c r="F361" i="8"/>
  <c r="E361" i="8"/>
  <c r="D361" i="8"/>
  <c r="H360" i="8"/>
  <c r="G360" i="8"/>
  <c r="F360" i="8"/>
  <c r="E360" i="8"/>
  <c r="D360" i="8"/>
  <c r="H359" i="8"/>
  <c r="G359" i="8"/>
  <c r="F359" i="8"/>
  <c r="E359" i="8"/>
  <c r="D359" i="8"/>
  <c r="H358" i="8"/>
  <c r="G358" i="8"/>
  <c r="F358" i="8"/>
  <c r="E358" i="8"/>
  <c r="D358" i="8"/>
  <c r="H357" i="8"/>
  <c r="G357" i="8"/>
  <c r="F357" i="8"/>
  <c r="E357" i="8"/>
  <c r="D357" i="8"/>
  <c r="H356" i="8"/>
  <c r="G356" i="8"/>
  <c r="F356" i="8"/>
  <c r="E356" i="8"/>
  <c r="D356" i="8"/>
  <c r="H355" i="8"/>
  <c r="G355" i="8"/>
  <c r="F355" i="8"/>
  <c r="E355" i="8"/>
  <c r="D355" i="8"/>
  <c r="H354" i="8"/>
  <c r="G354" i="8"/>
  <c r="F354" i="8"/>
  <c r="E354" i="8"/>
  <c r="D354" i="8"/>
  <c r="H353" i="8"/>
  <c r="G353" i="8"/>
  <c r="F353" i="8"/>
  <c r="E353" i="8"/>
  <c r="D353" i="8"/>
  <c r="H352" i="8"/>
  <c r="G352" i="8"/>
  <c r="F352" i="8"/>
  <c r="E352" i="8"/>
  <c r="D352" i="8"/>
  <c r="H351" i="8"/>
  <c r="G351" i="8"/>
  <c r="F351" i="8"/>
  <c r="E351" i="8"/>
  <c r="D351" i="8"/>
  <c r="H350" i="8"/>
  <c r="G350" i="8"/>
  <c r="F350" i="8"/>
  <c r="E350" i="8"/>
  <c r="D350" i="8"/>
  <c r="H349" i="8"/>
  <c r="G349" i="8"/>
  <c r="F349" i="8"/>
  <c r="E349" i="8"/>
  <c r="D349" i="8"/>
  <c r="H348" i="8"/>
  <c r="G348" i="8"/>
  <c r="F348" i="8"/>
  <c r="E348" i="8"/>
  <c r="D348" i="8"/>
  <c r="H347" i="8"/>
  <c r="G347" i="8"/>
  <c r="F347" i="8"/>
  <c r="E347" i="8"/>
  <c r="D347" i="8"/>
  <c r="H346" i="8"/>
  <c r="G346" i="8"/>
  <c r="F346" i="8"/>
  <c r="E346" i="8"/>
  <c r="D346" i="8"/>
  <c r="H345" i="8"/>
  <c r="G345" i="8"/>
  <c r="F345" i="8"/>
  <c r="E345" i="8"/>
  <c r="D345" i="8"/>
  <c r="H344" i="8"/>
  <c r="G344" i="8"/>
  <c r="F344" i="8"/>
  <c r="E344" i="8"/>
  <c r="D344" i="8"/>
  <c r="H343" i="8"/>
  <c r="G343" i="8"/>
  <c r="F343" i="8"/>
  <c r="E343" i="8"/>
  <c r="D343" i="8"/>
  <c r="H342" i="8"/>
  <c r="G342" i="8"/>
  <c r="F342" i="8"/>
  <c r="E342" i="8"/>
  <c r="D342" i="8"/>
  <c r="H341" i="8"/>
  <c r="G341" i="8"/>
  <c r="F341" i="8"/>
  <c r="E341" i="8"/>
  <c r="D341" i="8"/>
  <c r="H340" i="8"/>
  <c r="G340" i="8"/>
  <c r="F340" i="8"/>
  <c r="E340" i="8"/>
  <c r="D340" i="8"/>
  <c r="H339" i="8"/>
  <c r="G339" i="8"/>
  <c r="F339" i="8"/>
  <c r="E339" i="8"/>
  <c r="D339" i="8"/>
  <c r="H338" i="8"/>
  <c r="G338" i="8"/>
  <c r="F338" i="8"/>
  <c r="E338" i="8"/>
  <c r="D338" i="8"/>
  <c r="H337" i="8"/>
  <c r="G337" i="8"/>
  <c r="F337" i="8"/>
  <c r="E337" i="8"/>
  <c r="D337" i="8"/>
  <c r="H336" i="8"/>
  <c r="G336" i="8"/>
  <c r="F336" i="8"/>
  <c r="E336" i="8"/>
  <c r="D336" i="8"/>
  <c r="H335" i="8"/>
  <c r="G335" i="8"/>
  <c r="F335" i="8"/>
  <c r="E335" i="8"/>
  <c r="D335" i="8"/>
  <c r="H334" i="8"/>
  <c r="G334" i="8"/>
  <c r="F334" i="8"/>
  <c r="E334" i="8"/>
  <c r="D334" i="8"/>
  <c r="H333" i="8"/>
  <c r="G333" i="8"/>
  <c r="F333" i="8"/>
  <c r="E333" i="8"/>
  <c r="D333" i="8"/>
  <c r="H332" i="8"/>
  <c r="G332" i="8"/>
  <c r="F332" i="8"/>
  <c r="E332" i="8"/>
  <c r="D332" i="8"/>
  <c r="H331" i="8"/>
  <c r="G331" i="8"/>
  <c r="F331" i="8"/>
  <c r="E331" i="8"/>
  <c r="D331" i="8"/>
  <c r="H330" i="8"/>
  <c r="G330" i="8"/>
  <c r="F330" i="8"/>
  <c r="E330" i="8"/>
  <c r="D330" i="8"/>
  <c r="H329" i="8"/>
  <c r="G329" i="8"/>
  <c r="F329" i="8"/>
  <c r="E329" i="8"/>
  <c r="D329" i="8"/>
  <c r="H328" i="8"/>
  <c r="G328" i="8"/>
  <c r="F328" i="8"/>
  <c r="E328" i="8"/>
  <c r="D328" i="8"/>
  <c r="H327" i="8"/>
  <c r="G327" i="8"/>
  <c r="F327" i="8"/>
  <c r="E327" i="8"/>
  <c r="D327" i="8"/>
  <c r="H326" i="8"/>
  <c r="G326" i="8"/>
  <c r="F326" i="8"/>
  <c r="E326" i="8"/>
  <c r="D326" i="8"/>
  <c r="H325" i="8"/>
  <c r="G325" i="8"/>
  <c r="F325" i="8"/>
  <c r="E325" i="8"/>
  <c r="D325" i="8"/>
  <c r="H324" i="8"/>
  <c r="G324" i="8"/>
  <c r="F324" i="8"/>
  <c r="E324" i="8"/>
  <c r="D324" i="8"/>
  <c r="H323" i="8"/>
  <c r="G323" i="8"/>
  <c r="F323" i="8"/>
  <c r="E323" i="8"/>
  <c r="D323" i="8"/>
  <c r="H322" i="8"/>
  <c r="G322" i="8"/>
  <c r="F322" i="8"/>
  <c r="E322" i="8"/>
  <c r="D322" i="8"/>
  <c r="H321" i="8"/>
  <c r="G321" i="8"/>
  <c r="F321" i="8"/>
  <c r="E321" i="8"/>
  <c r="D321" i="8"/>
  <c r="H320" i="8"/>
  <c r="G320" i="8"/>
  <c r="F320" i="8"/>
  <c r="E320" i="8"/>
  <c r="D320" i="8"/>
  <c r="H319" i="8"/>
  <c r="G319" i="8"/>
  <c r="F319" i="8"/>
  <c r="E319" i="8"/>
  <c r="D319" i="8"/>
  <c r="H318" i="8"/>
  <c r="G318" i="8"/>
  <c r="F318" i="8"/>
  <c r="E318" i="8"/>
  <c r="D318" i="8"/>
  <c r="H317" i="8"/>
  <c r="G317" i="8"/>
  <c r="F317" i="8"/>
  <c r="E317" i="8"/>
  <c r="D317" i="8"/>
  <c r="H316" i="8"/>
  <c r="G316" i="8"/>
  <c r="F316" i="8"/>
  <c r="E316" i="8"/>
  <c r="D316" i="8"/>
  <c r="H315" i="8"/>
  <c r="G315" i="8"/>
  <c r="F315" i="8"/>
  <c r="E315" i="8"/>
  <c r="D315" i="8"/>
  <c r="H314" i="8"/>
  <c r="G314" i="8"/>
  <c r="F314" i="8"/>
  <c r="E314" i="8"/>
  <c r="D314" i="8"/>
  <c r="H313" i="8"/>
  <c r="G313" i="8"/>
  <c r="F313" i="8"/>
  <c r="E313" i="8"/>
  <c r="D313" i="8"/>
  <c r="H312" i="8"/>
  <c r="G312" i="8"/>
  <c r="F312" i="8"/>
  <c r="E312" i="8"/>
  <c r="D312" i="8"/>
  <c r="H311" i="8"/>
  <c r="G311" i="8"/>
  <c r="F311" i="8"/>
  <c r="E311" i="8"/>
  <c r="D311" i="8"/>
  <c r="H310" i="8"/>
  <c r="G310" i="8"/>
  <c r="F310" i="8"/>
  <c r="E310" i="8"/>
  <c r="D310" i="8"/>
  <c r="H309" i="8"/>
  <c r="G309" i="8"/>
  <c r="F309" i="8"/>
  <c r="E309" i="8"/>
  <c r="D309" i="8"/>
  <c r="H308" i="8"/>
  <c r="G308" i="8"/>
  <c r="F308" i="8"/>
  <c r="E308" i="8"/>
  <c r="D308" i="8"/>
  <c r="H307" i="8"/>
  <c r="G307" i="8"/>
  <c r="F307" i="8"/>
  <c r="E307" i="8"/>
  <c r="D307" i="8"/>
  <c r="H306" i="8"/>
  <c r="G306" i="8"/>
  <c r="F306" i="8"/>
  <c r="E306" i="8"/>
  <c r="D306" i="8"/>
  <c r="H305" i="8"/>
  <c r="G305" i="8"/>
  <c r="F305" i="8"/>
  <c r="E305" i="8"/>
  <c r="D305" i="8"/>
  <c r="H304" i="8"/>
  <c r="G304" i="8"/>
  <c r="F304" i="8"/>
  <c r="E304" i="8"/>
  <c r="D304" i="8"/>
  <c r="H303" i="8"/>
  <c r="G303" i="8"/>
  <c r="F303" i="8"/>
  <c r="E303" i="8"/>
  <c r="D303" i="8"/>
  <c r="H302" i="8"/>
  <c r="G302" i="8"/>
  <c r="F302" i="8"/>
  <c r="E302" i="8"/>
  <c r="D302" i="8"/>
  <c r="H301" i="8"/>
  <c r="G301" i="8"/>
  <c r="F301" i="8"/>
  <c r="E301" i="8"/>
  <c r="D301" i="8"/>
  <c r="H300" i="8"/>
  <c r="G300" i="8"/>
  <c r="F300" i="8"/>
  <c r="E300" i="8"/>
  <c r="D300" i="8"/>
  <c r="H299" i="8"/>
  <c r="G299" i="8"/>
  <c r="F299" i="8"/>
  <c r="E299" i="8"/>
  <c r="D299" i="8"/>
  <c r="H298" i="8"/>
  <c r="G298" i="8"/>
  <c r="F298" i="8"/>
  <c r="E298" i="8"/>
  <c r="D298" i="8"/>
  <c r="H297" i="8"/>
  <c r="G297" i="8"/>
  <c r="F297" i="8"/>
  <c r="E297" i="8"/>
  <c r="D297" i="8"/>
  <c r="H296" i="8"/>
  <c r="G296" i="8"/>
  <c r="F296" i="8"/>
  <c r="E296" i="8"/>
  <c r="D296" i="8"/>
  <c r="H295" i="8"/>
  <c r="G295" i="8"/>
  <c r="F295" i="8"/>
  <c r="E295" i="8"/>
  <c r="D295" i="8"/>
  <c r="H294" i="8"/>
  <c r="G294" i="8"/>
  <c r="F294" i="8"/>
  <c r="E294" i="8"/>
  <c r="D294" i="8"/>
  <c r="H293" i="8"/>
  <c r="G293" i="8"/>
  <c r="F293" i="8"/>
  <c r="E293" i="8"/>
  <c r="D293" i="8"/>
  <c r="H292" i="8"/>
  <c r="G292" i="8"/>
  <c r="F292" i="8"/>
  <c r="E292" i="8"/>
  <c r="D292" i="8"/>
  <c r="H291" i="8"/>
  <c r="G291" i="8"/>
  <c r="F291" i="8"/>
  <c r="E291" i="8"/>
  <c r="D291" i="8"/>
  <c r="H290" i="8"/>
  <c r="G290" i="8"/>
  <c r="F290" i="8"/>
  <c r="E290" i="8"/>
  <c r="D290" i="8"/>
  <c r="H289" i="8"/>
  <c r="G289" i="8"/>
  <c r="F289" i="8"/>
  <c r="E289" i="8"/>
  <c r="D289" i="8"/>
  <c r="H288" i="8"/>
  <c r="G288" i="8"/>
  <c r="F288" i="8"/>
  <c r="E288" i="8"/>
  <c r="D288" i="8"/>
  <c r="H287" i="8"/>
  <c r="G287" i="8"/>
  <c r="F287" i="8"/>
  <c r="E287" i="8"/>
  <c r="D287" i="8"/>
  <c r="H286" i="8"/>
  <c r="G286" i="8"/>
  <c r="F286" i="8"/>
  <c r="E286" i="8"/>
  <c r="D286" i="8"/>
  <c r="H285" i="8"/>
  <c r="G285" i="8"/>
  <c r="F285" i="8"/>
  <c r="E285" i="8"/>
  <c r="D285" i="8"/>
  <c r="H284" i="8"/>
  <c r="G284" i="8"/>
  <c r="F284" i="8"/>
  <c r="E284" i="8"/>
  <c r="D284" i="8"/>
  <c r="H283" i="8"/>
  <c r="G283" i="8"/>
  <c r="F283" i="8"/>
  <c r="E283" i="8"/>
  <c r="D283" i="8"/>
  <c r="H282" i="8"/>
  <c r="G282" i="8"/>
  <c r="F282" i="8"/>
  <c r="E282" i="8"/>
  <c r="D282" i="8"/>
  <c r="H281" i="8"/>
  <c r="G281" i="8"/>
  <c r="F281" i="8"/>
  <c r="E281" i="8"/>
  <c r="D281" i="8"/>
  <c r="H280" i="8"/>
  <c r="G280" i="8"/>
  <c r="F280" i="8"/>
  <c r="E280" i="8"/>
  <c r="D280" i="8"/>
  <c r="H279" i="8"/>
  <c r="G279" i="8"/>
  <c r="F279" i="8"/>
  <c r="E279" i="8"/>
  <c r="D279" i="8"/>
  <c r="H278" i="8"/>
  <c r="G278" i="8"/>
  <c r="F278" i="8"/>
  <c r="E278" i="8"/>
  <c r="D278" i="8"/>
  <c r="H277" i="8"/>
  <c r="G277" i="8"/>
  <c r="F277" i="8"/>
  <c r="E277" i="8"/>
  <c r="D277" i="8"/>
  <c r="H276" i="8"/>
  <c r="G276" i="8"/>
  <c r="F276" i="8"/>
  <c r="E276" i="8"/>
  <c r="D276" i="8"/>
  <c r="H275" i="8"/>
  <c r="G275" i="8"/>
  <c r="F275" i="8"/>
  <c r="E275" i="8"/>
  <c r="D275" i="8"/>
  <c r="H274" i="8"/>
  <c r="G274" i="8"/>
  <c r="F274" i="8"/>
  <c r="E274" i="8"/>
  <c r="D274" i="8"/>
  <c r="H273" i="8"/>
  <c r="G273" i="8"/>
  <c r="F273" i="8"/>
  <c r="E273" i="8"/>
  <c r="D273" i="8"/>
  <c r="H272" i="8"/>
  <c r="G272" i="8"/>
  <c r="F272" i="8"/>
  <c r="E272" i="8"/>
  <c r="D272" i="8"/>
  <c r="H271" i="8"/>
  <c r="G271" i="8"/>
  <c r="F271" i="8"/>
  <c r="E271" i="8"/>
  <c r="D271" i="8"/>
  <c r="H270" i="8"/>
  <c r="G270" i="8"/>
  <c r="F270" i="8"/>
  <c r="E270" i="8"/>
  <c r="D270" i="8"/>
  <c r="H269" i="8"/>
  <c r="G269" i="8"/>
  <c r="F269" i="8"/>
  <c r="E269" i="8"/>
  <c r="D269" i="8"/>
  <c r="H268" i="8"/>
  <c r="G268" i="8"/>
  <c r="F268" i="8"/>
  <c r="E268" i="8"/>
  <c r="D268" i="8"/>
  <c r="H267" i="8"/>
  <c r="G267" i="8"/>
  <c r="F267" i="8"/>
  <c r="E267" i="8"/>
  <c r="D267" i="8"/>
  <c r="H266" i="8"/>
  <c r="G266" i="8"/>
  <c r="F266" i="8"/>
  <c r="E266" i="8"/>
  <c r="D266" i="8"/>
  <c r="H265" i="8"/>
  <c r="G265" i="8"/>
  <c r="F265" i="8"/>
  <c r="E265" i="8"/>
  <c r="D265" i="8"/>
  <c r="H264" i="8"/>
  <c r="G264" i="8"/>
  <c r="F264" i="8"/>
  <c r="E264" i="8"/>
  <c r="D264" i="8"/>
  <c r="H263" i="8"/>
  <c r="G263" i="8"/>
  <c r="F263" i="8"/>
  <c r="E263" i="8"/>
  <c r="D263" i="8"/>
  <c r="H262" i="8"/>
  <c r="G262" i="8"/>
  <c r="F262" i="8"/>
  <c r="E262" i="8"/>
  <c r="D262" i="8"/>
  <c r="H261" i="8"/>
  <c r="G261" i="8"/>
  <c r="F261" i="8"/>
  <c r="E261" i="8"/>
  <c r="D261" i="8"/>
  <c r="H260" i="8"/>
  <c r="G260" i="8"/>
  <c r="F260" i="8"/>
  <c r="E260" i="8"/>
  <c r="D260" i="8"/>
  <c r="H259" i="8"/>
  <c r="G259" i="8"/>
  <c r="F259" i="8"/>
  <c r="E259" i="8"/>
  <c r="D259" i="8"/>
  <c r="H258" i="8"/>
  <c r="G258" i="8"/>
  <c r="F258" i="8"/>
  <c r="E258" i="8"/>
  <c r="D258" i="8"/>
  <c r="H257" i="8"/>
  <c r="G257" i="8"/>
  <c r="F257" i="8"/>
  <c r="E257" i="8"/>
  <c r="D257" i="8"/>
  <c r="H256" i="8"/>
  <c r="G256" i="8"/>
  <c r="F256" i="8"/>
  <c r="E256" i="8"/>
  <c r="D256" i="8"/>
  <c r="H255" i="8"/>
  <c r="G255" i="8"/>
  <c r="F255" i="8"/>
  <c r="E255" i="8"/>
  <c r="D255" i="8"/>
  <c r="H254" i="8"/>
  <c r="G254" i="8"/>
  <c r="F254" i="8"/>
  <c r="E254" i="8"/>
  <c r="D254" i="8"/>
  <c r="H253" i="8"/>
  <c r="G253" i="8"/>
  <c r="F253" i="8"/>
  <c r="E253" i="8"/>
  <c r="D253" i="8"/>
  <c r="H252" i="8"/>
  <c r="G252" i="8"/>
  <c r="F252" i="8"/>
  <c r="E252" i="8"/>
  <c r="D252" i="8"/>
  <c r="H251" i="8"/>
  <c r="G251" i="8"/>
  <c r="F251" i="8"/>
  <c r="E251" i="8"/>
  <c r="D251" i="8"/>
  <c r="H250" i="8"/>
  <c r="G250" i="8"/>
  <c r="F250" i="8"/>
  <c r="E250" i="8"/>
  <c r="D250" i="8"/>
  <c r="H249" i="8"/>
  <c r="G249" i="8"/>
  <c r="F249" i="8"/>
  <c r="E249" i="8"/>
  <c r="D249" i="8"/>
  <c r="H248" i="8"/>
  <c r="G248" i="8"/>
  <c r="F248" i="8"/>
  <c r="E248" i="8"/>
  <c r="D248" i="8"/>
  <c r="H247" i="8"/>
  <c r="G247" i="8"/>
  <c r="F247" i="8"/>
  <c r="E247" i="8"/>
  <c r="D247" i="8"/>
  <c r="H246" i="8"/>
  <c r="G246" i="8"/>
  <c r="F246" i="8"/>
  <c r="E246" i="8"/>
  <c r="D246" i="8"/>
  <c r="H245" i="8"/>
  <c r="G245" i="8"/>
  <c r="F245" i="8"/>
  <c r="E245" i="8"/>
  <c r="D245" i="8"/>
  <c r="H244" i="8"/>
  <c r="G244" i="8"/>
  <c r="F244" i="8"/>
  <c r="E244" i="8"/>
  <c r="D244" i="8"/>
  <c r="H243" i="8"/>
  <c r="G243" i="8"/>
  <c r="F243" i="8"/>
  <c r="E243" i="8"/>
  <c r="D243" i="8"/>
  <c r="H242" i="8"/>
  <c r="G242" i="8"/>
  <c r="F242" i="8"/>
  <c r="E242" i="8"/>
  <c r="D242" i="8"/>
  <c r="H241" i="8"/>
  <c r="G241" i="8"/>
  <c r="F241" i="8"/>
  <c r="E241" i="8"/>
  <c r="D241" i="8"/>
  <c r="H240" i="8"/>
  <c r="G240" i="8"/>
  <c r="F240" i="8"/>
  <c r="E240" i="8"/>
  <c r="D240" i="8"/>
  <c r="H239" i="8"/>
  <c r="G239" i="8"/>
  <c r="F239" i="8"/>
  <c r="E239" i="8"/>
  <c r="D239" i="8"/>
  <c r="H238" i="8"/>
  <c r="G238" i="8"/>
  <c r="F238" i="8"/>
  <c r="E238" i="8"/>
  <c r="D238" i="8"/>
  <c r="H237" i="8"/>
  <c r="G237" i="8"/>
  <c r="F237" i="8"/>
  <c r="E237" i="8"/>
  <c r="D237" i="8"/>
  <c r="H236" i="8"/>
  <c r="G236" i="8"/>
  <c r="F236" i="8"/>
  <c r="E236" i="8"/>
  <c r="D236" i="8"/>
  <c r="H235" i="8"/>
  <c r="G235" i="8"/>
  <c r="F235" i="8"/>
  <c r="E235" i="8"/>
  <c r="D235" i="8"/>
  <c r="H234" i="8"/>
  <c r="G234" i="8"/>
  <c r="F234" i="8"/>
  <c r="E234" i="8"/>
  <c r="D234" i="8"/>
  <c r="H233" i="8"/>
  <c r="G233" i="8"/>
  <c r="F233" i="8"/>
  <c r="E233" i="8"/>
  <c r="D233" i="8"/>
  <c r="H232" i="8"/>
  <c r="G232" i="8"/>
  <c r="F232" i="8"/>
  <c r="E232" i="8"/>
  <c r="D232" i="8"/>
  <c r="H231" i="8"/>
  <c r="G231" i="8"/>
  <c r="F231" i="8"/>
  <c r="E231" i="8"/>
  <c r="D231" i="8"/>
  <c r="H230" i="8"/>
  <c r="G230" i="8"/>
  <c r="F230" i="8"/>
  <c r="E230" i="8"/>
  <c r="D230" i="8"/>
  <c r="H229" i="8"/>
  <c r="G229" i="8"/>
  <c r="F229" i="8"/>
  <c r="E229" i="8"/>
  <c r="D229" i="8"/>
  <c r="H228" i="8"/>
  <c r="G228" i="8"/>
  <c r="F228" i="8"/>
  <c r="E228" i="8"/>
  <c r="D228" i="8"/>
  <c r="H227" i="8"/>
  <c r="G227" i="8"/>
  <c r="F227" i="8"/>
  <c r="E227" i="8"/>
  <c r="D227" i="8"/>
  <c r="H226" i="8"/>
  <c r="G226" i="8"/>
  <c r="F226" i="8"/>
  <c r="E226" i="8"/>
  <c r="D226" i="8"/>
  <c r="H225" i="8"/>
  <c r="G225" i="8"/>
  <c r="F225" i="8"/>
  <c r="E225" i="8"/>
  <c r="D225" i="8"/>
  <c r="H224" i="8"/>
  <c r="G224" i="8"/>
  <c r="F224" i="8"/>
  <c r="E224" i="8"/>
  <c r="D224" i="8"/>
  <c r="H223" i="8"/>
  <c r="G223" i="8"/>
  <c r="F223" i="8"/>
  <c r="E223" i="8"/>
  <c r="D223" i="8"/>
  <c r="H222" i="8"/>
  <c r="G222" i="8"/>
  <c r="F222" i="8"/>
  <c r="E222" i="8"/>
  <c r="D222" i="8"/>
  <c r="H221" i="8"/>
  <c r="G221" i="8"/>
  <c r="F221" i="8"/>
  <c r="E221" i="8"/>
  <c r="D221" i="8"/>
  <c r="H220" i="8"/>
  <c r="G220" i="8"/>
  <c r="F220" i="8"/>
  <c r="E220" i="8"/>
  <c r="D220" i="8"/>
  <c r="H219" i="8"/>
  <c r="G219" i="8"/>
  <c r="F219" i="8"/>
  <c r="E219" i="8"/>
  <c r="D219" i="8"/>
  <c r="H218" i="8"/>
  <c r="G218" i="8"/>
  <c r="F218" i="8"/>
  <c r="E218" i="8"/>
  <c r="D218" i="8"/>
  <c r="H217" i="8"/>
  <c r="G217" i="8"/>
  <c r="F217" i="8"/>
  <c r="E217" i="8"/>
  <c r="D217" i="8"/>
  <c r="H216" i="8"/>
  <c r="G216" i="8"/>
  <c r="F216" i="8"/>
  <c r="E216" i="8"/>
  <c r="D216" i="8"/>
  <c r="H215" i="8"/>
  <c r="G215" i="8"/>
  <c r="F215" i="8"/>
  <c r="E215" i="8"/>
  <c r="D215" i="8"/>
  <c r="H214" i="8"/>
  <c r="G214" i="8"/>
  <c r="F214" i="8"/>
  <c r="E214" i="8"/>
  <c r="D214" i="8"/>
  <c r="H213" i="8"/>
  <c r="G213" i="8"/>
  <c r="F213" i="8"/>
  <c r="E213" i="8"/>
  <c r="D213" i="8"/>
  <c r="H212" i="8"/>
  <c r="G212" i="8"/>
  <c r="F212" i="8"/>
  <c r="E212" i="8"/>
  <c r="D212" i="8"/>
  <c r="H211" i="8"/>
  <c r="G211" i="8"/>
  <c r="F211" i="8"/>
  <c r="E211" i="8"/>
  <c r="D211" i="8"/>
  <c r="H210" i="8"/>
  <c r="G210" i="8"/>
  <c r="F210" i="8"/>
  <c r="E210" i="8"/>
  <c r="D210" i="8"/>
  <c r="H209" i="8"/>
  <c r="G209" i="8"/>
  <c r="F209" i="8"/>
  <c r="E209" i="8"/>
  <c r="D209" i="8"/>
  <c r="H208" i="8"/>
  <c r="G208" i="8"/>
  <c r="F208" i="8"/>
  <c r="E208" i="8"/>
  <c r="D208" i="8"/>
  <c r="H207" i="8"/>
  <c r="G207" i="8"/>
  <c r="F207" i="8"/>
  <c r="E207" i="8"/>
  <c r="D207" i="8"/>
  <c r="H206" i="8"/>
  <c r="G206" i="8"/>
  <c r="F206" i="8"/>
  <c r="E206" i="8"/>
  <c r="D206" i="8"/>
  <c r="H205" i="8"/>
  <c r="G205" i="8"/>
  <c r="F205" i="8"/>
  <c r="E205" i="8"/>
  <c r="D205" i="8"/>
  <c r="H204" i="8"/>
  <c r="G204" i="8"/>
  <c r="F204" i="8"/>
  <c r="E204" i="8"/>
  <c r="D204" i="8"/>
  <c r="H203" i="8"/>
  <c r="G203" i="8"/>
  <c r="F203" i="8"/>
  <c r="E203" i="8"/>
  <c r="D203" i="8"/>
  <c r="H202" i="8"/>
  <c r="G202" i="8"/>
  <c r="F202" i="8"/>
  <c r="E202" i="8"/>
  <c r="D202" i="8"/>
  <c r="H201" i="8"/>
  <c r="G201" i="8"/>
  <c r="F201" i="8"/>
  <c r="E201" i="8"/>
  <c r="D201" i="8"/>
  <c r="H200" i="8"/>
  <c r="G200" i="8"/>
  <c r="F200" i="8"/>
  <c r="E200" i="8"/>
  <c r="D200" i="8"/>
  <c r="H199" i="8"/>
  <c r="G199" i="8"/>
  <c r="F199" i="8"/>
  <c r="E199" i="8"/>
  <c r="D199" i="8"/>
  <c r="H198" i="8"/>
  <c r="G198" i="8"/>
  <c r="F198" i="8"/>
  <c r="E198" i="8"/>
  <c r="D198" i="8"/>
  <c r="H197" i="8"/>
  <c r="G197" i="8"/>
  <c r="F197" i="8"/>
  <c r="E197" i="8"/>
  <c r="D197" i="8"/>
  <c r="H196" i="8"/>
  <c r="G196" i="8"/>
  <c r="F196" i="8"/>
  <c r="E196" i="8"/>
  <c r="D196" i="8"/>
  <c r="H195" i="8"/>
  <c r="G195" i="8"/>
  <c r="F195" i="8"/>
  <c r="E195" i="8"/>
  <c r="D195" i="8"/>
  <c r="H194" i="8"/>
  <c r="G194" i="8"/>
  <c r="F194" i="8"/>
  <c r="E194" i="8"/>
  <c r="D194" i="8"/>
  <c r="H193" i="8"/>
  <c r="G193" i="8"/>
  <c r="F193" i="8"/>
  <c r="E193" i="8"/>
  <c r="D193" i="8"/>
  <c r="H192" i="8"/>
  <c r="G192" i="8"/>
  <c r="F192" i="8"/>
  <c r="E192" i="8"/>
  <c r="D192" i="8"/>
  <c r="H191" i="8"/>
  <c r="G191" i="8"/>
  <c r="F191" i="8"/>
  <c r="E191" i="8"/>
  <c r="D191" i="8"/>
  <c r="H190" i="8"/>
  <c r="G190" i="8"/>
  <c r="F190" i="8"/>
  <c r="E190" i="8"/>
  <c r="D190" i="8"/>
  <c r="H189" i="8"/>
  <c r="G189" i="8"/>
  <c r="F189" i="8"/>
  <c r="E189" i="8"/>
  <c r="D189" i="8"/>
  <c r="H188" i="8"/>
  <c r="G188" i="8"/>
  <c r="F188" i="8"/>
  <c r="E188" i="8"/>
  <c r="D188" i="8"/>
  <c r="H187" i="8"/>
  <c r="G187" i="8"/>
  <c r="F187" i="8"/>
  <c r="E187" i="8"/>
  <c r="D187" i="8"/>
  <c r="H186" i="8"/>
  <c r="G186" i="8"/>
  <c r="F186" i="8"/>
  <c r="E186" i="8"/>
  <c r="D186" i="8"/>
  <c r="H185" i="8"/>
  <c r="G185" i="8"/>
  <c r="F185" i="8"/>
  <c r="E185" i="8"/>
  <c r="D185" i="8"/>
  <c r="H184" i="8"/>
  <c r="G184" i="8"/>
  <c r="F184" i="8"/>
  <c r="E184" i="8"/>
  <c r="D184" i="8"/>
  <c r="H183" i="8"/>
  <c r="G183" i="8"/>
  <c r="F183" i="8"/>
  <c r="E183" i="8"/>
  <c r="D183" i="8"/>
  <c r="H182" i="8"/>
  <c r="G182" i="8"/>
  <c r="F182" i="8"/>
  <c r="E182" i="8"/>
  <c r="D182" i="8"/>
  <c r="H181" i="8"/>
  <c r="G181" i="8"/>
  <c r="F181" i="8"/>
  <c r="E181" i="8"/>
  <c r="D181" i="8"/>
  <c r="H180" i="8"/>
  <c r="G180" i="8"/>
  <c r="F180" i="8"/>
  <c r="E180" i="8"/>
  <c r="D180" i="8"/>
  <c r="H179" i="8"/>
  <c r="G179" i="8"/>
  <c r="F179" i="8"/>
  <c r="E179" i="8"/>
  <c r="D179" i="8"/>
  <c r="H178" i="8"/>
  <c r="G178" i="8"/>
  <c r="F178" i="8"/>
  <c r="E178" i="8"/>
  <c r="D178" i="8"/>
  <c r="H177" i="8"/>
  <c r="G177" i="8"/>
  <c r="F177" i="8"/>
  <c r="E177" i="8"/>
  <c r="D177" i="8"/>
  <c r="H176" i="8"/>
  <c r="G176" i="8"/>
  <c r="F176" i="8"/>
  <c r="E176" i="8"/>
  <c r="D176" i="8"/>
  <c r="H175" i="8"/>
  <c r="G175" i="8"/>
  <c r="F175" i="8"/>
  <c r="E175" i="8"/>
  <c r="D175" i="8"/>
  <c r="H174" i="8"/>
  <c r="G174" i="8"/>
  <c r="F174" i="8"/>
  <c r="E174" i="8"/>
  <c r="D174" i="8"/>
  <c r="H173" i="8"/>
  <c r="G173" i="8"/>
  <c r="F173" i="8"/>
  <c r="E173" i="8"/>
  <c r="D173" i="8"/>
  <c r="H172" i="8"/>
  <c r="G172" i="8"/>
  <c r="F172" i="8"/>
  <c r="E172" i="8"/>
  <c r="D172" i="8"/>
  <c r="H171" i="8"/>
  <c r="G171" i="8"/>
  <c r="F171" i="8"/>
  <c r="E171" i="8"/>
  <c r="D171" i="8"/>
  <c r="H170" i="8"/>
  <c r="G170" i="8"/>
  <c r="F170" i="8"/>
  <c r="E170" i="8"/>
  <c r="D170" i="8"/>
  <c r="H169" i="8"/>
  <c r="G169" i="8"/>
  <c r="F169" i="8"/>
  <c r="E169" i="8"/>
  <c r="D169" i="8"/>
  <c r="H168" i="8"/>
  <c r="G168" i="8"/>
  <c r="F168" i="8"/>
  <c r="E168" i="8"/>
  <c r="D168" i="8"/>
  <c r="H167" i="8"/>
  <c r="G167" i="8"/>
  <c r="F167" i="8"/>
  <c r="E167" i="8"/>
  <c r="D167" i="8"/>
  <c r="H166" i="8"/>
  <c r="G166" i="8"/>
  <c r="F166" i="8"/>
  <c r="E166" i="8"/>
  <c r="D166" i="8"/>
  <c r="H165" i="8"/>
  <c r="G165" i="8"/>
  <c r="F165" i="8"/>
  <c r="E165" i="8"/>
  <c r="D165" i="8"/>
  <c r="H164" i="8"/>
  <c r="G164" i="8"/>
  <c r="F164" i="8"/>
  <c r="E164" i="8"/>
  <c r="D164" i="8"/>
  <c r="H163" i="8"/>
  <c r="G163" i="8"/>
  <c r="F163" i="8"/>
  <c r="E163" i="8"/>
  <c r="D163" i="8"/>
  <c r="H162" i="8"/>
  <c r="G162" i="8"/>
  <c r="F162" i="8"/>
  <c r="E162" i="8"/>
  <c r="D162" i="8"/>
  <c r="H161" i="8"/>
  <c r="G161" i="8"/>
  <c r="F161" i="8"/>
  <c r="E161" i="8"/>
  <c r="D161" i="8"/>
  <c r="H160" i="8"/>
  <c r="G160" i="8"/>
  <c r="F160" i="8"/>
  <c r="E160" i="8"/>
  <c r="D160" i="8"/>
  <c r="H159" i="8"/>
  <c r="G159" i="8"/>
  <c r="F159" i="8"/>
  <c r="E159" i="8"/>
  <c r="D159" i="8"/>
  <c r="H158" i="8"/>
  <c r="G158" i="8"/>
  <c r="F158" i="8"/>
  <c r="E158" i="8"/>
  <c r="D158" i="8"/>
  <c r="H157" i="8"/>
  <c r="G157" i="8"/>
  <c r="F157" i="8"/>
  <c r="E157" i="8"/>
  <c r="D157" i="8"/>
  <c r="H156" i="8"/>
  <c r="G156" i="8"/>
  <c r="F156" i="8"/>
  <c r="E156" i="8"/>
  <c r="D156" i="8"/>
  <c r="H155" i="8"/>
  <c r="G155" i="8"/>
  <c r="F155" i="8"/>
  <c r="E155" i="8"/>
  <c r="D155" i="8"/>
  <c r="H154" i="8"/>
  <c r="G154" i="8"/>
  <c r="F154" i="8"/>
  <c r="E154" i="8"/>
  <c r="D154" i="8"/>
  <c r="H153" i="8"/>
  <c r="G153" i="8"/>
  <c r="F153" i="8"/>
  <c r="E153" i="8"/>
  <c r="D153" i="8"/>
  <c r="H152" i="8"/>
  <c r="G152" i="8"/>
  <c r="F152" i="8"/>
  <c r="E152" i="8"/>
  <c r="D152" i="8"/>
  <c r="H151" i="8"/>
  <c r="G151" i="8"/>
  <c r="F151" i="8"/>
  <c r="E151" i="8"/>
  <c r="D151" i="8"/>
  <c r="H150" i="8"/>
  <c r="G150" i="8"/>
  <c r="F150" i="8"/>
  <c r="E150" i="8"/>
  <c r="D150" i="8"/>
  <c r="H149" i="8"/>
  <c r="G149" i="8"/>
  <c r="F149" i="8"/>
  <c r="E149" i="8"/>
  <c r="D149" i="8"/>
  <c r="H148" i="8"/>
  <c r="G148" i="8"/>
  <c r="F148" i="8"/>
  <c r="E148" i="8"/>
  <c r="D148" i="8"/>
  <c r="H147" i="8"/>
  <c r="G147" i="8"/>
  <c r="F147" i="8"/>
  <c r="E147" i="8"/>
  <c r="D147" i="8"/>
  <c r="H146" i="8"/>
  <c r="G146" i="8"/>
  <c r="F146" i="8"/>
  <c r="E146" i="8"/>
  <c r="D146" i="8"/>
  <c r="H145" i="8"/>
  <c r="G145" i="8"/>
  <c r="F145" i="8"/>
  <c r="E145" i="8"/>
  <c r="D145" i="8"/>
  <c r="H144" i="8"/>
  <c r="G144" i="8"/>
  <c r="F144" i="8"/>
  <c r="E144" i="8"/>
  <c r="D144" i="8"/>
  <c r="H143" i="8"/>
  <c r="G143" i="8"/>
  <c r="F143" i="8"/>
  <c r="E143" i="8"/>
  <c r="D143" i="8"/>
  <c r="H142" i="8"/>
  <c r="G142" i="8"/>
  <c r="F142" i="8"/>
  <c r="E142" i="8"/>
  <c r="D142" i="8"/>
  <c r="H141" i="8"/>
  <c r="G141" i="8"/>
  <c r="F141" i="8"/>
  <c r="E141" i="8"/>
  <c r="D141" i="8"/>
  <c r="H140" i="8"/>
  <c r="G140" i="8"/>
  <c r="F140" i="8"/>
  <c r="E140" i="8"/>
  <c r="D140" i="8"/>
  <c r="H139" i="8"/>
  <c r="G139" i="8"/>
  <c r="F139" i="8"/>
  <c r="E139" i="8"/>
  <c r="D139" i="8"/>
  <c r="H138" i="8"/>
  <c r="G138" i="8"/>
  <c r="F138" i="8"/>
  <c r="E138" i="8"/>
  <c r="D138" i="8"/>
  <c r="H137" i="8"/>
  <c r="G137" i="8"/>
  <c r="F137" i="8"/>
  <c r="E137" i="8"/>
  <c r="D137" i="8"/>
  <c r="H136" i="8"/>
  <c r="G136" i="8"/>
  <c r="F136" i="8"/>
  <c r="E136" i="8"/>
  <c r="D136" i="8"/>
  <c r="H135" i="8"/>
  <c r="G135" i="8"/>
  <c r="F135" i="8"/>
  <c r="E135" i="8"/>
  <c r="D135" i="8"/>
  <c r="H134" i="8"/>
  <c r="G134" i="8"/>
  <c r="F134" i="8"/>
  <c r="E134" i="8"/>
  <c r="D134" i="8"/>
  <c r="H133" i="8"/>
  <c r="G133" i="8"/>
  <c r="F133" i="8"/>
  <c r="E133" i="8"/>
  <c r="D133" i="8"/>
  <c r="H132" i="8"/>
  <c r="G132" i="8"/>
  <c r="F132" i="8"/>
  <c r="E132" i="8"/>
  <c r="D132" i="8"/>
  <c r="H131" i="8"/>
  <c r="G131" i="8"/>
  <c r="F131" i="8"/>
  <c r="E131" i="8"/>
  <c r="D131" i="8"/>
  <c r="H130" i="8"/>
  <c r="G130" i="8"/>
  <c r="F130" i="8"/>
  <c r="E130" i="8"/>
  <c r="D130" i="8"/>
  <c r="H129" i="8"/>
  <c r="G129" i="8"/>
  <c r="F129" i="8"/>
  <c r="E129" i="8"/>
  <c r="D129" i="8"/>
  <c r="H128" i="8"/>
  <c r="G128" i="8"/>
  <c r="F128" i="8"/>
  <c r="E128" i="8"/>
  <c r="D128" i="8"/>
  <c r="H127" i="8"/>
  <c r="G127" i="8"/>
  <c r="F127" i="8"/>
  <c r="E127" i="8"/>
  <c r="D127" i="8"/>
  <c r="H126" i="8"/>
  <c r="G126" i="8"/>
  <c r="F126" i="8"/>
  <c r="E126" i="8"/>
  <c r="D126" i="8"/>
  <c r="H125" i="8"/>
  <c r="G125" i="8"/>
  <c r="F125" i="8"/>
  <c r="E125" i="8"/>
  <c r="D125" i="8"/>
  <c r="H124" i="8"/>
  <c r="G124" i="8"/>
  <c r="F124" i="8"/>
  <c r="E124" i="8"/>
  <c r="D124" i="8"/>
  <c r="H123" i="8"/>
  <c r="G123" i="8"/>
  <c r="F123" i="8"/>
  <c r="E123" i="8"/>
  <c r="D123" i="8"/>
  <c r="H122" i="8"/>
  <c r="G122" i="8"/>
  <c r="F122" i="8"/>
  <c r="E122" i="8"/>
  <c r="D122" i="8"/>
  <c r="H121" i="8"/>
  <c r="G121" i="8"/>
  <c r="F121" i="8"/>
  <c r="E121" i="8"/>
  <c r="D121" i="8"/>
  <c r="H120" i="8"/>
  <c r="G120" i="8"/>
  <c r="F120" i="8"/>
  <c r="E120" i="8"/>
  <c r="D120" i="8"/>
  <c r="H119" i="8"/>
  <c r="G119" i="8"/>
  <c r="F119" i="8"/>
  <c r="E119" i="8"/>
  <c r="D119" i="8"/>
  <c r="H118" i="8"/>
  <c r="G118" i="8"/>
  <c r="F118" i="8"/>
  <c r="E118" i="8"/>
  <c r="D118" i="8"/>
  <c r="H117" i="8"/>
  <c r="G117" i="8"/>
  <c r="F117" i="8"/>
  <c r="E117" i="8"/>
  <c r="D117" i="8"/>
  <c r="H116" i="8"/>
  <c r="G116" i="8"/>
  <c r="F116" i="8"/>
  <c r="E116" i="8"/>
  <c r="D116" i="8"/>
  <c r="H115" i="8"/>
  <c r="G115" i="8"/>
  <c r="F115" i="8"/>
  <c r="E115" i="8"/>
  <c r="D115" i="8"/>
  <c r="H114" i="8"/>
  <c r="G114" i="8"/>
  <c r="F114" i="8"/>
  <c r="E114" i="8"/>
  <c r="D114" i="8"/>
  <c r="H113" i="8"/>
  <c r="G113" i="8"/>
  <c r="F113" i="8"/>
  <c r="E113" i="8"/>
  <c r="D113" i="8"/>
  <c r="H112" i="8"/>
  <c r="G112" i="8"/>
  <c r="F112" i="8"/>
  <c r="E112" i="8"/>
  <c r="D112" i="8"/>
  <c r="H111" i="8"/>
  <c r="G111" i="8"/>
  <c r="F111" i="8"/>
  <c r="E111" i="8"/>
  <c r="D111" i="8"/>
  <c r="H110" i="8"/>
  <c r="G110" i="8"/>
  <c r="F110" i="8"/>
  <c r="E110" i="8"/>
  <c r="D110" i="8"/>
  <c r="H109" i="8"/>
  <c r="G109" i="8"/>
  <c r="F109" i="8"/>
  <c r="E109" i="8"/>
  <c r="D109" i="8"/>
  <c r="H108" i="8"/>
  <c r="G108" i="8"/>
  <c r="F108" i="8"/>
  <c r="E108" i="8"/>
  <c r="D108" i="8"/>
  <c r="H107" i="8"/>
  <c r="G107" i="8"/>
  <c r="F107" i="8"/>
  <c r="E107" i="8"/>
  <c r="D107" i="8"/>
  <c r="H106" i="8"/>
  <c r="G106" i="8"/>
  <c r="F106" i="8"/>
  <c r="E106" i="8"/>
  <c r="D106" i="8"/>
  <c r="H105" i="8"/>
  <c r="G105" i="8"/>
  <c r="F105" i="8"/>
  <c r="E105" i="8"/>
  <c r="D105" i="8"/>
  <c r="H104" i="8"/>
  <c r="G104" i="8"/>
  <c r="F104" i="8"/>
  <c r="E104" i="8"/>
  <c r="D104" i="8"/>
  <c r="H103" i="8"/>
  <c r="G103" i="8"/>
  <c r="F103" i="8"/>
  <c r="E103" i="8"/>
  <c r="D103" i="8"/>
  <c r="H102" i="8"/>
  <c r="G102" i="8"/>
  <c r="F102" i="8"/>
  <c r="E102" i="8"/>
  <c r="D102" i="8"/>
  <c r="H101" i="8"/>
  <c r="G101" i="8"/>
  <c r="F101" i="8"/>
  <c r="E101" i="8"/>
  <c r="D101" i="8"/>
  <c r="H100" i="8"/>
  <c r="G100" i="8"/>
  <c r="F100" i="8"/>
  <c r="E100" i="8"/>
  <c r="D100" i="8"/>
  <c r="H99" i="8"/>
  <c r="G99" i="8"/>
  <c r="F99" i="8"/>
  <c r="E99" i="8"/>
  <c r="D99" i="8"/>
  <c r="H98" i="8"/>
  <c r="G98" i="8"/>
  <c r="F98" i="8"/>
  <c r="E98" i="8"/>
  <c r="D98" i="8"/>
  <c r="H97" i="8"/>
  <c r="G97" i="8"/>
  <c r="F97" i="8"/>
  <c r="E97" i="8"/>
  <c r="D97" i="8"/>
  <c r="H96" i="8"/>
  <c r="G96" i="8"/>
  <c r="F96" i="8"/>
  <c r="E96" i="8"/>
  <c r="D96" i="8"/>
  <c r="H95" i="8"/>
  <c r="G95" i="8"/>
  <c r="F95" i="8"/>
  <c r="E95" i="8"/>
  <c r="D95" i="8"/>
  <c r="H94" i="8"/>
  <c r="G94" i="8"/>
  <c r="F94" i="8"/>
  <c r="E94" i="8"/>
  <c r="D94" i="8"/>
  <c r="H93" i="8"/>
  <c r="G93" i="8"/>
  <c r="F93" i="8"/>
  <c r="E93" i="8"/>
  <c r="D93" i="8"/>
  <c r="H92" i="8"/>
  <c r="G92" i="8"/>
  <c r="F92" i="8"/>
  <c r="E92" i="8"/>
  <c r="D92" i="8"/>
  <c r="H91" i="8"/>
  <c r="G91" i="8"/>
  <c r="F91" i="8"/>
  <c r="E91" i="8"/>
  <c r="D91" i="8"/>
  <c r="H90" i="8"/>
  <c r="G90" i="8"/>
  <c r="F90" i="8"/>
  <c r="E90" i="8"/>
  <c r="D90" i="8"/>
  <c r="H89" i="8"/>
  <c r="G89" i="8"/>
  <c r="F89" i="8"/>
  <c r="E89" i="8"/>
  <c r="D89" i="8"/>
  <c r="H88" i="8"/>
  <c r="G88" i="8"/>
  <c r="F88" i="8"/>
  <c r="E88" i="8"/>
  <c r="D88" i="8"/>
  <c r="H87" i="8"/>
  <c r="G87" i="8"/>
  <c r="F87" i="8"/>
  <c r="E87" i="8"/>
  <c r="D87" i="8"/>
  <c r="H86" i="8"/>
  <c r="G86" i="8"/>
  <c r="F86" i="8"/>
  <c r="E86" i="8"/>
  <c r="D86" i="8"/>
  <c r="H85" i="8"/>
  <c r="G85" i="8"/>
  <c r="F85" i="8"/>
  <c r="E85" i="8"/>
  <c r="D85" i="8"/>
  <c r="H84" i="8"/>
  <c r="G84" i="8"/>
  <c r="F84" i="8"/>
  <c r="E84" i="8"/>
  <c r="D84" i="8"/>
  <c r="H83" i="8"/>
  <c r="G83" i="8"/>
  <c r="F83" i="8"/>
  <c r="E83" i="8"/>
  <c r="D83" i="8"/>
  <c r="H82" i="8"/>
  <c r="G82" i="8"/>
  <c r="F82" i="8"/>
  <c r="E82" i="8"/>
  <c r="D82" i="8"/>
  <c r="H81" i="8"/>
  <c r="G81" i="8"/>
  <c r="F81" i="8"/>
  <c r="E81" i="8"/>
  <c r="D81" i="8"/>
  <c r="H80" i="8"/>
  <c r="G80" i="8"/>
  <c r="F80" i="8"/>
  <c r="E80" i="8"/>
  <c r="D80" i="8"/>
  <c r="H79" i="8"/>
  <c r="G79" i="8"/>
  <c r="F79" i="8"/>
  <c r="E79" i="8"/>
  <c r="D79" i="8"/>
  <c r="H78" i="8"/>
  <c r="G78" i="8"/>
  <c r="F78" i="8"/>
  <c r="E78" i="8"/>
  <c r="D78" i="8"/>
  <c r="H77" i="8"/>
  <c r="G77" i="8"/>
  <c r="F77" i="8"/>
  <c r="E77" i="8"/>
  <c r="D77" i="8"/>
  <c r="A77" i="8"/>
  <c r="H76" i="8"/>
  <c r="G76" i="8"/>
  <c r="F76" i="8"/>
  <c r="E76" i="8"/>
  <c r="D76" i="8"/>
  <c r="A76" i="8"/>
  <c r="H75" i="8"/>
  <c r="G75" i="8"/>
  <c r="F75" i="8"/>
  <c r="E75" i="8"/>
  <c r="D75" i="8"/>
  <c r="A75" i="8"/>
  <c r="H74" i="8"/>
  <c r="G74" i="8"/>
  <c r="F74" i="8"/>
  <c r="E74" i="8"/>
  <c r="D74" i="8"/>
  <c r="A74" i="8"/>
  <c r="H73" i="8"/>
  <c r="G73" i="8"/>
  <c r="F73" i="8"/>
  <c r="E73" i="8"/>
  <c r="D73" i="8"/>
  <c r="A73" i="8"/>
  <c r="H72" i="8"/>
  <c r="G72" i="8"/>
  <c r="F72" i="8"/>
  <c r="E72" i="8"/>
  <c r="D72" i="8"/>
  <c r="A72" i="8"/>
  <c r="H71" i="8"/>
  <c r="G71" i="8"/>
  <c r="F71" i="8"/>
  <c r="E71" i="8"/>
  <c r="D71" i="8"/>
  <c r="A71" i="8"/>
  <c r="H70" i="8"/>
  <c r="G70" i="8"/>
  <c r="F70" i="8"/>
  <c r="E70" i="8"/>
  <c r="D70" i="8"/>
  <c r="A70" i="8"/>
  <c r="H69" i="8"/>
  <c r="G69" i="8"/>
  <c r="F69" i="8"/>
  <c r="E69" i="8"/>
  <c r="D69" i="8"/>
  <c r="A69" i="8"/>
  <c r="H68" i="8"/>
  <c r="G68" i="8"/>
  <c r="F68" i="8"/>
  <c r="E68" i="8"/>
  <c r="D68" i="8"/>
  <c r="A68" i="8"/>
  <c r="H67" i="8"/>
  <c r="G67" i="8"/>
  <c r="F67" i="8"/>
  <c r="E67" i="8"/>
  <c r="D67" i="8"/>
  <c r="A67" i="8"/>
  <c r="H66" i="8"/>
  <c r="G66" i="8"/>
  <c r="F66" i="8"/>
  <c r="E66" i="8"/>
  <c r="D66" i="8"/>
  <c r="A66" i="8"/>
  <c r="H65" i="8"/>
  <c r="G65" i="8"/>
  <c r="F65" i="8"/>
  <c r="E65" i="8"/>
  <c r="D65" i="8"/>
  <c r="A65" i="8"/>
  <c r="H64" i="8"/>
  <c r="G64" i="8"/>
  <c r="F64" i="8"/>
  <c r="E64" i="8"/>
  <c r="D64" i="8"/>
  <c r="H63" i="8"/>
  <c r="G63" i="8"/>
  <c r="F63" i="8"/>
  <c r="E63" i="8"/>
  <c r="D63" i="8"/>
  <c r="H62" i="8"/>
  <c r="G62" i="8"/>
  <c r="F62" i="8"/>
  <c r="E62" i="8"/>
  <c r="D62" i="8"/>
  <c r="H61" i="8"/>
  <c r="G61" i="8"/>
  <c r="F61" i="8"/>
  <c r="E61" i="8"/>
  <c r="D61" i="8"/>
  <c r="H60" i="8"/>
  <c r="G60" i="8"/>
  <c r="F60" i="8"/>
  <c r="E60" i="8"/>
  <c r="D60" i="8"/>
  <c r="H59" i="8"/>
  <c r="G59" i="8"/>
  <c r="F59" i="8"/>
  <c r="E59" i="8"/>
  <c r="D59" i="8"/>
  <c r="H58" i="8"/>
  <c r="G58" i="8"/>
  <c r="F58" i="8"/>
  <c r="E58" i="8"/>
  <c r="D58" i="8"/>
  <c r="H57" i="8"/>
  <c r="G57" i="8"/>
  <c r="F57" i="8"/>
  <c r="E57" i="8"/>
  <c r="D57" i="8"/>
  <c r="H56" i="8"/>
  <c r="G56" i="8"/>
  <c r="F56" i="8"/>
  <c r="E56" i="8"/>
  <c r="D56" i="8"/>
  <c r="H55" i="8"/>
  <c r="G55" i="8"/>
  <c r="F55" i="8"/>
  <c r="E55" i="8"/>
  <c r="D55" i="8"/>
  <c r="H54" i="8"/>
  <c r="G54" i="8"/>
  <c r="F54" i="8"/>
  <c r="E54" i="8"/>
  <c r="D54" i="8"/>
  <c r="H53" i="8"/>
  <c r="G53" i="8"/>
  <c r="F53" i="8"/>
  <c r="E53" i="8"/>
  <c r="D53" i="8"/>
  <c r="H52" i="8"/>
  <c r="G52" i="8"/>
  <c r="F52" i="8"/>
  <c r="E52" i="8"/>
  <c r="D52" i="8"/>
  <c r="H51" i="8"/>
  <c r="G51" i="8"/>
  <c r="F51" i="8"/>
  <c r="E51" i="8"/>
  <c r="D51" i="8"/>
  <c r="H50" i="8"/>
  <c r="G50" i="8"/>
  <c r="F50" i="8"/>
  <c r="E50" i="8"/>
  <c r="D50" i="8"/>
  <c r="H49" i="8"/>
  <c r="G49" i="8"/>
  <c r="F49" i="8"/>
  <c r="E49" i="8"/>
  <c r="D49" i="8"/>
  <c r="H48" i="8"/>
  <c r="G48" i="8"/>
  <c r="F48" i="8"/>
  <c r="E48" i="8"/>
  <c r="D48" i="8"/>
  <c r="H47" i="8"/>
  <c r="G47" i="8"/>
  <c r="F47" i="8"/>
  <c r="E47" i="8"/>
  <c r="D47" i="8"/>
  <c r="H46" i="8"/>
  <c r="G46" i="8"/>
  <c r="F46" i="8"/>
  <c r="E46" i="8"/>
  <c r="D46" i="8"/>
  <c r="H45" i="8"/>
  <c r="G45" i="8"/>
  <c r="F45" i="8"/>
  <c r="E45" i="8"/>
  <c r="D45" i="8"/>
  <c r="H44" i="8"/>
  <c r="G44" i="8"/>
  <c r="F44" i="8"/>
  <c r="E44" i="8"/>
  <c r="D44" i="8"/>
  <c r="H43" i="8"/>
  <c r="G43" i="8"/>
  <c r="F43" i="8"/>
  <c r="E43" i="8"/>
  <c r="D43" i="8"/>
  <c r="H42" i="8"/>
  <c r="G42" i="8"/>
  <c r="F42" i="8"/>
  <c r="E42" i="8"/>
  <c r="D42" i="8"/>
  <c r="H41" i="8"/>
  <c r="G41" i="8"/>
  <c r="F41" i="8"/>
  <c r="E41" i="8"/>
  <c r="D41" i="8"/>
  <c r="H40" i="8"/>
  <c r="G40" i="8"/>
  <c r="F40" i="8"/>
  <c r="E40" i="8"/>
  <c r="D40" i="8"/>
  <c r="H39" i="8"/>
  <c r="G39" i="8"/>
  <c r="F39" i="8"/>
  <c r="E39" i="8"/>
  <c r="D39" i="8"/>
  <c r="H38" i="8"/>
  <c r="G38" i="8"/>
  <c r="F38" i="8"/>
  <c r="E38" i="8"/>
  <c r="D38" i="8"/>
  <c r="H37" i="8"/>
  <c r="G37" i="8"/>
  <c r="F37" i="8"/>
  <c r="E37" i="8"/>
  <c r="D37" i="8"/>
  <c r="H36" i="8"/>
  <c r="G36" i="8"/>
  <c r="F36" i="8"/>
  <c r="E36" i="8"/>
  <c r="D36" i="8"/>
  <c r="H35" i="8"/>
  <c r="G35" i="8"/>
  <c r="F35" i="8"/>
  <c r="E35" i="8"/>
  <c r="D35" i="8"/>
  <c r="H34" i="8"/>
  <c r="G34" i="8"/>
  <c r="F34" i="8"/>
  <c r="E34" i="8"/>
  <c r="D34" i="8"/>
  <c r="H33" i="8"/>
  <c r="G33" i="8"/>
  <c r="F33" i="8"/>
  <c r="E33" i="8"/>
  <c r="D33" i="8"/>
  <c r="H32" i="8"/>
  <c r="G32" i="8"/>
  <c r="F32" i="8"/>
  <c r="E32" i="8"/>
  <c r="D32" i="8"/>
  <c r="H31" i="8"/>
  <c r="G31" i="8"/>
  <c r="F31" i="8"/>
  <c r="E31" i="8"/>
  <c r="D31" i="8"/>
  <c r="H30" i="8"/>
  <c r="G30" i="8"/>
  <c r="F30" i="8"/>
  <c r="E30" i="8"/>
  <c r="D30" i="8"/>
  <c r="H29" i="8"/>
  <c r="G29" i="8"/>
  <c r="F29" i="8"/>
  <c r="E29" i="8"/>
  <c r="D29" i="8"/>
  <c r="H28" i="8"/>
  <c r="G28" i="8"/>
  <c r="F28" i="8"/>
  <c r="E28" i="8"/>
  <c r="D28" i="8"/>
  <c r="H27" i="8"/>
  <c r="G27" i="8"/>
  <c r="F27" i="8"/>
  <c r="E27" i="8"/>
  <c r="D27" i="8"/>
  <c r="H26" i="8"/>
  <c r="G26" i="8"/>
  <c r="F26" i="8"/>
  <c r="E26" i="8"/>
  <c r="D26" i="8"/>
  <c r="H25" i="8"/>
  <c r="G25" i="8"/>
  <c r="F25" i="8"/>
  <c r="E25" i="8"/>
  <c r="D25" i="8"/>
  <c r="H24" i="8"/>
  <c r="G24" i="8"/>
  <c r="F24" i="8"/>
  <c r="E24" i="8"/>
  <c r="D24" i="8"/>
  <c r="H23" i="8"/>
  <c r="G23" i="8"/>
  <c r="F23" i="8"/>
  <c r="E23" i="8"/>
  <c r="D23" i="8"/>
  <c r="H22" i="8"/>
  <c r="G22" i="8"/>
  <c r="F22" i="8"/>
  <c r="E22" i="8"/>
  <c r="D22" i="8"/>
  <c r="H21" i="8"/>
  <c r="G21" i="8"/>
  <c r="F21" i="8"/>
  <c r="E21" i="8"/>
  <c r="D21" i="8"/>
  <c r="H20" i="8"/>
  <c r="G20" i="8"/>
  <c r="F20" i="8"/>
  <c r="E20" i="8"/>
  <c r="D20" i="8"/>
  <c r="H19" i="8"/>
  <c r="G19" i="8"/>
  <c r="F19" i="8"/>
  <c r="E19" i="8"/>
  <c r="D19" i="8"/>
  <c r="H18" i="8"/>
  <c r="G18" i="8"/>
  <c r="F18" i="8"/>
  <c r="E18" i="8"/>
  <c r="D18" i="8"/>
  <c r="H17" i="8"/>
  <c r="G17" i="8"/>
  <c r="F17" i="8"/>
  <c r="E17" i="8"/>
  <c r="D17" i="8"/>
  <c r="H16" i="8"/>
  <c r="G16" i="8"/>
  <c r="F16" i="8"/>
  <c r="E16" i="8"/>
  <c r="D16" i="8"/>
  <c r="H15" i="8"/>
  <c r="G15" i="8"/>
  <c r="F15" i="8"/>
  <c r="E15" i="8"/>
  <c r="D15" i="8"/>
  <c r="H14" i="8"/>
  <c r="G14" i="8"/>
  <c r="F14" i="8"/>
  <c r="E14" i="8"/>
  <c r="D14" i="8"/>
  <c r="H13" i="8"/>
  <c r="G13" i="8"/>
  <c r="F13" i="8"/>
  <c r="E13" i="8"/>
  <c r="D13" i="8"/>
  <c r="H12" i="8"/>
  <c r="G12" i="8"/>
  <c r="F12" i="8"/>
  <c r="E12" i="8"/>
  <c r="D12" i="8"/>
  <c r="H11" i="8"/>
  <c r="G11" i="8"/>
  <c r="F11" i="8"/>
  <c r="E11" i="8"/>
  <c r="D11" i="8"/>
  <c r="H10" i="8"/>
  <c r="G10" i="8"/>
  <c r="F10" i="8"/>
  <c r="E10" i="8"/>
  <c r="D10" i="8"/>
  <c r="H9" i="8"/>
  <c r="G9" i="8"/>
  <c r="F9" i="8"/>
  <c r="E9" i="8"/>
  <c r="D9" i="8"/>
  <c r="H8" i="8"/>
  <c r="G8" i="8"/>
  <c r="F8" i="8"/>
  <c r="E8" i="8"/>
  <c r="D8" i="8"/>
  <c r="H7" i="8"/>
  <c r="G7" i="8"/>
  <c r="F7" i="8"/>
  <c r="E7" i="8"/>
  <c r="D7" i="8"/>
  <c r="H6" i="8"/>
  <c r="G6" i="8"/>
  <c r="F6" i="8"/>
  <c r="E6" i="8"/>
  <c r="D6" i="8"/>
  <c r="H5" i="8"/>
  <c r="G5" i="8"/>
  <c r="F5" i="8"/>
  <c r="E5" i="8"/>
  <c r="D5" i="8"/>
  <c r="H4" i="8"/>
  <c r="G4" i="8"/>
  <c r="F4" i="8"/>
  <c r="E4" i="8"/>
  <c r="D4" i="8"/>
  <c r="H3" i="8"/>
  <c r="G3" i="8"/>
  <c r="F3" i="8"/>
  <c r="E3" i="8"/>
  <c r="D3" i="8"/>
  <c r="A3" i="8"/>
  <c r="H2" i="8"/>
  <c r="G2" i="8"/>
  <c r="F2" i="8"/>
  <c r="E2" i="8"/>
  <c r="D2" i="8"/>
  <c r="E500" i="6"/>
  <c r="E499" i="6"/>
  <c r="E498" i="6"/>
  <c r="E497" i="6"/>
  <c r="E496" i="6"/>
  <c r="E495" i="6"/>
  <c r="E494" i="6"/>
  <c r="E493" i="6"/>
  <c r="E492" i="6"/>
  <c r="E491" i="6"/>
  <c r="E490" i="6"/>
  <c r="E489" i="6"/>
  <c r="E488" i="6"/>
  <c r="E487" i="6"/>
  <c r="E486" i="6"/>
  <c r="E485" i="6"/>
  <c r="E484" i="6"/>
  <c r="E483" i="6"/>
  <c r="E482" i="6"/>
  <c r="E481" i="6"/>
  <c r="E480" i="6"/>
  <c r="E479" i="6"/>
  <c r="E478" i="6"/>
  <c r="E477" i="6"/>
  <c r="E476" i="6"/>
  <c r="E475" i="6"/>
  <c r="E474" i="6"/>
  <c r="E473" i="6"/>
  <c r="E472" i="6"/>
  <c r="E471" i="6"/>
  <c r="E470" i="6"/>
  <c r="E469" i="6"/>
  <c r="E468" i="6"/>
  <c r="E467" i="6"/>
  <c r="E466" i="6"/>
  <c r="E465" i="6"/>
  <c r="E464" i="6"/>
  <c r="E463" i="6"/>
  <c r="E462" i="6"/>
  <c r="E461" i="6"/>
  <c r="E460" i="6"/>
  <c r="E459" i="6"/>
  <c r="E458" i="6"/>
  <c r="E457" i="6"/>
  <c r="E456" i="6"/>
  <c r="E455" i="6"/>
  <c r="E454" i="6"/>
  <c r="E453" i="6"/>
  <c r="E452" i="6"/>
  <c r="E451" i="6"/>
  <c r="E450" i="6"/>
  <c r="E449" i="6"/>
  <c r="E448" i="6"/>
  <c r="E447" i="6"/>
  <c r="E446" i="6"/>
  <c r="E445" i="6"/>
  <c r="E444" i="6"/>
  <c r="E443" i="6"/>
  <c r="E442" i="6"/>
  <c r="E441" i="6"/>
  <c r="E440" i="6"/>
  <c r="E439" i="6"/>
  <c r="E438" i="6"/>
  <c r="E437" i="6"/>
  <c r="E436" i="6"/>
  <c r="E435" i="6"/>
  <c r="E434" i="6"/>
  <c r="E433" i="6"/>
  <c r="E432" i="6"/>
  <c r="E431" i="6"/>
  <c r="E430" i="6"/>
  <c r="E429" i="6"/>
  <c r="E428" i="6"/>
  <c r="E427" i="6"/>
  <c r="E426" i="6"/>
  <c r="E425" i="6"/>
  <c r="E424" i="6"/>
  <c r="E423" i="6"/>
  <c r="E422" i="6"/>
  <c r="E421" i="6"/>
  <c r="E420" i="6"/>
  <c r="E419" i="6"/>
  <c r="E418" i="6"/>
  <c r="E417" i="6"/>
  <c r="E416" i="6"/>
  <c r="E415" i="6"/>
  <c r="E414" i="6"/>
  <c r="E413" i="6"/>
  <c r="E412" i="6"/>
  <c r="E411" i="6"/>
  <c r="E410" i="6"/>
  <c r="E409" i="6"/>
  <c r="E408" i="6"/>
  <c r="E407" i="6"/>
  <c r="E406" i="6"/>
  <c r="E405" i="6"/>
  <c r="E404" i="6"/>
  <c r="E403" i="6"/>
  <c r="E402" i="6"/>
  <c r="E401" i="6"/>
  <c r="E400" i="6"/>
  <c r="E399" i="6"/>
  <c r="E398" i="6"/>
  <c r="E397" i="6"/>
  <c r="E396" i="6"/>
  <c r="E395" i="6"/>
  <c r="E394" i="6"/>
  <c r="E393" i="6"/>
  <c r="E392" i="6"/>
  <c r="E391" i="6"/>
  <c r="E390" i="6"/>
  <c r="E389" i="6"/>
  <c r="E388" i="6"/>
  <c r="E387" i="6"/>
  <c r="E386" i="6"/>
  <c r="E385" i="6"/>
  <c r="E384" i="6"/>
  <c r="E383" i="6"/>
  <c r="E382" i="6"/>
  <c r="E381" i="6"/>
  <c r="E380" i="6"/>
  <c r="E379" i="6"/>
  <c r="E378" i="6"/>
  <c r="E377" i="6"/>
  <c r="E376" i="6"/>
  <c r="E375" i="6"/>
  <c r="E374" i="6"/>
  <c r="E373" i="6"/>
  <c r="E372" i="6"/>
  <c r="E371" i="6"/>
  <c r="E370" i="6"/>
  <c r="E369" i="6"/>
  <c r="E368" i="6"/>
  <c r="E367" i="6"/>
  <c r="E366" i="6"/>
  <c r="E365" i="6"/>
  <c r="E364" i="6"/>
  <c r="E363" i="6"/>
  <c r="E362" i="6"/>
  <c r="E361" i="6"/>
  <c r="E360" i="6"/>
  <c r="E359" i="6"/>
  <c r="E358" i="6"/>
  <c r="E357" i="6"/>
  <c r="E356" i="6"/>
  <c r="E355" i="6"/>
  <c r="E354" i="6"/>
  <c r="E353" i="6"/>
  <c r="E352" i="6"/>
  <c r="E351" i="6"/>
  <c r="E350" i="6"/>
  <c r="E349" i="6"/>
  <c r="E348" i="6"/>
  <c r="E347" i="6"/>
  <c r="E346" i="6"/>
  <c r="E345" i="6"/>
  <c r="E344" i="6"/>
  <c r="E343" i="6"/>
  <c r="E342" i="6"/>
  <c r="E341" i="6"/>
  <c r="E340" i="6"/>
  <c r="E339" i="6"/>
  <c r="E338" i="6"/>
  <c r="E337" i="6"/>
  <c r="E336" i="6"/>
  <c r="E335" i="6"/>
  <c r="E334" i="6"/>
  <c r="E333" i="6"/>
  <c r="E332" i="6"/>
  <c r="E331" i="6"/>
  <c r="E330" i="6"/>
  <c r="E329" i="6"/>
  <c r="E328" i="6"/>
  <c r="E327" i="6"/>
  <c r="E326" i="6"/>
  <c r="E325" i="6"/>
  <c r="E324" i="6"/>
  <c r="E323" i="6"/>
  <c r="E322" i="6"/>
  <c r="E321" i="6"/>
  <c r="E320" i="6"/>
  <c r="E319" i="6"/>
  <c r="E318" i="6"/>
  <c r="E317" i="6"/>
  <c r="E316" i="6"/>
  <c r="E315" i="6"/>
  <c r="E314" i="6"/>
  <c r="E313" i="6"/>
  <c r="E312" i="6"/>
  <c r="E311" i="6"/>
  <c r="E310" i="6"/>
  <c r="E309" i="6"/>
  <c r="E308" i="6"/>
  <c r="E307" i="6"/>
  <c r="E306" i="6"/>
  <c r="E305" i="6"/>
  <c r="E304" i="6"/>
  <c r="E303" i="6"/>
  <c r="E302" i="6"/>
  <c r="E301" i="6"/>
  <c r="E300" i="6"/>
  <c r="E299" i="6"/>
  <c r="E298" i="6"/>
  <c r="E297" i="6"/>
  <c r="E296" i="6"/>
  <c r="E295" i="6"/>
  <c r="E294" i="6"/>
  <c r="E293" i="6"/>
  <c r="E292" i="6"/>
  <c r="E291" i="6"/>
  <c r="E290" i="6"/>
  <c r="E289" i="6"/>
  <c r="E288" i="6"/>
  <c r="E287" i="6"/>
  <c r="E286" i="6"/>
  <c r="E285" i="6"/>
  <c r="E284" i="6"/>
  <c r="E283" i="6"/>
  <c r="E282" i="6"/>
  <c r="E281" i="6"/>
  <c r="E280" i="6"/>
  <c r="E279" i="6"/>
  <c r="E278" i="6"/>
  <c r="E277" i="6"/>
  <c r="E276" i="6"/>
  <c r="E275" i="6"/>
  <c r="E274" i="6"/>
  <c r="E273" i="6"/>
  <c r="E272" i="6"/>
  <c r="E271" i="6"/>
  <c r="E270" i="6"/>
  <c r="E269" i="6"/>
  <c r="E268" i="6"/>
  <c r="E267" i="6"/>
  <c r="E266" i="6"/>
  <c r="E265" i="6"/>
  <c r="E264" i="6"/>
  <c r="E263" i="6"/>
  <c r="E262" i="6"/>
  <c r="E261" i="6"/>
  <c r="E260" i="6"/>
  <c r="E259" i="6"/>
  <c r="E258" i="6"/>
  <c r="E257" i="6"/>
  <c r="E256" i="6"/>
  <c r="E255" i="6"/>
  <c r="E254" i="6"/>
  <c r="E253" i="6"/>
  <c r="E252" i="6"/>
  <c r="E251" i="6"/>
  <c r="E250" i="6"/>
  <c r="E249" i="6"/>
  <c r="E248" i="6"/>
  <c r="E247" i="6"/>
  <c r="E246" i="6"/>
  <c r="E245" i="6"/>
  <c r="E244" i="6"/>
  <c r="E243" i="6"/>
  <c r="E242" i="6"/>
  <c r="E241" i="6"/>
  <c r="E240" i="6"/>
  <c r="E239" i="6"/>
  <c r="E238" i="6"/>
  <c r="E237" i="6"/>
  <c r="E236" i="6"/>
  <c r="E235" i="6"/>
  <c r="E234" i="6"/>
  <c r="E233" i="6"/>
  <c r="E232" i="6"/>
  <c r="E231" i="6"/>
  <c r="E230" i="6"/>
  <c r="E229" i="6"/>
  <c r="E228" i="6"/>
  <c r="E227" i="6"/>
  <c r="E226" i="6"/>
  <c r="E225" i="6"/>
  <c r="E224" i="6"/>
  <c r="E223" i="6"/>
  <c r="E222" i="6"/>
  <c r="E221" i="6"/>
  <c r="E220" i="6"/>
  <c r="E219" i="6"/>
  <c r="E218" i="6"/>
  <c r="E217" i="6"/>
  <c r="E216" i="6"/>
  <c r="E215" i="6"/>
  <c r="E214" i="6"/>
  <c r="E213" i="6"/>
  <c r="E212" i="6"/>
  <c r="E211" i="6"/>
  <c r="E210" i="6"/>
  <c r="E209" i="6"/>
  <c r="E208" i="6"/>
  <c r="E207" i="6"/>
  <c r="E206" i="6"/>
  <c r="E205" i="6"/>
  <c r="E204" i="6"/>
  <c r="E203" i="6"/>
  <c r="E202" i="6"/>
  <c r="E201" i="6"/>
  <c r="E200" i="6"/>
  <c r="E199" i="6"/>
  <c r="E198" i="6"/>
  <c r="E197" i="6"/>
  <c r="E196" i="6"/>
  <c r="E195" i="6"/>
  <c r="E194" i="6"/>
  <c r="E193" i="6"/>
  <c r="E192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D500" i="6"/>
  <c r="D499" i="6"/>
  <c r="D498" i="6"/>
  <c r="D497" i="6"/>
  <c r="D496" i="6"/>
  <c r="D495" i="6"/>
  <c r="D494" i="6"/>
  <c r="D493" i="6"/>
  <c r="D492" i="6"/>
  <c r="D491" i="6"/>
  <c r="D490" i="6"/>
  <c r="D489" i="6"/>
  <c r="D488" i="6"/>
  <c r="D487" i="6"/>
  <c r="D486" i="6"/>
  <c r="D485" i="6"/>
  <c r="D484" i="6"/>
  <c r="D483" i="6"/>
  <c r="D482" i="6"/>
  <c r="D481" i="6"/>
  <c r="D480" i="6"/>
  <c r="D479" i="6"/>
  <c r="D478" i="6"/>
  <c r="D477" i="6"/>
  <c r="D476" i="6"/>
  <c r="D475" i="6"/>
  <c r="D474" i="6"/>
  <c r="D473" i="6"/>
  <c r="D472" i="6"/>
  <c r="D471" i="6"/>
  <c r="D470" i="6"/>
  <c r="D469" i="6"/>
  <c r="D468" i="6"/>
  <c r="D467" i="6"/>
  <c r="D466" i="6"/>
  <c r="D465" i="6"/>
  <c r="D464" i="6"/>
  <c r="D463" i="6"/>
  <c r="D462" i="6"/>
  <c r="D461" i="6"/>
  <c r="D460" i="6"/>
  <c r="D459" i="6"/>
  <c r="D458" i="6"/>
  <c r="D457" i="6"/>
  <c r="D456" i="6"/>
  <c r="D455" i="6"/>
  <c r="D454" i="6"/>
  <c r="D453" i="6"/>
  <c r="D452" i="6"/>
  <c r="D451" i="6"/>
  <c r="D450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D399" i="6"/>
  <c r="D398" i="6"/>
  <c r="D397" i="6"/>
  <c r="D396" i="6"/>
  <c r="D395" i="6"/>
  <c r="D394" i="6"/>
  <c r="D393" i="6"/>
  <c r="D392" i="6"/>
  <c r="D391" i="6"/>
  <c r="D390" i="6"/>
  <c r="D389" i="6"/>
  <c r="D388" i="6"/>
  <c r="D387" i="6"/>
  <c r="D386" i="6"/>
  <c r="D385" i="6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D334" i="6"/>
  <c r="D333" i="6"/>
  <c r="D332" i="6"/>
  <c r="D331" i="6"/>
  <c r="D330" i="6"/>
  <c r="D329" i="6"/>
  <c r="D328" i="6"/>
  <c r="D327" i="6"/>
  <c r="D326" i="6"/>
  <c r="D325" i="6"/>
  <c r="D324" i="6"/>
  <c r="D323" i="6"/>
  <c r="D322" i="6"/>
  <c r="D321" i="6"/>
  <c r="D320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D269" i="6"/>
  <c r="D268" i="6"/>
  <c r="D267" i="6"/>
  <c r="D266" i="6"/>
  <c r="D265" i="6"/>
  <c r="D264" i="6"/>
  <c r="D263" i="6"/>
  <c r="D262" i="6"/>
  <c r="D261" i="6"/>
  <c r="D260" i="6"/>
  <c r="D259" i="6"/>
  <c r="D258" i="6"/>
  <c r="D257" i="6"/>
  <c r="D256" i="6"/>
  <c r="D255" i="6"/>
  <c r="D254" i="6"/>
  <c r="D253" i="6"/>
  <c r="D252" i="6"/>
  <c r="D251" i="6"/>
  <c r="D250" i="6"/>
  <c r="D249" i="6"/>
  <c r="D248" i="6"/>
  <c r="D247" i="6"/>
  <c r="D246" i="6"/>
  <c r="D245" i="6"/>
  <c r="D244" i="6"/>
  <c r="D243" i="6"/>
  <c r="D242" i="6"/>
  <c r="D241" i="6"/>
  <c r="D240" i="6"/>
  <c r="D239" i="6"/>
  <c r="D238" i="6"/>
  <c r="D237" i="6"/>
  <c r="D236" i="6"/>
  <c r="D235" i="6"/>
  <c r="D234" i="6"/>
  <c r="D233" i="6"/>
  <c r="D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AR300" i="1"/>
  <c r="AR299" i="1"/>
  <c r="AR298" i="1"/>
  <c r="AR297" i="1"/>
  <c r="AR296" i="1"/>
  <c r="AR295" i="1"/>
  <c r="AR294" i="1"/>
  <c r="AR293" i="1"/>
  <c r="AR292" i="1"/>
  <c r="AR291" i="1"/>
  <c r="AR290" i="1"/>
  <c r="AR289" i="1"/>
  <c r="AR288" i="1"/>
  <c r="AR287" i="1"/>
  <c r="AR286" i="1"/>
  <c r="AR285" i="1"/>
  <c r="AR284" i="1"/>
  <c r="AR283" i="1"/>
  <c r="AR282" i="1"/>
  <c r="AR281" i="1"/>
  <c r="AR280" i="1"/>
  <c r="AR279" i="1"/>
  <c r="AR278" i="1"/>
  <c r="AR277" i="1"/>
  <c r="AR276" i="1"/>
  <c r="AR275" i="1"/>
  <c r="AR274" i="1"/>
  <c r="AR273" i="1"/>
  <c r="AR272" i="1"/>
  <c r="AR271" i="1"/>
  <c r="AR270" i="1"/>
  <c r="AR269" i="1"/>
  <c r="AR268" i="1"/>
  <c r="AR267" i="1"/>
  <c r="AR266" i="1"/>
  <c r="AR265" i="1"/>
  <c r="AR264" i="1"/>
  <c r="AR263" i="1"/>
  <c r="AR262" i="1"/>
  <c r="AR261" i="1"/>
  <c r="AR260" i="1"/>
  <c r="AR259" i="1"/>
  <c r="AR258" i="1"/>
  <c r="AR257" i="1"/>
  <c r="AR256" i="1"/>
  <c r="AR255" i="1"/>
  <c r="AR254" i="1"/>
  <c r="AR253" i="1"/>
  <c r="AR252" i="1"/>
  <c r="AR251" i="1"/>
  <c r="AR250" i="1"/>
  <c r="AR249" i="1"/>
  <c r="AR248" i="1"/>
  <c r="AR247" i="1"/>
  <c r="AR246" i="1"/>
  <c r="AR245" i="1"/>
  <c r="AR244" i="1"/>
  <c r="AR243" i="1"/>
  <c r="AR242" i="1"/>
  <c r="AR241" i="1"/>
  <c r="AR240" i="1"/>
  <c r="AR239" i="1"/>
  <c r="AR238" i="1"/>
  <c r="AR237" i="1"/>
  <c r="AR236" i="1"/>
  <c r="AR235" i="1"/>
  <c r="AR234" i="1"/>
  <c r="AR233" i="1"/>
  <c r="AR232" i="1"/>
  <c r="AR231" i="1"/>
  <c r="AR230" i="1"/>
  <c r="AR229" i="1"/>
  <c r="AR228" i="1"/>
  <c r="AR227" i="1"/>
  <c r="AR226" i="1"/>
  <c r="AR225" i="1"/>
  <c r="AR224" i="1"/>
  <c r="AR223" i="1"/>
  <c r="AQ300" i="1"/>
  <c r="AQ299" i="1"/>
  <c r="AQ298" i="1"/>
  <c r="AQ297" i="1"/>
  <c r="AQ296" i="1"/>
  <c r="AQ295" i="1"/>
  <c r="AQ294" i="1"/>
  <c r="AQ293" i="1"/>
  <c r="AQ292" i="1"/>
  <c r="AQ291" i="1"/>
  <c r="AQ290" i="1"/>
  <c r="AQ289" i="1"/>
  <c r="AQ288" i="1"/>
  <c r="AQ287" i="1"/>
  <c r="AQ286" i="1"/>
  <c r="AQ285" i="1"/>
  <c r="AQ284" i="1"/>
  <c r="AQ283" i="1"/>
  <c r="AQ282" i="1"/>
  <c r="AQ281" i="1"/>
  <c r="AQ280" i="1"/>
  <c r="AQ279" i="1"/>
  <c r="AQ278" i="1"/>
  <c r="AQ277" i="1"/>
  <c r="AQ276" i="1"/>
  <c r="AQ275" i="1"/>
  <c r="AQ274" i="1"/>
  <c r="AQ273" i="1"/>
  <c r="AQ272" i="1"/>
  <c r="AQ271" i="1"/>
  <c r="AQ270" i="1"/>
  <c r="AQ269" i="1"/>
  <c r="AQ268" i="1"/>
  <c r="AQ267" i="1"/>
  <c r="AQ266" i="1"/>
  <c r="AQ265" i="1"/>
  <c r="AQ264" i="1"/>
  <c r="AQ263" i="1"/>
  <c r="AQ262" i="1"/>
  <c r="AQ261" i="1"/>
  <c r="AQ260" i="1"/>
  <c r="AQ259" i="1"/>
  <c r="AQ258" i="1"/>
  <c r="AQ257" i="1"/>
  <c r="AQ256" i="1"/>
  <c r="AQ255" i="1"/>
  <c r="AQ254" i="1"/>
  <c r="AQ253" i="1"/>
  <c r="AQ252" i="1"/>
  <c r="AQ251" i="1"/>
  <c r="AQ250" i="1"/>
  <c r="AQ249" i="1"/>
  <c r="AQ248" i="1"/>
  <c r="AQ247" i="1"/>
  <c r="AQ246" i="1"/>
  <c r="AQ245" i="1"/>
  <c r="AQ244" i="1"/>
  <c r="AQ243" i="1"/>
  <c r="AQ242" i="1"/>
  <c r="AQ241" i="1"/>
  <c r="AQ240" i="1"/>
  <c r="AQ239" i="1"/>
  <c r="AQ238" i="1"/>
  <c r="AQ237" i="1"/>
  <c r="AQ236" i="1"/>
  <c r="AQ235" i="1"/>
  <c r="AQ234" i="1"/>
  <c r="AQ233" i="1"/>
  <c r="AQ232" i="1"/>
  <c r="AQ231" i="1"/>
  <c r="AQ230" i="1"/>
  <c r="AQ229" i="1"/>
  <c r="AQ228" i="1"/>
  <c r="AQ227" i="1"/>
  <c r="AQ226" i="1"/>
  <c r="AQ225" i="1"/>
  <c r="AQ224" i="1"/>
  <c r="AQ223" i="1"/>
  <c r="AM300" i="1"/>
  <c r="AM299" i="1"/>
  <c r="AM298" i="1"/>
  <c r="AM297" i="1"/>
  <c r="AM296" i="1"/>
  <c r="AM295" i="1"/>
  <c r="AM294" i="1"/>
  <c r="AM293" i="1"/>
  <c r="AM292" i="1"/>
  <c r="AM291" i="1"/>
  <c r="AM290" i="1"/>
  <c r="AM289" i="1"/>
  <c r="AM288" i="1"/>
  <c r="AM287" i="1"/>
  <c r="AM286" i="1"/>
  <c r="AM285" i="1"/>
  <c r="AM284" i="1"/>
  <c r="AM283" i="1"/>
  <c r="AM282" i="1"/>
  <c r="AM281" i="1"/>
  <c r="AM280" i="1"/>
  <c r="AM279" i="1"/>
  <c r="AM278" i="1"/>
  <c r="AM277" i="1"/>
  <c r="AM276" i="1"/>
  <c r="AM275" i="1"/>
  <c r="AM274" i="1"/>
  <c r="AM273" i="1"/>
  <c r="AM272" i="1"/>
  <c r="AM271" i="1"/>
  <c r="AM270" i="1"/>
  <c r="AM269" i="1"/>
  <c r="AM268" i="1"/>
  <c r="AM267" i="1"/>
  <c r="AM266" i="1"/>
  <c r="AM265" i="1"/>
  <c r="AM264" i="1"/>
  <c r="AM263" i="1"/>
  <c r="AM262" i="1"/>
  <c r="AM261" i="1"/>
  <c r="AM260" i="1"/>
  <c r="AM259" i="1"/>
  <c r="AM258" i="1"/>
  <c r="AM257" i="1"/>
  <c r="AM256" i="1"/>
  <c r="AM255" i="1"/>
  <c r="AM254" i="1"/>
  <c r="AM253" i="1"/>
  <c r="AM252" i="1"/>
  <c r="AM251" i="1"/>
  <c r="AM250" i="1"/>
  <c r="AM249" i="1"/>
  <c r="AM248" i="1"/>
  <c r="AM247" i="1"/>
  <c r="AM246" i="1"/>
  <c r="AM245" i="1"/>
  <c r="AM244" i="1"/>
  <c r="AM243" i="1"/>
  <c r="AM242" i="1"/>
  <c r="AM241" i="1"/>
  <c r="AM240" i="1"/>
  <c r="AM239" i="1"/>
  <c r="AM238" i="1"/>
  <c r="AM237" i="1"/>
  <c r="AM236" i="1"/>
  <c r="AM235" i="1"/>
  <c r="AM234" i="1"/>
  <c r="AM233" i="1"/>
  <c r="AM232" i="1"/>
  <c r="AM231" i="1"/>
  <c r="AM230" i="1"/>
  <c r="AM229" i="1"/>
  <c r="AM228" i="1"/>
  <c r="AM227" i="1"/>
  <c r="AM226" i="1"/>
  <c r="AM225" i="1"/>
  <c r="AM224" i="1"/>
  <c r="AM223" i="1"/>
  <c r="AL300" i="1"/>
  <c r="AL299" i="1"/>
  <c r="AL298" i="1"/>
  <c r="AL297" i="1"/>
  <c r="AL296" i="1"/>
  <c r="AL295" i="1"/>
  <c r="AL294" i="1"/>
  <c r="AL293" i="1"/>
  <c r="AL292" i="1"/>
  <c r="AL291" i="1"/>
  <c r="AL290" i="1"/>
  <c r="AL289" i="1"/>
  <c r="AL288" i="1"/>
  <c r="AL287" i="1"/>
  <c r="AL286" i="1"/>
  <c r="AL285" i="1"/>
  <c r="AL284" i="1"/>
  <c r="AL283" i="1"/>
  <c r="AL282" i="1"/>
  <c r="AL281" i="1"/>
  <c r="AL280" i="1"/>
  <c r="AL279" i="1"/>
  <c r="AL278" i="1"/>
  <c r="AL277" i="1"/>
  <c r="AL276" i="1"/>
  <c r="AL275" i="1"/>
  <c r="AL274" i="1"/>
  <c r="AL273" i="1"/>
  <c r="AL272" i="1"/>
  <c r="AL271" i="1"/>
  <c r="AL270" i="1"/>
  <c r="AL269" i="1"/>
  <c r="AL268" i="1"/>
  <c r="AL267" i="1"/>
  <c r="AL266" i="1"/>
  <c r="AL265" i="1"/>
  <c r="AL264" i="1"/>
  <c r="AL263" i="1"/>
  <c r="AL262" i="1"/>
  <c r="AL261" i="1"/>
  <c r="AL260" i="1"/>
  <c r="AL259" i="1"/>
  <c r="AL258" i="1"/>
  <c r="AL257" i="1"/>
  <c r="AL256" i="1"/>
  <c r="AL255" i="1"/>
  <c r="AL254" i="1"/>
  <c r="AL253" i="1"/>
  <c r="AL252" i="1"/>
  <c r="AL251" i="1"/>
  <c r="AL250" i="1"/>
  <c r="AL249" i="1"/>
  <c r="AL248" i="1"/>
  <c r="AL247" i="1"/>
  <c r="AL246" i="1"/>
  <c r="AL245" i="1"/>
  <c r="AL244" i="1"/>
  <c r="AL243" i="1"/>
  <c r="AL242" i="1"/>
  <c r="AL241" i="1"/>
  <c r="AL240" i="1"/>
  <c r="AL239" i="1"/>
  <c r="AL238" i="1"/>
  <c r="AL237" i="1"/>
  <c r="AL236" i="1"/>
  <c r="AL235" i="1"/>
  <c r="AL234" i="1"/>
  <c r="AL233" i="1"/>
  <c r="AL232" i="1"/>
  <c r="AL231" i="1"/>
  <c r="AL230" i="1"/>
  <c r="AL229" i="1"/>
  <c r="AL228" i="1"/>
  <c r="AL227" i="1"/>
  <c r="AL226" i="1"/>
  <c r="AL225" i="1"/>
  <c r="AL224" i="1"/>
  <c r="AL223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J300" i="1"/>
  <c r="AJ299" i="1"/>
  <c r="AJ298" i="1"/>
  <c r="AJ297" i="1"/>
  <c r="AJ296" i="1"/>
  <c r="AJ295" i="1"/>
  <c r="AJ294" i="1"/>
  <c r="AJ293" i="1"/>
  <c r="AJ292" i="1"/>
  <c r="AJ291" i="1"/>
  <c r="AJ290" i="1"/>
  <c r="AJ289" i="1"/>
  <c r="AJ288" i="1"/>
  <c r="AJ287" i="1"/>
  <c r="AJ286" i="1"/>
  <c r="AJ285" i="1"/>
  <c r="AJ284" i="1"/>
  <c r="AJ283" i="1"/>
  <c r="AJ282" i="1"/>
  <c r="AJ281" i="1"/>
  <c r="AJ280" i="1"/>
  <c r="AJ279" i="1"/>
  <c r="AJ278" i="1"/>
  <c r="AJ277" i="1"/>
  <c r="AJ276" i="1"/>
  <c r="AJ275" i="1"/>
  <c r="AJ274" i="1"/>
  <c r="AJ273" i="1"/>
  <c r="AJ272" i="1"/>
  <c r="AJ271" i="1"/>
  <c r="AJ270" i="1"/>
  <c r="AJ269" i="1"/>
  <c r="AJ268" i="1"/>
  <c r="AJ267" i="1"/>
  <c r="AJ266" i="1"/>
  <c r="AJ265" i="1"/>
  <c r="AJ264" i="1"/>
  <c r="AJ263" i="1"/>
  <c r="AJ262" i="1"/>
  <c r="AJ261" i="1"/>
  <c r="AJ260" i="1"/>
  <c r="AJ259" i="1"/>
  <c r="AJ258" i="1"/>
  <c r="AJ257" i="1"/>
  <c r="AJ256" i="1"/>
  <c r="AJ255" i="1"/>
  <c r="AJ254" i="1"/>
  <c r="AJ253" i="1"/>
  <c r="AJ252" i="1"/>
  <c r="AJ251" i="1"/>
  <c r="AJ250" i="1"/>
  <c r="AJ249" i="1"/>
  <c r="AJ248" i="1"/>
  <c r="AJ247" i="1"/>
  <c r="AJ246" i="1"/>
  <c r="AJ245" i="1"/>
  <c r="AJ244" i="1"/>
  <c r="AJ243" i="1"/>
  <c r="AJ242" i="1"/>
  <c r="AJ241" i="1"/>
  <c r="AJ240" i="1"/>
  <c r="AJ239" i="1"/>
  <c r="AJ238" i="1"/>
  <c r="AJ237" i="1"/>
  <c r="AJ236" i="1"/>
  <c r="AJ235" i="1"/>
  <c r="AJ234" i="1"/>
  <c r="AJ233" i="1"/>
  <c r="AJ232" i="1"/>
  <c r="AJ231" i="1"/>
  <c r="AJ230" i="1"/>
  <c r="AJ229" i="1"/>
  <c r="AJ228" i="1"/>
  <c r="AJ227" i="1"/>
  <c r="AJ226" i="1"/>
  <c r="AJ225" i="1"/>
  <c r="AJ224" i="1"/>
  <c r="AJ223" i="1"/>
  <c r="AI300" i="1"/>
  <c r="AI299" i="1"/>
  <c r="AI298" i="1"/>
  <c r="AI297" i="1"/>
  <c r="AI296" i="1"/>
  <c r="AI295" i="1"/>
  <c r="AI294" i="1"/>
  <c r="AI293" i="1"/>
  <c r="AI292" i="1"/>
  <c r="AI291" i="1"/>
  <c r="AI290" i="1"/>
  <c r="AI289" i="1"/>
  <c r="AI288" i="1"/>
  <c r="AI287" i="1"/>
  <c r="AI286" i="1"/>
  <c r="AI285" i="1"/>
  <c r="AI284" i="1"/>
  <c r="AI283" i="1"/>
  <c r="AI282" i="1"/>
  <c r="AI281" i="1"/>
  <c r="AI280" i="1"/>
  <c r="AI279" i="1"/>
  <c r="AI278" i="1"/>
  <c r="AI277" i="1"/>
  <c r="AI276" i="1"/>
  <c r="AI275" i="1"/>
  <c r="AI274" i="1"/>
  <c r="AI273" i="1"/>
  <c r="AI272" i="1"/>
  <c r="AI271" i="1"/>
  <c r="AI270" i="1"/>
  <c r="AI269" i="1"/>
  <c r="AI268" i="1"/>
  <c r="AI267" i="1"/>
  <c r="AI266" i="1"/>
  <c r="AI265" i="1"/>
  <c r="AI264" i="1"/>
  <c r="AI263" i="1"/>
  <c r="AI262" i="1"/>
  <c r="AI261" i="1"/>
  <c r="AI260" i="1"/>
  <c r="AI259" i="1"/>
  <c r="AI258" i="1"/>
  <c r="AI257" i="1"/>
  <c r="AI256" i="1"/>
  <c r="AI255" i="1"/>
  <c r="AI254" i="1"/>
  <c r="AI253" i="1"/>
  <c r="AI252" i="1"/>
  <c r="AI251" i="1"/>
  <c r="AI250" i="1"/>
  <c r="AI249" i="1"/>
  <c r="AI248" i="1"/>
  <c r="AI247" i="1"/>
  <c r="AI246" i="1"/>
  <c r="AI245" i="1"/>
  <c r="AI244" i="1"/>
  <c r="AI243" i="1"/>
  <c r="AI242" i="1"/>
  <c r="AI241" i="1"/>
  <c r="AI240" i="1"/>
  <c r="AI239" i="1"/>
  <c r="AI238" i="1"/>
  <c r="AI237" i="1"/>
  <c r="AI236" i="1"/>
  <c r="AI235" i="1"/>
  <c r="AI234" i="1"/>
  <c r="AI233" i="1"/>
  <c r="AI232" i="1"/>
  <c r="AI231" i="1"/>
  <c r="AI230" i="1"/>
  <c r="AI229" i="1"/>
  <c r="AI228" i="1"/>
  <c r="AI227" i="1"/>
  <c r="AI226" i="1"/>
  <c r="AI225" i="1"/>
  <c r="AI224" i="1"/>
  <c r="AI223" i="1"/>
  <c r="AH300" i="1"/>
  <c r="AH299" i="1"/>
  <c r="AH298" i="1"/>
  <c r="AH297" i="1"/>
  <c r="AH296" i="1"/>
  <c r="AH295" i="1"/>
  <c r="AH294" i="1"/>
  <c r="AH293" i="1"/>
  <c r="AH292" i="1"/>
  <c r="AH291" i="1"/>
  <c r="AH290" i="1"/>
  <c r="AH289" i="1"/>
  <c r="AH288" i="1"/>
  <c r="AH287" i="1"/>
  <c r="AH286" i="1"/>
  <c r="AH285" i="1"/>
  <c r="AH284" i="1"/>
  <c r="AH283" i="1"/>
  <c r="AH282" i="1"/>
  <c r="AH281" i="1"/>
  <c r="AH280" i="1"/>
  <c r="AH279" i="1"/>
  <c r="AH278" i="1"/>
  <c r="AH277" i="1"/>
  <c r="AH276" i="1"/>
  <c r="AH275" i="1"/>
  <c r="AH274" i="1"/>
  <c r="AH273" i="1"/>
  <c r="AH272" i="1"/>
  <c r="AH271" i="1"/>
  <c r="AH270" i="1"/>
  <c r="AH269" i="1"/>
  <c r="AH268" i="1"/>
  <c r="AH267" i="1"/>
  <c r="AH266" i="1"/>
  <c r="AH265" i="1"/>
  <c r="AH264" i="1"/>
  <c r="AH263" i="1"/>
  <c r="AH262" i="1"/>
  <c r="AH261" i="1"/>
  <c r="AH260" i="1"/>
  <c r="AH259" i="1"/>
  <c r="AH258" i="1"/>
  <c r="AH257" i="1"/>
  <c r="AH256" i="1"/>
  <c r="AH255" i="1"/>
  <c r="AH254" i="1"/>
  <c r="AH253" i="1"/>
  <c r="AH252" i="1"/>
  <c r="AH251" i="1"/>
  <c r="AH250" i="1"/>
  <c r="AH249" i="1"/>
  <c r="AH248" i="1"/>
  <c r="AH247" i="1"/>
  <c r="AH246" i="1"/>
  <c r="AH245" i="1"/>
  <c r="AH244" i="1"/>
  <c r="AH243" i="1"/>
  <c r="AH242" i="1"/>
  <c r="AH241" i="1"/>
  <c r="AH240" i="1"/>
  <c r="AH239" i="1"/>
  <c r="AH238" i="1"/>
  <c r="AH237" i="1"/>
  <c r="AH236" i="1"/>
  <c r="AH235" i="1"/>
  <c r="AH234" i="1"/>
  <c r="AH233" i="1"/>
  <c r="AH232" i="1"/>
  <c r="AH231" i="1"/>
  <c r="AH230" i="1"/>
  <c r="AH229" i="1"/>
  <c r="AH228" i="1"/>
  <c r="AH227" i="1"/>
  <c r="AH226" i="1"/>
  <c r="AH225" i="1"/>
  <c r="AH224" i="1"/>
  <c r="AH223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W232" i="1"/>
  <c r="W231" i="1"/>
  <c r="W230" i="1"/>
  <c r="W229" i="1"/>
  <c r="W228" i="1"/>
  <c r="W227" i="1"/>
  <c r="W226" i="1"/>
  <c r="W225" i="1"/>
  <c r="W224" i="1"/>
  <c r="W223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E300" i="1"/>
  <c r="D300" i="1"/>
  <c r="E299" i="1"/>
  <c r="D299" i="1"/>
  <c r="E298" i="1"/>
  <c r="D298" i="1"/>
  <c r="E297" i="1"/>
  <c r="D297" i="1"/>
  <c r="E296" i="1"/>
  <c r="D296" i="1"/>
  <c r="E295" i="1"/>
  <c r="D295" i="1"/>
  <c r="E294" i="1"/>
  <c r="D294" i="1"/>
  <c r="E293" i="1"/>
  <c r="D293" i="1"/>
  <c r="E292" i="1"/>
  <c r="D292" i="1"/>
  <c r="E291" i="1"/>
  <c r="D291" i="1"/>
  <c r="E290" i="1"/>
  <c r="D290" i="1"/>
  <c r="E289" i="1"/>
  <c r="D289" i="1"/>
  <c r="E288" i="1"/>
  <c r="D288" i="1"/>
  <c r="E287" i="1"/>
  <c r="D287" i="1"/>
  <c r="E286" i="1"/>
  <c r="D286" i="1"/>
  <c r="E285" i="1"/>
  <c r="D285" i="1"/>
  <c r="E284" i="1"/>
  <c r="D284" i="1"/>
  <c r="E283" i="1"/>
  <c r="D283" i="1"/>
  <c r="E282" i="1"/>
  <c r="D282" i="1"/>
  <c r="E281" i="1"/>
  <c r="D281" i="1"/>
  <c r="E280" i="1"/>
  <c r="D280" i="1"/>
  <c r="E279" i="1"/>
  <c r="D279" i="1"/>
  <c r="E278" i="1"/>
  <c r="D278" i="1"/>
  <c r="E277" i="1"/>
  <c r="D277" i="1"/>
  <c r="E276" i="1"/>
  <c r="D276" i="1"/>
  <c r="E275" i="1"/>
  <c r="D275" i="1"/>
  <c r="E274" i="1"/>
  <c r="D274" i="1"/>
  <c r="E273" i="1"/>
  <c r="D273" i="1"/>
  <c r="E272" i="1"/>
  <c r="D272" i="1"/>
  <c r="E271" i="1"/>
  <c r="D271" i="1"/>
  <c r="E270" i="1"/>
  <c r="D270" i="1"/>
  <c r="E269" i="1"/>
  <c r="D269" i="1"/>
  <c r="E268" i="1"/>
  <c r="D268" i="1"/>
  <c r="E267" i="1"/>
  <c r="D267" i="1"/>
  <c r="E266" i="1"/>
  <c r="D266" i="1"/>
  <c r="E265" i="1"/>
  <c r="D265" i="1"/>
  <c r="E264" i="1"/>
  <c r="D264" i="1"/>
  <c r="E263" i="1"/>
  <c r="D263" i="1"/>
  <c r="E262" i="1"/>
  <c r="D262" i="1"/>
  <c r="E261" i="1"/>
  <c r="D261" i="1"/>
  <c r="E260" i="1"/>
  <c r="D260" i="1"/>
  <c r="E259" i="1"/>
  <c r="D259" i="1"/>
  <c r="E258" i="1"/>
  <c r="D258" i="1"/>
  <c r="E257" i="1"/>
  <c r="D257" i="1"/>
  <c r="E256" i="1"/>
  <c r="D256" i="1"/>
  <c r="E255" i="1"/>
  <c r="D255" i="1"/>
  <c r="E254" i="1"/>
  <c r="D254" i="1"/>
  <c r="E253" i="1"/>
  <c r="D253" i="1"/>
  <c r="E252" i="1"/>
  <c r="D252" i="1"/>
  <c r="E251" i="1"/>
  <c r="D251" i="1"/>
  <c r="E250" i="1"/>
  <c r="D250" i="1"/>
  <c r="E249" i="1"/>
  <c r="D249" i="1"/>
  <c r="E248" i="1"/>
  <c r="D248" i="1"/>
  <c r="E247" i="1"/>
  <c r="D247" i="1"/>
  <c r="E246" i="1"/>
  <c r="D246" i="1"/>
  <c r="E245" i="1"/>
  <c r="D245" i="1"/>
  <c r="E244" i="1"/>
  <c r="D244" i="1"/>
  <c r="E243" i="1"/>
  <c r="D243" i="1"/>
  <c r="E242" i="1"/>
  <c r="D242" i="1"/>
  <c r="E241" i="1"/>
  <c r="D241" i="1"/>
  <c r="E240" i="1"/>
  <c r="D240" i="1"/>
  <c r="E239" i="1"/>
  <c r="D239" i="1"/>
  <c r="E238" i="1"/>
  <c r="D238" i="1"/>
  <c r="E237" i="1"/>
  <c r="D237" i="1"/>
  <c r="E236" i="1"/>
  <c r="D236" i="1"/>
  <c r="E235" i="1"/>
  <c r="D235" i="1"/>
  <c r="E234" i="1"/>
  <c r="D234" i="1"/>
  <c r="E233" i="1"/>
  <c r="D233" i="1"/>
  <c r="E232" i="1"/>
  <c r="D232" i="1"/>
  <c r="E231" i="1"/>
  <c r="D231" i="1"/>
  <c r="E230" i="1"/>
  <c r="D230" i="1"/>
  <c r="E229" i="1"/>
  <c r="D229" i="1"/>
  <c r="E228" i="1"/>
  <c r="D228" i="1"/>
  <c r="E227" i="1"/>
  <c r="D227" i="1"/>
  <c r="E226" i="1"/>
  <c r="D226" i="1"/>
  <c r="E225" i="1"/>
  <c r="D225" i="1"/>
  <c r="E224" i="1"/>
  <c r="D224" i="1"/>
  <c r="E223" i="1"/>
  <c r="D223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A500" i="6"/>
  <c r="A499" i="6"/>
  <c r="A498" i="6"/>
  <c r="A497" i="6"/>
  <c r="A496" i="6"/>
  <c r="A495" i="6"/>
  <c r="A494" i="6"/>
  <c r="A493" i="6"/>
  <c r="A492" i="6"/>
  <c r="A491" i="6"/>
  <c r="A490" i="6"/>
  <c r="A489" i="6"/>
  <c r="A488" i="6"/>
  <c r="A487" i="6"/>
  <c r="A486" i="6"/>
  <c r="A485" i="6"/>
  <c r="A484" i="6"/>
  <c r="A483" i="6"/>
  <c r="A482" i="6"/>
  <c r="A481" i="6"/>
  <c r="A480" i="6"/>
  <c r="A479" i="6"/>
  <c r="A478" i="6"/>
  <c r="A477" i="6"/>
  <c r="A476" i="6"/>
  <c r="A475" i="6"/>
  <c r="A474" i="6"/>
  <c r="A473" i="6"/>
  <c r="A472" i="6"/>
  <c r="A471" i="6"/>
  <c r="A470" i="6"/>
  <c r="A469" i="6"/>
  <c r="A468" i="6"/>
  <c r="A467" i="6"/>
  <c r="A466" i="6"/>
  <c r="A465" i="6"/>
  <c r="A464" i="6"/>
  <c r="A463" i="6"/>
  <c r="A462" i="6"/>
  <c r="A461" i="6"/>
  <c r="A460" i="6"/>
  <c r="A459" i="6"/>
  <c r="A458" i="6"/>
  <c r="A457" i="6"/>
  <c r="A456" i="6"/>
  <c r="A455" i="6"/>
  <c r="A454" i="6"/>
  <c r="A453" i="6"/>
  <c r="A452" i="6"/>
  <c r="A451" i="6"/>
  <c r="A450" i="6"/>
  <c r="A449" i="6"/>
  <c r="A448" i="6"/>
  <c r="A447" i="6"/>
  <c r="A446" i="6"/>
  <c r="A445" i="6"/>
  <c r="A444" i="6"/>
  <c r="A443" i="6"/>
  <c r="A442" i="6"/>
  <c r="A441" i="6"/>
  <c r="A440" i="6"/>
  <c r="A439" i="6"/>
  <c r="A438" i="6"/>
  <c r="A437" i="6"/>
  <c r="A436" i="6"/>
  <c r="A435" i="6"/>
  <c r="A434" i="6"/>
  <c r="A433" i="6"/>
  <c r="A432" i="6"/>
  <c r="A431" i="6"/>
  <c r="A430" i="6"/>
  <c r="A429" i="6"/>
  <c r="A428" i="6"/>
  <c r="A427" i="6"/>
  <c r="A426" i="6"/>
  <c r="A425" i="6"/>
  <c r="A424" i="6"/>
  <c r="A423" i="6"/>
  <c r="A422" i="6"/>
  <c r="A421" i="6"/>
  <c r="A420" i="6"/>
  <c r="A419" i="6"/>
  <c r="A418" i="6"/>
  <c r="A417" i="6"/>
  <c r="A416" i="6"/>
  <c r="A415" i="6"/>
  <c r="A414" i="6"/>
  <c r="A413" i="6"/>
  <c r="A412" i="6"/>
  <c r="A411" i="6"/>
  <c r="A410" i="6"/>
  <c r="A409" i="6"/>
  <c r="A408" i="6"/>
  <c r="A407" i="6"/>
  <c r="A406" i="6"/>
  <c r="A405" i="6"/>
  <c r="A404" i="6"/>
  <c r="A403" i="6"/>
  <c r="A402" i="6"/>
  <c r="A401" i="6"/>
  <c r="A400" i="6"/>
  <c r="A399" i="6"/>
  <c r="A398" i="6"/>
  <c r="A397" i="6"/>
  <c r="A396" i="6"/>
  <c r="A395" i="6"/>
  <c r="A394" i="6"/>
  <c r="A393" i="6"/>
  <c r="A392" i="6"/>
  <c r="A391" i="6"/>
  <c r="A390" i="6"/>
  <c r="A389" i="6"/>
  <c r="A388" i="6"/>
  <c r="A387" i="6"/>
  <c r="A386" i="6"/>
  <c r="A385" i="6"/>
  <c r="A384" i="6"/>
  <c r="A383" i="6"/>
  <c r="A382" i="6"/>
  <c r="A381" i="6"/>
  <c r="A380" i="6"/>
  <c r="A379" i="6"/>
  <c r="A378" i="6"/>
  <c r="A377" i="6"/>
  <c r="A376" i="6"/>
  <c r="A375" i="6"/>
  <c r="A374" i="6"/>
  <c r="A373" i="6"/>
  <c r="A372" i="6"/>
  <c r="A371" i="6"/>
  <c r="A370" i="6"/>
  <c r="A369" i="6"/>
  <c r="A368" i="6"/>
  <c r="A367" i="6"/>
  <c r="A366" i="6"/>
  <c r="A365" i="6"/>
  <c r="A364" i="6"/>
  <c r="A363" i="6"/>
  <c r="A362" i="6"/>
  <c r="A361" i="6"/>
  <c r="A360" i="6"/>
  <c r="A359" i="6"/>
  <c r="A358" i="6"/>
  <c r="A357" i="6"/>
  <c r="A356" i="6"/>
  <c r="A355" i="6"/>
  <c r="A354" i="6"/>
  <c r="A353" i="6"/>
  <c r="A352" i="6"/>
  <c r="A351" i="6"/>
  <c r="A350" i="6"/>
  <c r="A349" i="6"/>
  <c r="A348" i="6"/>
  <c r="A347" i="6"/>
  <c r="A346" i="6"/>
  <c r="A345" i="6"/>
  <c r="A344" i="6"/>
  <c r="A343" i="6"/>
  <c r="A342" i="6"/>
  <c r="A341" i="6"/>
  <c r="A340" i="6"/>
  <c r="A339" i="6"/>
  <c r="A338" i="6"/>
  <c r="A337" i="6"/>
  <c r="A336" i="6"/>
  <c r="A335" i="6"/>
  <c r="A334" i="6"/>
  <c r="A333" i="6"/>
  <c r="A332" i="6"/>
  <c r="A331" i="6"/>
  <c r="A330" i="6"/>
  <c r="A329" i="6"/>
  <c r="A328" i="6"/>
  <c r="A327" i="6"/>
  <c r="A326" i="6"/>
  <c r="A325" i="6"/>
  <c r="A324" i="6"/>
  <c r="A323" i="6"/>
  <c r="A322" i="6"/>
  <c r="A321" i="6"/>
  <c r="A320" i="6"/>
  <c r="A319" i="6"/>
  <c r="A318" i="6"/>
  <c r="A317" i="6"/>
  <c r="A316" i="6"/>
  <c r="A315" i="6"/>
  <c r="A314" i="6"/>
  <c r="A313" i="6"/>
  <c r="A312" i="6"/>
  <c r="A311" i="6"/>
  <c r="A310" i="6"/>
  <c r="A309" i="6"/>
  <c r="A308" i="6"/>
  <c r="A307" i="6"/>
  <c r="A306" i="6"/>
  <c r="A305" i="6"/>
  <c r="A304" i="6"/>
  <c r="A303" i="6"/>
  <c r="A302" i="6"/>
  <c r="A301" i="6"/>
  <c r="A300" i="6"/>
  <c r="A299" i="6"/>
  <c r="A298" i="6"/>
  <c r="A297" i="6"/>
  <c r="A296" i="6"/>
  <c r="A295" i="6"/>
  <c r="A294" i="6"/>
  <c r="A293" i="6"/>
  <c r="A292" i="6"/>
  <c r="A291" i="6"/>
  <c r="A290" i="6"/>
  <c r="A289" i="6"/>
  <c r="A288" i="6"/>
  <c r="A287" i="6"/>
  <c r="A286" i="6"/>
  <c r="A285" i="6"/>
  <c r="A284" i="6"/>
  <c r="A283" i="6"/>
  <c r="A282" i="6"/>
  <c r="A281" i="6"/>
  <c r="A280" i="6"/>
  <c r="A279" i="6"/>
  <c r="A278" i="6"/>
  <c r="A277" i="6"/>
  <c r="A276" i="6"/>
  <c r="A275" i="6"/>
  <c r="A274" i="6"/>
  <c r="A273" i="6"/>
  <c r="A272" i="6"/>
  <c r="A271" i="6"/>
  <c r="A270" i="6"/>
  <c r="A269" i="6"/>
  <c r="A268" i="6"/>
  <c r="A267" i="6"/>
  <c r="A266" i="6"/>
  <c r="A265" i="6"/>
  <c r="A264" i="6"/>
  <c r="A263" i="6"/>
  <c r="A262" i="6"/>
  <c r="A261" i="6"/>
  <c r="A260" i="6"/>
  <c r="A259" i="6"/>
  <c r="A258" i="6"/>
  <c r="A257" i="6"/>
  <c r="A256" i="6"/>
  <c r="A255" i="6"/>
  <c r="A254" i="6"/>
  <c r="A253" i="6"/>
  <c r="A252" i="6"/>
  <c r="A251" i="6"/>
  <c r="A250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6" i="6"/>
  <c r="H500" i="6"/>
  <c r="H499" i="6"/>
  <c r="H498" i="6"/>
  <c r="H497" i="6"/>
  <c r="H496" i="6"/>
  <c r="H495" i="6"/>
  <c r="H494" i="6"/>
  <c r="H493" i="6"/>
  <c r="H492" i="6"/>
  <c r="H491" i="6"/>
  <c r="H490" i="6"/>
  <c r="H489" i="6"/>
  <c r="H488" i="6"/>
  <c r="H487" i="6"/>
  <c r="H486" i="6"/>
  <c r="H485" i="6"/>
  <c r="H484" i="6"/>
  <c r="H483" i="6"/>
  <c r="H482" i="6"/>
  <c r="H481" i="6"/>
  <c r="H480" i="6"/>
  <c r="H479" i="6"/>
  <c r="H478" i="6"/>
  <c r="H477" i="6"/>
  <c r="H476" i="6"/>
  <c r="H475" i="6"/>
  <c r="H474" i="6"/>
  <c r="H473" i="6"/>
  <c r="H472" i="6"/>
  <c r="H471" i="6"/>
  <c r="H470" i="6"/>
  <c r="H469" i="6"/>
  <c r="H468" i="6"/>
  <c r="H467" i="6"/>
  <c r="H466" i="6"/>
  <c r="H465" i="6"/>
  <c r="H464" i="6"/>
  <c r="H463" i="6"/>
  <c r="H462" i="6"/>
  <c r="H461" i="6"/>
  <c r="H460" i="6"/>
  <c r="H459" i="6"/>
  <c r="H458" i="6"/>
  <c r="H457" i="6"/>
  <c r="H456" i="6"/>
  <c r="H455" i="6"/>
  <c r="H454" i="6"/>
  <c r="H453" i="6"/>
  <c r="H452" i="6"/>
  <c r="H451" i="6"/>
  <c r="H450" i="6"/>
  <c r="H449" i="6"/>
  <c r="H448" i="6"/>
  <c r="H447" i="6"/>
  <c r="H446" i="6"/>
  <c r="H445" i="6"/>
  <c r="H444" i="6"/>
  <c r="H443" i="6"/>
  <c r="H442" i="6"/>
  <c r="H441" i="6"/>
  <c r="H440" i="6"/>
  <c r="H439" i="6"/>
  <c r="H438" i="6"/>
  <c r="H437" i="6"/>
  <c r="H436" i="6"/>
  <c r="H435" i="6"/>
  <c r="H434" i="6"/>
  <c r="H433" i="6"/>
  <c r="H432" i="6"/>
  <c r="H431" i="6"/>
  <c r="H430" i="6"/>
  <c r="H429" i="6"/>
  <c r="H428" i="6"/>
  <c r="H427" i="6"/>
  <c r="H426" i="6"/>
  <c r="H425" i="6"/>
  <c r="H424" i="6"/>
  <c r="H423" i="6"/>
  <c r="H422" i="6"/>
  <c r="H421" i="6"/>
  <c r="H420" i="6"/>
  <c r="H419" i="6"/>
  <c r="H418" i="6"/>
  <c r="H417" i="6"/>
  <c r="H416" i="6"/>
  <c r="H415" i="6"/>
  <c r="H414" i="6"/>
  <c r="H413" i="6"/>
  <c r="H412" i="6"/>
  <c r="H411" i="6"/>
  <c r="H410" i="6"/>
  <c r="H409" i="6"/>
  <c r="H408" i="6"/>
  <c r="H407" i="6"/>
  <c r="H406" i="6"/>
  <c r="H405" i="6"/>
  <c r="H404" i="6"/>
  <c r="H403" i="6"/>
  <c r="H402" i="6"/>
  <c r="H401" i="6"/>
  <c r="H400" i="6"/>
  <c r="H399" i="6"/>
  <c r="H398" i="6"/>
  <c r="H397" i="6"/>
  <c r="H396" i="6"/>
  <c r="H395" i="6"/>
  <c r="H394" i="6"/>
  <c r="H393" i="6"/>
  <c r="H392" i="6"/>
  <c r="H391" i="6"/>
  <c r="H390" i="6"/>
  <c r="H389" i="6"/>
  <c r="H388" i="6"/>
  <c r="H387" i="6"/>
  <c r="H386" i="6"/>
  <c r="H385" i="6"/>
  <c r="H384" i="6"/>
  <c r="H383" i="6"/>
  <c r="H382" i="6"/>
  <c r="H381" i="6"/>
  <c r="H380" i="6"/>
  <c r="H379" i="6"/>
  <c r="H378" i="6"/>
  <c r="H377" i="6"/>
  <c r="H376" i="6"/>
  <c r="H375" i="6"/>
  <c r="H374" i="6"/>
  <c r="H373" i="6"/>
  <c r="H372" i="6"/>
  <c r="H371" i="6"/>
  <c r="H370" i="6"/>
  <c r="H369" i="6"/>
  <c r="H368" i="6"/>
  <c r="H367" i="6"/>
  <c r="H366" i="6"/>
  <c r="H365" i="6"/>
  <c r="H364" i="6"/>
  <c r="H363" i="6"/>
  <c r="H362" i="6"/>
  <c r="H361" i="6"/>
  <c r="H360" i="6"/>
  <c r="H359" i="6"/>
  <c r="H358" i="6"/>
  <c r="H357" i="6"/>
  <c r="H356" i="6"/>
  <c r="H355" i="6"/>
  <c r="H354" i="6"/>
  <c r="H353" i="6"/>
  <c r="H352" i="6"/>
  <c r="H351" i="6"/>
  <c r="H350" i="6"/>
  <c r="H349" i="6"/>
  <c r="H348" i="6"/>
  <c r="H347" i="6"/>
  <c r="H346" i="6"/>
  <c r="H345" i="6"/>
  <c r="H344" i="6"/>
  <c r="H343" i="6"/>
  <c r="H342" i="6"/>
  <c r="H341" i="6"/>
  <c r="H340" i="6"/>
  <c r="H339" i="6"/>
  <c r="H338" i="6"/>
  <c r="H337" i="6"/>
  <c r="H336" i="6"/>
  <c r="H335" i="6"/>
  <c r="H334" i="6"/>
  <c r="H333" i="6"/>
  <c r="H332" i="6"/>
  <c r="H331" i="6"/>
  <c r="H330" i="6"/>
  <c r="H329" i="6"/>
  <c r="H328" i="6"/>
  <c r="H327" i="6"/>
  <c r="H326" i="6"/>
  <c r="H325" i="6"/>
  <c r="H324" i="6"/>
  <c r="H323" i="6"/>
  <c r="H322" i="6"/>
  <c r="H321" i="6"/>
  <c r="H320" i="6"/>
  <c r="H319" i="6"/>
  <c r="H318" i="6"/>
  <c r="H317" i="6"/>
  <c r="H316" i="6"/>
  <c r="H315" i="6"/>
  <c r="H314" i="6"/>
  <c r="H313" i="6"/>
  <c r="H312" i="6"/>
  <c r="H311" i="6"/>
  <c r="H310" i="6"/>
  <c r="H309" i="6"/>
  <c r="H308" i="6"/>
  <c r="H307" i="6"/>
  <c r="H306" i="6"/>
  <c r="H305" i="6"/>
  <c r="H304" i="6"/>
  <c r="H303" i="6"/>
  <c r="H302" i="6"/>
  <c r="H301" i="6"/>
  <c r="H300" i="6"/>
  <c r="H299" i="6"/>
  <c r="H298" i="6"/>
  <c r="H297" i="6"/>
  <c r="H296" i="6"/>
  <c r="H295" i="6"/>
  <c r="H294" i="6"/>
  <c r="H293" i="6"/>
  <c r="H292" i="6"/>
  <c r="H291" i="6"/>
  <c r="H290" i="6"/>
  <c r="H289" i="6"/>
  <c r="H288" i="6"/>
  <c r="H287" i="6"/>
  <c r="H286" i="6"/>
  <c r="H285" i="6"/>
  <c r="H284" i="6"/>
  <c r="H283" i="6"/>
  <c r="H282" i="6"/>
  <c r="H281" i="6"/>
  <c r="H280" i="6"/>
  <c r="H279" i="6"/>
  <c r="H278" i="6"/>
  <c r="H277" i="6"/>
  <c r="H276" i="6"/>
  <c r="H275" i="6"/>
  <c r="H274" i="6"/>
  <c r="H273" i="6"/>
  <c r="H272" i="6"/>
  <c r="H271" i="6"/>
  <c r="H270" i="6"/>
  <c r="H269" i="6"/>
  <c r="H268" i="6"/>
  <c r="H267" i="6"/>
  <c r="H266" i="6"/>
  <c r="H265" i="6"/>
  <c r="H264" i="6"/>
  <c r="H263" i="6"/>
  <c r="H262" i="6"/>
  <c r="H261" i="6"/>
  <c r="H260" i="6"/>
  <c r="H259" i="6"/>
  <c r="H258" i="6"/>
  <c r="H257" i="6"/>
  <c r="H256" i="6"/>
  <c r="H255" i="6"/>
  <c r="H254" i="6"/>
  <c r="H253" i="6"/>
  <c r="H252" i="6"/>
  <c r="H251" i="6"/>
  <c r="H250" i="6"/>
  <c r="H6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F2" i="6"/>
  <c r="F3" i="6"/>
  <c r="F4" i="6"/>
  <c r="F5" i="6"/>
  <c r="F6" i="6"/>
  <c r="G6" i="6"/>
  <c r="F7" i="6"/>
  <c r="G7" i="6"/>
  <c r="F8" i="6"/>
  <c r="G8" i="6"/>
  <c r="F9" i="6"/>
  <c r="G9" i="6"/>
  <c r="F10" i="6"/>
  <c r="G10" i="6"/>
  <c r="F11" i="6"/>
  <c r="G11" i="6"/>
  <c r="F12" i="6"/>
  <c r="G12" i="6"/>
  <c r="F13" i="6"/>
  <c r="G13" i="6"/>
  <c r="F14" i="6"/>
  <c r="G14" i="6"/>
  <c r="F15" i="6"/>
  <c r="G15" i="6"/>
  <c r="F16" i="6"/>
  <c r="G16" i="6"/>
  <c r="F17" i="6"/>
  <c r="G17" i="6"/>
  <c r="F18" i="6"/>
  <c r="G18" i="6"/>
  <c r="F19" i="6"/>
  <c r="G19" i="6"/>
  <c r="F20" i="6"/>
  <c r="G20" i="6"/>
  <c r="F21" i="6"/>
  <c r="G21" i="6"/>
  <c r="F22" i="6"/>
  <c r="G22" i="6"/>
  <c r="F23" i="6"/>
  <c r="G23" i="6"/>
  <c r="F24" i="6"/>
  <c r="G24" i="6"/>
  <c r="F25" i="6"/>
  <c r="G25" i="6"/>
  <c r="F26" i="6"/>
  <c r="G26" i="6"/>
  <c r="F27" i="6"/>
  <c r="G27" i="6"/>
  <c r="F28" i="6"/>
  <c r="G28" i="6"/>
  <c r="F29" i="6"/>
  <c r="G29" i="6"/>
  <c r="F30" i="6"/>
  <c r="G30" i="6"/>
  <c r="F31" i="6"/>
  <c r="G31" i="6"/>
  <c r="F32" i="6"/>
  <c r="G32" i="6"/>
  <c r="F33" i="6"/>
  <c r="G33" i="6"/>
  <c r="G500" i="6"/>
  <c r="F500" i="6"/>
  <c r="C500" i="6"/>
  <c r="G499" i="6"/>
  <c r="F499" i="6"/>
  <c r="C499" i="6"/>
  <c r="G498" i="6"/>
  <c r="F498" i="6"/>
  <c r="C498" i="6"/>
  <c r="G497" i="6"/>
  <c r="F497" i="6"/>
  <c r="C497" i="6"/>
  <c r="G496" i="6"/>
  <c r="F496" i="6"/>
  <c r="C496" i="6"/>
  <c r="G495" i="6"/>
  <c r="F495" i="6"/>
  <c r="C495" i="6"/>
  <c r="G494" i="6"/>
  <c r="F494" i="6"/>
  <c r="C494" i="6"/>
  <c r="G493" i="6"/>
  <c r="F493" i="6"/>
  <c r="C493" i="6"/>
  <c r="G492" i="6"/>
  <c r="F492" i="6"/>
  <c r="C492" i="6"/>
  <c r="G491" i="6"/>
  <c r="F491" i="6"/>
  <c r="C491" i="6"/>
  <c r="G490" i="6"/>
  <c r="F490" i="6"/>
  <c r="C490" i="6"/>
  <c r="G489" i="6"/>
  <c r="F489" i="6"/>
  <c r="C489" i="6"/>
  <c r="G488" i="6"/>
  <c r="F488" i="6"/>
  <c r="C488" i="6"/>
  <c r="G487" i="6"/>
  <c r="F487" i="6"/>
  <c r="C487" i="6"/>
  <c r="G486" i="6"/>
  <c r="F486" i="6"/>
  <c r="C486" i="6"/>
  <c r="G485" i="6"/>
  <c r="F485" i="6"/>
  <c r="C485" i="6"/>
  <c r="G484" i="6"/>
  <c r="F484" i="6"/>
  <c r="C484" i="6"/>
  <c r="G483" i="6"/>
  <c r="F483" i="6"/>
  <c r="C483" i="6"/>
  <c r="G482" i="6"/>
  <c r="F482" i="6"/>
  <c r="C482" i="6"/>
  <c r="G481" i="6"/>
  <c r="F481" i="6"/>
  <c r="C481" i="6"/>
  <c r="G480" i="6"/>
  <c r="F480" i="6"/>
  <c r="C480" i="6"/>
  <c r="G479" i="6"/>
  <c r="F479" i="6"/>
  <c r="C479" i="6"/>
  <c r="G478" i="6"/>
  <c r="F478" i="6"/>
  <c r="C478" i="6"/>
  <c r="G477" i="6"/>
  <c r="F477" i="6"/>
  <c r="C477" i="6"/>
  <c r="G476" i="6"/>
  <c r="F476" i="6"/>
  <c r="C476" i="6"/>
  <c r="G475" i="6"/>
  <c r="F475" i="6"/>
  <c r="C475" i="6"/>
  <c r="G474" i="6"/>
  <c r="F474" i="6"/>
  <c r="C474" i="6"/>
  <c r="G473" i="6"/>
  <c r="F473" i="6"/>
  <c r="C473" i="6"/>
  <c r="G472" i="6"/>
  <c r="F472" i="6"/>
  <c r="C472" i="6"/>
  <c r="G471" i="6"/>
  <c r="F471" i="6"/>
  <c r="C471" i="6"/>
  <c r="G470" i="6"/>
  <c r="F470" i="6"/>
  <c r="C470" i="6"/>
  <c r="G469" i="6"/>
  <c r="F469" i="6"/>
  <c r="C469" i="6"/>
  <c r="G468" i="6"/>
  <c r="F468" i="6"/>
  <c r="C468" i="6"/>
  <c r="G467" i="6"/>
  <c r="F467" i="6"/>
  <c r="C467" i="6"/>
  <c r="G466" i="6"/>
  <c r="F466" i="6"/>
  <c r="C466" i="6"/>
  <c r="G465" i="6"/>
  <c r="F465" i="6"/>
  <c r="C465" i="6"/>
  <c r="G464" i="6"/>
  <c r="F464" i="6"/>
  <c r="C464" i="6"/>
  <c r="G463" i="6"/>
  <c r="F463" i="6"/>
  <c r="C463" i="6"/>
  <c r="G462" i="6"/>
  <c r="F462" i="6"/>
  <c r="C462" i="6"/>
  <c r="G461" i="6"/>
  <c r="F461" i="6"/>
  <c r="C461" i="6"/>
  <c r="G460" i="6"/>
  <c r="F460" i="6"/>
  <c r="C460" i="6"/>
  <c r="G459" i="6"/>
  <c r="F459" i="6"/>
  <c r="C459" i="6"/>
  <c r="G458" i="6"/>
  <c r="F458" i="6"/>
  <c r="C458" i="6"/>
  <c r="G457" i="6"/>
  <c r="F457" i="6"/>
  <c r="C457" i="6"/>
  <c r="G456" i="6"/>
  <c r="F456" i="6"/>
  <c r="C456" i="6"/>
  <c r="G455" i="6"/>
  <c r="F455" i="6"/>
  <c r="C455" i="6"/>
  <c r="G454" i="6"/>
  <c r="F454" i="6"/>
  <c r="C454" i="6"/>
  <c r="G453" i="6"/>
  <c r="F453" i="6"/>
  <c r="C453" i="6"/>
  <c r="G452" i="6"/>
  <c r="F452" i="6"/>
  <c r="C452" i="6"/>
  <c r="G451" i="6"/>
  <c r="F451" i="6"/>
  <c r="C451" i="6"/>
  <c r="G450" i="6"/>
  <c r="F450" i="6"/>
  <c r="C450" i="6"/>
  <c r="G449" i="6"/>
  <c r="F449" i="6"/>
  <c r="C449" i="6"/>
  <c r="G448" i="6"/>
  <c r="F448" i="6"/>
  <c r="C448" i="6"/>
  <c r="G447" i="6"/>
  <c r="F447" i="6"/>
  <c r="C447" i="6"/>
  <c r="G446" i="6"/>
  <c r="F446" i="6"/>
  <c r="C446" i="6"/>
  <c r="G445" i="6"/>
  <c r="F445" i="6"/>
  <c r="C445" i="6"/>
  <c r="G444" i="6"/>
  <c r="F444" i="6"/>
  <c r="C444" i="6"/>
  <c r="G443" i="6"/>
  <c r="F443" i="6"/>
  <c r="C443" i="6"/>
  <c r="G442" i="6"/>
  <c r="F442" i="6"/>
  <c r="C442" i="6"/>
  <c r="G441" i="6"/>
  <c r="F441" i="6"/>
  <c r="C441" i="6"/>
  <c r="G440" i="6"/>
  <c r="F440" i="6"/>
  <c r="C440" i="6"/>
  <c r="G439" i="6"/>
  <c r="F439" i="6"/>
  <c r="C439" i="6"/>
  <c r="G438" i="6"/>
  <c r="F438" i="6"/>
  <c r="C438" i="6"/>
  <c r="G437" i="6"/>
  <c r="F437" i="6"/>
  <c r="C437" i="6"/>
  <c r="G436" i="6"/>
  <c r="F436" i="6"/>
  <c r="C436" i="6"/>
  <c r="G435" i="6"/>
  <c r="F435" i="6"/>
  <c r="C435" i="6"/>
  <c r="G434" i="6"/>
  <c r="F434" i="6"/>
  <c r="C434" i="6"/>
  <c r="G433" i="6"/>
  <c r="F433" i="6"/>
  <c r="C433" i="6"/>
  <c r="G432" i="6"/>
  <c r="F432" i="6"/>
  <c r="C432" i="6"/>
  <c r="G431" i="6"/>
  <c r="F431" i="6"/>
  <c r="C431" i="6"/>
  <c r="G430" i="6"/>
  <c r="F430" i="6"/>
  <c r="C430" i="6"/>
  <c r="G429" i="6"/>
  <c r="F429" i="6"/>
  <c r="C429" i="6"/>
  <c r="G428" i="6"/>
  <c r="F428" i="6"/>
  <c r="C428" i="6"/>
  <c r="G427" i="6"/>
  <c r="F427" i="6"/>
  <c r="C427" i="6"/>
  <c r="G426" i="6"/>
  <c r="F426" i="6"/>
  <c r="C426" i="6"/>
  <c r="G425" i="6"/>
  <c r="F425" i="6"/>
  <c r="C425" i="6"/>
  <c r="G424" i="6"/>
  <c r="F424" i="6"/>
  <c r="C424" i="6"/>
  <c r="G423" i="6"/>
  <c r="F423" i="6"/>
  <c r="C423" i="6"/>
  <c r="G422" i="6"/>
  <c r="F422" i="6"/>
  <c r="C422" i="6"/>
  <c r="G421" i="6"/>
  <c r="F421" i="6"/>
  <c r="C421" i="6"/>
  <c r="G420" i="6"/>
  <c r="F420" i="6"/>
  <c r="C420" i="6"/>
  <c r="G419" i="6"/>
  <c r="F419" i="6"/>
  <c r="C419" i="6"/>
  <c r="G418" i="6"/>
  <c r="F418" i="6"/>
  <c r="C418" i="6"/>
  <c r="G417" i="6"/>
  <c r="F417" i="6"/>
  <c r="C417" i="6"/>
  <c r="G416" i="6"/>
  <c r="F416" i="6"/>
  <c r="C416" i="6"/>
  <c r="G415" i="6"/>
  <c r="F415" i="6"/>
  <c r="C415" i="6"/>
  <c r="G414" i="6"/>
  <c r="F414" i="6"/>
  <c r="C414" i="6"/>
  <c r="G413" i="6"/>
  <c r="F413" i="6"/>
  <c r="C413" i="6"/>
  <c r="G412" i="6"/>
  <c r="F412" i="6"/>
  <c r="C412" i="6"/>
  <c r="G411" i="6"/>
  <c r="F411" i="6"/>
  <c r="C411" i="6"/>
  <c r="G410" i="6"/>
  <c r="F410" i="6"/>
  <c r="C410" i="6"/>
  <c r="G409" i="6"/>
  <c r="F409" i="6"/>
  <c r="C409" i="6"/>
  <c r="G408" i="6"/>
  <c r="F408" i="6"/>
  <c r="C408" i="6"/>
  <c r="G407" i="6"/>
  <c r="F407" i="6"/>
  <c r="C407" i="6"/>
  <c r="G406" i="6"/>
  <c r="F406" i="6"/>
  <c r="C406" i="6"/>
  <c r="G405" i="6"/>
  <c r="F405" i="6"/>
  <c r="C405" i="6"/>
  <c r="G404" i="6"/>
  <c r="F404" i="6"/>
  <c r="C404" i="6"/>
  <c r="G403" i="6"/>
  <c r="F403" i="6"/>
  <c r="C403" i="6"/>
  <c r="G402" i="6"/>
  <c r="F402" i="6"/>
  <c r="C402" i="6"/>
  <c r="G401" i="6"/>
  <c r="F401" i="6"/>
  <c r="C401" i="6"/>
  <c r="G400" i="6"/>
  <c r="F400" i="6"/>
  <c r="C400" i="6"/>
  <c r="G399" i="6"/>
  <c r="F399" i="6"/>
  <c r="C399" i="6"/>
  <c r="G398" i="6"/>
  <c r="F398" i="6"/>
  <c r="C398" i="6"/>
  <c r="G397" i="6"/>
  <c r="F397" i="6"/>
  <c r="C397" i="6"/>
  <c r="G396" i="6"/>
  <c r="F396" i="6"/>
  <c r="C396" i="6"/>
  <c r="G395" i="6"/>
  <c r="F395" i="6"/>
  <c r="C395" i="6"/>
  <c r="G394" i="6"/>
  <c r="F394" i="6"/>
  <c r="C394" i="6"/>
  <c r="G393" i="6"/>
  <c r="F393" i="6"/>
  <c r="C393" i="6"/>
  <c r="G392" i="6"/>
  <c r="F392" i="6"/>
  <c r="C392" i="6"/>
  <c r="G391" i="6"/>
  <c r="F391" i="6"/>
  <c r="C391" i="6"/>
  <c r="G390" i="6"/>
  <c r="F390" i="6"/>
  <c r="C390" i="6"/>
  <c r="G389" i="6"/>
  <c r="F389" i="6"/>
  <c r="C389" i="6"/>
  <c r="G388" i="6"/>
  <c r="F388" i="6"/>
  <c r="C388" i="6"/>
  <c r="G387" i="6"/>
  <c r="F387" i="6"/>
  <c r="C387" i="6"/>
  <c r="G386" i="6"/>
  <c r="F386" i="6"/>
  <c r="C386" i="6"/>
  <c r="G385" i="6"/>
  <c r="F385" i="6"/>
  <c r="C385" i="6"/>
  <c r="G384" i="6"/>
  <c r="F384" i="6"/>
  <c r="C384" i="6"/>
  <c r="G383" i="6"/>
  <c r="F383" i="6"/>
  <c r="C383" i="6"/>
  <c r="G382" i="6"/>
  <c r="F382" i="6"/>
  <c r="C382" i="6"/>
  <c r="G381" i="6"/>
  <c r="F381" i="6"/>
  <c r="C381" i="6"/>
  <c r="G380" i="6"/>
  <c r="F380" i="6"/>
  <c r="C380" i="6"/>
  <c r="G379" i="6"/>
  <c r="F379" i="6"/>
  <c r="C379" i="6"/>
  <c r="G378" i="6"/>
  <c r="F378" i="6"/>
  <c r="C378" i="6"/>
  <c r="G377" i="6"/>
  <c r="F377" i="6"/>
  <c r="C377" i="6"/>
  <c r="G376" i="6"/>
  <c r="F376" i="6"/>
  <c r="C376" i="6"/>
  <c r="G375" i="6"/>
  <c r="F375" i="6"/>
  <c r="C375" i="6"/>
  <c r="G374" i="6"/>
  <c r="F374" i="6"/>
  <c r="C374" i="6"/>
  <c r="G373" i="6"/>
  <c r="F373" i="6"/>
  <c r="C373" i="6"/>
  <c r="G372" i="6"/>
  <c r="F372" i="6"/>
  <c r="C372" i="6"/>
  <c r="G371" i="6"/>
  <c r="F371" i="6"/>
  <c r="C371" i="6"/>
  <c r="G370" i="6"/>
  <c r="F370" i="6"/>
  <c r="C370" i="6"/>
  <c r="G369" i="6"/>
  <c r="F369" i="6"/>
  <c r="C369" i="6"/>
  <c r="G368" i="6"/>
  <c r="F368" i="6"/>
  <c r="C368" i="6"/>
  <c r="G367" i="6"/>
  <c r="F367" i="6"/>
  <c r="C367" i="6"/>
  <c r="G366" i="6"/>
  <c r="F366" i="6"/>
  <c r="C366" i="6"/>
  <c r="G365" i="6"/>
  <c r="F365" i="6"/>
  <c r="C365" i="6"/>
  <c r="G364" i="6"/>
  <c r="F364" i="6"/>
  <c r="C364" i="6"/>
  <c r="G363" i="6"/>
  <c r="F363" i="6"/>
  <c r="C363" i="6"/>
  <c r="G362" i="6"/>
  <c r="F362" i="6"/>
  <c r="C362" i="6"/>
  <c r="G361" i="6"/>
  <c r="F361" i="6"/>
  <c r="C361" i="6"/>
  <c r="G360" i="6"/>
  <c r="F360" i="6"/>
  <c r="C360" i="6"/>
  <c r="G359" i="6"/>
  <c r="F359" i="6"/>
  <c r="C359" i="6"/>
  <c r="G358" i="6"/>
  <c r="F358" i="6"/>
  <c r="C358" i="6"/>
  <c r="G357" i="6"/>
  <c r="F357" i="6"/>
  <c r="C357" i="6"/>
  <c r="G356" i="6"/>
  <c r="F356" i="6"/>
  <c r="C356" i="6"/>
  <c r="G355" i="6"/>
  <c r="F355" i="6"/>
  <c r="C355" i="6"/>
  <c r="G354" i="6"/>
  <c r="F354" i="6"/>
  <c r="C354" i="6"/>
  <c r="G353" i="6"/>
  <c r="F353" i="6"/>
  <c r="C353" i="6"/>
  <c r="G352" i="6"/>
  <c r="F352" i="6"/>
  <c r="C352" i="6"/>
  <c r="G351" i="6"/>
  <c r="F351" i="6"/>
  <c r="C351" i="6"/>
  <c r="G350" i="6"/>
  <c r="F350" i="6"/>
  <c r="C350" i="6"/>
  <c r="G349" i="6"/>
  <c r="F349" i="6"/>
  <c r="C349" i="6"/>
  <c r="G348" i="6"/>
  <c r="F348" i="6"/>
  <c r="C348" i="6"/>
  <c r="G347" i="6"/>
  <c r="F347" i="6"/>
  <c r="C347" i="6"/>
  <c r="G346" i="6"/>
  <c r="F346" i="6"/>
  <c r="C346" i="6"/>
  <c r="G345" i="6"/>
  <c r="F345" i="6"/>
  <c r="C345" i="6"/>
  <c r="G344" i="6"/>
  <c r="F344" i="6"/>
  <c r="C344" i="6"/>
  <c r="G343" i="6"/>
  <c r="F343" i="6"/>
  <c r="C343" i="6"/>
  <c r="G342" i="6"/>
  <c r="F342" i="6"/>
  <c r="C342" i="6"/>
  <c r="G341" i="6"/>
  <c r="F341" i="6"/>
  <c r="C341" i="6"/>
  <c r="G340" i="6"/>
  <c r="F340" i="6"/>
  <c r="C340" i="6"/>
  <c r="G339" i="6"/>
  <c r="F339" i="6"/>
  <c r="C339" i="6"/>
  <c r="G338" i="6"/>
  <c r="F338" i="6"/>
  <c r="C338" i="6"/>
  <c r="G337" i="6"/>
  <c r="F337" i="6"/>
  <c r="C337" i="6"/>
  <c r="G336" i="6"/>
  <c r="F336" i="6"/>
  <c r="C336" i="6"/>
  <c r="G335" i="6"/>
  <c r="F335" i="6"/>
  <c r="C335" i="6"/>
  <c r="G334" i="6"/>
  <c r="F334" i="6"/>
  <c r="C334" i="6"/>
  <c r="G333" i="6"/>
  <c r="F333" i="6"/>
  <c r="C333" i="6"/>
  <c r="G332" i="6"/>
  <c r="F332" i="6"/>
  <c r="C332" i="6"/>
  <c r="G331" i="6"/>
  <c r="F331" i="6"/>
  <c r="C331" i="6"/>
  <c r="G330" i="6"/>
  <c r="F330" i="6"/>
  <c r="C330" i="6"/>
  <c r="G329" i="6"/>
  <c r="F329" i="6"/>
  <c r="C329" i="6"/>
  <c r="G328" i="6"/>
  <c r="F328" i="6"/>
  <c r="C328" i="6"/>
  <c r="G327" i="6"/>
  <c r="F327" i="6"/>
  <c r="C327" i="6"/>
  <c r="G326" i="6"/>
  <c r="F326" i="6"/>
  <c r="C326" i="6"/>
  <c r="G325" i="6"/>
  <c r="F325" i="6"/>
  <c r="C325" i="6"/>
  <c r="G324" i="6"/>
  <c r="F324" i="6"/>
  <c r="C324" i="6"/>
  <c r="G323" i="6"/>
  <c r="F323" i="6"/>
  <c r="C323" i="6"/>
  <c r="G322" i="6"/>
  <c r="F322" i="6"/>
  <c r="C322" i="6"/>
  <c r="G321" i="6"/>
  <c r="F321" i="6"/>
  <c r="C321" i="6"/>
  <c r="G320" i="6"/>
  <c r="F320" i="6"/>
  <c r="C320" i="6"/>
  <c r="G319" i="6"/>
  <c r="F319" i="6"/>
  <c r="C319" i="6"/>
  <c r="G318" i="6"/>
  <c r="F318" i="6"/>
  <c r="C318" i="6"/>
  <c r="G317" i="6"/>
  <c r="F317" i="6"/>
  <c r="C317" i="6"/>
  <c r="G316" i="6"/>
  <c r="F316" i="6"/>
  <c r="C316" i="6"/>
  <c r="G315" i="6"/>
  <c r="F315" i="6"/>
  <c r="C315" i="6"/>
  <c r="G314" i="6"/>
  <c r="F314" i="6"/>
  <c r="C314" i="6"/>
  <c r="G313" i="6"/>
  <c r="F313" i="6"/>
  <c r="C313" i="6"/>
  <c r="G312" i="6"/>
  <c r="F312" i="6"/>
  <c r="C312" i="6"/>
  <c r="G311" i="6"/>
  <c r="F311" i="6"/>
  <c r="C311" i="6"/>
  <c r="G310" i="6"/>
  <c r="F310" i="6"/>
  <c r="C310" i="6"/>
  <c r="G309" i="6"/>
  <c r="F309" i="6"/>
  <c r="C309" i="6"/>
  <c r="G308" i="6"/>
  <c r="F308" i="6"/>
  <c r="C308" i="6"/>
  <c r="G307" i="6"/>
  <c r="F307" i="6"/>
  <c r="C307" i="6"/>
  <c r="G306" i="6"/>
  <c r="F306" i="6"/>
  <c r="C306" i="6"/>
  <c r="G305" i="6"/>
  <c r="F305" i="6"/>
  <c r="C305" i="6"/>
  <c r="G304" i="6"/>
  <c r="F304" i="6"/>
  <c r="C304" i="6"/>
  <c r="G303" i="6"/>
  <c r="F303" i="6"/>
  <c r="C303" i="6"/>
  <c r="G302" i="6"/>
  <c r="F302" i="6"/>
  <c r="C302" i="6"/>
  <c r="G301" i="6"/>
  <c r="F301" i="6"/>
  <c r="C301" i="6"/>
  <c r="G300" i="6"/>
  <c r="F300" i="6"/>
  <c r="C300" i="6"/>
  <c r="G299" i="6"/>
  <c r="F299" i="6"/>
  <c r="C299" i="6"/>
  <c r="G298" i="6"/>
  <c r="F298" i="6"/>
  <c r="C298" i="6"/>
  <c r="G297" i="6"/>
  <c r="F297" i="6"/>
  <c r="C297" i="6"/>
  <c r="G296" i="6"/>
  <c r="F296" i="6"/>
  <c r="C296" i="6"/>
  <c r="G295" i="6"/>
  <c r="F295" i="6"/>
  <c r="C295" i="6"/>
  <c r="G294" i="6"/>
  <c r="F294" i="6"/>
  <c r="C294" i="6"/>
  <c r="G293" i="6"/>
  <c r="F293" i="6"/>
  <c r="C293" i="6"/>
  <c r="G292" i="6"/>
  <c r="F292" i="6"/>
  <c r="C292" i="6"/>
  <c r="G291" i="6"/>
  <c r="F291" i="6"/>
  <c r="C291" i="6"/>
  <c r="G290" i="6"/>
  <c r="F290" i="6"/>
  <c r="C290" i="6"/>
  <c r="G289" i="6"/>
  <c r="F289" i="6"/>
  <c r="C289" i="6"/>
  <c r="G288" i="6"/>
  <c r="F288" i="6"/>
  <c r="C288" i="6"/>
  <c r="G287" i="6"/>
  <c r="F287" i="6"/>
  <c r="C287" i="6"/>
  <c r="G286" i="6"/>
  <c r="F286" i="6"/>
  <c r="C286" i="6"/>
  <c r="G285" i="6"/>
  <c r="F285" i="6"/>
  <c r="C285" i="6"/>
  <c r="G284" i="6"/>
  <c r="F284" i="6"/>
  <c r="C284" i="6"/>
  <c r="G283" i="6"/>
  <c r="F283" i="6"/>
  <c r="C283" i="6"/>
  <c r="G282" i="6"/>
  <c r="F282" i="6"/>
  <c r="C282" i="6"/>
  <c r="G281" i="6"/>
  <c r="F281" i="6"/>
  <c r="C281" i="6"/>
  <c r="G280" i="6"/>
  <c r="F280" i="6"/>
  <c r="C280" i="6"/>
  <c r="G279" i="6"/>
  <c r="F279" i="6"/>
  <c r="C279" i="6"/>
  <c r="G278" i="6"/>
  <c r="F278" i="6"/>
  <c r="C278" i="6"/>
  <c r="G277" i="6"/>
  <c r="F277" i="6"/>
  <c r="C277" i="6"/>
  <c r="G276" i="6"/>
  <c r="F276" i="6"/>
  <c r="C276" i="6"/>
  <c r="G275" i="6"/>
  <c r="F275" i="6"/>
  <c r="C275" i="6"/>
  <c r="G274" i="6"/>
  <c r="F274" i="6"/>
  <c r="C274" i="6"/>
  <c r="G273" i="6"/>
  <c r="F273" i="6"/>
  <c r="C273" i="6"/>
  <c r="G272" i="6"/>
  <c r="F272" i="6"/>
  <c r="C272" i="6"/>
  <c r="G271" i="6"/>
  <c r="F271" i="6"/>
  <c r="C271" i="6"/>
  <c r="G270" i="6"/>
  <c r="F270" i="6"/>
  <c r="C270" i="6"/>
  <c r="G269" i="6"/>
  <c r="F269" i="6"/>
  <c r="C269" i="6"/>
  <c r="G268" i="6"/>
  <c r="F268" i="6"/>
  <c r="C268" i="6"/>
  <c r="G267" i="6"/>
  <c r="F267" i="6"/>
  <c r="C267" i="6"/>
  <c r="G266" i="6"/>
  <c r="F266" i="6"/>
  <c r="C266" i="6"/>
  <c r="G265" i="6"/>
  <c r="F265" i="6"/>
  <c r="C265" i="6"/>
  <c r="G264" i="6"/>
  <c r="F264" i="6"/>
  <c r="C264" i="6"/>
  <c r="G263" i="6"/>
  <c r="F263" i="6"/>
  <c r="C263" i="6"/>
  <c r="G262" i="6"/>
  <c r="F262" i="6"/>
  <c r="C262" i="6"/>
  <c r="G261" i="6"/>
  <c r="F261" i="6"/>
  <c r="C261" i="6"/>
  <c r="G260" i="6"/>
  <c r="F260" i="6"/>
  <c r="C260" i="6"/>
  <c r="G259" i="6"/>
  <c r="F259" i="6"/>
  <c r="C259" i="6"/>
  <c r="G258" i="6"/>
  <c r="F258" i="6"/>
  <c r="C258" i="6"/>
  <c r="G257" i="6"/>
  <c r="F257" i="6"/>
  <c r="C257" i="6"/>
  <c r="G256" i="6"/>
  <c r="F256" i="6"/>
  <c r="C256" i="6"/>
  <c r="G255" i="6"/>
  <c r="F255" i="6"/>
  <c r="C255" i="6"/>
  <c r="G254" i="6"/>
  <c r="F254" i="6"/>
  <c r="C254" i="6"/>
  <c r="G253" i="6"/>
  <c r="F253" i="6"/>
  <c r="C253" i="6"/>
  <c r="G252" i="6"/>
  <c r="F252" i="6"/>
  <c r="C252" i="6"/>
  <c r="G251" i="6"/>
  <c r="F251" i="6"/>
  <c r="C251" i="6"/>
  <c r="G250" i="6"/>
  <c r="F250" i="6"/>
  <c r="C250" i="6"/>
  <c r="G249" i="6"/>
  <c r="F249" i="6"/>
  <c r="C249" i="6"/>
  <c r="G248" i="6"/>
  <c r="F248" i="6"/>
  <c r="C248" i="6"/>
  <c r="G247" i="6"/>
  <c r="F247" i="6"/>
  <c r="C247" i="6"/>
  <c r="G246" i="6"/>
  <c r="F246" i="6"/>
  <c r="C246" i="6"/>
  <c r="G245" i="6"/>
  <c r="F245" i="6"/>
  <c r="C245" i="6"/>
  <c r="G244" i="6"/>
  <c r="F244" i="6"/>
  <c r="C244" i="6"/>
  <c r="G243" i="6"/>
  <c r="F243" i="6"/>
  <c r="C243" i="6"/>
  <c r="G242" i="6"/>
  <c r="F242" i="6"/>
  <c r="C242" i="6"/>
  <c r="G241" i="6"/>
  <c r="F241" i="6"/>
  <c r="C241" i="6"/>
  <c r="G240" i="6"/>
  <c r="F240" i="6"/>
  <c r="C240" i="6"/>
  <c r="G239" i="6"/>
  <c r="F239" i="6"/>
  <c r="C239" i="6"/>
  <c r="G238" i="6"/>
  <c r="F238" i="6"/>
  <c r="C238" i="6"/>
  <c r="G237" i="6"/>
  <c r="F237" i="6"/>
  <c r="C237" i="6"/>
  <c r="G236" i="6"/>
  <c r="F236" i="6"/>
  <c r="C236" i="6"/>
  <c r="G235" i="6"/>
  <c r="F235" i="6"/>
  <c r="C235" i="6"/>
  <c r="G234" i="6"/>
  <c r="F234" i="6"/>
  <c r="C234" i="6"/>
  <c r="G233" i="6"/>
  <c r="F233" i="6"/>
  <c r="C233" i="6"/>
  <c r="G232" i="6"/>
  <c r="F232" i="6"/>
  <c r="C232" i="6"/>
  <c r="G231" i="6"/>
  <c r="F231" i="6"/>
  <c r="C231" i="6"/>
  <c r="G230" i="6"/>
  <c r="F230" i="6"/>
  <c r="C230" i="6"/>
  <c r="G229" i="6"/>
  <c r="F229" i="6"/>
  <c r="C229" i="6"/>
  <c r="G228" i="6"/>
  <c r="F228" i="6"/>
  <c r="C228" i="6"/>
  <c r="G227" i="6"/>
  <c r="F227" i="6"/>
  <c r="C227" i="6"/>
  <c r="G226" i="6"/>
  <c r="F226" i="6"/>
  <c r="C226" i="6"/>
  <c r="G225" i="6"/>
  <c r="F225" i="6"/>
  <c r="C225" i="6"/>
  <c r="G224" i="6"/>
  <c r="F224" i="6"/>
  <c r="C224" i="6"/>
  <c r="G223" i="6"/>
  <c r="F223" i="6"/>
  <c r="C223" i="6"/>
  <c r="G222" i="6"/>
  <c r="F222" i="6"/>
  <c r="C222" i="6"/>
  <c r="G221" i="6"/>
  <c r="F221" i="6"/>
  <c r="C221" i="6"/>
  <c r="G220" i="6"/>
  <c r="F220" i="6"/>
  <c r="C220" i="6"/>
  <c r="G219" i="6"/>
  <c r="F219" i="6"/>
  <c r="C219" i="6"/>
  <c r="G218" i="6"/>
  <c r="F218" i="6"/>
  <c r="C218" i="6"/>
  <c r="G217" i="6"/>
  <c r="F217" i="6"/>
  <c r="C217" i="6"/>
  <c r="G216" i="6"/>
  <c r="F216" i="6"/>
  <c r="C216" i="6"/>
  <c r="G215" i="6"/>
  <c r="F215" i="6"/>
  <c r="C215" i="6"/>
  <c r="G214" i="6"/>
  <c r="F214" i="6"/>
  <c r="C214" i="6"/>
  <c r="G213" i="6"/>
  <c r="F213" i="6"/>
  <c r="C213" i="6"/>
  <c r="G212" i="6"/>
  <c r="F212" i="6"/>
  <c r="C212" i="6"/>
  <c r="G211" i="6"/>
  <c r="F211" i="6"/>
  <c r="C211" i="6"/>
  <c r="G210" i="6"/>
  <c r="F210" i="6"/>
  <c r="C210" i="6"/>
  <c r="G209" i="6"/>
  <c r="F209" i="6"/>
  <c r="C209" i="6"/>
  <c r="G208" i="6"/>
  <c r="F208" i="6"/>
  <c r="C208" i="6"/>
  <c r="G207" i="6"/>
  <c r="F207" i="6"/>
  <c r="C207" i="6"/>
  <c r="G206" i="6"/>
  <c r="F206" i="6"/>
  <c r="C206" i="6"/>
  <c r="G205" i="6"/>
  <c r="F205" i="6"/>
  <c r="C205" i="6"/>
  <c r="G204" i="6"/>
  <c r="F204" i="6"/>
  <c r="C204" i="6"/>
  <c r="G203" i="6"/>
  <c r="F203" i="6"/>
  <c r="C203" i="6"/>
  <c r="G202" i="6"/>
  <c r="F202" i="6"/>
  <c r="C202" i="6"/>
  <c r="G201" i="6"/>
  <c r="F201" i="6"/>
  <c r="C201" i="6"/>
  <c r="G200" i="6"/>
  <c r="F200" i="6"/>
  <c r="C200" i="6"/>
  <c r="G199" i="6"/>
  <c r="F199" i="6"/>
  <c r="C199" i="6"/>
  <c r="G198" i="6"/>
  <c r="F198" i="6"/>
  <c r="C198" i="6"/>
  <c r="G197" i="6"/>
  <c r="F197" i="6"/>
  <c r="C197" i="6"/>
  <c r="G196" i="6"/>
  <c r="F196" i="6"/>
  <c r="C196" i="6"/>
  <c r="G195" i="6"/>
  <c r="F195" i="6"/>
  <c r="C195" i="6"/>
  <c r="G194" i="6"/>
  <c r="F194" i="6"/>
  <c r="C194" i="6"/>
  <c r="G193" i="6"/>
  <c r="F193" i="6"/>
  <c r="C193" i="6"/>
  <c r="G192" i="6"/>
  <c r="F192" i="6"/>
  <c r="C192" i="6"/>
  <c r="G191" i="6"/>
  <c r="F191" i="6"/>
  <c r="C191" i="6"/>
  <c r="G190" i="6"/>
  <c r="F190" i="6"/>
  <c r="C190" i="6"/>
  <c r="G189" i="6"/>
  <c r="F189" i="6"/>
  <c r="C189" i="6"/>
  <c r="G188" i="6"/>
  <c r="F188" i="6"/>
  <c r="C188" i="6"/>
  <c r="G187" i="6"/>
  <c r="F187" i="6"/>
  <c r="C187" i="6"/>
  <c r="G186" i="6"/>
  <c r="F186" i="6"/>
  <c r="C186" i="6"/>
  <c r="G185" i="6"/>
  <c r="F185" i="6"/>
  <c r="C185" i="6"/>
  <c r="G184" i="6"/>
  <c r="F184" i="6"/>
  <c r="C184" i="6"/>
  <c r="G183" i="6"/>
  <c r="F183" i="6"/>
  <c r="C183" i="6"/>
  <c r="G182" i="6"/>
  <c r="F182" i="6"/>
  <c r="C182" i="6"/>
  <c r="G181" i="6"/>
  <c r="F181" i="6"/>
  <c r="C181" i="6"/>
  <c r="G180" i="6"/>
  <c r="F180" i="6"/>
  <c r="C180" i="6"/>
  <c r="G179" i="6"/>
  <c r="F179" i="6"/>
  <c r="C179" i="6"/>
  <c r="G178" i="6"/>
  <c r="F178" i="6"/>
  <c r="C178" i="6"/>
  <c r="G177" i="6"/>
  <c r="F177" i="6"/>
  <c r="C177" i="6"/>
  <c r="G176" i="6"/>
  <c r="F176" i="6"/>
  <c r="C176" i="6"/>
  <c r="G175" i="6"/>
  <c r="F175" i="6"/>
  <c r="C175" i="6"/>
  <c r="G174" i="6"/>
  <c r="F174" i="6"/>
  <c r="C174" i="6"/>
  <c r="G173" i="6"/>
  <c r="F173" i="6"/>
  <c r="C173" i="6"/>
  <c r="G172" i="6"/>
  <c r="F172" i="6"/>
  <c r="C172" i="6"/>
  <c r="G171" i="6"/>
  <c r="F171" i="6"/>
  <c r="C171" i="6"/>
  <c r="G170" i="6"/>
  <c r="F170" i="6"/>
  <c r="C170" i="6"/>
  <c r="G169" i="6"/>
  <c r="F169" i="6"/>
  <c r="C169" i="6"/>
  <c r="G168" i="6"/>
  <c r="F168" i="6"/>
  <c r="C168" i="6"/>
  <c r="G167" i="6"/>
  <c r="F167" i="6"/>
  <c r="C167" i="6"/>
  <c r="G166" i="6"/>
  <c r="F166" i="6"/>
  <c r="C166" i="6"/>
  <c r="G165" i="6"/>
  <c r="F165" i="6"/>
  <c r="C165" i="6"/>
  <c r="G164" i="6"/>
  <c r="F164" i="6"/>
  <c r="C164" i="6"/>
  <c r="G163" i="6"/>
  <c r="F163" i="6"/>
  <c r="C163" i="6"/>
  <c r="G162" i="6"/>
  <c r="F162" i="6"/>
  <c r="C162" i="6"/>
  <c r="G161" i="6"/>
  <c r="F161" i="6"/>
  <c r="C161" i="6"/>
  <c r="G160" i="6"/>
  <c r="F160" i="6"/>
  <c r="C160" i="6"/>
  <c r="G159" i="6"/>
  <c r="F159" i="6"/>
  <c r="C159" i="6"/>
  <c r="G158" i="6"/>
  <c r="F158" i="6"/>
  <c r="C158" i="6"/>
  <c r="G157" i="6"/>
  <c r="F157" i="6"/>
  <c r="C157" i="6"/>
  <c r="G156" i="6"/>
  <c r="F156" i="6"/>
  <c r="C156" i="6"/>
  <c r="G155" i="6"/>
  <c r="F155" i="6"/>
  <c r="C155" i="6"/>
  <c r="G154" i="6"/>
  <c r="F154" i="6"/>
  <c r="C154" i="6"/>
  <c r="G153" i="6"/>
  <c r="F153" i="6"/>
  <c r="C153" i="6"/>
  <c r="G152" i="6"/>
  <c r="F152" i="6"/>
  <c r="C152" i="6"/>
  <c r="G151" i="6"/>
  <c r="F151" i="6"/>
  <c r="C151" i="6"/>
  <c r="G150" i="6"/>
  <c r="F150" i="6"/>
  <c r="C150" i="6"/>
  <c r="G149" i="6"/>
  <c r="F149" i="6"/>
  <c r="C149" i="6"/>
  <c r="G148" i="6"/>
  <c r="F148" i="6"/>
  <c r="C148" i="6"/>
  <c r="G147" i="6"/>
  <c r="F147" i="6"/>
  <c r="C147" i="6"/>
  <c r="G146" i="6"/>
  <c r="F146" i="6"/>
  <c r="C146" i="6"/>
  <c r="G145" i="6"/>
  <c r="F145" i="6"/>
  <c r="C145" i="6"/>
  <c r="G144" i="6"/>
  <c r="F144" i="6"/>
  <c r="C144" i="6"/>
  <c r="G143" i="6"/>
  <c r="F143" i="6"/>
  <c r="C143" i="6"/>
  <c r="G142" i="6"/>
  <c r="F142" i="6"/>
  <c r="C142" i="6"/>
  <c r="G141" i="6"/>
  <c r="F141" i="6"/>
  <c r="C141" i="6"/>
  <c r="G140" i="6"/>
  <c r="F140" i="6"/>
  <c r="C140" i="6"/>
  <c r="G139" i="6"/>
  <c r="F139" i="6"/>
  <c r="C139" i="6"/>
  <c r="G138" i="6"/>
  <c r="F138" i="6"/>
  <c r="C138" i="6"/>
  <c r="G137" i="6"/>
  <c r="F137" i="6"/>
  <c r="C137" i="6"/>
  <c r="G136" i="6"/>
  <c r="F136" i="6"/>
  <c r="C136" i="6"/>
  <c r="G135" i="6"/>
  <c r="F135" i="6"/>
  <c r="C135" i="6"/>
  <c r="G134" i="6"/>
  <c r="F134" i="6"/>
  <c r="C134" i="6"/>
  <c r="G133" i="6"/>
  <c r="F133" i="6"/>
  <c r="C133" i="6"/>
  <c r="G132" i="6"/>
  <c r="F132" i="6"/>
  <c r="C132" i="6"/>
  <c r="G131" i="6"/>
  <c r="F131" i="6"/>
  <c r="C131" i="6"/>
  <c r="G130" i="6"/>
  <c r="F130" i="6"/>
  <c r="C130" i="6"/>
  <c r="G129" i="6"/>
  <c r="F129" i="6"/>
  <c r="C129" i="6"/>
  <c r="G128" i="6"/>
  <c r="F128" i="6"/>
  <c r="C128" i="6"/>
  <c r="G127" i="6"/>
  <c r="F127" i="6"/>
  <c r="C127" i="6"/>
  <c r="G126" i="6"/>
  <c r="F126" i="6"/>
  <c r="C126" i="6"/>
  <c r="G125" i="6"/>
  <c r="F125" i="6"/>
  <c r="C125" i="6"/>
  <c r="G124" i="6"/>
  <c r="F124" i="6"/>
  <c r="C124" i="6"/>
  <c r="G123" i="6"/>
  <c r="F123" i="6"/>
  <c r="C123" i="6"/>
  <c r="G122" i="6"/>
  <c r="F122" i="6"/>
  <c r="C122" i="6"/>
  <c r="G121" i="6"/>
  <c r="F121" i="6"/>
  <c r="C121" i="6"/>
  <c r="G120" i="6"/>
  <c r="F120" i="6"/>
  <c r="C120" i="6"/>
  <c r="G119" i="6"/>
  <c r="F119" i="6"/>
  <c r="C119" i="6"/>
  <c r="G118" i="6"/>
  <c r="F118" i="6"/>
  <c r="C118" i="6"/>
  <c r="G117" i="6"/>
  <c r="F117" i="6"/>
  <c r="C117" i="6"/>
  <c r="G116" i="6"/>
  <c r="F116" i="6"/>
  <c r="C116" i="6"/>
  <c r="G115" i="6"/>
  <c r="F115" i="6"/>
  <c r="C115" i="6"/>
  <c r="G114" i="6"/>
  <c r="F114" i="6"/>
  <c r="C114" i="6"/>
  <c r="G113" i="6"/>
  <c r="F113" i="6"/>
  <c r="C113" i="6"/>
  <c r="G112" i="6"/>
  <c r="F112" i="6"/>
  <c r="C112" i="6"/>
  <c r="G111" i="6"/>
  <c r="F111" i="6"/>
  <c r="C111" i="6"/>
  <c r="G110" i="6"/>
  <c r="F110" i="6"/>
  <c r="C110" i="6"/>
  <c r="G109" i="6"/>
  <c r="F109" i="6"/>
  <c r="C109" i="6"/>
  <c r="G108" i="6"/>
  <c r="F108" i="6"/>
  <c r="C108" i="6"/>
  <c r="G107" i="6"/>
  <c r="F107" i="6"/>
  <c r="C107" i="6"/>
  <c r="G106" i="6"/>
  <c r="F106" i="6"/>
  <c r="C106" i="6"/>
  <c r="G105" i="6"/>
  <c r="F105" i="6"/>
  <c r="C105" i="6"/>
  <c r="G104" i="6"/>
  <c r="F104" i="6"/>
  <c r="C104" i="6"/>
  <c r="G103" i="6"/>
  <c r="F103" i="6"/>
  <c r="C103" i="6"/>
  <c r="G102" i="6"/>
  <c r="F102" i="6"/>
  <c r="C102" i="6"/>
  <c r="G101" i="6"/>
  <c r="F101" i="6"/>
  <c r="C101" i="6"/>
  <c r="G100" i="6"/>
  <c r="F100" i="6"/>
  <c r="C100" i="6"/>
  <c r="G99" i="6"/>
  <c r="F99" i="6"/>
  <c r="C99" i="6"/>
  <c r="G98" i="6"/>
  <c r="F98" i="6"/>
  <c r="C98" i="6"/>
  <c r="G97" i="6"/>
  <c r="F97" i="6"/>
  <c r="C97" i="6"/>
  <c r="G96" i="6"/>
  <c r="F96" i="6"/>
  <c r="C96" i="6"/>
  <c r="G95" i="6"/>
  <c r="F95" i="6"/>
  <c r="C95" i="6"/>
  <c r="G94" i="6"/>
  <c r="F94" i="6"/>
  <c r="C94" i="6"/>
  <c r="G93" i="6"/>
  <c r="F93" i="6"/>
  <c r="C93" i="6"/>
  <c r="G92" i="6"/>
  <c r="F92" i="6"/>
  <c r="C92" i="6"/>
  <c r="G91" i="6"/>
  <c r="F91" i="6"/>
  <c r="C91" i="6"/>
  <c r="G90" i="6"/>
  <c r="F90" i="6"/>
  <c r="C90" i="6"/>
  <c r="G89" i="6"/>
  <c r="F89" i="6"/>
  <c r="C89" i="6"/>
  <c r="G88" i="6"/>
  <c r="F88" i="6"/>
  <c r="C88" i="6"/>
  <c r="G87" i="6"/>
  <c r="F87" i="6"/>
  <c r="C87" i="6"/>
  <c r="G86" i="6"/>
  <c r="F86" i="6"/>
  <c r="C86" i="6"/>
  <c r="G85" i="6"/>
  <c r="F85" i="6"/>
  <c r="C85" i="6"/>
  <c r="G84" i="6"/>
  <c r="F84" i="6"/>
  <c r="C84" i="6"/>
  <c r="G83" i="6"/>
  <c r="F83" i="6"/>
  <c r="C83" i="6"/>
  <c r="G82" i="6"/>
  <c r="F82" i="6"/>
  <c r="C82" i="6"/>
  <c r="G81" i="6"/>
  <c r="F81" i="6"/>
  <c r="C81" i="6"/>
  <c r="G80" i="6"/>
  <c r="F80" i="6"/>
  <c r="C80" i="6"/>
  <c r="G79" i="6"/>
  <c r="F79" i="6"/>
  <c r="C79" i="6"/>
  <c r="G78" i="6"/>
  <c r="F78" i="6"/>
  <c r="C78" i="6"/>
  <c r="G77" i="6"/>
  <c r="F77" i="6"/>
  <c r="C77" i="6"/>
  <c r="G76" i="6"/>
  <c r="F76" i="6"/>
  <c r="C76" i="6"/>
  <c r="G75" i="6"/>
  <c r="F75" i="6"/>
  <c r="C75" i="6"/>
  <c r="G74" i="6"/>
  <c r="F74" i="6"/>
  <c r="C74" i="6"/>
  <c r="G73" i="6"/>
  <c r="F73" i="6"/>
  <c r="C73" i="6"/>
  <c r="G72" i="6"/>
  <c r="F72" i="6"/>
  <c r="C72" i="6"/>
  <c r="G71" i="6"/>
  <c r="F71" i="6"/>
  <c r="C71" i="6"/>
  <c r="G70" i="6"/>
  <c r="F70" i="6"/>
  <c r="C70" i="6"/>
  <c r="G69" i="6"/>
  <c r="F69" i="6"/>
  <c r="C69" i="6"/>
  <c r="G68" i="6"/>
  <c r="F68" i="6"/>
  <c r="C68" i="6"/>
  <c r="G67" i="6"/>
  <c r="F67" i="6"/>
  <c r="C67" i="6"/>
  <c r="G66" i="6"/>
  <c r="F66" i="6"/>
  <c r="C66" i="6"/>
  <c r="G65" i="6"/>
  <c r="F65" i="6"/>
  <c r="C65" i="6"/>
  <c r="G64" i="6"/>
  <c r="F64" i="6"/>
  <c r="C64" i="6"/>
  <c r="G63" i="6"/>
  <c r="F63" i="6"/>
  <c r="C63" i="6"/>
  <c r="G62" i="6"/>
  <c r="F62" i="6"/>
  <c r="C62" i="6"/>
  <c r="G61" i="6"/>
  <c r="F61" i="6"/>
  <c r="C61" i="6"/>
  <c r="G60" i="6"/>
  <c r="F60" i="6"/>
  <c r="C60" i="6"/>
  <c r="G59" i="6"/>
  <c r="F59" i="6"/>
  <c r="C59" i="6"/>
  <c r="G58" i="6"/>
  <c r="F58" i="6"/>
  <c r="C58" i="6"/>
  <c r="G57" i="6"/>
  <c r="F57" i="6"/>
  <c r="C57" i="6"/>
  <c r="G56" i="6"/>
  <c r="F56" i="6"/>
  <c r="C56" i="6"/>
  <c r="G55" i="6"/>
  <c r="F55" i="6"/>
  <c r="C55" i="6"/>
  <c r="G54" i="6"/>
  <c r="F54" i="6"/>
  <c r="C54" i="6"/>
  <c r="G53" i="6"/>
  <c r="F53" i="6"/>
  <c r="C53" i="6"/>
  <c r="G52" i="6"/>
  <c r="F52" i="6"/>
  <c r="C52" i="6"/>
  <c r="G51" i="6"/>
  <c r="F51" i="6"/>
  <c r="C51" i="6"/>
  <c r="G50" i="6"/>
  <c r="F50" i="6"/>
  <c r="C50" i="6"/>
  <c r="G49" i="6"/>
  <c r="F49" i="6"/>
  <c r="C49" i="6"/>
  <c r="G48" i="6"/>
  <c r="F48" i="6"/>
  <c r="C48" i="6"/>
  <c r="G47" i="6"/>
  <c r="F47" i="6"/>
  <c r="C47" i="6"/>
  <c r="G46" i="6"/>
  <c r="F46" i="6"/>
  <c r="C46" i="6"/>
  <c r="G45" i="6"/>
  <c r="F45" i="6"/>
  <c r="C45" i="6"/>
  <c r="G44" i="6"/>
  <c r="F44" i="6"/>
  <c r="C44" i="6"/>
  <c r="G43" i="6"/>
  <c r="F43" i="6"/>
  <c r="C43" i="6"/>
  <c r="G42" i="6"/>
  <c r="F42" i="6"/>
  <c r="C42" i="6"/>
  <c r="G41" i="6"/>
  <c r="F41" i="6"/>
  <c r="C41" i="6"/>
  <c r="G40" i="6"/>
  <c r="F40" i="6"/>
  <c r="C40" i="6"/>
  <c r="G39" i="6"/>
  <c r="F39" i="6"/>
  <c r="C39" i="6"/>
  <c r="G38" i="6"/>
  <c r="F38" i="6"/>
  <c r="C38" i="6"/>
  <c r="G37" i="6"/>
  <c r="F37" i="6"/>
  <c r="C37" i="6"/>
  <c r="G36" i="6"/>
  <c r="F36" i="6"/>
  <c r="C36" i="6"/>
  <c r="G35" i="6"/>
  <c r="F35" i="6"/>
  <c r="C35" i="6"/>
  <c r="G34" i="6"/>
  <c r="F34" i="6"/>
  <c r="C34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4" i="6"/>
  <c r="C3" i="6"/>
  <c r="C2" i="6"/>
  <c r="C5" i="6"/>
  <c r="A79" i="8" l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s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s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7" i="8" s="1"/>
  <c r="A928" i="8" s="1"/>
  <c r="A929" i="8" s="1"/>
  <c r="A930" i="8" s="1"/>
  <c r="A931" i="8" s="1"/>
  <c r="A932" i="8" s="1"/>
  <c r="A933" i="8" s="1"/>
  <c r="A934" i="8" s="1"/>
  <c r="A935" i="8" s="1"/>
  <c r="A936" i="8" s="1"/>
  <c r="A937" i="8" s="1"/>
  <c r="A938" i="8" s="1"/>
  <c r="A939" i="8" s="1"/>
  <c r="A940" i="8" s="1"/>
  <c r="A941" i="8" s="1"/>
  <c r="A942" i="8" s="1"/>
  <c r="A943" i="8" s="1"/>
  <c r="A944" i="8" s="1"/>
  <c r="A945" i="8" s="1"/>
  <c r="A946" i="8" s="1"/>
  <c r="A947" i="8" s="1"/>
  <c r="A948" i="8" s="1"/>
  <c r="A949" i="8" s="1"/>
  <c r="A950" i="8" s="1"/>
  <c r="A951" i="8" s="1"/>
  <c r="A952" i="8" s="1"/>
  <c r="A953" i="8" s="1"/>
  <c r="A954" i="8" s="1"/>
  <c r="A955" i="8" s="1"/>
  <c r="A956" i="8" s="1"/>
  <c r="A957" i="8" s="1"/>
  <c r="A958" i="8" s="1"/>
  <c r="A959" i="8" s="1"/>
  <c r="A960" i="8" s="1"/>
  <c r="A961" i="8" s="1"/>
  <c r="A962" i="8" s="1"/>
  <c r="A963" i="8" s="1"/>
  <c r="A964" i="8" s="1"/>
  <c r="A965" i="8" s="1"/>
  <c r="A966" i="8" s="1"/>
  <c r="A967" i="8" s="1"/>
  <c r="A968" i="8" s="1"/>
  <c r="A969" i="8" s="1"/>
  <c r="A970" i="8" s="1"/>
  <c r="A971" i="8" s="1"/>
  <c r="A972" i="8" s="1"/>
  <c r="A973" i="8" s="1"/>
  <c r="A974" i="8" s="1"/>
  <c r="A975" i="8" s="1"/>
  <c r="A976" i="8" s="1"/>
  <c r="A977" i="8" s="1"/>
  <c r="A978" i="8" s="1"/>
  <c r="A979" i="8" s="1"/>
  <c r="A980" i="8" s="1"/>
  <c r="A981" i="8" s="1"/>
  <c r="A982" i="8" s="1"/>
  <c r="A983" i="8" s="1"/>
  <c r="A984" i="8" s="1"/>
  <c r="A985" i="8" s="1"/>
  <c r="A986" i="8" s="1"/>
  <c r="A987" i="8" s="1"/>
  <c r="A988" i="8" s="1"/>
  <c r="A989" i="8" s="1"/>
  <c r="A990" i="8" s="1"/>
  <c r="A991" i="8" s="1"/>
  <c r="A992" i="8" s="1"/>
  <c r="A993" i="8" s="1"/>
  <c r="A994" i="8" s="1"/>
  <c r="A995" i="8" s="1"/>
  <c r="A996" i="8" s="1"/>
  <c r="A997" i="8" s="1"/>
  <c r="A998" i="8" s="1"/>
  <c r="A999" i="8" s="1"/>
  <c r="A1000" i="8" s="1"/>
  <c r="A1001" i="8" s="1"/>
  <c r="A1002" i="8" s="1"/>
  <c r="A1003" i="8" s="1"/>
  <c r="A1004" i="8" s="1"/>
  <c r="A1005" i="8" s="1"/>
  <c r="A1006" i="8" s="1"/>
  <c r="A1007" i="8" s="1"/>
  <c r="A1008" i="8" s="1"/>
  <c r="A1009" i="8" s="1"/>
  <c r="A1010" i="8" s="1"/>
  <c r="A1011" i="8" s="1"/>
  <c r="A1012" i="8" s="1"/>
  <c r="A1013" i="8" s="1"/>
  <c r="A1014" i="8" s="1"/>
  <c r="A1015" i="8" s="1"/>
  <c r="A1016" i="8" s="1"/>
  <c r="A1017" i="8" s="1"/>
  <c r="A1018" i="8" s="1"/>
  <c r="A1019" i="8" s="1"/>
  <c r="A1020" i="8" s="1"/>
  <c r="A1021" i="8" s="1"/>
  <c r="A1022" i="8" s="1"/>
  <c r="A1023" i="8" s="1"/>
  <c r="A1024" i="8" s="1"/>
  <c r="A1025" i="8" s="1"/>
  <c r="A1026" i="8" s="1"/>
  <c r="A1027" i="8" s="1"/>
  <c r="A1028" i="8" s="1"/>
  <c r="A1029" i="8" s="1"/>
  <c r="A1030" i="8" s="1"/>
  <c r="A1031" i="8" s="1"/>
  <c r="A1032" i="8" s="1"/>
  <c r="A1033" i="8" s="1"/>
  <c r="A1034" i="8" s="1"/>
  <c r="A1035" i="8" s="1"/>
  <c r="A1036" i="8" s="1"/>
  <c r="A1037" i="8" s="1"/>
  <c r="A1038" i="8" s="1"/>
  <c r="A1039" i="8" s="1"/>
  <c r="A1040" i="8" s="1"/>
  <c r="A1041" i="8" s="1"/>
  <c r="A1042" i="8" s="1"/>
  <c r="A1043" i="8" s="1"/>
  <c r="A1044" i="8" s="1"/>
  <c r="A1045" i="8" s="1"/>
  <c r="A1046" i="8" s="1"/>
  <c r="A1047" i="8" s="1"/>
  <c r="A1048" i="8" s="1"/>
  <c r="A1049" i="8" s="1"/>
  <c r="A1050" i="8" s="1"/>
  <c r="A1051" i="8" s="1"/>
  <c r="A1052" i="8" s="1"/>
  <c r="A1053" i="8" s="1"/>
  <c r="A1054" i="8" s="1"/>
  <c r="A1055" i="8" s="1"/>
  <c r="A1056" i="8" s="1"/>
  <c r="A1057" i="8" s="1"/>
  <c r="A1058" i="8" s="1"/>
  <c r="A1059" i="8" s="1"/>
  <c r="A1060" i="8" s="1"/>
  <c r="A1061" i="8" s="1"/>
  <c r="A1062" i="8" s="1"/>
  <c r="A1063" i="8" s="1"/>
  <c r="A1064" i="8" s="1"/>
  <c r="A1065" i="8" s="1"/>
  <c r="A1066" i="8" s="1"/>
  <c r="A1067" i="8" s="1"/>
  <c r="A1068" i="8" s="1"/>
  <c r="A1069" i="8" s="1"/>
  <c r="A1070" i="8" s="1"/>
  <c r="A1071" i="8" s="1"/>
  <c r="A1072" i="8" s="1"/>
  <c r="A1073" i="8" s="1"/>
  <c r="A1074" i="8" s="1"/>
  <c r="A1075" i="8" s="1"/>
  <c r="A1076" i="8" s="1"/>
  <c r="A1077" i="8" s="1"/>
  <c r="A1078" i="8" s="1"/>
  <c r="A1079" i="8" s="1"/>
  <c r="A1080" i="8" s="1"/>
  <c r="A1081" i="8" s="1"/>
  <c r="A1082" i="8" s="1"/>
  <c r="A1083" i="8" s="1"/>
  <c r="A1084" i="8" s="1"/>
  <c r="A1085" i="8" s="1"/>
  <c r="A1086" i="8" s="1"/>
  <c r="A1087" i="8" s="1"/>
  <c r="A1088" i="8" s="1"/>
  <c r="A1089" i="8" s="1"/>
  <c r="A1090" i="8" s="1"/>
  <c r="A1091" i="8" s="1"/>
  <c r="A1092" i="8" s="1"/>
  <c r="A1093" i="8" s="1"/>
  <c r="A1094" i="8" s="1"/>
  <c r="A1095" i="8" s="1"/>
  <c r="A1096" i="8" s="1"/>
  <c r="A1097" i="8" s="1"/>
  <c r="A1098" i="8" s="1"/>
  <c r="A1099" i="8" s="1"/>
  <c r="A1100" i="8" s="1"/>
  <c r="A1101" i="8" s="1"/>
  <c r="A1102" i="8" s="1"/>
  <c r="A1103" i="8" s="1"/>
  <c r="A1104" i="8" s="1"/>
  <c r="A1105" i="8" s="1"/>
  <c r="A1106" i="8" s="1"/>
  <c r="A1107" i="8" s="1"/>
  <c r="A1108" i="8" s="1"/>
  <c r="A1109" i="8" s="1"/>
  <c r="A1110" i="8" s="1"/>
  <c r="A1111" i="8" s="1"/>
  <c r="A1112" i="8" s="1"/>
  <c r="A1113" i="8" s="1"/>
  <c r="A1114" i="8" s="1"/>
  <c r="A1115" i="8" s="1"/>
  <c r="A1116" i="8" s="1"/>
  <c r="A1117" i="8" s="1"/>
  <c r="A1118" i="8" s="1"/>
  <c r="A1119" i="8" s="1"/>
  <c r="A1120" i="8" s="1"/>
  <c r="A1121" i="8" s="1"/>
  <c r="A1122" i="8" s="1"/>
  <c r="A1123" i="8" s="1"/>
  <c r="A1124" i="8" s="1"/>
  <c r="A1125" i="8" s="1"/>
  <c r="A1126" i="8" s="1"/>
  <c r="A1127" i="8" s="1"/>
  <c r="A1128" i="8" s="1"/>
  <c r="A1129" i="8" s="1"/>
  <c r="A1130" i="8" s="1"/>
  <c r="A1131" i="8" s="1"/>
  <c r="A1132" i="8" s="1"/>
  <c r="A1133" i="8" s="1"/>
  <c r="A1134" i="8" s="1"/>
  <c r="A1135" i="8" s="1"/>
  <c r="A1136" i="8" s="1"/>
  <c r="A1137" i="8" s="1"/>
  <c r="A1138" i="8" s="1"/>
  <c r="A1139" i="8" s="1"/>
  <c r="A1140" i="8" s="1"/>
  <c r="A1141" i="8" s="1"/>
  <c r="A1142" i="8" s="1"/>
  <c r="A1143" i="8" s="1"/>
  <c r="A1144" i="8" s="1"/>
  <c r="A1145" i="8" s="1"/>
  <c r="A1146" i="8" s="1"/>
  <c r="A1147" i="8" s="1"/>
  <c r="A1148" i="8" s="1"/>
  <c r="A1149" i="8" s="1"/>
  <c r="A1150" i="8" s="1"/>
  <c r="A1151" i="8" s="1"/>
  <c r="A1152" i="8" s="1"/>
  <c r="A1153" i="8" s="1"/>
  <c r="A1154" i="8" s="1"/>
  <c r="A1155" i="8" s="1"/>
  <c r="A1156" i="8" s="1"/>
  <c r="A1157" i="8" s="1"/>
  <c r="A1158" i="8" s="1"/>
  <c r="A1159" i="8" s="1"/>
  <c r="A1160" i="8" s="1"/>
  <c r="A1161" i="8" s="1"/>
  <c r="A1162" i="8" s="1"/>
  <c r="A1163" i="8" s="1"/>
  <c r="A1164" i="8" s="1"/>
  <c r="A1165" i="8" s="1"/>
  <c r="A1166" i="8" s="1"/>
  <c r="A1167" i="8" s="1"/>
  <c r="A1168" i="8" s="1"/>
  <c r="A1169" i="8" s="1"/>
  <c r="A1170" i="8" s="1"/>
  <c r="A1171" i="8" s="1"/>
  <c r="A1172" i="8" s="1"/>
  <c r="A1173" i="8" s="1"/>
  <c r="A1174" i="8" s="1"/>
  <c r="A1175" i="8" s="1"/>
  <c r="A1176" i="8" s="1"/>
  <c r="A1177" i="8" s="1"/>
  <c r="A1178" i="8" s="1"/>
  <c r="A1179" i="8" s="1"/>
  <c r="A1180" i="8" s="1"/>
  <c r="A1181" i="8" s="1"/>
  <c r="A1182" i="8" s="1"/>
  <c r="A1183" i="8" s="1"/>
  <c r="A1184" i="8" s="1"/>
  <c r="A1185" i="8" s="1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34" i="6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M2" i="8" l="1" a="1"/>
  <c r="A2" i="1" a="1"/>
  <c r="J2" i="6" a="1"/>
  <c r="Q222" i="1" s="1"/>
  <c r="AQ183" i="1"/>
  <c r="AQ115" i="1"/>
  <c r="AQ202" i="1"/>
  <c r="AQ142" i="1"/>
  <c r="AQ110" i="1"/>
  <c r="AQ141" i="1"/>
  <c r="AQ90" i="1"/>
  <c r="AQ26" i="1"/>
  <c r="AQ172" i="1"/>
  <c r="AQ140" i="1"/>
  <c r="AQ57" i="1"/>
  <c r="AQ25" i="1"/>
  <c r="AQ129" i="1"/>
  <c r="AQ52" i="1"/>
  <c r="AQ24" i="1"/>
  <c r="AM207" i="1"/>
  <c r="AQ87" i="1"/>
  <c r="AM212" i="1"/>
  <c r="AM190" i="1"/>
  <c r="AM112" i="1"/>
  <c r="AM68" i="1"/>
  <c r="AM20" i="1"/>
  <c r="AL191" i="1"/>
  <c r="AQ99" i="1"/>
  <c r="AQ3" i="1"/>
  <c r="AM143" i="1"/>
  <c r="AM111" i="1"/>
  <c r="AM79" i="1"/>
  <c r="AL218" i="1"/>
  <c r="AL210" i="1"/>
  <c r="AQ79" i="1"/>
  <c r="AM220" i="1"/>
  <c r="AM177" i="1"/>
  <c r="AM172" i="1"/>
  <c r="AM130" i="1"/>
  <c r="AM106" i="1"/>
  <c r="AM102" i="1"/>
  <c r="AM58" i="1"/>
  <c r="AM54" i="1"/>
  <c r="AM22" i="1"/>
  <c r="AL217" i="1"/>
  <c r="AL197" i="1"/>
  <c r="AL181" i="1"/>
  <c r="AL137" i="1"/>
  <c r="AL133" i="1"/>
  <c r="AL129" i="1"/>
  <c r="AL85" i="1"/>
  <c r="AL69" i="1"/>
  <c r="AL49" i="1"/>
  <c r="AL21" i="1"/>
  <c r="AM192" i="1"/>
  <c r="AM170" i="1"/>
  <c r="AL220" i="1"/>
  <c r="AL206" i="1"/>
  <c r="AL158" i="1"/>
  <c r="AL108" i="1"/>
  <c r="AL103" i="1"/>
  <c r="AL60" i="1"/>
  <c r="AL28" i="1"/>
  <c r="AQ208" i="1"/>
  <c r="AQ91" i="1"/>
  <c r="AM97" i="1"/>
  <c r="AM49" i="1"/>
  <c r="AL216" i="1"/>
  <c r="AL164" i="1"/>
  <c r="AL150" i="1"/>
  <c r="AL123" i="1"/>
  <c r="AL96" i="1"/>
  <c r="AL75" i="1"/>
  <c r="AL54" i="1"/>
  <c r="AL16" i="1"/>
  <c r="AL11" i="1"/>
  <c r="AQ75" i="1"/>
  <c r="AM109" i="1"/>
  <c r="AM45" i="1"/>
  <c r="AM13" i="1"/>
  <c r="AL170" i="1"/>
  <c r="AL138" i="1"/>
  <c r="AL122" i="1"/>
  <c r="AL90" i="1"/>
  <c r="AL84" i="1"/>
  <c r="AL68" i="1"/>
  <c r="AL42" i="1"/>
  <c r="AL31" i="1"/>
  <c r="AL10" i="1"/>
  <c r="AI221" i="1"/>
  <c r="AI205" i="1"/>
  <c r="AI197" i="1"/>
  <c r="AM41" i="1"/>
  <c r="AL136" i="1"/>
  <c r="AL115" i="1"/>
  <c r="AL8" i="1"/>
  <c r="AI214" i="1"/>
  <c r="AI192" i="1"/>
  <c r="AI176" i="1"/>
  <c r="AI168" i="1"/>
  <c r="AI156" i="1"/>
  <c r="AI136" i="1"/>
  <c r="AI128" i="1"/>
  <c r="AI124" i="1"/>
  <c r="AI104" i="1"/>
  <c r="AI92" i="1"/>
  <c r="AI80" i="1"/>
  <c r="AI64" i="1"/>
  <c r="AI48" i="1"/>
  <c r="AI44" i="1"/>
  <c r="AI24" i="1"/>
  <c r="AI20" i="1"/>
  <c r="AI12" i="1"/>
  <c r="AH215" i="1"/>
  <c r="AH211" i="1"/>
  <c r="AH199" i="1"/>
  <c r="AH191" i="1"/>
  <c r="AH179" i="1"/>
  <c r="AH175" i="1"/>
  <c r="AH159" i="1"/>
  <c r="AH151" i="1"/>
  <c r="AH147" i="1"/>
  <c r="AH131" i="1"/>
  <c r="AH127" i="1"/>
  <c r="AH115" i="1"/>
  <c r="AH103" i="1"/>
  <c r="AH95" i="1"/>
  <c r="AH87" i="1"/>
  <c r="AH71" i="1"/>
  <c r="AH67" i="1"/>
  <c r="AH63" i="1"/>
  <c r="AH47" i="1"/>
  <c r="AH39" i="1"/>
  <c r="AH31" i="1"/>
  <c r="AM154" i="1"/>
  <c r="AL184" i="1"/>
  <c r="AL152" i="1"/>
  <c r="AL67" i="1"/>
  <c r="AL46" i="1"/>
  <c r="AL3" i="1"/>
  <c r="AI202" i="1"/>
  <c r="AI196" i="1"/>
  <c r="AI183" i="1"/>
  <c r="AI175" i="1"/>
  <c r="AI163" i="1"/>
  <c r="AI159" i="1"/>
  <c r="AI143" i="1"/>
  <c r="AI139" i="1"/>
  <c r="AI135" i="1"/>
  <c r="AI123" i="1"/>
  <c r="AI119" i="1"/>
  <c r="AI111" i="1"/>
  <c r="AI103" i="1"/>
  <c r="AI95" i="1"/>
  <c r="AI91" i="1"/>
  <c r="AI79" i="1"/>
  <c r="AI75" i="1"/>
  <c r="AI71" i="1"/>
  <c r="AI59" i="1"/>
  <c r="AI55" i="1"/>
  <c r="AI47" i="1"/>
  <c r="AI39" i="1"/>
  <c r="AI31" i="1"/>
  <c r="AI27" i="1"/>
  <c r="AI15" i="1"/>
  <c r="AI11" i="1"/>
  <c r="AI7" i="1"/>
  <c r="AH214" i="1"/>
  <c r="AH210" i="1"/>
  <c r="AH202" i="1"/>
  <c r="AH194" i="1"/>
  <c r="AH186" i="1"/>
  <c r="AH182" i="1"/>
  <c r="AH170" i="1"/>
  <c r="AH166" i="1"/>
  <c r="AH162" i="1"/>
  <c r="AH150" i="1"/>
  <c r="AH146" i="1"/>
  <c r="AH138" i="1"/>
  <c r="AH130" i="1"/>
  <c r="AH122" i="1"/>
  <c r="AH118" i="1"/>
  <c r="AH106" i="1"/>
  <c r="AH102" i="1"/>
  <c r="AH98" i="1"/>
  <c r="AH86" i="1"/>
  <c r="AH82" i="1"/>
  <c r="AH74" i="1"/>
  <c r="AH66" i="1"/>
  <c r="AH58" i="1"/>
  <c r="AH54" i="1"/>
  <c r="AH42" i="1"/>
  <c r="AH38" i="1"/>
  <c r="AH34" i="1"/>
  <c r="AQ7" i="1"/>
  <c r="AM218" i="1"/>
  <c r="AM137" i="1"/>
  <c r="AM9" i="1"/>
  <c r="AL208" i="1"/>
  <c r="AL176" i="1"/>
  <c r="AL126" i="1"/>
  <c r="AL104" i="1"/>
  <c r="AL83" i="1"/>
  <c r="AL40" i="1"/>
  <c r="AL19" i="1"/>
  <c r="AI216" i="1"/>
  <c r="AI206" i="1"/>
  <c r="AI200" i="1"/>
  <c r="AI195" i="1"/>
  <c r="AI186" i="1"/>
  <c r="AI182" i="1"/>
  <c r="AI178" i="1"/>
  <c r="AI170" i="1"/>
  <c r="AI166" i="1"/>
  <c r="AI162" i="1"/>
  <c r="AI154" i="1"/>
  <c r="AI150" i="1"/>
  <c r="AI146" i="1"/>
  <c r="AI138" i="1"/>
  <c r="AI134" i="1"/>
  <c r="AI130" i="1"/>
  <c r="AI122" i="1"/>
  <c r="AI118" i="1"/>
  <c r="AI114" i="1"/>
  <c r="AI106" i="1"/>
  <c r="AI102" i="1"/>
  <c r="AI98" i="1"/>
  <c r="AI90" i="1"/>
  <c r="AI86" i="1"/>
  <c r="AI82" i="1"/>
  <c r="AI74" i="1"/>
  <c r="AI70" i="1"/>
  <c r="AI66" i="1"/>
  <c r="AI58" i="1"/>
  <c r="AI54" i="1"/>
  <c r="AI50" i="1"/>
  <c r="AI42" i="1"/>
  <c r="AI38" i="1"/>
  <c r="AI34" i="1"/>
  <c r="AI26" i="1"/>
  <c r="AI22" i="1"/>
  <c r="AI18" i="1"/>
  <c r="AI10" i="1"/>
  <c r="AI6" i="1"/>
  <c r="AI2" i="1"/>
  <c r="AH217" i="1"/>
  <c r="AH213" i="1"/>
  <c r="AH209" i="1"/>
  <c r="AH201" i="1"/>
  <c r="AH197" i="1"/>
  <c r="AH193" i="1"/>
  <c r="AH185" i="1"/>
  <c r="AH181" i="1"/>
  <c r="AH177" i="1"/>
  <c r="AH169" i="1"/>
  <c r="AH165" i="1"/>
  <c r="AH161" i="1"/>
  <c r="AH153" i="1"/>
  <c r="AH149" i="1"/>
  <c r="AH145" i="1"/>
  <c r="AH141" i="1"/>
  <c r="AH137" i="1"/>
  <c r="AH133" i="1"/>
  <c r="AH129" i="1"/>
  <c r="AH125" i="1"/>
  <c r="AH121" i="1"/>
  <c r="AH117" i="1"/>
  <c r="AH113" i="1"/>
  <c r="AH109" i="1"/>
  <c r="AH105" i="1"/>
  <c r="AH101" i="1"/>
  <c r="AH97" i="1"/>
  <c r="AH93" i="1"/>
  <c r="AH89" i="1"/>
  <c r="AH85" i="1"/>
  <c r="AH81" i="1"/>
  <c r="AH77" i="1"/>
  <c r="AH73" i="1"/>
  <c r="AH69" i="1"/>
  <c r="AH65" i="1"/>
  <c r="AH61" i="1"/>
  <c r="AH57" i="1"/>
  <c r="AH53" i="1"/>
  <c r="AH49" i="1"/>
  <c r="AH45" i="1"/>
  <c r="AH41" i="1"/>
  <c r="AH37" i="1"/>
  <c r="AH33" i="1"/>
  <c r="AH29" i="1"/>
  <c r="AH25" i="1"/>
  <c r="AH21" i="1"/>
  <c r="AH17" i="1"/>
  <c r="AH13" i="1"/>
  <c r="AH9" i="1"/>
  <c r="AH5" i="1"/>
  <c r="AG220" i="1"/>
  <c r="AG216" i="1"/>
  <c r="AG212" i="1"/>
  <c r="AG208" i="1"/>
  <c r="AG204" i="1"/>
  <c r="AG200" i="1"/>
  <c r="AG196" i="1"/>
  <c r="AG192" i="1"/>
  <c r="AG188" i="1"/>
  <c r="AG184" i="1"/>
  <c r="AG180" i="1"/>
  <c r="AG176" i="1"/>
  <c r="AG172" i="1"/>
  <c r="AG168" i="1"/>
  <c r="AG164" i="1"/>
  <c r="AG160" i="1"/>
  <c r="AG156" i="1"/>
  <c r="AG152" i="1"/>
  <c r="AG148" i="1"/>
  <c r="AG144" i="1"/>
  <c r="AG140" i="1"/>
  <c r="AG136" i="1"/>
  <c r="AG132" i="1"/>
  <c r="AG128" i="1"/>
  <c r="AG124" i="1"/>
  <c r="AG120" i="1"/>
  <c r="AG116" i="1"/>
  <c r="AG112" i="1"/>
  <c r="AG108" i="1"/>
  <c r="AG104" i="1"/>
  <c r="AG100" i="1"/>
  <c r="AG96" i="1"/>
  <c r="AG92" i="1"/>
  <c r="AG88" i="1"/>
  <c r="AG84" i="1"/>
  <c r="AG80" i="1"/>
  <c r="AG76" i="1"/>
  <c r="AG72" i="1"/>
  <c r="AG68" i="1"/>
  <c r="AG64" i="1"/>
  <c r="AG60" i="1"/>
  <c r="AG56" i="1"/>
  <c r="AG52" i="1"/>
  <c r="AG48" i="1"/>
  <c r="AG44" i="1"/>
  <c r="AG40" i="1"/>
  <c r="AG36" i="1"/>
  <c r="AG32" i="1"/>
  <c r="AG28" i="1"/>
  <c r="AG24" i="1"/>
  <c r="AG20" i="1"/>
  <c r="AG16" i="1"/>
  <c r="AG12" i="1"/>
  <c r="AG8" i="1"/>
  <c r="AG4" i="1"/>
  <c r="AM57" i="1"/>
  <c r="AL200" i="1"/>
  <c r="AL99" i="1"/>
  <c r="AL14" i="1"/>
  <c r="AI210" i="1"/>
  <c r="AI189" i="1"/>
  <c r="AI173" i="1"/>
  <c r="AI157" i="1"/>
  <c r="AI141" i="1"/>
  <c r="AI125" i="1"/>
  <c r="AI109" i="1"/>
  <c r="AI93" i="1"/>
  <c r="AI77" i="1"/>
  <c r="AI61" i="1"/>
  <c r="AI45" i="1"/>
  <c r="AI29" i="1"/>
  <c r="AI13" i="1"/>
  <c r="AH212" i="1"/>
  <c r="AH196" i="1"/>
  <c r="AH180" i="1"/>
  <c r="AH164" i="1"/>
  <c r="AH148" i="1"/>
  <c r="AH132" i="1"/>
  <c r="AH116" i="1"/>
  <c r="AH100" i="1"/>
  <c r="AH84" i="1"/>
  <c r="AH68" i="1"/>
  <c r="AH52" i="1"/>
  <c r="AH36" i="1"/>
  <c r="AH23" i="1"/>
  <c r="AH18" i="1"/>
  <c r="AH12" i="1"/>
  <c r="AH7" i="1"/>
  <c r="AH2" i="1"/>
  <c r="AG221" i="1"/>
  <c r="AG215" i="1"/>
  <c r="AG210" i="1"/>
  <c r="AG205" i="1"/>
  <c r="AG199" i="1"/>
  <c r="AG194" i="1"/>
  <c r="AG189" i="1"/>
  <c r="AG183" i="1"/>
  <c r="AG178" i="1"/>
  <c r="AG173" i="1"/>
  <c r="AG167" i="1"/>
  <c r="AG162" i="1"/>
  <c r="AG157" i="1"/>
  <c r="AG151" i="1"/>
  <c r="AG146" i="1"/>
  <c r="AG141" i="1"/>
  <c r="AG135" i="1"/>
  <c r="AG130" i="1"/>
  <c r="AG125" i="1"/>
  <c r="AG119" i="1"/>
  <c r="AG114" i="1"/>
  <c r="AG109" i="1"/>
  <c r="AG103" i="1"/>
  <c r="AG98" i="1"/>
  <c r="AG93" i="1"/>
  <c r="AG87" i="1"/>
  <c r="AG82" i="1"/>
  <c r="AG77" i="1"/>
  <c r="AG71" i="1"/>
  <c r="AG66" i="1"/>
  <c r="AG61" i="1"/>
  <c r="AG55" i="1"/>
  <c r="AG50" i="1"/>
  <c r="AG45" i="1"/>
  <c r="AG39" i="1"/>
  <c r="AG34" i="1"/>
  <c r="AG29" i="1"/>
  <c r="AG23" i="1"/>
  <c r="AG18" i="1"/>
  <c r="AG13" i="1"/>
  <c r="AG7" i="1"/>
  <c r="AG2" i="1"/>
  <c r="AE219" i="1"/>
  <c r="AE215" i="1"/>
  <c r="AE211" i="1"/>
  <c r="AE207" i="1"/>
  <c r="AE203" i="1"/>
  <c r="AE199" i="1"/>
  <c r="AE195" i="1"/>
  <c r="AE191" i="1"/>
  <c r="AE187" i="1"/>
  <c r="AE183" i="1"/>
  <c r="AE179" i="1"/>
  <c r="AE175" i="1"/>
  <c r="AE171" i="1"/>
  <c r="AE167" i="1"/>
  <c r="AE163" i="1"/>
  <c r="AE159" i="1"/>
  <c r="AE155" i="1"/>
  <c r="AE151" i="1"/>
  <c r="AE147" i="1"/>
  <c r="AE143" i="1"/>
  <c r="AE139" i="1"/>
  <c r="AE135" i="1"/>
  <c r="AE131" i="1"/>
  <c r="AE127" i="1"/>
  <c r="AE123" i="1"/>
  <c r="AE119" i="1"/>
  <c r="AE115" i="1"/>
  <c r="AE111" i="1"/>
  <c r="AE107" i="1"/>
  <c r="AE103" i="1"/>
  <c r="AE99" i="1"/>
  <c r="AE95" i="1"/>
  <c r="AE91" i="1"/>
  <c r="AE87" i="1"/>
  <c r="AE83" i="1"/>
  <c r="AE79" i="1"/>
  <c r="AE75" i="1"/>
  <c r="AE71" i="1"/>
  <c r="AE67" i="1"/>
  <c r="AE63" i="1"/>
  <c r="AE59" i="1"/>
  <c r="AE55" i="1"/>
  <c r="AE51" i="1"/>
  <c r="AE47" i="1"/>
  <c r="AE43" i="1"/>
  <c r="AE39" i="1"/>
  <c r="AE35" i="1"/>
  <c r="AE31" i="1"/>
  <c r="AE27" i="1"/>
  <c r="AE23" i="1"/>
  <c r="AE19" i="1"/>
  <c r="AE15" i="1"/>
  <c r="AE11" i="1"/>
  <c r="AE7" i="1"/>
  <c r="AE3" i="1"/>
  <c r="AD218" i="1"/>
  <c r="AD214" i="1"/>
  <c r="AD210" i="1"/>
  <c r="AD206" i="1"/>
  <c r="AD202" i="1"/>
  <c r="AD198" i="1"/>
  <c r="AD194" i="1"/>
  <c r="AD190" i="1"/>
  <c r="AD186" i="1"/>
  <c r="AD182" i="1"/>
  <c r="AD178" i="1"/>
  <c r="AD174" i="1"/>
  <c r="AD170" i="1"/>
  <c r="AD166" i="1"/>
  <c r="AD162" i="1"/>
  <c r="AD158" i="1"/>
  <c r="AD154" i="1"/>
  <c r="AD150" i="1"/>
  <c r="AD146" i="1"/>
  <c r="AD142" i="1"/>
  <c r="AD138" i="1"/>
  <c r="AD134" i="1"/>
  <c r="AD130" i="1"/>
  <c r="AD126" i="1"/>
  <c r="AD122" i="1"/>
  <c r="AD118" i="1"/>
  <c r="AD114" i="1"/>
  <c r="AD110" i="1"/>
  <c r="AD106" i="1"/>
  <c r="AD102" i="1"/>
  <c r="AD98" i="1"/>
  <c r="AD94" i="1"/>
  <c r="AD90" i="1"/>
  <c r="AD86" i="1"/>
  <c r="AD82" i="1"/>
  <c r="AD78" i="1"/>
  <c r="AD74" i="1"/>
  <c r="AD70" i="1"/>
  <c r="AD66" i="1"/>
  <c r="AD62" i="1"/>
  <c r="AD58" i="1"/>
  <c r="AD54" i="1"/>
  <c r="AD50" i="1"/>
  <c r="AD46" i="1"/>
  <c r="AD42" i="1"/>
  <c r="AD38" i="1"/>
  <c r="AD34" i="1"/>
  <c r="AD30" i="1"/>
  <c r="AD26" i="1"/>
  <c r="AD22" i="1"/>
  <c r="AD18" i="1"/>
  <c r="AD14" i="1"/>
  <c r="AD10" i="1"/>
  <c r="AD6" i="1"/>
  <c r="AD2" i="1"/>
  <c r="AC221" i="1"/>
  <c r="AC217" i="1"/>
  <c r="AC213" i="1"/>
  <c r="AC209" i="1"/>
  <c r="AC205" i="1"/>
  <c r="AC201" i="1"/>
  <c r="AC197" i="1"/>
  <c r="AC193" i="1"/>
  <c r="AC189" i="1"/>
  <c r="AC185" i="1"/>
  <c r="AC181" i="1"/>
  <c r="AC177" i="1"/>
  <c r="AC173" i="1"/>
  <c r="AC169" i="1"/>
  <c r="AC165" i="1"/>
  <c r="AC161" i="1"/>
  <c r="AC157" i="1"/>
  <c r="AC153" i="1"/>
  <c r="AC149" i="1"/>
  <c r="AC145" i="1"/>
  <c r="AC141" i="1"/>
  <c r="AC137" i="1"/>
  <c r="AC133" i="1"/>
  <c r="AC129" i="1"/>
  <c r="AC125" i="1"/>
  <c r="AC121" i="1"/>
  <c r="AC117" i="1"/>
  <c r="AC113" i="1"/>
  <c r="AC109" i="1"/>
  <c r="AC105" i="1"/>
  <c r="AC101" i="1"/>
  <c r="AC97" i="1"/>
  <c r="AC93" i="1"/>
  <c r="AC89" i="1"/>
  <c r="AC85" i="1"/>
  <c r="AC81" i="1"/>
  <c r="AC77" i="1"/>
  <c r="AC73" i="1"/>
  <c r="AC69" i="1"/>
  <c r="AC65" i="1"/>
  <c r="AC61" i="1"/>
  <c r="AC57" i="1"/>
  <c r="AC53" i="1"/>
  <c r="AC49" i="1"/>
  <c r="AC45" i="1"/>
  <c r="AC41" i="1"/>
  <c r="AC37" i="1"/>
  <c r="AC33" i="1"/>
  <c r="AC29" i="1"/>
  <c r="AC25" i="1"/>
  <c r="AC21" i="1"/>
  <c r="AC17" i="1"/>
  <c r="AC13" i="1"/>
  <c r="AC9" i="1"/>
  <c r="AC5" i="1"/>
  <c r="AB220" i="1"/>
  <c r="AB216" i="1"/>
  <c r="AB212" i="1"/>
  <c r="AB208" i="1"/>
  <c r="AB204" i="1"/>
  <c r="AB200" i="1"/>
  <c r="AB196" i="1"/>
  <c r="AB192" i="1"/>
  <c r="AB188" i="1"/>
  <c r="AB184" i="1"/>
  <c r="AB180" i="1"/>
  <c r="AB176" i="1"/>
  <c r="AB172" i="1"/>
  <c r="AB168" i="1"/>
  <c r="AB164" i="1"/>
  <c r="AB160" i="1"/>
  <c r="AB156" i="1"/>
  <c r="AB152" i="1"/>
  <c r="AB148" i="1"/>
  <c r="AL168" i="1"/>
  <c r="AL78" i="1"/>
  <c r="AI204" i="1"/>
  <c r="AI185" i="1"/>
  <c r="AI169" i="1"/>
  <c r="AI153" i="1"/>
  <c r="AI137" i="1"/>
  <c r="AI121" i="1"/>
  <c r="AI105" i="1"/>
  <c r="AI89" i="1"/>
  <c r="AI73" i="1"/>
  <c r="AI57" i="1"/>
  <c r="AI41" i="1"/>
  <c r="AI25" i="1"/>
  <c r="AI9" i="1"/>
  <c r="AH208" i="1"/>
  <c r="AH192" i="1"/>
  <c r="AH176" i="1"/>
  <c r="AH160" i="1"/>
  <c r="AH144" i="1"/>
  <c r="AH128" i="1"/>
  <c r="AH112" i="1"/>
  <c r="AH96" i="1"/>
  <c r="AH80" i="1"/>
  <c r="AH64" i="1"/>
  <c r="AH48" i="1"/>
  <c r="AH32" i="1"/>
  <c r="AH22" i="1"/>
  <c r="AH16" i="1"/>
  <c r="AH11" i="1"/>
  <c r="AH6" i="1"/>
  <c r="AG219" i="1"/>
  <c r="AG214" i="1"/>
  <c r="AG209" i="1"/>
  <c r="AG203" i="1"/>
  <c r="AG198" i="1"/>
  <c r="AG193" i="1"/>
  <c r="AG187" i="1"/>
  <c r="AG182" i="1"/>
  <c r="AG177" i="1"/>
  <c r="AG171" i="1"/>
  <c r="AG166" i="1"/>
  <c r="AG161" i="1"/>
  <c r="AG155" i="1"/>
  <c r="AG150" i="1"/>
  <c r="AG145" i="1"/>
  <c r="AG139" i="1"/>
  <c r="AG134" i="1"/>
  <c r="AG129" i="1"/>
  <c r="AG123" i="1"/>
  <c r="AG118" i="1"/>
  <c r="AG113" i="1"/>
  <c r="AG107" i="1"/>
  <c r="AG102" i="1"/>
  <c r="AG97" i="1"/>
  <c r="AG91" i="1"/>
  <c r="AG86" i="1"/>
  <c r="AG81" i="1"/>
  <c r="AG75" i="1"/>
  <c r="AG70" i="1"/>
  <c r="AG65" i="1"/>
  <c r="AG59" i="1"/>
  <c r="AG54" i="1"/>
  <c r="AG49" i="1"/>
  <c r="AG43" i="1"/>
  <c r="AG38" i="1"/>
  <c r="AG33" i="1"/>
  <c r="AG27" i="1"/>
  <c r="AG22" i="1"/>
  <c r="AG17" i="1"/>
  <c r="AG11" i="1"/>
  <c r="AG6" i="1"/>
  <c r="AE218" i="1"/>
  <c r="AE214" i="1"/>
  <c r="AE210" i="1"/>
  <c r="AE206" i="1"/>
  <c r="AE202" i="1"/>
  <c r="AE198" i="1"/>
  <c r="AE194" i="1"/>
  <c r="AE190" i="1"/>
  <c r="AE186" i="1"/>
  <c r="AE182" i="1"/>
  <c r="AE178" i="1"/>
  <c r="AE174" i="1"/>
  <c r="AE170" i="1"/>
  <c r="AE166" i="1"/>
  <c r="AE162" i="1"/>
  <c r="AE158" i="1"/>
  <c r="AE154" i="1"/>
  <c r="AE150" i="1"/>
  <c r="AE146" i="1"/>
  <c r="AE142" i="1"/>
  <c r="AE138" i="1"/>
  <c r="AE134" i="1"/>
  <c r="AE130" i="1"/>
  <c r="AE126" i="1"/>
  <c r="AE122" i="1"/>
  <c r="AE118" i="1"/>
  <c r="AE114" i="1"/>
  <c r="AE110" i="1"/>
  <c r="AE106" i="1"/>
  <c r="AE102" i="1"/>
  <c r="AE98" i="1"/>
  <c r="AE94" i="1"/>
  <c r="AE90" i="1"/>
  <c r="AE86" i="1"/>
  <c r="AE82" i="1"/>
  <c r="AE78" i="1"/>
  <c r="AE74" i="1"/>
  <c r="AE70" i="1"/>
  <c r="AE66" i="1"/>
  <c r="AE62" i="1"/>
  <c r="AE58" i="1"/>
  <c r="AE54" i="1"/>
  <c r="AE50" i="1"/>
  <c r="AE46" i="1"/>
  <c r="AE42" i="1"/>
  <c r="AE38" i="1"/>
  <c r="AE34" i="1"/>
  <c r="AE30" i="1"/>
  <c r="AE26" i="1"/>
  <c r="AE22" i="1"/>
  <c r="AE18" i="1"/>
  <c r="AE14" i="1"/>
  <c r="AE10" i="1"/>
  <c r="AE6" i="1"/>
  <c r="AE2" i="1"/>
  <c r="AD221" i="1"/>
  <c r="AD217" i="1"/>
  <c r="AD213" i="1"/>
  <c r="AD209" i="1"/>
  <c r="AD205" i="1"/>
  <c r="AD201" i="1"/>
  <c r="AD197" i="1"/>
  <c r="AD193" i="1"/>
  <c r="AD189" i="1"/>
  <c r="AD185" i="1"/>
  <c r="AD181" i="1"/>
  <c r="AD177" i="1"/>
  <c r="AD173" i="1"/>
  <c r="AD169" i="1"/>
  <c r="AD165" i="1"/>
  <c r="AD161" i="1"/>
  <c r="AD157" i="1"/>
  <c r="AD153" i="1"/>
  <c r="AD149" i="1"/>
  <c r="AD145" i="1"/>
  <c r="AD141" i="1"/>
  <c r="AD137" i="1"/>
  <c r="AD133" i="1"/>
  <c r="AD129" i="1"/>
  <c r="AD125" i="1"/>
  <c r="AD121" i="1"/>
  <c r="AD117" i="1"/>
  <c r="AD113" i="1"/>
  <c r="AD109" i="1"/>
  <c r="AD105" i="1"/>
  <c r="AD101" i="1"/>
  <c r="AD97" i="1"/>
  <c r="AD93" i="1"/>
  <c r="AD89" i="1"/>
  <c r="AD85" i="1"/>
  <c r="AD81" i="1"/>
  <c r="AD77" i="1"/>
  <c r="AD73" i="1"/>
  <c r="AD69" i="1"/>
  <c r="AD65" i="1"/>
  <c r="AD61" i="1"/>
  <c r="AD57" i="1"/>
  <c r="AD53" i="1"/>
  <c r="AD49" i="1"/>
  <c r="AD45" i="1"/>
  <c r="AD41" i="1"/>
  <c r="AD37" i="1"/>
  <c r="AD33" i="1"/>
  <c r="AD29" i="1"/>
  <c r="AD25" i="1"/>
  <c r="AD21" i="1"/>
  <c r="AD17" i="1"/>
  <c r="AD13" i="1"/>
  <c r="AD9" i="1"/>
  <c r="AD5" i="1"/>
  <c r="AC220" i="1"/>
  <c r="AC216" i="1"/>
  <c r="AC212" i="1"/>
  <c r="AC208" i="1"/>
  <c r="AC204" i="1"/>
  <c r="AC200" i="1"/>
  <c r="AC196" i="1"/>
  <c r="AC192" i="1"/>
  <c r="AC188" i="1"/>
  <c r="AC184" i="1"/>
  <c r="AC180" i="1"/>
  <c r="AC176" i="1"/>
  <c r="AC172" i="1"/>
  <c r="AC168" i="1"/>
  <c r="AC164" i="1"/>
  <c r="AC160" i="1"/>
  <c r="AC156" i="1"/>
  <c r="AC152" i="1"/>
  <c r="AC148" i="1"/>
  <c r="AC144" i="1"/>
  <c r="AC140" i="1"/>
  <c r="AC136" i="1"/>
  <c r="AC132" i="1"/>
  <c r="AC128" i="1"/>
  <c r="AC124" i="1"/>
  <c r="AC120" i="1"/>
  <c r="AM197" i="1"/>
  <c r="AL142" i="1"/>
  <c r="AL56" i="1"/>
  <c r="AI220" i="1"/>
  <c r="AI199" i="1"/>
  <c r="AI181" i="1"/>
  <c r="AI165" i="1"/>
  <c r="AI149" i="1"/>
  <c r="AI133" i="1"/>
  <c r="AI117" i="1"/>
  <c r="AI101" i="1"/>
  <c r="AI85" i="1"/>
  <c r="AI69" i="1"/>
  <c r="AI53" i="1"/>
  <c r="AI37" i="1"/>
  <c r="AI21" i="1"/>
  <c r="AI5" i="1"/>
  <c r="AH220" i="1"/>
  <c r="AH204" i="1"/>
  <c r="AH188" i="1"/>
  <c r="AH172" i="1"/>
  <c r="AH156" i="1"/>
  <c r="AH140" i="1"/>
  <c r="AH124" i="1"/>
  <c r="AH108" i="1"/>
  <c r="AH92" i="1"/>
  <c r="AH76" i="1"/>
  <c r="AH60" i="1"/>
  <c r="AH44" i="1"/>
  <c r="AH28" i="1"/>
  <c r="AH20" i="1"/>
  <c r="AH15" i="1"/>
  <c r="AH10" i="1"/>
  <c r="AH4" i="1"/>
  <c r="AG218" i="1"/>
  <c r="AG213" i="1"/>
  <c r="AG207" i="1"/>
  <c r="AG202" i="1"/>
  <c r="AG197" i="1"/>
  <c r="AG191" i="1"/>
  <c r="AG186" i="1"/>
  <c r="AG181" i="1"/>
  <c r="AG175" i="1"/>
  <c r="AG170" i="1"/>
  <c r="AG165" i="1"/>
  <c r="AG159" i="1"/>
  <c r="AG154" i="1"/>
  <c r="AG149" i="1"/>
  <c r="AG143" i="1"/>
  <c r="AG138" i="1"/>
  <c r="AG133" i="1"/>
  <c r="AG127" i="1"/>
  <c r="AG122" i="1"/>
  <c r="AG117" i="1"/>
  <c r="AG111" i="1"/>
  <c r="AG106" i="1"/>
  <c r="AG101" i="1"/>
  <c r="AG95" i="1"/>
  <c r="AG90" i="1"/>
  <c r="AG85" i="1"/>
  <c r="AG79" i="1"/>
  <c r="AG74" i="1"/>
  <c r="AG69" i="1"/>
  <c r="AG63" i="1"/>
  <c r="AG58" i="1"/>
  <c r="AG53" i="1"/>
  <c r="AG47" i="1"/>
  <c r="AG42" i="1"/>
  <c r="AG37" i="1"/>
  <c r="AG31" i="1"/>
  <c r="AG26" i="1"/>
  <c r="AG21" i="1"/>
  <c r="AG15" i="1"/>
  <c r="AG10" i="1"/>
  <c r="AG5" i="1"/>
  <c r="AE221" i="1"/>
  <c r="AE217" i="1"/>
  <c r="AE213" i="1"/>
  <c r="AE209" i="1"/>
  <c r="AE205" i="1"/>
  <c r="AE201" i="1"/>
  <c r="AE197" i="1"/>
  <c r="AE193" i="1"/>
  <c r="AE189" i="1"/>
  <c r="AE185" i="1"/>
  <c r="AE181" i="1"/>
  <c r="AE177" i="1"/>
  <c r="AE173" i="1"/>
  <c r="AE169" i="1"/>
  <c r="AE165" i="1"/>
  <c r="AE161" i="1"/>
  <c r="AE157" i="1"/>
  <c r="AE153" i="1"/>
  <c r="AE149" i="1"/>
  <c r="AE145" i="1"/>
  <c r="AE141" i="1"/>
  <c r="AE137" i="1"/>
  <c r="AE133" i="1"/>
  <c r="AE129" i="1"/>
  <c r="AE125" i="1"/>
  <c r="AE121" i="1"/>
  <c r="AE117" i="1"/>
  <c r="AE113" i="1"/>
  <c r="AE109" i="1"/>
  <c r="AE105" i="1"/>
  <c r="AE101" i="1"/>
  <c r="AE97" i="1"/>
  <c r="AE93" i="1"/>
  <c r="AE89" i="1"/>
  <c r="AE85" i="1"/>
  <c r="AE81" i="1"/>
  <c r="AE77" i="1"/>
  <c r="AE73" i="1"/>
  <c r="AE69" i="1"/>
  <c r="AE65" i="1"/>
  <c r="AE61" i="1"/>
  <c r="AE57" i="1"/>
  <c r="AE53" i="1"/>
  <c r="AE49" i="1"/>
  <c r="AE45" i="1"/>
  <c r="AE41" i="1"/>
  <c r="AE37" i="1"/>
  <c r="AE33" i="1"/>
  <c r="AE29" i="1"/>
  <c r="AE25" i="1"/>
  <c r="AE21" i="1"/>
  <c r="AE17" i="1"/>
  <c r="AE13" i="1"/>
  <c r="AE9" i="1"/>
  <c r="AE5" i="1"/>
  <c r="AD220" i="1"/>
  <c r="AD216" i="1"/>
  <c r="AD212" i="1"/>
  <c r="AD208" i="1"/>
  <c r="AD204" i="1"/>
  <c r="AD200" i="1"/>
  <c r="AD196" i="1"/>
  <c r="AD192" i="1"/>
  <c r="AD188" i="1"/>
  <c r="AD184" i="1"/>
  <c r="AD180" i="1"/>
  <c r="AD176" i="1"/>
  <c r="AD172" i="1"/>
  <c r="AD168" i="1"/>
  <c r="AD164" i="1"/>
  <c r="AD160" i="1"/>
  <c r="AD156" i="1"/>
  <c r="AD152" i="1"/>
  <c r="AD148" i="1"/>
  <c r="AD144" i="1"/>
  <c r="AD140" i="1"/>
  <c r="AD136" i="1"/>
  <c r="AD132" i="1"/>
  <c r="AD128" i="1"/>
  <c r="AD124" i="1"/>
  <c r="AD120" i="1"/>
  <c r="AD116" i="1"/>
  <c r="AD112" i="1"/>
  <c r="AD108" i="1"/>
  <c r="AD104" i="1"/>
  <c r="AD100" i="1"/>
  <c r="AD96" i="1"/>
  <c r="AD92" i="1"/>
  <c r="AD88" i="1"/>
  <c r="AD84" i="1"/>
  <c r="AD80" i="1"/>
  <c r="AD76" i="1"/>
  <c r="AD72" i="1"/>
  <c r="AD68" i="1"/>
  <c r="AD64" i="1"/>
  <c r="AD60" i="1"/>
  <c r="AD56" i="1"/>
  <c r="AD52" i="1"/>
  <c r="AD48" i="1"/>
  <c r="AD44" i="1"/>
  <c r="AD40" i="1"/>
  <c r="AD36" i="1"/>
  <c r="AD32" i="1"/>
  <c r="AD28" i="1"/>
  <c r="AD24" i="1"/>
  <c r="AD20" i="1"/>
  <c r="AD16" i="1"/>
  <c r="AD12" i="1"/>
  <c r="AD8" i="1"/>
  <c r="AD4" i="1"/>
  <c r="AC219" i="1"/>
  <c r="AC215" i="1"/>
  <c r="AC211" i="1"/>
  <c r="AC207" i="1"/>
  <c r="AC203" i="1"/>
  <c r="AC199" i="1"/>
  <c r="AC195" i="1"/>
  <c r="AC191" i="1"/>
  <c r="AC187" i="1"/>
  <c r="AC183" i="1"/>
  <c r="AC179" i="1"/>
  <c r="AC175" i="1"/>
  <c r="AC171" i="1"/>
  <c r="AC167" i="1"/>
  <c r="AC163" i="1"/>
  <c r="AC159" i="1"/>
  <c r="AC155" i="1"/>
  <c r="AC151" i="1"/>
  <c r="AC147" i="1"/>
  <c r="AC143" i="1"/>
  <c r="AC139" i="1"/>
  <c r="AC135" i="1"/>
  <c r="AC131" i="1"/>
  <c r="AC127" i="1"/>
  <c r="AC123" i="1"/>
  <c r="AC119" i="1"/>
  <c r="AC115" i="1"/>
  <c r="AC111" i="1"/>
  <c r="AC107" i="1"/>
  <c r="AC103" i="1"/>
  <c r="AC99" i="1"/>
  <c r="AC95" i="1"/>
  <c r="AC91" i="1"/>
  <c r="AC87" i="1"/>
  <c r="AC83" i="1"/>
  <c r="AC79" i="1"/>
  <c r="AC75" i="1"/>
  <c r="AC71" i="1"/>
  <c r="AC67" i="1"/>
  <c r="AC63" i="1"/>
  <c r="AC59" i="1"/>
  <c r="AC55" i="1"/>
  <c r="AC51" i="1"/>
  <c r="AC47" i="1"/>
  <c r="AC43" i="1"/>
  <c r="AC39" i="1"/>
  <c r="AC35" i="1"/>
  <c r="AC31" i="1"/>
  <c r="AC27" i="1"/>
  <c r="AC23" i="1"/>
  <c r="AC19" i="1"/>
  <c r="AC15" i="1"/>
  <c r="AC11" i="1"/>
  <c r="AC7" i="1"/>
  <c r="AC3" i="1"/>
  <c r="AB218" i="1"/>
  <c r="AB214" i="1"/>
  <c r="AB210" i="1"/>
  <c r="AB206" i="1"/>
  <c r="AB202" i="1"/>
  <c r="AB198" i="1"/>
  <c r="AB194" i="1"/>
  <c r="AB190" i="1"/>
  <c r="AB186" i="1"/>
  <c r="AB182" i="1"/>
  <c r="AB178" i="1"/>
  <c r="AB174" i="1"/>
  <c r="AB170" i="1"/>
  <c r="AB166" i="1"/>
  <c r="AB162" i="1"/>
  <c r="AB158" i="1"/>
  <c r="AB154" i="1"/>
  <c r="AB150" i="1"/>
  <c r="AB146" i="1"/>
  <c r="AB142" i="1"/>
  <c r="AB138" i="1"/>
  <c r="AB134" i="1"/>
  <c r="AB130" i="1"/>
  <c r="AB126" i="1"/>
  <c r="AB122" i="1"/>
  <c r="AB118" i="1"/>
  <c r="AB114" i="1"/>
  <c r="AB110" i="1"/>
  <c r="AB106" i="1"/>
  <c r="AB102" i="1"/>
  <c r="AB98" i="1"/>
  <c r="AB94" i="1"/>
  <c r="AB90" i="1"/>
  <c r="AB86" i="1"/>
  <c r="AB82" i="1"/>
  <c r="AB78" i="1"/>
  <c r="AB74" i="1"/>
  <c r="AI177" i="1"/>
  <c r="AI113" i="1"/>
  <c r="AI49" i="1"/>
  <c r="AH184" i="1"/>
  <c r="AH120" i="1"/>
  <c r="AH56" i="1"/>
  <c r="AH14" i="1"/>
  <c r="AG206" i="1"/>
  <c r="AG185" i="1"/>
  <c r="AG163" i="1"/>
  <c r="AG142" i="1"/>
  <c r="AG121" i="1"/>
  <c r="AG99" i="1"/>
  <c r="AG78" i="1"/>
  <c r="AG57" i="1"/>
  <c r="AG35" i="1"/>
  <c r="AG14" i="1"/>
  <c r="AE212" i="1"/>
  <c r="AE196" i="1"/>
  <c r="AE180" i="1"/>
  <c r="AE164" i="1"/>
  <c r="AE148" i="1"/>
  <c r="AE132" i="1"/>
  <c r="AE116" i="1"/>
  <c r="AE100" i="1"/>
  <c r="AE84" i="1"/>
  <c r="AE68" i="1"/>
  <c r="AE52" i="1"/>
  <c r="AE36" i="1"/>
  <c r="AE20" i="1"/>
  <c r="AE4" i="1"/>
  <c r="AD219" i="1"/>
  <c r="AD203" i="1"/>
  <c r="AD187" i="1"/>
  <c r="AD171" i="1"/>
  <c r="AD155" i="1"/>
  <c r="AD139" i="1"/>
  <c r="AD123" i="1"/>
  <c r="AD107" i="1"/>
  <c r="AD91" i="1"/>
  <c r="AD75" i="1"/>
  <c r="AD59" i="1"/>
  <c r="AD43" i="1"/>
  <c r="AD27" i="1"/>
  <c r="AD11" i="1"/>
  <c r="AC210" i="1"/>
  <c r="AC194" i="1"/>
  <c r="AC178" i="1"/>
  <c r="AC162" i="1"/>
  <c r="AC146" i="1"/>
  <c r="AC130" i="1"/>
  <c r="AC116" i="1"/>
  <c r="AC108" i="1"/>
  <c r="AC100" i="1"/>
  <c r="AC92" i="1"/>
  <c r="AC84" i="1"/>
  <c r="AC76" i="1"/>
  <c r="AC68" i="1"/>
  <c r="AC60" i="1"/>
  <c r="AC52" i="1"/>
  <c r="AC44" i="1"/>
  <c r="AC36" i="1"/>
  <c r="AC28" i="1"/>
  <c r="AC20" i="1"/>
  <c r="AC12" i="1"/>
  <c r="AC4" i="1"/>
  <c r="AB215" i="1"/>
  <c r="AB207" i="1"/>
  <c r="AB199" i="1"/>
  <c r="AB191" i="1"/>
  <c r="AB183" i="1"/>
  <c r="AB175" i="1"/>
  <c r="AB167" i="1"/>
  <c r="AB159" i="1"/>
  <c r="AB151" i="1"/>
  <c r="AB144" i="1"/>
  <c r="AB139" i="1"/>
  <c r="AB133" i="1"/>
  <c r="AB128" i="1"/>
  <c r="AB123" i="1"/>
  <c r="AB117" i="1"/>
  <c r="AB112" i="1"/>
  <c r="AB107" i="1"/>
  <c r="AB101" i="1"/>
  <c r="AB96" i="1"/>
  <c r="AB91" i="1"/>
  <c r="AB85" i="1"/>
  <c r="AB80" i="1"/>
  <c r="AB75" i="1"/>
  <c r="AB70" i="1"/>
  <c r="AB66" i="1"/>
  <c r="AB62" i="1"/>
  <c r="AB58" i="1"/>
  <c r="AB54" i="1"/>
  <c r="AB50" i="1"/>
  <c r="AB46" i="1"/>
  <c r="AB42" i="1"/>
  <c r="AB38" i="1"/>
  <c r="AB34" i="1"/>
  <c r="AB30" i="1"/>
  <c r="AB26" i="1"/>
  <c r="AB22" i="1"/>
  <c r="AB18" i="1"/>
  <c r="AB14" i="1"/>
  <c r="AB10" i="1"/>
  <c r="AB6" i="1"/>
  <c r="AB2" i="1"/>
  <c r="AA221" i="1"/>
  <c r="AA217" i="1"/>
  <c r="AA213" i="1"/>
  <c r="AA209" i="1"/>
  <c r="AA205" i="1"/>
  <c r="AA201" i="1"/>
  <c r="AA197" i="1"/>
  <c r="AA193" i="1"/>
  <c r="AA189" i="1"/>
  <c r="AA185" i="1"/>
  <c r="AA181" i="1"/>
  <c r="AA177" i="1"/>
  <c r="AA173" i="1"/>
  <c r="AA169" i="1"/>
  <c r="AA165" i="1"/>
  <c r="AA161" i="1"/>
  <c r="AA157" i="1"/>
  <c r="AA153" i="1"/>
  <c r="AA149" i="1"/>
  <c r="AA145" i="1"/>
  <c r="AA141" i="1"/>
  <c r="AA137" i="1"/>
  <c r="AA133" i="1"/>
  <c r="AA129" i="1"/>
  <c r="AA125" i="1"/>
  <c r="AA121" i="1"/>
  <c r="AA117" i="1"/>
  <c r="AA113" i="1"/>
  <c r="AA109" i="1"/>
  <c r="AA105" i="1"/>
  <c r="AA101" i="1"/>
  <c r="AA97" i="1"/>
  <c r="AA93" i="1"/>
  <c r="AA89" i="1"/>
  <c r="AA85" i="1"/>
  <c r="AA81" i="1"/>
  <c r="AA77" i="1"/>
  <c r="AA73" i="1"/>
  <c r="AA69" i="1"/>
  <c r="AA65" i="1"/>
  <c r="AA61" i="1"/>
  <c r="AA57" i="1"/>
  <c r="AA53" i="1"/>
  <c r="AA49" i="1"/>
  <c r="AA45" i="1"/>
  <c r="AA41" i="1"/>
  <c r="AA37" i="1"/>
  <c r="AA33" i="1"/>
  <c r="AA29" i="1"/>
  <c r="AA25" i="1"/>
  <c r="AA21" i="1"/>
  <c r="AA17" i="1"/>
  <c r="AA13" i="1"/>
  <c r="AA9" i="1"/>
  <c r="AA5" i="1"/>
  <c r="Z220" i="1"/>
  <c r="Z216" i="1"/>
  <c r="Z212" i="1"/>
  <c r="Z208" i="1"/>
  <c r="Z204" i="1"/>
  <c r="Z200" i="1"/>
  <c r="Z196" i="1"/>
  <c r="Z192" i="1"/>
  <c r="Z188" i="1"/>
  <c r="Z184" i="1"/>
  <c r="Z180" i="1"/>
  <c r="Z176" i="1"/>
  <c r="Z172" i="1"/>
  <c r="Z168" i="1"/>
  <c r="Z164" i="1"/>
  <c r="Z160" i="1"/>
  <c r="Z156" i="1"/>
  <c r="Z152" i="1"/>
  <c r="Z148" i="1"/>
  <c r="Z144" i="1"/>
  <c r="Z140" i="1"/>
  <c r="Z136" i="1"/>
  <c r="Z132" i="1"/>
  <c r="Z128" i="1"/>
  <c r="Z124" i="1"/>
  <c r="Z120" i="1"/>
  <c r="Z116" i="1"/>
  <c r="Z112" i="1"/>
  <c r="Z108" i="1"/>
  <c r="Z104" i="1"/>
  <c r="Z100" i="1"/>
  <c r="Z96" i="1"/>
  <c r="Z92" i="1"/>
  <c r="Z88" i="1"/>
  <c r="Z84" i="1"/>
  <c r="Z80" i="1"/>
  <c r="Z76" i="1"/>
  <c r="Z72" i="1"/>
  <c r="Z68" i="1"/>
  <c r="Z64" i="1"/>
  <c r="Z60" i="1"/>
  <c r="Z56" i="1"/>
  <c r="Z52" i="1"/>
  <c r="Z48" i="1"/>
  <c r="Z44" i="1"/>
  <c r="Z40" i="1"/>
  <c r="Z36" i="1"/>
  <c r="Z32" i="1"/>
  <c r="Z28" i="1"/>
  <c r="Z24" i="1"/>
  <c r="Z20" i="1"/>
  <c r="Z16" i="1"/>
  <c r="Z12" i="1"/>
  <c r="Z8" i="1"/>
  <c r="Z4" i="1"/>
  <c r="Y219" i="1"/>
  <c r="Y215" i="1"/>
  <c r="Y211" i="1"/>
  <c r="Y207" i="1"/>
  <c r="Y203" i="1"/>
  <c r="Y199" i="1"/>
  <c r="Y195" i="1"/>
  <c r="Y191" i="1"/>
  <c r="Y187" i="1"/>
  <c r="Y183" i="1"/>
  <c r="Y179" i="1"/>
  <c r="Y175" i="1"/>
  <c r="Y171" i="1"/>
  <c r="Y167" i="1"/>
  <c r="Y163" i="1"/>
  <c r="Y159" i="1"/>
  <c r="Y155" i="1"/>
  <c r="Y151" i="1"/>
  <c r="Y147" i="1"/>
  <c r="Y143" i="1"/>
  <c r="Y139" i="1"/>
  <c r="Y135" i="1"/>
  <c r="Y131" i="1"/>
  <c r="Y127" i="1"/>
  <c r="Y123" i="1"/>
  <c r="Y119" i="1"/>
  <c r="Y115" i="1"/>
  <c r="Y111" i="1"/>
  <c r="Y107" i="1"/>
  <c r="Y103" i="1"/>
  <c r="Y99" i="1"/>
  <c r="Y95" i="1"/>
  <c r="Y91" i="1"/>
  <c r="Y87" i="1"/>
  <c r="Y83" i="1"/>
  <c r="Y79" i="1"/>
  <c r="Y75" i="1"/>
  <c r="Y71" i="1"/>
  <c r="Y67" i="1"/>
  <c r="Y63" i="1"/>
  <c r="Y59" i="1"/>
  <c r="Y55" i="1"/>
  <c r="Y51" i="1"/>
  <c r="Y47" i="1"/>
  <c r="Y43" i="1"/>
  <c r="Y39" i="1"/>
  <c r="Y35" i="1"/>
  <c r="Y31" i="1"/>
  <c r="Y27" i="1"/>
  <c r="Y23" i="1"/>
  <c r="Y19" i="1"/>
  <c r="Y15" i="1"/>
  <c r="Y11" i="1"/>
  <c r="Y7" i="1"/>
  <c r="Y3" i="1"/>
  <c r="X218" i="1"/>
  <c r="X214" i="1"/>
  <c r="X210" i="1"/>
  <c r="X206" i="1"/>
  <c r="X202" i="1"/>
  <c r="X198" i="1"/>
  <c r="X194" i="1"/>
  <c r="X190" i="1"/>
  <c r="X186" i="1"/>
  <c r="X182" i="1"/>
  <c r="X178" i="1"/>
  <c r="X174" i="1"/>
  <c r="X170" i="1"/>
  <c r="X166" i="1"/>
  <c r="X162" i="1"/>
  <c r="X158" i="1"/>
  <c r="X154" i="1"/>
  <c r="X150" i="1"/>
  <c r="X146" i="1"/>
  <c r="X142" i="1"/>
  <c r="X138" i="1"/>
  <c r="X134" i="1"/>
  <c r="X130" i="1"/>
  <c r="X126" i="1"/>
  <c r="X122" i="1"/>
  <c r="X118" i="1"/>
  <c r="X114" i="1"/>
  <c r="X110" i="1"/>
  <c r="X106" i="1"/>
  <c r="X102" i="1"/>
  <c r="X98" i="1"/>
  <c r="X94" i="1"/>
  <c r="X90" i="1"/>
  <c r="X86" i="1"/>
  <c r="X82" i="1"/>
  <c r="X78" i="1"/>
  <c r="X74" i="1"/>
  <c r="X70" i="1"/>
  <c r="X66" i="1"/>
  <c r="X62" i="1"/>
  <c r="X58" i="1"/>
  <c r="X54" i="1"/>
  <c r="X50" i="1"/>
  <c r="X46" i="1"/>
  <c r="X42" i="1"/>
  <c r="X38" i="1"/>
  <c r="X34" i="1"/>
  <c r="X30" i="1"/>
  <c r="X26" i="1"/>
  <c r="X22" i="1"/>
  <c r="X18" i="1"/>
  <c r="X14" i="1"/>
  <c r="X10" i="1"/>
  <c r="X6" i="1"/>
  <c r="AI161" i="1"/>
  <c r="AI97" i="1"/>
  <c r="AI33" i="1"/>
  <c r="AH168" i="1"/>
  <c r="AH104" i="1"/>
  <c r="AH40" i="1"/>
  <c r="AH8" i="1"/>
  <c r="AG201" i="1"/>
  <c r="AG179" i="1"/>
  <c r="AG158" i="1"/>
  <c r="AG137" i="1"/>
  <c r="AG115" i="1"/>
  <c r="AG94" i="1"/>
  <c r="AG73" i="1"/>
  <c r="AG51" i="1"/>
  <c r="AG30" i="1"/>
  <c r="AG9" i="1"/>
  <c r="AE208" i="1"/>
  <c r="AE192" i="1"/>
  <c r="AE176" i="1"/>
  <c r="AE160" i="1"/>
  <c r="AE144" i="1"/>
  <c r="AE128" i="1"/>
  <c r="AE112" i="1"/>
  <c r="AE96" i="1"/>
  <c r="AE80" i="1"/>
  <c r="AE64" i="1"/>
  <c r="AE48" i="1"/>
  <c r="AE32" i="1"/>
  <c r="AE16" i="1"/>
  <c r="AD215" i="1"/>
  <c r="AD199" i="1"/>
  <c r="AD183" i="1"/>
  <c r="AD167" i="1"/>
  <c r="AD151" i="1"/>
  <c r="AD135" i="1"/>
  <c r="AD119" i="1"/>
  <c r="AD103" i="1"/>
  <c r="AD87" i="1"/>
  <c r="AD71" i="1"/>
  <c r="AD55" i="1"/>
  <c r="AD39" i="1"/>
  <c r="AD23" i="1"/>
  <c r="AD7" i="1"/>
  <c r="AC206" i="1"/>
  <c r="AC190" i="1"/>
  <c r="AC174" i="1"/>
  <c r="AC158" i="1"/>
  <c r="AC142" i="1"/>
  <c r="AC126" i="1"/>
  <c r="AC114" i="1"/>
  <c r="AC106" i="1"/>
  <c r="AC98" i="1"/>
  <c r="AC90" i="1"/>
  <c r="AC82" i="1"/>
  <c r="AC74" i="1"/>
  <c r="AC66" i="1"/>
  <c r="AC58" i="1"/>
  <c r="AC50" i="1"/>
  <c r="AC42" i="1"/>
  <c r="AC34" i="1"/>
  <c r="AC26" i="1"/>
  <c r="AC18" i="1"/>
  <c r="AC10" i="1"/>
  <c r="AC2" i="1"/>
  <c r="AB221" i="1"/>
  <c r="AB213" i="1"/>
  <c r="AB205" i="1"/>
  <c r="AB197" i="1"/>
  <c r="AB189" i="1"/>
  <c r="AB181" i="1"/>
  <c r="AB173" i="1"/>
  <c r="AB165" i="1"/>
  <c r="AB157" i="1"/>
  <c r="AB149" i="1"/>
  <c r="AB143" i="1"/>
  <c r="AB137" i="1"/>
  <c r="AB132" i="1"/>
  <c r="AB127" i="1"/>
  <c r="AB121" i="1"/>
  <c r="AB116" i="1"/>
  <c r="AB111" i="1"/>
  <c r="AB105" i="1"/>
  <c r="AB100" i="1"/>
  <c r="AB95" i="1"/>
  <c r="AB89" i="1"/>
  <c r="AB84" i="1"/>
  <c r="AB79" i="1"/>
  <c r="AB73" i="1"/>
  <c r="AB69" i="1"/>
  <c r="AB65" i="1"/>
  <c r="AB61" i="1"/>
  <c r="AB57" i="1"/>
  <c r="AB53" i="1"/>
  <c r="AB49" i="1"/>
  <c r="AB45" i="1"/>
  <c r="AB41" i="1"/>
  <c r="AB37" i="1"/>
  <c r="AB33" i="1"/>
  <c r="AB29" i="1"/>
  <c r="AB25" i="1"/>
  <c r="AB21" i="1"/>
  <c r="AB17" i="1"/>
  <c r="AB13" i="1"/>
  <c r="AB9" i="1"/>
  <c r="AB5" i="1"/>
  <c r="AA220" i="1"/>
  <c r="AA216" i="1"/>
  <c r="AA212" i="1"/>
  <c r="AA208" i="1"/>
  <c r="AA204" i="1"/>
  <c r="AA200" i="1"/>
  <c r="AA196" i="1"/>
  <c r="AA192" i="1"/>
  <c r="AA188" i="1"/>
  <c r="AA184" i="1"/>
  <c r="AA180" i="1"/>
  <c r="AA176" i="1"/>
  <c r="AA172" i="1"/>
  <c r="AA168" i="1"/>
  <c r="AA164" i="1"/>
  <c r="AA160" i="1"/>
  <c r="AA156" i="1"/>
  <c r="AA152" i="1"/>
  <c r="AA148" i="1"/>
  <c r="AA144" i="1"/>
  <c r="AA140" i="1"/>
  <c r="AA136" i="1"/>
  <c r="AA132" i="1"/>
  <c r="AA128" i="1"/>
  <c r="AA124" i="1"/>
  <c r="AA120" i="1"/>
  <c r="AA116" i="1"/>
  <c r="AA112" i="1"/>
  <c r="AA108" i="1"/>
  <c r="AA104" i="1"/>
  <c r="AA100" i="1"/>
  <c r="AA96" i="1"/>
  <c r="AA92" i="1"/>
  <c r="AA88" i="1"/>
  <c r="AA84" i="1"/>
  <c r="AA80" i="1"/>
  <c r="AA76" i="1"/>
  <c r="AA72" i="1"/>
  <c r="AA68" i="1"/>
  <c r="AA64" i="1"/>
  <c r="AA60" i="1"/>
  <c r="AA56" i="1"/>
  <c r="AA52" i="1"/>
  <c r="AA48" i="1"/>
  <c r="AA44" i="1"/>
  <c r="AA40" i="1"/>
  <c r="AA36" i="1"/>
  <c r="AA32" i="1"/>
  <c r="AA28" i="1"/>
  <c r="AA24" i="1"/>
  <c r="AA20" i="1"/>
  <c r="AA16" i="1"/>
  <c r="AA12" i="1"/>
  <c r="AA8" i="1"/>
  <c r="AA4" i="1"/>
  <c r="Z219" i="1"/>
  <c r="Z215" i="1"/>
  <c r="Z211" i="1"/>
  <c r="Z207" i="1"/>
  <c r="Z203" i="1"/>
  <c r="Z199" i="1"/>
  <c r="Z195" i="1"/>
  <c r="Z191" i="1"/>
  <c r="Z187" i="1"/>
  <c r="Z183" i="1"/>
  <c r="Z179" i="1"/>
  <c r="Z175" i="1"/>
  <c r="Z171" i="1"/>
  <c r="Z167" i="1"/>
  <c r="Z163" i="1"/>
  <c r="Z159" i="1"/>
  <c r="Z155" i="1"/>
  <c r="Z151" i="1"/>
  <c r="Z147" i="1"/>
  <c r="Z143" i="1"/>
  <c r="Z139" i="1"/>
  <c r="Z135" i="1"/>
  <c r="Z131" i="1"/>
  <c r="Z127" i="1"/>
  <c r="Z123" i="1"/>
  <c r="Z119" i="1"/>
  <c r="Z115" i="1"/>
  <c r="Z111" i="1"/>
  <c r="Z107" i="1"/>
  <c r="Z103" i="1"/>
  <c r="Z99" i="1"/>
  <c r="Z95" i="1"/>
  <c r="Z91" i="1"/>
  <c r="Z87" i="1"/>
  <c r="Z83" i="1"/>
  <c r="Z79" i="1"/>
  <c r="Z75" i="1"/>
  <c r="Z71" i="1"/>
  <c r="Z67" i="1"/>
  <c r="Z63" i="1"/>
  <c r="Z59" i="1"/>
  <c r="Z55" i="1"/>
  <c r="Z51" i="1"/>
  <c r="Z47" i="1"/>
  <c r="Z43" i="1"/>
  <c r="Z39" i="1"/>
  <c r="Z35" i="1"/>
  <c r="Z31" i="1"/>
  <c r="Z27" i="1"/>
  <c r="Z23" i="1"/>
  <c r="Z19" i="1"/>
  <c r="Z15" i="1"/>
  <c r="Z11" i="1"/>
  <c r="Z7" i="1"/>
  <c r="Z3" i="1"/>
  <c r="Y218" i="1"/>
  <c r="Y214" i="1"/>
  <c r="Y210" i="1"/>
  <c r="Y206" i="1"/>
  <c r="Y202" i="1"/>
  <c r="Y198" i="1"/>
  <c r="Y194" i="1"/>
  <c r="Y190" i="1"/>
  <c r="Y186" i="1"/>
  <c r="Y182" i="1"/>
  <c r="Y178" i="1"/>
  <c r="Y174" i="1"/>
  <c r="Y170" i="1"/>
  <c r="Y166" i="1"/>
  <c r="Y162" i="1"/>
  <c r="Y158" i="1"/>
  <c r="Y154" i="1"/>
  <c r="Y150" i="1"/>
  <c r="Y146" i="1"/>
  <c r="Y142" i="1"/>
  <c r="Y138" i="1"/>
  <c r="Y134" i="1"/>
  <c r="Y130" i="1"/>
  <c r="Y126" i="1"/>
  <c r="Y122" i="1"/>
  <c r="Y118" i="1"/>
  <c r="Y114" i="1"/>
  <c r="Y110" i="1"/>
  <c r="Y106" i="1"/>
  <c r="Y102" i="1"/>
  <c r="Y98" i="1"/>
  <c r="Y94" i="1"/>
  <c r="Y90" i="1"/>
  <c r="Y86" i="1"/>
  <c r="Y82" i="1"/>
  <c r="Y78" i="1"/>
  <c r="Y74" i="1"/>
  <c r="Y70" i="1"/>
  <c r="Y66" i="1"/>
  <c r="Y62" i="1"/>
  <c r="Y58" i="1"/>
  <c r="Y54" i="1"/>
  <c r="Y50" i="1"/>
  <c r="Y46" i="1"/>
  <c r="Y42" i="1"/>
  <c r="Y38" i="1"/>
  <c r="Y34" i="1"/>
  <c r="Y30" i="1"/>
  <c r="Y26" i="1"/>
  <c r="Y22" i="1"/>
  <c r="Y18" i="1"/>
  <c r="Y14" i="1"/>
  <c r="Y10" i="1"/>
  <c r="Y6" i="1"/>
  <c r="Y2" i="1"/>
  <c r="X221" i="1"/>
  <c r="X217" i="1"/>
  <c r="X213" i="1"/>
  <c r="X209" i="1"/>
  <c r="X205" i="1"/>
  <c r="X201" i="1"/>
  <c r="X197" i="1"/>
  <c r="X193" i="1"/>
  <c r="X189" i="1"/>
  <c r="X185" i="1"/>
  <c r="X181" i="1"/>
  <c r="X177" i="1"/>
  <c r="X173" i="1"/>
  <c r="X169" i="1"/>
  <c r="X165" i="1"/>
  <c r="X161" i="1"/>
  <c r="X157" i="1"/>
  <c r="X153" i="1"/>
  <c r="X149" i="1"/>
  <c r="X145" i="1"/>
  <c r="X141" i="1"/>
  <c r="X137" i="1"/>
  <c r="X133" i="1"/>
  <c r="X129" i="1"/>
  <c r="X125" i="1"/>
  <c r="X121" i="1"/>
  <c r="X117" i="1"/>
  <c r="X113" i="1"/>
  <c r="X109" i="1"/>
  <c r="X105" i="1"/>
  <c r="X101" i="1"/>
  <c r="X97" i="1"/>
  <c r="X93" i="1"/>
  <c r="X89" i="1"/>
  <c r="X85" i="1"/>
  <c r="X81" i="1"/>
  <c r="X77" i="1"/>
  <c r="X73" i="1"/>
  <c r="X69" i="1"/>
  <c r="X65" i="1"/>
  <c r="X61" i="1"/>
  <c r="X57" i="1"/>
  <c r="X53" i="1"/>
  <c r="X49" i="1"/>
  <c r="AM121" i="1"/>
  <c r="AL120" i="1"/>
  <c r="AI215" i="1"/>
  <c r="AI145" i="1"/>
  <c r="AI81" i="1"/>
  <c r="AI17" i="1"/>
  <c r="AH216" i="1"/>
  <c r="AH152" i="1"/>
  <c r="AH88" i="1"/>
  <c r="AH24" i="1"/>
  <c r="AH3" i="1"/>
  <c r="AG217" i="1"/>
  <c r="AG195" i="1"/>
  <c r="AG174" i="1"/>
  <c r="AG153" i="1"/>
  <c r="AG131" i="1"/>
  <c r="AG110" i="1"/>
  <c r="AG89" i="1"/>
  <c r="AG67" i="1"/>
  <c r="AG46" i="1"/>
  <c r="AG25" i="1"/>
  <c r="AG3" i="1"/>
  <c r="AE220" i="1"/>
  <c r="AE204" i="1"/>
  <c r="AE188" i="1"/>
  <c r="AE172" i="1"/>
  <c r="AE156" i="1"/>
  <c r="AE140" i="1"/>
  <c r="AE124" i="1"/>
  <c r="AE108" i="1"/>
  <c r="AE92" i="1"/>
  <c r="AE76" i="1"/>
  <c r="AE60" i="1"/>
  <c r="AE44" i="1"/>
  <c r="AE28" i="1"/>
  <c r="AE12" i="1"/>
  <c r="AD211" i="1"/>
  <c r="AD195" i="1"/>
  <c r="AD179" i="1"/>
  <c r="AD163" i="1"/>
  <c r="AD147" i="1"/>
  <c r="AD131" i="1"/>
  <c r="AD115" i="1"/>
  <c r="AD99" i="1"/>
  <c r="AD83" i="1"/>
  <c r="AD67" i="1"/>
  <c r="AD51" i="1"/>
  <c r="AD35" i="1"/>
  <c r="AD19" i="1"/>
  <c r="AD3" i="1"/>
  <c r="AC218" i="1"/>
  <c r="AC202" i="1"/>
  <c r="AC186" i="1"/>
  <c r="AC170" i="1"/>
  <c r="AC154" i="1"/>
  <c r="AC138" i="1"/>
  <c r="AC122" i="1"/>
  <c r="AC112" i="1"/>
  <c r="AC104" i="1"/>
  <c r="AC96" i="1"/>
  <c r="AC88" i="1"/>
  <c r="AC80" i="1"/>
  <c r="AC72" i="1"/>
  <c r="AC64" i="1"/>
  <c r="AC56" i="1"/>
  <c r="AC48" i="1"/>
  <c r="AC40" i="1"/>
  <c r="AC32" i="1"/>
  <c r="AC24" i="1"/>
  <c r="AC16" i="1"/>
  <c r="AC8" i="1"/>
  <c r="AB219" i="1"/>
  <c r="AB211" i="1"/>
  <c r="AB203" i="1"/>
  <c r="AB195" i="1"/>
  <c r="AB187" i="1"/>
  <c r="AB179" i="1"/>
  <c r="AB171" i="1"/>
  <c r="AB163" i="1"/>
  <c r="AB155" i="1"/>
  <c r="AB147" i="1"/>
  <c r="AB141" i="1"/>
  <c r="AB136" i="1"/>
  <c r="AB131" i="1"/>
  <c r="AB125" i="1"/>
  <c r="AB120" i="1"/>
  <c r="AB115" i="1"/>
  <c r="AB109" i="1"/>
  <c r="AB104" i="1"/>
  <c r="AB99" i="1"/>
  <c r="AB93" i="1"/>
  <c r="AB88" i="1"/>
  <c r="AB83" i="1"/>
  <c r="AB77" i="1"/>
  <c r="AB72" i="1"/>
  <c r="AB68" i="1"/>
  <c r="AB64" i="1"/>
  <c r="AB60" i="1"/>
  <c r="AB56" i="1"/>
  <c r="AB52" i="1"/>
  <c r="AB48" i="1"/>
  <c r="AB44" i="1"/>
  <c r="AB40" i="1"/>
  <c r="AB36" i="1"/>
  <c r="AB32" i="1"/>
  <c r="AB28" i="1"/>
  <c r="AB24" i="1"/>
  <c r="AB20" i="1"/>
  <c r="AB16" i="1"/>
  <c r="AB12" i="1"/>
  <c r="AB8" i="1"/>
  <c r="AB4" i="1"/>
  <c r="AA219" i="1"/>
  <c r="AA215" i="1"/>
  <c r="AA211" i="1"/>
  <c r="AA207" i="1"/>
  <c r="AA203" i="1"/>
  <c r="AA199" i="1"/>
  <c r="AA195" i="1"/>
  <c r="AA191" i="1"/>
  <c r="AA187" i="1"/>
  <c r="AA183" i="1"/>
  <c r="AA179" i="1"/>
  <c r="AA175" i="1"/>
  <c r="AA171" i="1"/>
  <c r="AA167" i="1"/>
  <c r="AA163" i="1"/>
  <c r="AA159" i="1"/>
  <c r="AA155" i="1"/>
  <c r="AA151" i="1"/>
  <c r="AA147" i="1"/>
  <c r="AA143" i="1"/>
  <c r="AA139" i="1"/>
  <c r="AA135" i="1"/>
  <c r="AA131" i="1"/>
  <c r="AA127" i="1"/>
  <c r="AA123" i="1"/>
  <c r="AA119" i="1"/>
  <c r="AA115" i="1"/>
  <c r="AA111" i="1"/>
  <c r="AA107" i="1"/>
  <c r="AA103" i="1"/>
  <c r="AA99" i="1"/>
  <c r="AA95" i="1"/>
  <c r="AA91" i="1"/>
  <c r="AA87" i="1"/>
  <c r="AA83" i="1"/>
  <c r="AA79" i="1"/>
  <c r="AA75" i="1"/>
  <c r="AA71" i="1"/>
  <c r="AA67" i="1"/>
  <c r="AA63" i="1"/>
  <c r="AA59" i="1"/>
  <c r="AA55" i="1"/>
  <c r="AA51" i="1"/>
  <c r="AA47" i="1"/>
  <c r="AA43" i="1"/>
  <c r="AA39" i="1"/>
  <c r="AA35" i="1"/>
  <c r="AA31" i="1"/>
  <c r="AA27" i="1"/>
  <c r="AA23" i="1"/>
  <c r="AA19" i="1"/>
  <c r="AA15" i="1"/>
  <c r="AA11" i="1"/>
  <c r="AA7" i="1"/>
  <c r="AA3" i="1"/>
  <c r="Z218" i="1"/>
  <c r="Z214" i="1"/>
  <c r="Z210" i="1"/>
  <c r="Z206" i="1"/>
  <c r="Z202" i="1"/>
  <c r="Z198" i="1"/>
  <c r="Z194" i="1"/>
  <c r="Z190" i="1"/>
  <c r="Z186" i="1"/>
  <c r="Z182" i="1"/>
  <c r="Z178" i="1"/>
  <c r="Z174" i="1"/>
  <c r="Z170" i="1"/>
  <c r="Z166" i="1"/>
  <c r="Z162" i="1"/>
  <c r="Z158" i="1"/>
  <c r="Z154" i="1"/>
  <c r="Z150" i="1"/>
  <c r="Z146" i="1"/>
  <c r="Z142" i="1"/>
  <c r="Z138" i="1"/>
  <c r="Z134" i="1"/>
  <c r="Z130" i="1"/>
  <c r="Z126" i="1"/>
  <c r="Z122" i="1"/>
  <c r="Z118" i="1"/>
  <c r="Z114" i="1"/>
  <c r="Z110" i="1"/>
  <c r="Z106" i="1"/>
  <c r="Z102" i="1"/>
  <c r="Z98" i="1"/>
  <c r="Z94" i="1"/>
  <c r="Z90" i="1"/>
  <c r="Z86" i="1"/>
  <c r="Z82" i="1"/>
  <c r="Z78" i="1"/>
  <c r="Z74" i="1"/>
  <c r="Z70" i="1"/>
  <c r="Z66" i="1"/>
  <c r="Z62" i="1"/>
  <c r="Z58" i="1"/>
  <c r="Z54" i="1"/>
  <c r="Z50" i="1"/>
  <c r="Z46" i="1"/>
  <c r="Z42" i="1"/>
  <c r="Z38" i="1"/>
  <c r="Z34" i="1"/>
  <c r="Z30" i="1"/>
  <c r="Z26" i="1"/>
  <c r="Z22" i="1"/>
  <c r="Z18" i="1"/>
  <c r="Z14" i="1"/>
  <c r="Z10" i="1"/>
  <c r="Z6" i="1"/>
  <c r="Z2" i="1"/>
  <c r="Y221" i="1"/>
  <c r="Y217" i="1"/>
  <c r="Y213" i="1"/>
  <c r="Y209" i="1"/>
  <c r="Y205" i="1"/>
  <c r="Y201" i="1"/>
  <c r="Y197" i="1"/>
  <c r="Y193" i="1"/>
  <c r="Y189" i="1"/>
  <c r="Y185" i="1"/>
  <c r="Y181" i="1"/>
  <c r="Y177" i="1"/>
  <c r="Y173" i="1"/>
  <c r="Y169" i="1"/>
  <c r="Y165" i="1"/>
  <c r="Y161" i="1"/>
  <c r="Y157" i="1"/>
  <c r="Y153" i="1"/>
  <c r="Y149" i="1"/>
  <c r="Y145" i="1"/>
  <c r="Y141" i="1"/>
  <c r="Y137" i="1"/>
  <c r="Y133" i="1"/>
  <c r="Y129" i="1"/>
  <c r="Y125" i="1"/>
  <c r="Y121" i="1"/>
  <c r="Y117" i="1"/>
  <c r="Y113" i="1"/>
  <c r="Y109" i="1"/>
  <c r="Y105" i="1"/>
  <c r="Y101" i="1"/>
  <c r="Y97" i="1"/>
  <c r="Y93" i="1"/>
  <c r="Y89" i="1"/>
  <c r="Y85" i="1"/>
  <c r="Y81" i="1"/>
  <c r="Y77" i="1"/>
  <c r="Y73" i="1"/>
  <c r="Y69" i="1"/>
  <c r="Y65" i="1"/>
  <c r="Y61" i="1"/>
  <c r="Y57" i="1"/>
  <c r="Y53" i="1"/>
  <c r="Y49" i="1"/>
  <c r="Y45" i="1"/>
  <c r="Y41" i="1"/>
  <c r="Y37" i="1"/>
  <c r="Y33" i="1"/>
  <c r="Y29" i="1"/>
  <c r="Y25" i="1"/>
  <c r="Y21" i="1"/>
  <c r="Y17" i="1"/>
  <c r="Y13" i="1"/>
  <c r="Y9" i="1"/>
  <c r="Y5" i="1"/>
  <c r="X220" i="1"/>
  <c r="X216" i="1"/>
  <c r="X212" i="1"/>
  <c r="X208" i="1"/>
  <c r="X204" i="1"/>
  <c r="X200" i="1"/>
  <c r="X196" i="1"/>
  <c r="X192" i="1"/>
  <c r="X188" i="1"/>
  <c r="X184" i="1"/>
  <c r="X180" i="1"/>
  <c r="X176" i="1"/>
  <c r="X172" i="1"/>
  <c r="X168" i="1"/>
  <c r="X164" i="1"/>
  <c r="X160" i="1"/>
  <c r="X156" i="1"/>
  <c r="X152" i="1"/>
  <c r="X148" i="1"/>
  <c r="X144" i="1"/>
  <c r="X140" i="1"/>
  <c r="X136" i="1"/>
  <c r="X132" i="1"/>
  <c r="X128" i="1"/>
  <c r="X124" i="1"/>
  <c r="X120" i="1"/>
  <c r="X116" i="1"/>
  <c r="X112" i="1"/>
  <c r="X108" i="1"/>
  <c r="X104" i="1"/>
  <c r="X100" i="1"/>
  <c r="X96" i="1"/>
  <c r="X92" i="1"/>
  <c r="X88" i="1"/>
  <c r="X84" i="1"/>
  <c r="X80" i="1"/>
  <c r="X76" i="1"/>
  <c r="X72" i="1"/>
  <c r="X68" i="1"/>
  <c r="X64" i="1"/>
  <c r="X60" i="1"/>
  <c r="X56" i="1"/>
  <c r="X52" i="1"/>
  <c r="X48" i="1"/>
  <c r="X44" i="1"/>
  <c r="X40" i="1"/>
  <c r="X36" i="1"/>
  <c r="X32" i="1"/>
  <c r="X28" i="1"/>
  <c r="X24" i="1"/>
  <c r="X20" i="1"/>
  <c r="X16" i="1"/>
  <c r="X12" i="1"/>
  <c r="X8" i="1"/>
  <c r="X4" i="1"/>
  <c r="AI65" i="1"/>
  <c r="AH200" i="1"/>
  <c r="AG190" i="1"/>
  <c r="AG105" i="1"/>
  <c r="AG19" i="1"/>
  <c r="AE200" i="1"/>
  <c r="AE136" i="1"/>
  <c r="AE72" i="1"/>
  <c r="AE8" i="1"/>
  <c r="AD207" i="1"/>
  <c r="AD143" i="1"/>
  <c r="AD79" i="1"/>
  <c r="AD15" i="1"/>
  <c r="AC214" i="1"/>
  <c r="AC150" i="1"/>
  <c r="AC102" i="1"/>
  <c r="AC70" i="1"/>
  <c r="AC38" i="1"/>
  <c r="AC6" i="1"/>
  <c r="AB217" i="1"/>
  <c r="AB185" i="1"/>
  <c r="AB153" i="1"/>
  <c r="AB129" i="1"/>
  <c r="AB108" i="1"/>
  <c r="AB87" i="1"/>
  <c r="AB67" i="1"/>
  <c r="AB51" i="1"/>
  <c r="AB35" i="1"/>
  <c r="AB19" i="1"/>
  <c r="AB3" i="1"/>
  <c r="AA218" i="1"/>
  <c r="AA202" i="1"/>
  <c r="AA186" i="1"/>
  <c r="AA170" i="1"/>
  <c r="AA154" i="1"/>
  <c r="AA138" i="1"/>
  <c r="AA122" i="1"/>
  <c r="AA106" i="1"/>
  <c r="AA90" i="1"/>
  <c r="AA74" i="1"/>
  <c r="AA58" i="1"/>
  <c r="AA42" i="1"/>
  <c r="AA26" i="1"/>
  <c r="AA10" i="1"/>
  <c r="Z213" i="1"/>
  <c r="Z197" i="1"/>
  <c r="Z181" i="1"/>
  <c r="Z165" i="1"/>
  <c r="Z149" i="1"/>
  <c r="Z133" i="1"/>
  <c r="Z117" i="1"/>
  <c r="Z101" i="1"/>
  <c r="Z85" i="1"/>
  <c r="Z69" i="1"/>
  <c r="Z53" i="1"/>
  <c r="Z37" i="1"/>
  <c r="Z21" i="1"/>
  <c r="Z5" i="1"/>
  <c r="Y220" i="1"/>
  <c r="Y204" i="1"/>
  <c r="Y188" i="1"/>
  <c r="Y172" i="1"/>
  <c r="Y156" i="1"/>
  <c r="Y140" i="1"/>
  <c r="Y124" i="1"/>
  <c r="Y108" i="1"/>
  <c r="Y92" i="1"/>
  <c r="Y76" i="1"/>
  <c r="Y60" i="1"/>
  <c r="Y44" i="1"/>
  <c r="Y28" i="1"/>
  <c r="Y12" i="1"/>
  <c r="X211" i="1"/>
  <c r="X195" i="1"/>
  <c r="X179" i="1"/>
  <c r="X163" i="1"/>
  <c r="X147" i="1"/>
  <c r="X131" i="1"/>
  <c r="X115" i="1"/>
  <c r="X99" i="1"/>
  <c r="X83" i="1"/>
  <c r="X67" i="1"/>
  <c r="X51" i="1"/>
  <c r="X41" i="1"/>
  <c r="X33" i="1"/>
  <c r="X25" i="1"/>
  <c r="X17" i="1"/>
  <c r="X9" i="1"/>
  <c r="X2" i="1"/>
  <c r="W221" i="1"/>
  <c r="W217" i="1"/>
  <c r="W213" i="1"/>
  <c r="W209" i="1"/>
  <c r="W205" i="1"/>
  <c r="W201" i="1"/>
  <c r="W197" i="1"/>
  <c r="W193" i="1"/>
  <c r="W189" i="1"/>
  <c r="W185" i="1"/>
  <c r="W181" i="1"/>
  <c r="W177" i="1"/>
  <c r="W173" i="1"/>
  <c r="W169" i="1"/>
  <c r="W165" i="1"/>
  <c r="W161" i="1"/>
  <c r="W157" i="1"/>
  <c r="W153" i="1"/>
  <c r="W149" i="1"/>
  <c r="W145" i="1"/>
  <c r="W141" i="1"/>
  <c r="W137" i="1"/>
  <c r="W133" i="1"/>
  <c r="W129" i="1"/>
  <c r="W125" i="1"/>
  <c r="W121" i="1"/>
  <c r="W117" i="1"/>
  <c r="W113" i="1"/>
  <c r="W109" i="1"/>
  <c r="W105" i="1"/>
  <c r="W101" i="1"/>
  <c r="W97" i="1"/>
  <c r="W93" i="1"/>
  <c r="W89" i="1"/>
  <c r="W85" i="1"/>
  <c r="W81" i="1"/>
  <c r="W77" i="1"/>
  <c r="W73" i="1"/>
  <c r="W69" i="1"/>
  <c r="W65" i="1"/>
  <c r="W61" i="1"/>
  <c r="W57" i="1"/>
  <c r="W53" i="1"/>
  <c r="W49" i="1"/>
  <c r="W45" i="1"/>
  <c r="W41" i="1"/>
  <c r="W37" i="1"/>
  <c r="W33" i="1"/>
  <c r="W29" i="1"/>
  <c r="W25" i="1"/>
  <c r="W21" i="1"/>
  <c r="W17" i="1"/>
  <c r="W13" i="1"/>
  <c r="W9" i="1"/>
  <c r="W5" i="1"/>
  <c r="V220" i="1"/>
  <c r="V216" i="1"/>
  <c r="V212" i="1"/>
  <c r="V208" i="1"/>
  <c r="V204" i="1"/>
  <c r="V200" i="1"/>
  <c r="V196" i="1"/>
  <c r="V192" i="1"/>
  <c r="V188" i="1"/>
  <c r="V184" i="1"/>
  <c r="V180" i="1"/>
  <c r="V176" i="1"/>
  <c r="V172" i="1"/>
  <c r="V168" i="1"/>
  <c r="V164" i="1"/>
  <c r="V160" i="1"/>
  <c r="V156" i="1"/>
  <c r="V152" i="1"/>
  <c r="V148" i="1"/>
  <c r="V144" i="1"/>
  <c r="V140" i="1"/>
  <c r="V136" i="1"/>
  <c r="V132" i="1"/>
  <c r="V128" i="1"/>
  <c r="V124" i="1"/>
  <c r="V120" i="1"/>
  <c r="V116" i="1"/>
  <c r="V112" i="1"/>
  <c r="V108" i="1"/>
  <c r="V104" i="1"/>
  <c r="V100" i="1"/>
  <c r="V96" i="1"/>
  <c r="V92" i="1"/>
  <c r="V88" i="1"/>
  <c r="V84" i="1"/>
  <c r="V80" i="1"/>
  <c r="V76" i="1"/>
  <c r="V72" i="1"/>
  <c r="V68" i="1"/>
  <c r="V64" i="1"/>
  <c r="V60" i="1"/>
  <c r="V56" i="1"/>
  <c r="V52" i="1"/>
  <c r="V48" i="1"/>
  <c r="V44" i="1"/>
  <c r="V40" i="1"/>
  <c r="V36" i="1"/>
  <c r="V32" i="1"/>
  <c r="V28" i="1"/>
  <c r="V24" i="1"/>
  <c r="V20" i="1"/>
  <c r="V16" i="1"/>
  <c r="V12" i="1"/>
  <c r="V8" i="1"/>
  <c r="V4" i="1"/>
  <c r="U219" i="1"/>
  <c r="U215" i="1"/>
  <c r="U211" i="1"/>
  <c r="U207" i="1"/>
  <c r="U203" i="1"/>
  <c r="U199" i="1"/>
  <c r="U195" i="1"/>
  <c r="U191" i="1"/>
  <c r="U187" i="1"/>
  <c r="U183" i="1"/>
  <c r="U179" i="1"/>
  <c r="U175" i="1"/>
  <c r="U171" i="1"/>
  <c r="U167" i="1"/>
  <c r="U163" i="1"/>
  <c r="U159" i="1"/>
  <c r="U155" i="1"/>
  <c r="U151" i="1"/>
  <c r="U147" i="1"/>
  <c r="U143" i="1"/>
  <c r="U139" i="1"/>
  <c r="U135" i="1"/>
  <c r="U131" i="1"/>
  <c r="U127" i="1"/>
  <c r="U123" i="1"/>
  <c r="U119" i="1"/>
  <c r="U115" i="1"/>
  <c r="U111" i="1"/>
  <c r="U107" i="1"/>
  <c r="U103" i="1"/>
  <c r="U99" i="1"/>
  <c r="U95" i="1"/>
  <c r="U91" i="1"/>
  <c r="U87" i="1"/>
  <c r="U83" i="1"/>
  <c r="U79" i="1"/>
  <c r="U75" i="1"/>
  <c r="U71" i="1"/>
  <c r="U67" i="1"/>
  <c r="U63" i="1"/>
  <c r="U59" i="1"/>
  <c r="U55" i="1"/>
  <c r="U51" i="1"/>
  <c r="U47" i="1"/>
  <c r="U43" i="1"/>
  <c r="U39" i="1"/>
  <c r="U35" i="1"/>
  <c r="U31" i="1"/>
  <c r="U27" i="1"/>
  <c r="U23" i="1"/>
  <c r="U19" i="1"/>
  <c r="U15" i="1"/>
  <c r="U11" i="1"/>
  <c r="U7" i="1"/>
  <c r="U3" i="1"/>
  <c r="T218" i="1"/>
  <c r="T214" i="1"/>
  <c r="T210" i="1"/>
  <c r="T206" i="1"/>
  <c r="T202" i="1"/>
  <c r="T198" i="1"/>
  <c r="T194" i="1"/>
  <c r="T190" i="1"/>
  <c r="T186" i="1"/>
  <c r="T182" i="1"/>
  <c r="T178" i="1"/>
  <c r="T174" i="1"/>
  <c r="T170" i="1"/>
  <c r="T166" i="1"/>
  <c r="T162" i="1"/>
  <c r="T158" i="1"/>
  <c r="T154" i="1"/>
  <c r="T150" i="1"/>
  <c r="T146" i="1"/>
  <c r="T142" i="1"/>
  <c r="T138" i="1"/>
  <c r="T134" i="1"/>
  <c r="T130" i="1"/>
  <c r="T126" i="1"/>
  <c r="T122" i="1"/>
  <c r="T118" i="1"/>
  <c r="T114" i="1"/>
  <c r="T110" i="1"/>
  <c r="T106" i="1"/>
  <c r="T102" i="1"/>
  <c r="T98" i="1"/>
  <c r="T94" i="1"/>
  <c r="T90" i="1"/>
  <c r="T86" i="1"/>
  <c r="T82" i="1"/>
  <c r="T78" i="1"/>
  <c r="T74" i="1"/>
  <c r="T70" i="1"/>
  <c r="T66" i="1"/>
  <c r="T62" i="1"/>
  <c r="T58" i="1"/>
  <c r="T54" i="1"/>
  <c r="T50" i="1"/>
  <c r="T46" i="1"/>
  <c r="T42" i="1"/>
  <c r="T38" i="1"/>
  <c r="T34" i="1"/>
  <c r="T30" i="1"/>
  <c r="T26" i="1"/>
  <c r="T22" i="1"/>
  <c r="T18" i="1"/>
  <c r="T14" i="1"/>
  <c r="T10" i="1"/>
  <c r="T6" i="1"/>
  <c r="T2" i="1"/>
  <c r="AL35" i="1"/>
  <c r="AH136" i="1"/>
  <c r="AG169" i="1"/>
  <c r="AG83" i="1"/>
  <c r="AE184" i="1"/>
  <c r="AE120" i="1"/>
  <c r="AE56" i="1"/>
  <c r="AD191" i="1"/>
  <c r="AD127" i="1"/>
  <c r="AD63" i="1"/>
  <c r="AC198" i="1"/>
  <c r="AC134" i="1"/>
  <c r="AC94" i="1"/>
  <c r="AC62" i="1"/>
  <c r="AC30" i="1"/>
  <c r="AB209" i="1"/>
  <c r="AB177" i="1"/>
  <c r="AB145" i="1"/>
  <c r="AB124" i="1"/>
  <c r="AB103" i="1"/>
  <c r="AB81" i="1"/>
  <c r="AB63" i="1"/>
  <c r="AB47" i="1"/>
  <c r="AB31" i="1"/>
  <c r="AB15" i="1"/>
  <c r="AA214" i="1"/>
  <c r="AA198" i="1"/>
  <c r="AA182" i="1"/>
  <c r="AA166" i="1"/>
  <c r="AA150" i="1"/>
  <c r="AA134" i="1"/>
  <c r="AA118" i="1"/>
  <c r="AA102" i="1"/>
  <c r="AA86" i="1"/>
  <c r="AA70" i="1"/>
  <c r="AA54" i="1"/>
  <c r="AA38" i="1"/>
  <c r="AA22" i="1"/>
  <c r="AA6" i="1"/>
  <c r="Z209" i="1"/>
  <c r="Z193" i="1"/>
  <c r="Z177" i="1"/>
  <c r="Z161" i="1"/>
  <c r="Z145" i="1"/>
  <c r="Z129" i="1"/>
  <c r="Z113" i="1"/>
  <c r="Z97" i="1"/>
  <c r="Z81" i="1"/>
  <c r="Z65" i="1"/>
  <c r="Z49" i="1"/>
  <c r="Z33" i="1"/>
  <c r="Z17" i="1"/>
  <c r="Y216" i="1"/>
  <c r="Y200" i="1"/>
  <c r="Y184" i="1"/>
  <c r="Y168" i="1"/>
  <c r="Y152" i="1"/>
  <c r="Y136" i="1"/>
  <c r="Y120" i="1"/>
  <c r="Y104" i="1"/>
  <c r="Y88" i="1"/>
  <c r="Y72" i="1"/>
  <c r="Y56" i="1"/>
  <c r="Y40" i="1"/>
  <c r="Y24" i="1"/>
  <c r="Y8" i="1"/>
  <c r="X207" i="1"/>
  <c r="X191" i="1"/>
  <c r="X175" i="1"/>
  <c r="X159" i="1"/>
  <c r="X143" i="1"/>
  <c r="X127" i="1"/>
  <c r="X111" i="1"/>
  <c r="X95" i="1"/>
  <c r="X79" i="1"/>
  <c r="X63" i="1"/>
  <c r="X47" i="1"/>
  <c r="X39" i="1"/>
  <c r="X31" i="1"/>
  <c r="X23" i="1"/>
  <c r="X15" i="1"/>
  <c r="X7" i="1"/>
  <c r="W220" i="1"/>
  <c r="W216" i="1"/>
  <c r="W212" i="1"/>
  <c r="W208" i="1"/>
  <c r="W204" i="1"/>
  <c r="W200" i="1"/>
  <c r="W196" i="1"/>
  <c r="W192" i="1"/>
  <c r="W188" i="1"/>
  <c r="W184" i="1"/>
  <c r="W180" i="1"/>
  <c r="W176" i="1"/>
  <c r="W172" i="1"/>
  <c r="W168" i="1"/>
  <c r="W164" i="1"/>
  <c r="W160" i="1"/>
  <c r="W156" i="1"/>
  <c r="W152" i="1"/>
  <c r="W148" i="1"/>
  <c r="W144" i="1"/>
  <c r="W140" i="1"/>
  <c r="W136" i="1"/>
  <c r="W132" i="1"/>
  <c r="W128" i="1"/>
  <c r="W124" i="1"/>
  <c r="W120" i="1"/>
  <c r="W116" i="1"/>
  <c r="W112" i="1"/>
  <c r="W108" i="1"/>
  <c r="W104" i="1"/>
  <c r="W100" i="1"/>
  <c r="W96" i="1"/>
  <c r="W92" i="1"/>
  <c r="W88" i="1"/>
  <c r="W84" i="1"/>
  <c r="W80" i="1"/>
  <c r="W76" i="1"/>
  <c r="W72" i="1"/>
  <c r="W68" i="1"/>
  <c r="W64" i="1"/>
  <c r="W60" i="1"/>
  <c r="W56" i="1"/>
  <c r="W52" i="1"/>
  <c r="W48" i="1"/>
  <c r="W44" i="1"/>
  <c r="W40" i="1"/>
  <c r="W36" i="1"/>
  <c r="W32" i="1"/>
  <c r="W28" i="1"/>
  <c r="W24" i="1"/>
  <c r="W20" i="1"/>
  <c r="W16" i="1"/>
  <c r="W12" i="1"/>
  <c r="W8" i="1"/>
  <c r="W4" i="1"/>
  <c r="V219" i="1"/>
  <c r="V215" i="1"/>
  <c r="V211" i="1"/>
  <c r="V207" i="1"/>
  <c r="V203" i="1"/>
  <c r="V199" i="1"/>
  <c r="V195" i="1"/>
  <c r="V191" i="1"/>
  <c r="V187" i="1"/>
  <c r="V183" i="1"/>
  <c r="V179" i="1"/>
  <c r="V175" i="1"/>
  <c r="V171" i="1"/>
  <c r="V167" i="1"/>
  <c r="V163" i="1"/>
  <c r="V159" i="1"/>
  <c r="V155" i="1"/>
  <c r="V151" i="1"/>
  <c r="V147" i="1"/>
  <c r="V143" i="1"/>
  <c r="V139" i="1"/>
  <c r="V135" i="1"/>
  <c r="V131" i="1"/>
  <c r="V127" i="1"/>
  <c r="V123" i="1"/>
  <c r="V119" i="1"/>
  <c r="V115" i="1"/>
  <c r="V111" i="1"/>
  <c r="V107" i="1"/>
  <c r="V103" i="1"/>
  <c r="V99" i="1"/>
  <c r="V95" i="1"/>
  <c r="V91" i="1"/>
  <c r="V87" i="1"/>
  <c r="V83" i="1"/>
  <c r="V79" i="1"/>
  <c r="V75" i="1"/>
  <c r="V71" i="1"/>
  <c r="V67" i="1"/>
  <c r="V63" i="1"/>
  <c r="V59" i="1"/>
  <c r="V55" i="1"/>
  <c r="V51" i="1"/>
  <c r="V47" i="1"/>
  <c r="V43" i="1"/>
  <c r="V39" i="1"/>
  <c r="V35" i="1"/>
  <c r="V31" i="1"/>
  <c r="V27" i="1"/>
  <c r="V23" i="1"/>
  <c r="V19" i="1"/>
  <c r="V15" i="1"/>
  <c r="V11" i="1"/>
  <c r="V7" i="1"/>
  <c r="V3" i="1"/>
  <c r="U218" i="1"/>
  <c r="U214" i="1"/>
  <c r="U210" i="1"/>
  <c r="U206" i="1"/>
  <c r="U202" i="1"/>
  <c r="U198" i="1"/>
  <c r="U194" i="1"/>
  <c r="U190" i="1"/>
  <c r="U186" i="1"/>
  <c r="U182" i="1"/>
  <c r="U178" i="1"/>
  <c r="U174" i="1"/>
  <c r="U170" i="1"/>
  <c r="U166" i="1"/>
  <c r="U162" i="1"/>
  <c r="U158" i="1"/>
  <c r="U154" i="1"/>
  <c r="U150" i="1"/>
  <c r="U146" i="1"/>
  <c r="U142" i="1"/>
  <c r="U138" i="1"/>
  <c r="U134" i="1"/>
  <c r="U130" i="1"/>
  <c r="U126" i="1"/>
  <c r="U122" i="1"/>
  <c r="U118" i="1"/>
  <c r="U114" i="1"/>
  <c r="U110" i="1"/>
  <c r="U106" i="1"/>
  <c r="U102" i="1"/>
  <c r="U98" i="1"/>
  <c r="U94" i="1"/>
  <c r="U90" i="1"/>
  <c r="U86" i="1"/>
  <c r="U82" i="1"/>
  <c r="U78" i="1"/>
  <c r="U74" i="1"/>
  <c r="U70" i="1"/>
  <c r="U66" i="1"/>
  <c r="U62" i="1"/>
  <c r="U58" i="1"/>
  <c r="U54" i="1"/>
  <c r="U50" i="1"/>
  <c r="U46" i="1"/>
  <c r="U42" i="1"/>
  <c r="U38" i="1"/>
  <c r="U34" i="1"/>
  <c r="U30" i="1"/>
  <c r="U26" i="1"/>
  <c r="U22" i="1"/>
  <c r="U18" i="1"/>
  <c r="U14" i="1"/>
  <c r="U10" i="1"/>
  <c r="U6" i="1"/>
  <c r="U2" i="1"/>
  <c r="T221" i="1"/>
  <c r="T217" i="1"/>
  <c r="T213" i="1"/>
  <c r="T209" i="1"/>
  <c r="T205" i="1"/>
  <c r="T201" i="1"/>
  <c r="T197" i="1"/>
  <c r="T193" i="1"/>
  <c r="T189" i="1"/>
  <c r="T185" i="1"/>
  <c r="T181" i="1"/>
  <c r="T177" i="1"/>
  <c r="T173" i="1"/>
  <c r="T169" i="1"/>
  <c r="T165" i="1"/>
  <c r="T161" i="1"/>
  <c r="T157" i="1"/>
  <c r="T153" i="1"/>
  <c r="T149" i="1"/>
  <c r="T145" i="1"/>
  <c r="T141" i="1"/>
  <c r="T137" i="1"/>
  <c r="T133" i="1"/>
  <c r="T129" i="1"/>
  <c r="T125" i="1"/>
  <c r="T121" i="1"/>
  <c r="T117" i="1"/>
  <c r="T113" i="1"/>
  <c r="T109" i="1"/>
  <c r="T105" i="1"/>
  <c r="T101" i="1"/>
  <c r="T97" i="1"/>
  <c r="T93" i="1"/>
  <c r="T89" i="1"/>
  <c r="T85" i="1"/>
  <c r="T81" i="1"/>
  <c r="T77" i="1"/>
  <c r="T73" i="1"/>
  <c r="T69" i="1"/>
  <c r="T65" i="1"/>
  <c r="T61" i="1"/>
  <c r="T57" i="1"/>
  <c r="T53" i="1"/>
  <c r="T49" i="1"/>
  <c r="T45" i="1"/>
  <c r="T41" i="1"/>
  <c r="T37" i="1"/>
  <c r="T33" i="1"/>
  <c r="T29" i="1"/>
  <c r="T25" i="1"/>
  <c r="T21" i="1"/>
  <c r="T17" i="1"/>
  <c r="T13" i="1"/>
  <c r="T9" i="1"/>
  <c r="T5" i="1"/>
  <c r="AI194" i="1"/>
  <c r="AH72" i="1"/>
  <c r="AG147" i="1"/>
  <c r="AG62" i="1"/>
  <c r="AE168" i="1"/>
  <c r="AE104" i="1"/>
  <c r="AE40" i="1"/>
  <c r="AD175" i="1"/>
  <c r="AD111" i="1"/>
  <c r="AD47" i="1"/>
  <c r="AC182" i="1"/>
  <c r="AC118" i="1"/>
  <c r="AC86" i="1"/>
  <c r="AC54" i="1"/>
  <c r="AC22" i="1"/>
  <c r="AB201" i="1"/>
  <c r="AB169" i="1"/>
  <c r="AB140" i="1"/>
  <c r="AB119" i="1"/>
  <c r="AB97" i="1"/>
  <c r="AB76" i="1"/>
  <c r="AB59" i="1"/>
  <c r="AB43" i="1"/>
  <c r="AB27" i="1"/>
  <c r="AB11" i="1"/>
  <c r="AA210" i="1"/>
  <c r="AA194" i="1"/>
  <c r="AA178" i="1"/>
  <c r="AA162" i="1"/>
  <c r="AA146" i="1"/>
  <c r="AA130" i="1"/>
  <c r="AA114" i="1"/>
  <c r="AA98" i="1"/>
  <c r="AA82" i="1"/>
  <c r="AA66" i="1"/>
  <c r="AA50" i="1"/>
  <c r="AA34" i="1"/>
  <c r="AA18" i="1"/>
  <c r="AA2" i="1"/>
  <c r="Z221" i="1"/>
  <c r="Z205" i="1"/>
  <c r="Z189" i="1"/>
  <c r="Z173" i="1"/>
  <c r="Z157" i="1"/>
  <c r="Z141" i="1"/>
  <c r="Z125" i="1"/>
  <c r="Z109" i="1"/>
  <c r="Z93" i="1"/>
  <c r="Z77" i="1"/>
  <c r="Z61" i="1"/>
  <c r="Z45" i="1"/>
  <c r="Z29" i="1"/>
  <c r="Z13" i="1"/>
  <c r="Y212" i="1"/>
  <c r="Y196" i="1"/>
  <c r="Y180" i="1"/>
  <c r="Y164" i="1"/>
  <c r="Y148" i="1"/>
  <c r="Y132" i="1"/>
  <c r="Y116" i="1"/>
  <c r="Y100" i="1"/>
  <c r="Y84" i="1"/>
  <c r="Y68" i="1"/>
  <c r="Y52" i="1"/>
  <c r="Y36" i="1"/>
  <c r="Y20" i="1"/>
  <c r="Y4" i="1"/>
  <c r="X219" i="1"/>
  <c r="X203" i="1"/>
  <c r="X187" i="1"/>
  <c r="X171" i="1"/>
  <c r="X155" i="1"/>
  <c r="X139" i="1"/>
  <c r="X123" i="1"/>
  <c r="X107" i="1"/>
  <c r="X91" i="1"/>
  <c r="X75" i="1"/>
  <c r="X59" i="1"/>
  <c r="X45" i="1"/>
  <c r="X37" i="1"/>
  <c r="X29" i="1"/>
  <c r="X21" i="1"/>
  <c r="X13" i="1"/>
  <c r="X5" i="1"/>
  <c r="W219" i="1"/>
  <c r="W215" i="1"/>
  <c r="W211" i="1"/>
  <c r="W207" i="1"/>
  <c r="W203" i="1"/>
  <c r="W199" i="1"/>
  <c r="W195" i="1"/>
  <c r="W191" i="1"/>
  <c r="W187" i="1"/>
  <c r="W183" i="1"/>
  <c r="W179" i="1"/>
  <c r="W175" i="1"/>
  <c r="W171" i="1"/>
  <c r="W167" i="1"/>
  <c r="W163" i="1"/>
  <c r="W159" i="1"/>
  <c r="W155" i="1"/>
  <c r="W151" i="1"/>
  <c r="W147" i="1"/>
  <c r="W143" i="1"/>
  <c r="W139" i="1"/>
  <c r="W135" i="1"/>
  <c r="W131" i="1"/>
  <c r="W127" i="1"/>
  <c r="W123" i="1"/>
  <c r="W119" i="1"/>
  <c r="W115" i="1"/>
  <c r="W111" i="1"/>
  <c r="W107" i="1"/>
  <c r="W103" i="1"/>
  <c r="W99" i="1"/>
  <c r="W95" i="1"/>
  <c r="W91" i="1"/>
  <c r="W87" i="1"/>
  <c r="W83" i="1"/>
  <c r="W79" i="1"/>
  <c r="W75" i="1"/>
  <c r="W71" i="1"/>
  <c r="W67" i="1"/>
  <c r="W63" i="1"/>
  <c r="W59" i="1"/>
  <c r="W55" i="1"/>
  <c r="W51" i="1"/>
  <c r="W47" i="1"/>
  <c r="W43" i="1"/>
  <c r="W39" i="1"/>
  <c r="W35" i="1"/>
  <c r="W31" i="1"/>
  <c r="W27" i="1"/>
  <c r="W23" i="1"/>
  <c r="W19" i="1"/>
  <c r="W15" i="1"/>
  <c r="W11" i="1"/>
  <c r="W7" i="1"/>
  <c r="W3" i="1"/>
  <c r="V218" i="1"/>
  <c r="V214" i="1"/>
  <c r="V210" i="1"/>
  <c r="V206" i="1"/>
  <c r="V202" i="1"/>
  <c r="V198" i="1"/>
  <c r="V194" i="1"/>
  <c r="V190" i="1"/>
  <c r="V186" i="1"/>
  <c r="V182" i="1"/>
  <c r="V178" i="1"/>
  <c r="V174" i="1"/>
  <c r="V170" i="1"/>
  <c r="V166" i="1"/>
  <c r="V162" i="1"/>
  <c r="V158" i="1"/>
  <c r="V154" i="1"/>
  <c r="V150" i="1"/>
  <c r="V146" i="1"/>
  <c r="V142" i="1"/>
  <c r="V138" i="1"/>
  <c r="V134" i="1"/>
  <c r="V130" i="1"/>
  <c r="V126" i="1"/>
  <c r="V122" i="1"/>
  <c r="V118" i="1"/>
  <c r="V114" i="1"/>
  <c r="V110" i="1"/>
  <c r="V106" i="1"/>
  <c r="V102" i="1"/>
  <c r="V98" i="1"/>
  <c r="V94" i="1"/>
  <c r="V90" i="1"/>
  <c r="V86" i="1"/>
  <c r="V82" i="1"/>
  <c r="V78" i="1"/>
  <c r="V74" i="1"/>
  <c r="V70" i="1"/>
  <c r="V66" i="1"/>
  <c r="V62" i="1"/>
  <c r="V58" i="1"/>
  <c r="V54" i="1"/>
  <c r="V50" i="1"/>
  <c r="V46" i="1"/>
  <c r="V42" i="1"/>
  <c r="V38" i="1"/>
  <c r="V34" i="1"/>
  <c r="V30" i="1"/>
  <c r="V26" i="1"/>
  <c r="V22" i="1"/>
  <c r="V18" i="1"/>
  <c r="V14" i="1"/>
  <c r="V10" i="1"/>
  <c r="V6" i="1"/>
  <c r="V2" i="1"/>
  <c r="U221" i="1"/>
  <c r="U217" i="1"/>
  <c r="U213" i="1"/>
  <c r="U209" i="1"/>
  <c r="U205" i="1"/>
  <c r="U201" i="1"/>
  <c r="U197" i="1"/>
  <c r="U193" i="1"/>
  <c r="U189" i="1"/>
  <c r="U185" i="1"/>
  <c r="U181" i="1"/>
  <c r="U177" i="1"/>
  <c r="U173" i="1"/>
  <c r="U169" i="1"/>
  <c r="U165" i="1"/>
  <c r="U161" i="1"/>
  <c r="U157" i="1"/>
  <c r="U153" i="1"/>
  <c r="U149" i="1"/>
  <c r="U145" i="1"/>
  <c r="U141" i="1"/>
  <c r="U137" i="1"/>
  <c r="U133" i="1"/>
  <c r="U129" i="1"/>
  <c r="U125" i="1"/>
  <c r="U121" i="1"/>
  <c r="U117" i="1"/>
  <c r="U113" i="1"/>
  <c r="U109" i="1"/>
  <c r="U105" i="1"/>
  <c r="U101" i="1"/>
  <c r="U97" i="1"/>
  <c r="U93" i="1"/>
  <c r="U89" i="1"/>
  <c r="U85" i="1"/>
  <c r="U81" i="1"/>
  <c r="U77" i="1"/>
  <c r="U73" i="1"/>
  <c r="U69" i="1"/>
  <c r="U65" i="1"/>
  <c r="U61" i="1"/>
  <c r="U57" i="1"/>
  <c r="U53" i="1"/>
  <c r="U49" i="1"/>
  <c r="U45" i="1"/>
  <c r="U41" i="1"/>
  <c r="U37" i="1"/>
  <c r="U33" i="1"/>
  <c r="U29" i="1"/>
  <c r="U25" i="1"/>
  <c r="U21" i="1"/>
  <c r="U17" i="1"/>
  <c r="U13" i="1"/>
  <c r="U9" i="1"/>
  <c r="U5" i="1"/>
  <c r="T220" i="1"/>
  <c r="T216" i="1"/>
  <c r="T212" i="1"/>
  <c r="T208" i="1"/>
  <c r="T204" i="1"/>
  <c r="T200" i="1"/>
  <c r="T196" i="1"/>
  <c r="T192" i="1"/>
  <c r="T188" i="1"/>
  <c r="T184" i="1"/>
  <c r="T180" i="1"/>
  <c r="T176" i="1"/>
  <c r="T172" i="1"/>
  <c r="T168" i="1"/>
  <c r="T164" i="1"/>
  <c r="T160" i="1"/>
  <c r="T156" i="1"/>
  <c r="T152" i="1"/>
  <c r="T148" i="1"/>
  <c r="T144" i="1"/>
  <c r="T140" i="1"/>
  <c r="T136" i="1"/>
  <c r="T132" i="1"/>
  <c r="T128" i="1"/>
  <c r="T124" i="1"/>
  <c r="T120" i="1"/>
  <c r="T116" i="1"/>
  <c r="T112" i="1"/>
  <c r="T108" i="1"/>
  <c r="T104" i="1"/>
  <c r="T100" i="1"/>
  <c r="T96" i="1"/>
  <c r="T92" i="1"/>
  <c r="T88" i="1"/>
  <c r="T84" i="1"/>
  <c r="T80" i="1"/>
  <c r="T76" i="1"/>
  <c r="T72" i="1"/>
  <c r="T68" i="1"/>
  <c r="T64" i="1"/>
  <c r="T60" i="1"/>
  <c r="T56" i="1"/>
  <c r="T52" i="1"/>
  <c r="T48" i="1"/>
  <c r="T44" i="1"/>
  <c r="T40" i="1"/>
  <c r="T36" i="1"/>
  <c r="T32" i="1"/>
  <c r="T28" i="1"/>
  <c r="T24" i="1"/>
  <c r="T20" i="1"/>
  <c r="T16" i="1"/>
  <c r="T12" i="1"/>
  <c r="T8" i="1"/>
  <c r="T4" i="1"/>
  <c r="AG41" i="1"/>
  <c r="AE88" i="1"/>
  <c r="AC110" i="1"/>
  <c r="AB161" i="1"/>
  <c r="AB71" i="1"/>
  <c r="AB7" i="1"/>
  <c r="AA206" i="1"/>
  <c r="AA142" i="1"/>
  <c r="AA78" i="1"/>
  <c r="AA14" i="1"/>
  <c r="Z217" i="1"/>
  <c r="Z153" i="1"/>
  <c r="Z89" i="1"/>
  <c r="Z25" i="1"/>
  <c r="Y160" i="1"/>
  <c r="Y96" i="1"/>
  <c r="Y32" i="1"/>
  <c r="X167" i="1"/>
  <c r="X103" i="1"/>
  <c r="X43" i="1"/>
  <c r="X11" i="1"/>
  <c r="W206" i="1"/>
  <c r="W190" i="1"/>
  <c r="W174" i="1"/>
  <c r="W158" i="1"/>
  <c r="W142" i="1"/>
  <c r="W126" i="1"/>
  <c r="W110" i="1"/>
  <c r="W94" i="1"/>
  <c r="W78" i="1"/>
  <c r="W62" i="1"/>
  <c r="W46" i="1"/>
  <c r="W30" i="1"/>
  <c r="W14" i="1"/>
  <c r="V217" i="1"/>
  <c r="V201" i="1"/>
  <c r="V185" i="1"/>
  <c r="V169" i="1"/>
  <c r="V153" i="1"/>
  <c r="V137" i="1"/>
  <c r="V121" i="1"/>
  <c r="V105" i="1"/>
  <c r="V89" i="1"/>
  <c r="V73" i="1"/>
  <c r="V57" i="1"/>
  <c r="V41" i="1"/>
  <c r="V25" i="1"/>
  <c r="V9" i="1"/>
  <c r="U208" i="1"/>
  <c r="U192" i="1"/>
  <c r="U176" i="1"/>
  <c r="U160" i="1"/>
  <c r="U144" i="1"/>
  <c r="U128" i="1"/>
  <c r="U112" i="1"/>
  <c r="U96" i="1"/>
  <c r="U80" i="1"/>
  <c r="U64" i="1"/>
  <c r="U48" i="1"/>
  <c r="U32" i="1"/>
  <c r="U16" i="1"/>
  <c r="T215" i="1"/>
  <c r="T199" i="1"/>
  <c r="T183" i="1"/>
  <c r="T167" i="1"/>
  <c r="T151" i="1"/>
  <c r="T135" i="1"/>
  <c r="T119" i="1"/>
  <c r="T103" i="1"/>
  <c r="T87" i="1"/>
  <c r="T71" i="1"/>
  <c r="T55" i="1"/>
  <c r="T39" i="1"/>
  <c r="T23" i="1"/>
  <c r="T7" i="1"/>
  <c r="AE24" i="1"/>
  <c r="AD159" i="1"/>
  <c r="AC78" i="1"/>
  <c r="AB135" i="1"/>
  <c r="AB55" i="1"/>
  <c r="AA190" i="1"/>
  <c r="AA126" i="1"/>
  <c r="AA62" i="1"/>
  <c r="Z201" i="1"/>
  <c r="Z137" i="1"/>
  <c r="Z73" i="1"/>
  <c r="Z9" i="1"/>
  <c r="Y208" i="1"/>
  <c r="Y144" i="1"/>
  <c r="Y80" i="1"/>
  <c r="Y16" i="1"/>
  <c r="X215" i="1"/>
  <c r="X151" i="1"/>
  <c r="X87" i="1"/>
  <c r="X35" i="1"/>
  <c r="X3" i="1"/>
  <c r="W218" i="1"/>
  <c r="W202" i="1"/>
  <c r="W186" i="1"/>
  <c r="W170" i="1"/>
  <c r="W154" i="1"/>
  <c r="W138" i="1"/>
  <c r="W122" i="1"/>
  <c r="W106" i="1"/>
  <c r="W90" i="1"/>
  <c r="W74" i="1"/>
  <c r="W58" i="1"/>
  <c r="W42" i="1"/>
  <c r="W26" i="1"/>
  <c r="W10" i="1"/>
  <c r="V213" i="1"/>
  <c r="V197" i="1"/>
  <c r="V181" i="1"/>
  <c r="V165" i="1"/>
  <c r="V149" i="1"/>
  <c r="V133" i="1"/>
  <c r="V117" i="1"/>
  <c r="V101" i="1"/>
  <c r="V85" i="1"/>
  <c r="V69" i="1"/>
  <c r="V53" i="1"/>
  <c r="V37" i="1"/>
  <c r="V21" i="1"/>
  <c r="V5" i="1"/>
  <c r="U220" i="1"/>
  <c r="U204" i="1"/>
  <c r="U188" i="1"/>
  <c r="U172" i="1"/>
  <c r="U156" i="1"/>
  <c r="U140" i="1"/>
  <c r="U124" i="1"/>
  <c r="U108" i="1"/>
  <c r="U92" i="1"/>
  <c r="U76" i="1"/>
  <c r="U60" i="1"/>
  <c r="U44" i="1"/>
  <c r="U28" i="1"/>
  <c r="U12" i="1"/>
  <c r="T211" i="1"/>
  <c r="T195" i="1"/>
  <c r="T179" i="1"/>
  <c r="T163" i="1"/>
  <c r="T147" i="1"/>
  <c r="T131" i="1"/>
  <c r="T115" i="1"/>
  <c r="T99" i="1"/>
  <c r="T83" i="1"/>
  <c r="T67" i="1"/>
  <c r="T51" i="1"/>
  <c r="T35" i="1"/>
  <c r="T19" i="1"/>
  <c r="T3" i="1"/>
  <c r="AI129" i="1"/>
  <c r="AH19" i="1"/>
  <c r="AG211" i="1"/>
  <c r="AE216" i="1"/>
  <c r="AD95" i="1"/>
  <c r="AC46" i="1"/>
  <c r="AB113" i="1"/>
  <c r="AB39" i="1"/>
  <c r="AA174" i="1"/>
  <c r="AA110" i="1"/>
  <c r="AA46" i="1"/>
  <c r="Z185" i="1"/>
  <c r="Z121" i="1"/>
  <c r="Z57" i="1"/>
  <c r="Y192" i="1"/>
  <c r="Y128" i="1"/>
  <c r="Y64" i="1"/>
  <c r="X199" i="1"/>
  <c r="X135" i="1"/>
  <c r="X71" i="1"/>
  <c r="X27" i="1"/>
  <c r="W214" i="1"/>
  <c r="W198" i="1"/>
  <c r="W182" i="1"/>
  <c r="W166" i="1"/>
  <c r="W150" i="1"/>
  <c r="W134" i="1"/>
  <c r="W118" i="1"/>
  <c r="W102" i="1"/>
  <c r="W86" i="1"/>
  <c r="W70" i="1"/>
  <c r="W54" i="1"/>
  <c r="W38" i="1"/>
  <c r="W22" i="1"/>
  <c r="W6" i="1"/>
  <c r="V209" i="1"/>
  <c r="V193" i="1"/>
  <c r="V177" i="1"/>
  <c r="V161" i="1"/>
  <c r="V145" i="1"/>
  <c r="V129" i="1"/>
  <c r="V113" i="1"/>
  <c r="V97" i="1"/>
  <c r="V81" i="1"/>
  <c r="V65" i="1"/>
  <c r="V49" i="1"/>
  <c r="V33" i="1"/>
  <c r="V17" i="1"/>
  <c r="U216" i="1"/>
  <c r="U200" i="1"/>
  <c r="U184" i="1"/>
  <c r="U168" i="1"/>
  <c r="U152" i="1"/>
  <c r="U136" i="1"/>
  <c r="U120" i="1"/>
  <c r="U104" i="1"/>
  <c r="U88" i="1"/>
  <c r="U72" i="1"/>
  <c r="U56" i="1"/>
  <c r="U40" i="1"/>
  <c r="U24" i="1"/>
  <c r="U8" i="1"/>
  <c r="T207" i="1"/>
  <c r="T191" i="1"/>
  <c r="T175" i="1"/>
  <c r="T159" i="1"/>
  <c r="T143" i="1"/>
  <c r="T127" i="1"/>
  <c r="T111" i="1"/>
  <c r="T95" i="1"/>
  <c r="T79" i="1"/>
  <c r="T63" i="1"/>
  <c r="T47" i="1"/>
  <c r="T31" i="1"/>
  <c r="T15" i="1"/>
  <c r="AG126" i="1"/>
  <c r="AE152" i="1"/>
  <c r="AD31" i="1"/>
  <c r="AC166" i="1"/>
  <c r="AC14" i="1"/>
  <c r="AB193" i="1"/>
  <c r="AB92" i="1"/>
  <c r="AB23" i="1"/>
  <c r="AA158" i="1"/>
  <c r="AA94" i="1"/>
  <c r="AA30" i="1"/>
  <c r="Z169" i="1"/>
  <c r="Z105" i="1"/>
  <c r="Z41" i="1"/>
  <c r="Y176" i="1"/>
  <c r="Y112" i="1"/>
  <c r="Y48" i="1"/>
  <c r="X183" i="1"/>
  <c r="X119" i="1"/>
  <c r="X55" i="1"/>
  <c r="X19" i="1"/>
  <c r="W210" i="1"/>
  <c r="W194" i="1"/>
  <c r="W178" i="1"/>
  <c r="W162" i="1"/>
  <c r="W146" i="1"/>
  <c r="W130" i="1"/>
  <c r="W114" i="1"/>
  <c r="W98" i="1"/>
  <c r="W82" i="1"/>
  <c r="W66" i="1"/>
  <c r="W50" i="1"/>
  <c r="W34" i="1"/>
  <c r="W18" i="1"/>
  <c r="W2" i="1"/>
  <c r="V221" i="1"/>
  <c r="V205" i="1"/>
  <c r="V189" i="1"/>
  <c r="V173" i="1"/>
  <c r="V157" i="1"/>
  <c r="V141" i="1"/>
  <c r="V125" i="1"/>
  <c r="V109" i="1"/>
  <c r="V93" i="1"/>
  <c r="V77" i="1"/>
  <c r="V61" i="1"/>
  <c r="V45" i="1"/>
  <c r="V29" i="1"/>
  <c r="V13" i="1"/>
  <c r="U212" i="1"/>
  <c r="U196" i="1"/>
  <c r="U180" i="1"/>
  <c r="U164" i="1"/>
  <c r="U148" i="1"/>
  <c r="U132" i="1"/>
  <c r="U116" i="1"/>
  <c r="U100" i="1"/>
  <c r="U84" i="1"/>
  <c r="U68" i="1"/>
  <c r="U52" i="1"/>
  <c r="U36" i="1"/>
  <c r="U20" i="1"/>
  <c r="U4" i="1"/>
  <c r="T219" i="1"/>
  <c r="T203" i="1"/>
  <c r="T187" i="1"/>
  <c r="T171" i="1"/>
  <c r="T155" i="1"/>
  <c r="T139" i="1"/>
  <c r="T123" i="1"/>
  <c r="T107" i="1"/>
  <c r="T91" i="1"/>
  <c r="T75" i="1"/>
  <c r="T59" i="1"/>
  <c r="T43" i="1"/>
  <c r="T27" i="1"/>
  <c r="T11" i="1"/>
  <c r="N221" i="1"/>
  <c r="N217" i="1"/>
  <c r="N213" i="1"/>
  <c r="N209" i="1"/>
  <c r="N205" i="1"/>
  <c r="N201" i="1"/>
  <c r="N197" i="1"/>
  <c r="N193" i="1"/>
  <c r="N189" i="1"/>
  <c r="N185" i="1"/>
  <c r="N181" i="1"/>
  <c r="N177" i="1"/>
  <c r="N173" i="1"/>
  <c r="N169" i="1"/>
  <c r="N165" i="1"/>
  <c r="N161" i="1"/>
  <c r="N157" i="1"/>
  <c r="N153" i="1"/>
  <c r="N149" i="1"/>
  <c r="N145" i="1"/>
  <c r="N141" i="1"/>
  <c r="N137" i="1"/>
  <c r="N133" i="1"/>
  <c r="N129" i="1"/>
  <c r="N125" i="1"/>
  <c r="N121" i="1"/>
  <c r="N117" i="1"/>
  <c r="N113" i="1"/>
  <c r="N109" i="1"/>
  <c r="N105" i="1"/>
  <c r="N101" i="1"/>
  <c r="N97" i="1"/>
  <c r="N93" i="1"/>
  <c r="N89" i="1"/>
  <c r="N85" i="1"/>
  <c r="N81" i="1"/>
  <c r="N77" i="1"/>
  <c r="N73" i="1"/>
  <c r="N69" i="1"/>
  <c r="N65" i="1"/>
  <c r="N61" i="1"/>
  <c r="N57" i="1"/>
  <c r="N53" i="1"/>
  <c r="N49" i="1"/>
  <c r="N45" i="1"/>
  <c r="N41" i="1"/>
  <c r="N37" i="1"/>
  <c r="N33" i="1"/>
  <c r="N29" i="1"/>
  <c r="N25" i="1"/>
  <c r="N21" i="1"/>
  <c r="N17" i="1"/>
  <c r="N13" i="1"/>
  <c r="N9" i="1"/>
  <c r="N5" i="1"/>
  <c r="M220" i="1"/>
  <c r="M216" i="1"/>
  <c r="M212" i="1"/>
  <c r="M208" i="1"/>
  <c r="M204" i="1"/>
  <c r="M200" i="1"/>
  <c r="M196" i="1"/>
  <c r="M192" i="1"/>
  <c r="M188" i="1"/>
  <c r="M184" i="1"/>
  <c r="M180" i="1"/>
  <c r="M176" i="1"/>
  <c r="M172" i="1"/>
  <c r="M168" i="1"/>
  <c r="M164" i="1"/>
  <c r="M160" i="1"/>
  <c r="M156" i="1"/>
  <c r="M152" i="1"/>
  <c r="M148" i="1"/>
  <c r="M144" i="1"/>
  <c r="M140" i="1"/>
  <c r="M136" i="1"/>
  <c r="M132" i="1"/>
  <c r="M128" i="1"/>
  <c r="M124" i="1"/>
  <c r="M120" i="1"/>
  <c r="M116" i="1"/>
  <c r="M112" i="1"/>
  <c r="M108" i="1"/>
  <c r="N220" i="1"/>
  <c r="N216" i="1"/>
  <c r="N212" i="1"/>
  <c r="N208" i="1"/>
  <c r="N204" i="1"/>
  <c r="N200" i="1"/>
  <c r="N196" i="1"/>
  <c r="N192" i="1"/>
  <c r="N188" i="1"/>
  <c r="N184" i="1"/>
  <c r="N180" i="1"/>
  <c r="N176" i="1"/>
  <c r="N172" i="1"/>
  <c r="N168" i="1"/>
  <c r="N164" i="1"/>
  <c r="N160" i="1"/>
  <c r="N156" i="1"/>
  <c r="N152" i="1"/>
  <c r="N148" i="1"/>
  <c r="N144" i="1"/>
  <c r="N140" i="1"/>
  <c r="N136" i="1"/>
  <c r="N132" i="1"/>
  <c r="N128" i="1"/>
  <c r="N124" i="1"/>
  <c r="N120" i="1"/>
  <c r="N116" i="1"/>
  <c r="N112" i="1"/>
  <c r="N108" i="1"/>
  <c r="N104" i="1"/>
  <c r="N100" i="1"/>
  <c r="N96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  <c r="N16" i="1"/>
  <c r="N12" i="1"/>
  <c r="N8" i="1"/>
  <c r="N4" i="1"/>
  <c r="M219" i="1"/>
  <c r="M215" i="1"/>
  <c r="M211" i="1"/>
  <c r="M207" i="1"/>
  <c r="M203" i="1"/>
  <c r="M199" i="1"/>
  <c r="M195" i="1"/>
  <c r="M191" i="1"/>
  <c r="M187" i="1"/>
  <c r="M183" i="1"/>
  <c r="M179" i="1"/>
  <c r="M175" i="1"/>
  <c r="M171" i="1"/>
  <c r="M167" i="1"/>
  <c r="M163" i="1"/>
  <c r="M159" i="1"/>
  <c r="M155" i="1"/>
  <c r="M151" i="1"/>
  <c r="M147" i="1"/>
  <c r="M143" i="1"/>
  <c r="M139" i="1"/>
  <c r="M135" i="1"/>
  <c r="M131" i="1"/>
  <c r="M127" i="1"/>
  <c r="M123" i="1"/>
  <c r="M119" i="1"/>
  <c r="M115" i="1"/>
  <c r="M111" i="1"/>
  <c r="M107" i="1"/>
  <c r="N218" i="1"/>
  <c r="N210" i="1"/>
  <c r="N202" i="1"/>
  <c r="N194" i="1"/>
  <c r="N186" i="1"/>
  <c r="N178" i="1"/>
  <c r="N170" i="1"/>
  <c r="N162" i="1"/>
  <c r="N154" i="1"/>
  <c r="N146" i="1"/>
  <c r="N138" i="1"/>
  <c r="N130" i="1"/>
  <c r="N122" i="1"/>
  <c r="N114" i="1"/>
  <c r="N106" i="1"/>
  <c r="N98" i="1"/>
  <c r="N90" i="1"/>
  <c r="N82" i="1"/>
  <c r="N74" i="1"/>
  <c r="N66" i="1"/>
  <c r="N58" i="1"/>
  <c r="N50" i="1"/>
  <c r="N42" i="1"/>
  <c r="N34" i="1"/>
  <c r="N26" i="1"/>
  <c r="N18" i="1"/>
  <c r="N10" i="1"/>
  <c r="N2" i="1"/>
  <c r="M221" i="1"/>
  <c r="M213" i="1"/>
  <c r="M205" i="1"/>
  <c r="M197" i="1"/>
  <c r="M189" i="1"/>
  <c r="M181" i="1"/>
  <c r="M173" i="1"/>
  <c r="M165" i="1"/>
  <c r="M157" i="1"/>
  <c r="M149" i="1"/>
  <c r="M141" i="1"/>
  <c r="M133" i="1"/>
  <c r="M125" i="1"/>
  <c r="N215" i="1"/>
  <c r="N207" i="1"/>
  <c r="N199" i="1"/>
  <c r="N191" i="1"/>
  <c r="N183" i="1"/>
  <c r="N175" i="1"/>
  <c r="N167" i="1"/>
  <c r="N159" i="1"/>
  <c r="N151" i="1"/>
  <c r="N143" i="1"/>
  <c r="N135" i="1"/>
  <c r="N127" i="1"/>
  <c r="N119" i="1"/>
  <c r="N111" i="1"/>
  <c r="N103" i="1"/>
  <c r="N95" i="1"/>
  <c r="N87" i="1"/>
  <c r="N79" i="1"/>
  <c r="N71" i="1"/>
  <c r="N63" i="1"/>
  <c r="N55" i="1"/>
  <c r="N47" i="1"/>
  <c r="N39" i="1"/>
  <c r="N31" i="1"/>
  <c r="N23" i="1"/>
  <c r="N15" i="1"/>
  <c r="N7" i="1"/>
  <c r="M218" i="1"/>
  <c r="M210" i="1"/>
  <c r="M202" i="1"/>
  <c r="M194" i="1"/>
  <c r="M186" i="1"/>
  <c r="M178" i="1"/>
  <c r="M170" i="1"/>
  <c r="M162" i="1"/>
  <c r="M154" i="1"/>
  <c r="M146" i="1"/>
  <c r="M138" i="1"/>
  <c r="M130" i="1"/>
  <c r="M122" i="1"/>
  <c r="M114" i="1"/>
  <c r="M106" i="1"/>
  <c r="M102" i="1"/>
  <c r="M98" i="1"/>
  <c r="M94" i="1"/>
  <c r="M90" i="1"/>
  <c r="M86" i="1"/>
  <c r="M82" i="1"/>
  <c r="M78" i="1"/>
  <c r="M74" i="1"/>
  <c r="M70" i="1"/>
  <c r="M66" i="1"/>
  <c r="M62" i="1"/>
  <c r="M58" i="1"/>
  <c r="M54" i="1"/>
  <c r="M50" i="1"/>
  <c r="M46" i="1"/>
  <c r="M42" i="1"/>
  <c r="M38" i="1"/>
  <c r="M34" i="1"/>
  <c r="M30" i="1"/>
  <c r="M26" i="1"/>
  <c r="M22" i="1"/>
  <c r="M18" i="1"/>
  <c r="M14" i="1"/>
  <c r="M10" i="1"/>
  <c r="M6" i="1"/>
  <c r="M2" i="1"/>
  <c r="N214" i="1"/>
  <c r="N198" i="1"/>
  <c r="N182" i="1"/>
  <c r="N166" i="1"/>
  <c r="N150" i="1"/>
  <c r="N134" i="1"/>
  <c r="N118" i="1"/>
  <c r="N102" i="1"/>
  <c r="N86" i="1"/>
  <c r="N70" i="1"/>
  <c r="N54" i="1"/>
  <c r="N38" i="1"/>
  <c r="N22" i="1"/>
  <c r="N6" i="1"/>
  <c r="M206" i="1"/>
  <c r="M190" i="1"/>
  <c r="M174" i="1"/>
  <c r="M158" i="1"/>
  <c r="M142" i="1"/>
  <c r="M126" i="1"/>
  <c r="M113" i="1"/>
  <c r="M104" i="1"/>
  <c r="M99" i="1"/>
  <c r="M93" i="1"/>
  <c r="M88" i="1"/>
  <c r="M83" i="1"/>
  <c r="M77" i="1"/>
  <c r="M72" i="1"/>
  <c r="M67" i="1"/>
  <c r="M61" i="1"/>
  <c r="M56" i="1"/>
  <c r="M51" i="1"/>
  <c r="M45" i="1"/>
  <c r="M40" i="1"/>
  <c r="M35" i="1"/>
  <c r="M29" i="1"/>
  <c r="M24" i="1"/>
  <c r="M19" i="1"/>
  <c r="M13" i="1"/>
  <c r="M8" i="1"/>
  <c r="M3" i="1"/>
  <c r="K219" i="1"/>
  <c r="N211" i="1"/>
  <c r="N195" i="1"/>
  <c r="N179" i="1"/>
  <c r="N163" i="1"/>
  <c r="N147" i="1"/>
  <c r="N131" i="1"/>
  <c r="N115" i="1"/>
  <c r="N99" i="1"/>
  <c r="N83" i="1"/>
  <c r="N67" i="1"/>
  <c r="N51" i="1"/>
  <c r="N35" i="1"/>
  <c r="N19" i="1"/>
  <c r="N3" i="1"/>
  <c r="M217" i="1"/>
  <c r="M201" i="1"/>
  <c r="M185" i="1"/>
  <c r="M169" i="1"/>
  <c r="M153" i="1"/>
  <c r="M137" i="1"/>
  <c r="M121" i="1"/>
  <c r="M110" i="1"/>
  <c r="M103" i="1"/>
  <c r="M97" i="1"/>
  <c r="M92" i="1"/>
  <c r="M87" i="1"/>
  <c r="M81" i="1"/>
  <c r="M76" i="1"/>
  <c r="M71" i="1"/>
  <c r="M65" i="1"/>
  <c r="M60" i="1"/>
  <c r="M55" i="1"/>
  <c r="M49" i="1"/>
  <c r="M44" i="1"/>
  <c r="M39" i="1"/>
  <c r="M33" i="1"/>
  <c r="M28" i="1"/>
  <c r="M23" i="1"/>
  <c r="M17" i="1"/>
  <c r="M12" i="1"/>
  <c r="M7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N206" i="1"/>
  <c r="N174" i="1"/>
  <c r="N142" i="1"/>
  <c r="N110" i="1"/>
  <c r="N78" i="1"/>
  <c r="N46" i="1"/>
  <c r="N14" i="1"/>
  <c r="M193" i="1"/>
  <c r="M161" i="1"/>
  <c r="M129" i="1"/>
  <c r="M105" i="1"/>
  <c r="M95" i="1"/>
  <c r="M84" i="1"/>
  <c r="M73" i="1"/>
  <c r="M63" i="1"/>
  <c r="M52" i="1"/>
  <c r="M41" i="1"/>
  <c r="M31" i="1"/>
  <c r="M20" i="1"/>
  <c r="M9" i="1"/>
  <c r="K221" i="1"/>
  <c r="K215" i="1"/>
  <c r="K209" i="1"/>
  <c r="K204" i="1"/>
  <c r="K199" i="1"/>
  <c r="K193" i="1"/>
  <c r="K188" i="1"/>
  <c r="K183" i="1"/>
  <c r="K177" i="1"/>
  <c r="K172" i="1"/>
  <c r="K167" i="1"/>
  <c r="K161" i="1"/>
  <c r="K156" i="1"/>
  <c r="K151" i="1"/>
  <c r="K145" i="1"/>
  <c r="K140" i="1"/>
  <c r="K135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H218" i="1"/>
  <c r="H214" i="1"/>
  <c r="H210" i="1"/>
  <c r="H206" i="1"/>
  <c r="H202" i="1"/>
  <c r="H198" i="1"/>
  <c r="H194" i="1"/>
  <c r="H190" i="1"/>
  <c r="H186" i="1"/>
  <c r="H182" i="1"/>
  <c r="H178" i="1"/>
  <c r="H174" i="1"/>
  <c r="H170" i="1"/>
  <c r="H166" i="1"/>
  <c r="H162" i="1"/>
  <c r="H158" i="1"/>
  <c r="H154" i="1"/>
  <c r="H150" i="1"/>
  <c r="H146" i="1"/>
  <c r="H142" i="1"/>
  <c r="H138" i="1"/>
  <c r="H134" i="1"/>
  <c r="H130" i="1"/>
  <c r="H126" i="1"/>
  <c r="H122" i="1"/>
  <c r="H118" i="1"/>
  <c r="H114" i="1"/>
  <c r="H110" i="1"/>
  <c r="H106" i="1"/>
  <c r="H102" i="1"/>
  <c r="H98" i="1"/>
  <c r="H94" i="1"/>
  <c r="H90" i="1"/>
  <c r="H86" i="1"/>
  <c r="H82" i="1"/>
  <c r="H78" i="1"/>
  <c r="H74" i="1"/>
  <c r="H70" i="1"/>
  <c r="H66" i="1"/>
  <c r="H62" i="1"/>
  <c r="H58" i="1"/>
  <c r="H54" i="1"/>
  <c r="H50" i="1"/>
  <c r="H46" i="1"/>
  <c r="H42" i="1"/>
  <c r="H38" i="1"/>
  <c r="H34" i="1"/>
  <c r="H30" i="1"/>
  <c r="H26" i="1"/>
  <c r="N203" i="1"/>
  <c r="N171" i="1"/>
  <c r="N139" i="1"/>
  <c r="N107" i="1"/>
  <c r="N75" i="1"/>
  <c r="N43" i="1"/>
  <c r="N11" i="1"/>
  <c r="M214" i="1"/>
  <c r="M182" i="1"/>
  <c r="M150" i="1"/>
  <c r="M118" i="1"/>
  <c r="M101" i="1"/>
  <c r="M91" i="1"/>
  <c r="M80" i="1"/>
  <c r="M69" i="1"/>
  <c r="M59" i="1"/>
  <c r="M48" i="1"/>
  <c r="M37" i="1"/>
  <c r="M27" i="1"/>
  <c r="M16" i="1"/>
  <c r="M5" i="1"/>
  <c r="K220" i="1"/>
  <c r="K213" i="1"/>
  <c r="K208" i="1"/>
  <c r="K203" i="1"/>
  <c r="K197" i="1"/>
  <c r="K192" i="1"/>
  <c r="K187" i="1"/>
  <c r="K181" i="1"/>
  <c r="K176" i="1"/>
  <c r="K171" i="1"/>
  <c r="K165" i="1"/>
  <c r="K160" i="1"/>
  <c r="K155" i="1"/>
  <c r="K149" i="1"/>
  <c r="K144" i="1"/>
  <c r="K139" i="1"/>
  <c r="K133" i="1"/>
  <c r="K128" i="1"/>
  <c r="K124" i="1"/>
  <c r="K120" i="1"/>
  <c r="K116" i="1"/>
  <c r="K112" i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K12" i="1"/>
  <c r="K8" i="1"/>
  <c r="K4" i="1"/>
  <c r="H221" i="1"/>
  <c r="H217" i="1"/>
  <c r="H213" i="1"/>
  <c r="H209" i="1"/>
  <c r="H205" i="1"/>
  <c r="H201" i="1"/>
  <c r="H197" i="1"/>
  <c r="H193" i="1"/>
  <c r="H189" i="1"/>
  <c r="H185" i="1"/>
  <c r="H181" i="1"/>
  <c r="H177" i="1"/>
  <c r="H173" i="1"/>
  <c r="H169" i="1"/>
  <c r="H165" i="1"/>
  <c r="H161" i="1"/>
  <c r="H157" i="1"/>
  <c r="H153" i="1"/>
  <c r="H149" i="1"/>
  <c r="H145" i="1"/>
  <c r="H141" i="1"/>
  <c r="H137" i="1"/>
  <c r="H133" i="1"/>
  <c r="H129" i="1"/>
  <c r="H125" i="1"/>
  <c r="H121" i="1"/>
  <c r="H117" i="1"/>
  <c r="H113" i="1"/>
  <c r="H109" i="1"/>
  <c r="H105" i="1"/>
  <c r="H101" i="1"/>
  <c r="H97" i="1"/>
  <c r="H93" i="1"/>
  <c r="H89" i="1"/>
  <c r="H85" i="1"/>
  <c r="H81" i="1"/>
  <c r="H77" i="1"/>
  <c r="H73" i="1"/>
  <c r="H69" i="1"/>
  <c r="H65" i="1"/>
  <c r="H61" i="1"/>
  <c r="H57" i="1"/>
  <c r="H53" i="1"/>
  <c r="H49" i="1"/>
  <c r="H45" i="1"/>
  <c r="H41" i="1"/>
  <c r="H37" i="1"/>
  <c r="H33" i="1"/>
  <c r="H29" i="1"/>
  <c r="H25" i="1"/>
  <c r="H21" i="1"/>
  <c r="H17" i="1"/>
  <c r="H13" i="1"/>
  <c r="H9" i="1"/>
  <c r="H5" i="1"/>
  <c r="I220" i="1"/>
  <c r="I216" i="1"/>
  <c r="I212" i="1"/>
  <c r="I208" i="1"/>
  <c r="I204" i="1"/>
  <c r="I200" i="1"/>
  <c r="I196" i="1"/>
  <c r="I192" i="1"/>
  <c r="I188" i="1"/>
  <c r="I184" i="1"/>
  <c r="I180" i="1"/>
  <c r="I176" i="1"/>
  <c r="I172" i="1"/>
  <c r="I168" i="1"/>
  <c r="I164" i="1"/>
  <c r="I160" i="1"/>
  <c r="I156" i="1"/>
  <c r="I152" i="1"/>
  <c r="I148" i="1"/>
  <c r="I144" i="1"/>
  <c r="I140" i="1"/>
  <c r="I136" i="1"/>
  <c r="I132" i="1"/>
  <c r="I128" i="1"/>
  <c r="I124" i="1"/>
  <c r="I120" i="1"/>
  <c r="I116" i="1"/>
  <c r="I112" i="1"/>
  <c r="I108" i="1"/>
  <c r="I104" i="1"/>
  <c r="I100" i="1"/>
  <c r="I96" i="1"/>
  <c r="I92" i="1"/>
  <c r="I88" i="1"/>
  <c r="I84" i="1"/>
  <c r="I80" i="1"/>
  <c r="I76" i="1"/>
  <c r="I72" i="1"/>
  <c r="I68" i="1"/>
  <c r="I64" i="1"/>
  <c r="I60" i="1"/>
  <c r="I56" i="1"/>
  <c r="I52" i="1"/>
  <c r="I48" i="1"/>
  <c r="N190" i="1"/>
  <c r="N126" i="1"/>
  <c r="N62" i="1"/>
  <c r="M198" i="1"/>
  <c r="M134" i="1"/>
  <c r="M96" i="1"/>
  <c r="M75" i="1"/>
  <c r="M53" i="1"/>
  <c r="M32" i="1"/>
  <c r="M11" i="1"/>
  <c r="K216" i="1"/>
  <c r="K205" i="1"/>
  <c r="K195" i="1"/>
  <c r="K184" i="1"/>
  <c r="K173" i="1"/>
  <c r="K163" i="1"/>
  <c r="K152" i="1"/>
  <c r="K141" i="1"/>
  <c r="K131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K2" i="1"/>
  <c r="H216" i="1"/>
  <c r="H208" i="1"/>
  <c r="H200" i="1"/>
  <c r="H192" i="1"/>
  <c r="H184" i="1"/>
  <c r="H176" i="1"/>
  <c r="H168" i="1"/>
  <c r="H160" i="1"/>
  <c r="H152" i="1"/>
  <c r="H144" i="1"/>
  <c r="H136" i="1"/>
  <c r="H128" i="1"/>
  <c r="H120" i="1"/>
  <c r="H112" i="1"/>
  <c r="H104" i="1"/>
  <c r="H96" i="1"/>
  <c r="H88" i="1"/>
  <c r="H80" i="1"/>
  <c r="H72" i="1"/>
  <c r="H64" i="1"/>
  <c r="H56" i="1"/>
  <c r="H48" i="1"/>
  <c r="H40" i="1"/>
  <c r="H32" i="1"/>
  <c r="H24" i="1"/>
  <c r="H19" i="1"/>
  <c r="H14" i="1"/>
  <c r="H8" i="1"/>
  <c r="H3" i="1"/>
  <c r="I217" i="1"/>
  <c r="I211" i="1"/>
  <c r="I206" i="1"/>
  <c r="I201" i="1"/>
  <c r="I195" i="1"/>
  <c r="I190" i="1"/>
  <c r="I185" i="1"/>
  <c r="I179" i="1"/>
  <c r="I174" i="1"/>
  <c r="I169" i="1"/>
  <c r="I163" i="1"/>
  <c r="I158" i="1"/>
  <c r="I153" i="1"/>
  <c r="I147" i="1"/>
  <c r="I142" i="1"/>
  <c r="I137" i="1"/>
  <c r="I131" i="1"/>
  <c r="I126" i="1"/>
  <c r="I121" i="1"/>
  <c r="I115" i="1"/>
  <c r="I110" i="1"/>
  <c r="I105" i="1"/>
  <c r="I99" i="1"/>
  <c r="I94" i="1"/>
  <c r="I89" i="1"/>
  <c r="I83" i="1"/>
  <c r="I78" i="1"/>
  <c r="I73" i="1"/>
  <c r="I67" i="1"/>
  <c r="I62" i="1"/>
  <c r="I57" i="1"/>
  <c r="I51" i="1"/>
  <c r="I46" i="1"/>
  <c r="I42" i="1"/>
  <c r="I38" i="1"/>
  <c r="I34" i="1"/>
  <c r="I30" i="1"/>
  <c r="I26" i="1"/>
  <c r="I22" i="1"/>
  <c r="I18" i="1"/>
  <c r="I14" i="1"/>
  <c r="I10" i="1"/>
  <c r="I6" i="1"/>
  <c r="I2" i="1"/>
  <c r="D220" i="1"/>
  <c r="D216" i="1"/>
  <c r="D212" i="1"/>
  <c r="D208" i="1"/>
  <c r="D204" i="1"/>
  <c r="D200" i="1"/>
  <c r="D196" i="1"/>
  <c r="D192" i="1"/>
  <c r="D188" i="1"/>
  <c r="D184" i="1"/>
  <c r="D180" i="1"/>
  <c r="D176" i="1"/>
  <c r="D172" i="1"/>
  <c r="D168" i="1"/>
  <c r="D164" i="1"/>
  <c r="D160" i="1"/>
  <c r="D156" i="1"/>
  <c r="D152" i="1"/>
  <c r="D148" i="1"/>
  <c r="D144" i="1"/>
  <c r="D140" i="1"/>
  <c r="D136" i="1"/>
  <c r="D132" i="1"/>
  <c r="D128" i="1"/>
  <c r="D124" i="1"/>
  <c r="D120" i="1"/>
  <c r="D116" i="1"/>
  <c r="D112" i="1"/>
  <c r="D108" i="1"/>
  <c r="D104" i="1"/>
  <c r="D100" i="1"/>
  <c r="D96" i="1"/>
  <c r="D92" i="1"/>
  <c r="D88" i="1"/>
  <c r="D84" i="1"/>
  <c r="D80" i="1"/>
  <c r="D76" i="1"/>
  <c r="D72" i="1"/>
  <c r="D68" i="1"/>
  <c r="D64" i="1"/>
  <c r="D60" i="1"/>
  <c r="D56" i="1"/>
  <c r="D52" i="1"/>
  <c r="D48" i="1"/>
  <c r="D44" i="1"/>
  <c r="D40" i="1"/>
  <c r="D36" i="1"/>
  <c r="D32" i="1"/>
  <c r="D28" i="1"/>
  <c r="D24" i="1"/>
  <c r="D20" i="1"/>
  <c r="D16" i="1"/>
  <c r="D12" i="1"/>
  <c r="D8" i="1"/>
  <c r="D4" i="1"/>
  <c r="N187" i="1"/>
  <c r="N123" i="1"/>
  <c r="N59" i="1"/>
  <c r="M177" i="1"/>
  <c r="M117" i="1"/>
  <c r="M89" i="1"/>
  <c r="M68" i="1"/>
  <c r="M47" i="1"/>
  <c r="M25" i="1"/>
  <c r="M4" i="1"/>
  <c r="K212" i="1"/>
  <c r="K201" i="1"/>
  <c r="K191" i="1"/>
  <c r="K180" i="1"/>
  <c r="K169" i="1"/>
  <c r="K159" i="1"/>
  <c r="K148" i="1"/>
  <c r="K137" i="1"/>
  <c r="K127" i="1"/>
  <c r="K119" i="1"/>
  <c r="K111" i="1"/>
  <c r="K103" i="1"/>
  <c r="K95" i="1"/>
  <c r="K87" i="1"/>
  <c r="K79" i="1"/>
  <c r="K71" i="1"/>
  <c r="K63" i="1"/>
  <c r="K55" i="1"/>
  <c r="K47" i="1"/>
  <c r="K39" i="1"/>
  <c r="K31" i="1"/>
  <c r="K23" i="1"/>
  <c r="K15" i="1"/>
  <c r="K7" i="1"/>
  <c r="H215" i="1"/>
  <c r="H207" i="1"/>
  <c r="H199" i="1"/>
  <c r="H191" i="1"/>
  <c r="H183" i="1"/>
  <c r="H175" i="1"/>
  <c r="H167" i="1"/>
  <c r="H159" i="1"/>
  <c r="H151" i="1"/>
  <c r="H143" i="1"/>
  <c r="H135" i="1"/>
  <c r="H127" i="1"/>
  <c r="H119" i="1"/>
  <c r="H111" i="1"/>
  <c r="H103" i="1"/>
  <c r="H95" i="1"/>
  <c r="H87" i="1"/>
  <c r="H79" i="1"/>
  <c r="H71" i="1"/>
  <c r="H63" i="1"/>
  <c r="H55" i="1"/>
  <c r="H47" i="1"/>
  <c r="H39" i="1"/>
  <c r="H31" i="1"/>
  <c r="H23" i="1"/>
  <c r="H18" i="1"/>
  <c r="H12" i="1"/>
  <c r="H7" i="1"/>
  <c r="H2" i="1"/>
  <c r="I221" i="1"/>
  <c r="I215" i="1"/>
  <c r="I210" i="1"/>
  <c r="I205" i="1"/>
  <c r="I199" i="1"/>
  <c r="I194" i="1"/>
  <c r="I189" i="1"/>
  <c r="I183" i="1"/>
  <c r="I178" i="1"/>
  <c r="I173" i="1"/>
  <c r="I167" i="1"/>
  <c r="I162" i="1"/>
  <c r="I157" i="1"/>
  <c r="I151" i="1"/>
  <c r="I146" i="1"/>
  <c r="I141" i="1"/>
  <c r="I135" i="1"/>
  <c r="I130" i="1"/>
  <c r="I125" i="1"/>
  <c r="I119" i="1"/>
  <c r="I114" i="1"/>
  <c r="I109" i="1"/>
  <c r="I103" i="1"/>
  <c r="I98" i="1"/>
  <c r="I93" i="1"/>
  <c r="I87" i="1"/>
  <c r="I82" i="1"/>
  <c r="I77" i="1"/>
  <c r="I71" i="1"/>
  <c r="I66" i="1"/>
  <c r="I61" i="1"/>
  <c r="I55" i="1"/>
  <c r="I50" i="1"/>
  <c r="I45" i="1"/>
  <c r="I41" i="1"/>
  <c r="I37" i="1"/>
  <c r="I33" i="1"/>
  <c r="I29" i="1"/>
  <c r="I25" i="1"/>
  <c r="I21" i="1"/>
  <c r="I17" i="1"/>
  <c r="I13" i="1"/>
  <c r="I9" i="1"/>
  <c r="I5" i="1"/>
  <c r="D219" i="1"/>
  <c r="D215" i="1"/>
  <c r="D211" i="1"/>
  <c r="D207" i="1"/>
  <c r="D203" i="1"/>
  <c r="D199" i="1"/>
  <c r="D195" i="1"/>
  <c r="D191" i="1"/>
  <c r="D187" i="1"/>
  <c r="D183" i="1"/>
  <c r="D179" i="1"/>
  <c r="D175" i="1"/>
  <c r="D171" i="1"/>
  <c r="D167" i="1"/>
  <c r="D163" i="1"/>
  <c r="D159" i="1"/>
  <c r="D155" i="1"/>
  <c r="D151" i="1"/>
  <c r="D147" i="1"/>
  <c r="D143" i="1"/>
  <c r="D139" i="1"/>
  <c r="D135" i="1"/>
  <c r="D131" i="1"/>
  <c r="D127" i="1"/>
  <c r="D123" i="1"/>
  <c r="D119" i="1"/>
  <c r="D115" i="1"/>
  <c r="D111" i="1"/>
  <c r="D107" i="1"/>
  <c r="D103" i="1"/>
  <c r="D99" i="1"/>
  <c r="D95" i="1"/>
  <c r="D91" i="1"/>
  <c r="D87" i="1"/>
  <c r="D83" i="1"/>
  <c r="D79" i="1"/>
  <c r="D75" i="1"/>
  <c r="D71" i="1"/>
  <c r="D67" i="1"/>
  <c r="D63" i="1"/>
  <c r="D59" i="1"/>
  <c r="D55" i="1"/>
  <c r="D51" i="1"/>
  <c r="D47" i="1"/>
  <c r="D43" i="1"/>
  <c r="D39" i="1"/>
  <c r="D35" i="1"/>
  <c r="D31" i="1"/>
  <c r="D27" i="1"/>
  <c r="D23" i="1"/>
  <c r="D19" i="1"/>
  <c r="D15" i="1"/>
  <c r="D11" i="1"/>
  <c r="D7" i="1"/>
  <c r="D3" i="1"/>
  <c r="N158" i="1"/>
  <c r="N94" i="1"/>
  <c r="N30" i="1"/>
  <c r="M166" i="1"/>
  <c r="M109" i="1"/>
  <c r="M85" i="1"/>
  <c r="M64" i="1"/>
  <c r="M43" i="1"/>
  <c r="M21" i="1"/>
  <c r="K211" i="1"/>
  <c r="K200" i="1"/>
  <c r="K189" i="1"/>
  <c r="K179" i="1"/>
  <c r="K168" i="1"/>
  <c r="K157" i="1"/>
  <c r="K147" i="1"/>
  <c r="K136" i="1"/>
  <c r="K126" i="1"/>
  <c r="K118" i="1"/>
  <c r="K110" i="1"/>
  <c r="K102" i="1"/>
  <c r="K94" i="1"/>
  <c r="K86" i="1"/>
  <c r="K78" i="1"/>
  <c r="K70" i="1"/>
  <c r="K62" i="1"/>
  <c r="K54" i="1"/>
  <c r="K46" i="1"/>
  <c r="K38" i="1"/>
  <c r="K30" i="1"/>
  <c r="K22" i="1"/>
  <c r="K14" i="1"/>
  <c r="K6" i="1"/>
  <c r="H220" i="1"/>
  <c r="H212" i="1"/>
  <c r="H204" i="1"/>
  <c r="H196" i="1"/>
  <c r="H188" i="1"/>
  <c r="H180" i="1"/>
  <c r="H172" i="1"/>
  <c r="H164" i="1"/>
  <c r="H156" i="1"/>
  <c r="H148" i="1"/>
  <c r="H140" i="1"/>
  <c r="H132" i="1"/>
  <c r="H124" i="1"/>
  <c r="H116" i="1"/>
  <c r="H108" i="1"/>
  <c r="H100" i="1"/>
  <c r="H92" i="1"/>
  <c r="H84" i="1"/>
  <c r="H76" i="1"/>
  <c r="H68" i="1"/>
  <c r="H60" i="1"/>
  <c r="H52" i="1"/>
  <c r="H44" i="1"/>
  <c r="H36" i="1"/>
  <c r="H28" i="1"/>
  <c r="N155" i="1"/>
  <c r="M100" i="1"/>
  <c r="M15" i="1"/>
  <c r="K196" i="1"/>
  <c r="K153" i="1"/>
  <c r="K115" i="1"/>
  <c r="K83" i="1"/>
  <c r="K51" i="1"/>
  <c r="K19" i="1"/>
  <c r="H219" i="1"/>
  <c r="H187" i="1"/>
  <c r="H155" i="1"/>
  <c r="H123" i="1"/>
  <c r="H91" i="1"/>
  <c r="H59" i="1"/>
  <c r="H27" i="1"/>
  <c r="H15" i="1"/>
  <c r="H4" i="1"/>
  <c r="I219" i="1"/>
  <c r="I209" i="1"/>
  <c r="I198" i="1"/>
  <c r="I187" i="1"/>
  <c r="I177" i="1"/>
  <c r="I166" i="1"/>
  <c r="I155" i="1"/>
  <c r="I145" i="1"/>
  <c r="I134" i="1"/>
  <c r="I123" i="1"/>
  <c r="I113" i="1"/>
  <c r="I102" i="1"/>
  <c r="I91" i="1"/>
  <c r="I81" i="1"/>
  <c r="I70" i="1"/>
  <c r="I59" i="1"/>
  <c r="I49" i="1"/>
  <c r="I40" i="1"/>
  <c r="I32" i="1"/>
  <c r="I24" i="1"/>
  <c r="I16" i="1"/>
  <c r="I8" i="1"/>
  <c r="D217" i="1"/>
  <c r="D209" i="1"/>
  <c r="D201" i="1"/>
  <c r="D193" i="1"/>
  <c r="D185" i="1"/>
  <c r="D177" i="1"/>
  <c r="D169" i="1"/>
  <c r="D161" i="1"/>
  <c r="D153" i="1"/>
  <c r="D145" i="1"/>
  <c r="D137" i="1"/>
  <c r="D129" i="1"/>
  <c r="D121" i="1"/>
  <c r="D113" i="1"/>
  <c r="D105" i="1"/>
  <c r="D97" i="1"/>
  <c r="D89" i="1"/>
  <c r="D81" i="1"/>
  <c r="D73" i="1"/>
  <c r="D65" i="1"/>
  <c r="D57" i="1"/>
  <c r="D49" i="1"/>
  <c r="D41" i="1"/>
  <c r="D33" i="1"/>
  <c r="D25" i="1"/>
  <c r="D17" i="1"/>
  <c r="D9" i="1"/>
  <c r="N91" i="1"/>
  <c r="M79" i="1"/>
  <c r="K185" i="1"/>
  <c r="K143" i="1"/>
  <c r="K107" i="1"/>
  <c r="K75" i="1"/>
  <c r="K43" i="1"/>
  <c r="K11" i="1"/>
  <c r="H211" i="1"/>
  <c r="H179" i="1"/>
  <c r="H147" i="1"/>
  <c r="H115" i="1"/>
  <c r="H83" i="1"/>
  <c r="H51" i="1"/>
  <c r="H22" i="1"/>
  <c r="H11" i="1"/>
  <c r="I218" i="1"/>
  <c r="I207" i="1"/>
  <c r="I197" i="1"/>
  <c r="I186" i="1"/>
  <c r="I175" i="1"/>
  <c r="I165" i="1"/>
  <c r="I154" i="1"/>
  <c r="I143" i="1"/>
  <c r="I133" i="1"/>
  <c r="I122" i="1"/>
  <c r="I111" i="1"/>
  <c r="I101" i="1"/>
  <c r="I90" i="1"/>
  <c r="I79" i="1"/>
  <c r="I69" i="1"/>
  <c r="I58" i="1"/>
  <c r="I47" i="1"/>
  <c r="I39" i="1"/>
  <c r="I31" i="1"/>
  <c r="I23" i="1"/>
  <c r="I15" i="1"/>
  <c r="I7" i="1"/>
  <c r="D214" i="1"/>
  <c r="D206" i="1"/>
  <c r="D198" i="1"/>
  <c r="D190" i="1"/>
  <c r="D182" i="1"/>
  <c r="D174" i="1"/>
  <c r="D166" i="1"/>
  <c r="D158" i="1"/>
  <c r="D150" i="1"/>
  <c r="D142" i="1"/>
  <c r="D134" i="1"/>
  <c r="D126" i="1"/>
  <c r="D118" i="1"/>
  <c r="D110" i="1"/>
  <c r="D102" i="1"/>
  <c r="D94" i="1"/>
  <c r="D86" i="1"/>
  <c r="D78" i="1"/>
  <c r="D70" i="1"/>
  <c r="D62" i="1"/>
  <c r="D54" i="1"/>
  <c r="D46" i="1"/>
  <c r="D38" i="1"/>
  <c r="D30" i="1"/>
  <c r="D22" i="1"/>
  <c r="D14" i="1"/>
  <c r="D6" i="1"/>
  <c r="N27" i="1"/>
  <c r="M209" i="1"/>
  <c r="M57" i="1"/>
  <c r="K217" i="1"/>
  <c r="K175" i="1"/>
  <c r="K132" i="1"/>
  <c r="K99" i="1"/>
  <c r="K67" i="1"/>
  <c r="K35" i="1"/>
  <c r="K3" i="1"/>
  <c r="H203" i="1"/>
  <c r="H171" i="1"/>
  <c r="H139" i="1"/>
  <c r="H107" i="1"/>
  <c r="H75" i="1"/>
  <c r="H43" i="1"/>
  <c r="H20" i="1"/>
  <c r="H10" i="1"/>
  <c r="I214" i="1"/>
  <c r="I203" i="1"/>
  <c r="I193" i="1"/>
  <c r="I182" i="1"/>
  <c r="I171" i="1"/>
  <c r="I161" i="1"/>
  <c r="I150" i="1"/>
  <c r="I139" i="1"/>
  <c r="I129" i="1"/>
  <c r="I118" i="1"/>
  <c r="I107" i="1"/>
  <c r="I97" i="1"/>
  <c r="I86" i="1"/>
  <c r="I75" i="1"/>
  <c r="I65" i="1"/>
  <c r="I54" i="1"/>
  <c r="I44" i="1"/>
  <c r="I36" i="1"/>
  <c r="I28" i="1"/>
  <c r="I20" i="1"/>
  <c r="I12" i="1"/>
  <c r="I4" i="1"/>
  <c r="D221" i="1"/>
  <c r="D213" i="1"/>
  <c r="D205" i="1"/>
  <c r="D197" i="1"/>
  <c r="D189" i="1"/>
  <c r="D181" i="1"/>
  <c r="D173" i="1"/>
  <c r="D165" i="1"/>
  <c r="D157" i="1"/>
  <c r="D149" i="1"/>
  <c r="D141" i="1"/>
  <c r="D133" i="1"/>
  <c r="D125" i="1"/>
  <c r="D117" i="1"/>
  <c r="D109" i="1"/>
  <c r="D101" i="1"/>
  <c r="D93" i="1"/>
  <c r="D85" i="1"/>
  <c r="D77" i="1"/>
  <c r="D69" i="1"/>
  <c r="D61" i="1"/>
  <c r="D53" i="1"/>
  <c r="D45" i="1"/>
  <c r="D37" i="1"/>
  <c r="D29" i="1"/>
  <c r="D21" i="1"/>
  <c r="D13" i="1"/>
  <c r="D5" i="1"/>
  <c r="N219" i="1"/>
  <c r="M145" i="1"/>
  <c r="M36" i="1"/>
  <c r="K207" i="1"/>
  <c r="K164" i="1"/>
  <c r="K123" i="1"/>
  <c r="K91" i="1"/>
  <c r="K59" i="1"/>
  <c r="K27" i="1"/>
  <c r="H195" i="1"/>
  <c r="H163" i="1"/>
  <c r="H131" i="1"/>
  <c r="H99" i="1"/>
  <c r="H67" i="1"/>
  <c r="H35" i="1"/>
  <c r="H16" i="1"/>
  <c r="H6" i="1"/>
  <c r="I213" i="1"/>
  <c r="I202" i="1"/>
  <c r="I191" i="1"/>
  <c r="I181" i="1"/>
  <c r="I170" i="1"/>
  <c r="I159" i="1"/>
  <c r="I149" i="1"/>
  <c r="I138" i="1"/>
  <c r="I127" i="1"/>
  <c r="I117" i="1"/>
  <c r="I106" i="1"/>
  <c r="I95" i="1"/>
  <c r="I85" i="1"/>
  <c r="I74" i="1"/>
  <c r="I63" i="1"/>
  <c r="I53" i="1"/>
  <c r="I43" i="1"/>
  <c r="I35" i="1"/>
  <c r="I27" i="1"/>
  <c r="I19" i="1"/>
  <c r="I11" i="1"/>
  <c r="I3" i="1"/>
  <c r="D194" i="1"/>
  <c r="D162" i="1"/>
  <c r="D130" i="1"/>
  <c r="D98" i="1"/>
  <c r="D66" i="1"/>
  <c r="D34" i="1"/>
  <c r="D218" i="1"/>
  <c r="D186" i="1"/>
  <c r="D154" i="1"/>
  <c r="D122" i="1"/>
  <c r="D90" i="1"/>
  <c r="D58" i="1"/>
  <c r="D26" i="1"/>
  <c r="D210" i="1"/>
  <c r="D178" i="1"/>
  <c r="D146" i="1"/>
  <c r="D114" i="1"/>
  <c r="D82" i="1"/>
  <c r="D50" i="1"/>
  <c r="D18" i="1"/>
  <c r="D202" i="1"/>
  <c r="D170" i="1"/>
  <c r="D138" i="1"/>
  <c r="D106" i="1"/>
  <c r="D74" i="1"/>
  <c r="D42" i="1"/>
  <c r="D10" i="1"/>
  <c r="C8" i="1"/>
  <c r="C40" i="1"/>
  <c r="C72" i="1"/>
  <c r="C115" i="1"/>
  <c r="C158" i="1"/>
  <c r="C212" i="1"/>
  <c r="C33" i="1"/>
  <c r="C65" i="1"/>
  <c r="C106" i="1"/>
  <c r="C148" i="1"/>
  <c r="C215" i="1"/>
  <c r="C38" i="1"/>
  <c r="C139" i="1"/>
  <c r="D2" i="1"/>
  <c r="C12" i="1"/>
  <c r="C44" i="1"/>
  <c r="C78" i="1"/>
  <c r="C120" i="1"/>
  <c r="C163" i="1"/>
  <c r="C220" i="1"/>
  <c r="C5" i="1"/>
  <c r="C37" i="1"/>
  <c r="C69" i="1"/>
  <c r="C111" i="1"/>
  <c r="C154" i="1"/>
  <c r="C58" i="1"/>
  <c r="C174" i="1"/>
  <c r="C19" i="1"/>
  <c r="C85" i="1"/>
  <c r="C177" i="1"/>
  <c r="C2" i="1"/>
  <c r="C24" i="1"/>
  <c r="C56" i="1"/>
  <c r="C94" i="1"/>
  <c r="C136" i="1"/>
  <c r="C184" i="1"/>
  <c r="C17" i="1"/>
  <c r="C49" i="1"/>
  <c r="C84" i="1"/>
  <c r="C127" i="1"/>
  <c r="C179" i="1"/>
  <c r="C86" i="1"/>
  <c r="C210" i="1"/>
  <c r="C87" i="1"/>
  <c r="C149" i="1"/>
  <c r="C28" i="1"/>
  <c r="C60" i="1"/>
  <c r="C99" i="1"/>
  <c r="C142" i="1"/>
  <c r="C191" i="1"/>
  <c r="C21" i="1"/>
  <c r="C53" i="1"/>
  <c r="C90" i="1"/>
  <c r="C132" i="1"/>
  <c r="C186" i="1"/>
  <c r="C18" i="1"/>
  <c r="C112" i="1"/>
  <c r="C175" i="1"/>
  <c r="C16" i="1"/>
  <c r="C32" i="1"/>
  <c r="C48" i="1"/>
  <c r="C64" i="1"/>
  <c r="C83" i="1"/>
  <c r="C104" i="1"/>
  <c r="C126" i="1"/>
  <c r="C147" i="1"/>
  <c r="C170" i="1"/>
  <c r="C199" i="1"/>
  <c r="C9" i="1"/>
  <c r="C25" i="1"/>
  <c r="C41" i="1"/>
  <c r="C57" i="1"/>
  <c r="C74" i="1"/>
  <c r="C95" i="1"/>
  <c r="C116" i="1"/>
  <c r="C138" i="1"/>
  <c r="C159" i="1"/>
  <c r="C194" i="1"/>
  <c r="C6" i="1"/>
  <c r="C26" i="1"/>
  <c r="C50" i="1"/>
  <c r="C70" i="1"/>
  <c r="C96" i="1"/>
  <c r="C128" i="1"/>
  <c r="C155" i="1"/>
  <c r="C188" i="1"/>
  <c r="C51" i="1"/>
  <c r="C130" i="1"/>
  <c r="C117" i="1"/>
  <c r="C187" i="1"/>
  <c r="C209" i="1"/>
  <c r="C22" i="1"/>
  <c r="C42" i="1"/>
  <c r="C66" i="1"/>
  <c r="C91" i="1"/>
  <c r="C118" i="1"/>
  <c r="C150" i="1"/>
  <c r="C180" i="1"/>
  <c r="C216" i="1"/>
  <c r="C35" i="1"/>
  <c r="C108" i="1"/>
  <c r="C204" i="1"/>
  <c r="C101" i="1"/>
  <c r="C166" i="1"/>
  <c r="C193" i="1"/>
  <c r="C4" i="1"/>
  <c r="C20" i="1"/>
  <c r="C36" i="1"/>
  <c r="C52" i="1"/>
  <c r="C68" i="1"/>
  <c r="C88" i="1"/>
  <c r="C110" i="1"/>
  <c r="C131" i="1"/>
  <c r="C152" i="1"/>
  <c r="C178" i="1"/>
  <c r="C206" i="1"/>
  <c r="C13" i="1"/>
  <c r="C29" i="1"/>
  <c r="C45" i="1"/>
  <c r="C61" i="1"/>
  <c r="C79" i="1"/>
  <c r="C100" i="1"/>
  <c r="C122" i="1"/>
  <c r="C143" i="1"/>
  <c r="C164" i="1"/>
  <c r="C207" i="1"/>
  <c r="C10" i="1"/>
  <c r="C34" i="1"/>
  <c r="C54" i="1"/>
  <c r="C75" i="1"/>
  <c r="C107" i="1"/>
  <c r="C134" i="1"/>
  <c r="C160" i="1"/>
  <c r="C202" i="1"/>
  <c r="C3" i="1"/>
  <c r="C67" i="1"/>
  <c r="C151" i="1"/>
  <c r="C133" i="1"/>
  <c r="C208" i="1"/>
  <c r="C172" i="1"/>
  <c r="C200" i="1"/>
  <c r="C14" i="1"/>
  <c r="C30" i="1"/>
  <c r="C46" i="1"/>
  <c r="C62" i="1"/>
  <c r="C80" i="1"/>
  <c r="C102" i="1"/>
  <c r="C123" i="1"/>
  <c r="C144" i="1"/>
  <c r="C167" i="1"/>
  <c r="C195" i="1"/>
  <c r="C7" i="1"/>
  <c r="C23" i="1"/>
  <c r="C39" i="1"/>
  <c r="C55" i="1"/>
  <c r="C71" i="1"/>
  <c r="C92" i="1"/>
  <c r="C114" i="1"/>
  <c r="C135" i="1"/>
  <c r="C156" i="1"/>
  <c r="C183" i="1"/>
  <c r="C211" i="1"/>
  <c r="C73" i="1"/>
  <c r="C89" i="1"/>
  <c r="C105" i="1"/>
  <c r="C121" i="1"/>
  <c r="C137" i="1"/>
  <c r="C153" i="1"/>
  <c r="C171" i="1"/>
  <c r="C192" i="1"/>
  <c r="C214" i="1"/>
  <c r="C165" i="1"/>
  <c r="C181" i="1"/>
  <c r="C197" i="1"/>
  <c r="C213" i="1"/>
  <c r="C11" i="1"/>
  <c r="C27" i="1"/>
  <c r="C43" i="1"/>
  <c r="C59" i="1"/>
  <c r="C76" i="1"/>
  <c r="C98" i="1"/>
  <c r="C119" i="1"/>
  <c r="C140" i="1"/>
  <c r="C162" i="1"/>
  <c r="C190" i="1"/>
  <c r="C218" i="1"/>
  <c r="C77" i="1"/>
  <c r="C93" i="1"/>
  <c r="C109" i="1"/>
  <c r="C125" i="1"/>
  <c r="C141" i="1"/>
  <c r="C157" i="1"/>
  <c r="C176" i="1"/>
  <c r="C198" i="1"/>
  <c r="C219" i="1"/>
  <c r="C169" i="1"/>
  <c r="C185" i="1"/>
  <c r="C201" i="1"/>
  <c r="C217" i="1"/>
  <c r="C15" i="1"/>
  <c r="C31" i="1"/>
  <c r="C47" i="1"/>
  <c r="C63" i="1"/>
  <c r="C82" i="1"/>
  <c r="C103" i="1"/>
  <c r="C124" i="1"/>
  <c r="C146" i="1"/>
  <c r="C168" i="1"/>
  <c r="C196" i="1"/>
  <c r="C81" i="1"/>
  <c r="C97" i="1"/>
  <c r="C113" i="1"/>
  <c r="C129" i="1"/>
  <c r="C145" i="1"/>
  <c r="C161" i="1"/>
  <c r="C182" i="1"/>
  <c r="C203" i="1"/>
  <c r="C173" i="1"/>
  <c r="C189" i="1"/>
  <c r="C205" i="1"/>
  <c r="C221" i="1"/>
  <c r="O222" i="1" l="1"/>
  <c r="J222" i="1"/>
  <c r="L222" i="1" s="1"/>
  <c r="AQ147" i="1"/>
  <c r="AQ138" i="1"/>
  <c r="AQ70" i="1"/>
  <c r="AQ69" i="1"/>
  <c r="AQ88" i="1"/>
  <c r="AM179" i="1"/>
  <c r="AM132" i="1"/>
  <c r="AM4" i="1"/>
  <c r="AM221" i="1"/>
  <c r="AM43" i="1"/>
  <c r="AQ31" i="1"/>
  <c r="AM146" i="1"/>
  <c r="AM74" i="1"/>
  <c r="AM18" i="1"/>
  <c r="AL169" i="1"/>
  <c r="AL97" i="1"/>
  <c r="AL25" i="1"/>
  <c r="AM101" i="1"/>
  <c r="AL135" i="1"/>
  <c r="AL44" i="1"/>
  <c r="AM165" i="1"/>
  <c r="AL172" i="1"/>
  <c r="AL107" i="1"/>
  <c r="AL43" i="1"/>
  <c r="AM141" i="1"/>
  <c r="AL186" i="1"/>
  <c r="AL116" i="1"/>
  <c r="AL52" i="1"/>
  <c r="AL4" i="1"/>
  <c r="AQ144" i="1"/>
  <c r="AL30" i="1"/>
  <c r="AI188" i="1"/>
  <c r="AI152" i="1"/>
  <c r="AI108" i="1"/>
  <c r="AI72" i="1"/>
  <c r="AI40" i="1"/>
  <c r="AI4" i="1"/>
  <c r="AH195" i="1"/>
  <c r="AH167" i="1"/>
  <c r="AH135" i="1"/>
  <c r="AH111" i="1"/>
  <c r="AH83" i="1"/>
  <c r="AH51" i="1"/>
  <c r="AQ59" i="1"/>
  <c r="AL131" i="1"/>
  <c r="AI212" i="1"/>
  <c r="AI179" i="1"/>
  <c r="AI151" i="1"/>
  <c r="AI127" i="1"/>
  <c r="AI107" i="1"/>
  <c r="AI87" i="1"/>
  <c r="AI63" i="1"/>
  <c r="AI43" i="1"/>
  <c r="AI23" i="1"/>
  <c r="AH218" i="1"/>
  <c r="AH198" i="1"/>
  <c r="AH178" i="1"/>
  <c r="AH154" i="1"/>
  <c r="AH134" i="1"/>
  <c r="AH114" i="1"/>
  <c r="AH90" i="1"/>
  <c r="AH70" i="1"/>
  <c r="AH50" i="1"/>
  <c r="AH26" i="1"/>
  <c r="AM73" i="1"/>
  <c r="AL147" i="1"/>
  <c r="AL62" i="1"/>
  <c r="AI211" i="1"/>
  <c r="AI190" i="1"/>
  <c r="AI174" i="1"/>
  <c r="AI158" i="1"/>
  <c r="AI142" i="1"/>
  <c r="AI126" i="1"/>
  <c r="AI110" i="1"/>
  <c r="AI94" i="1"/>
  <c r="AI78" i="1"/>
  <c r="AI62" i="1"/>
  <c r="AI46" i="1"/>
  <c r="AI30" i="1"/>
  <c r="AI14" i="1"/>
  <c r="AH221" i="1"/>
  <c r="AH205" i="1"/>
  <c r="AH189" i="1"/>
  <c r="AH173" i="1"/>
  <c r="AH157" i="1"/>
  <c r="AQ211" i="1"/>
  <c r="O219" i="1"/>
  <c r="O207" i="1"/>
  <c r="O203" i="1"/>
  <c r="O199" i="1"/>
  <c r="O195" i="1"/>
  <c r="O191" i="1"/>
  <c r="O187" i="1"/>
  <c r="O183" i="1"/>
  <c r="O179" i="1"/>
  <c r="O175" i="1"/>
  <c r="O171" i="1"/>
  <c r="O167" i="1"/>
  <c r="O163" i="1"/>
  <c r="O159" i="1"/>
  <c r="O155" i="1"/>
  <c r="O151" i="1"/>
  <c r="O147" i="1"/>
  <c r="O143" i="1"/>
  <c r="O139" i="1"/>
  <c r="O135" i="1"/>
  <c r="O131" i="1"/>
  <c r="O127" i="1"/>
  <c r="O123" i="1"/>
  <c r="O119" i="1"/>
  <c r="O115" i="1"/>
  <c r="O111" i="1"/>
  <c r="O107" i="1"/>
  <c r="O103" i="1"/>
  <c r="O99" i="1"/>
  <c r="O95" i="1"/>
  <c r="O91" i="1"/>
  <c r="O87" i="1"/>
  <c r="O83" i="1"/>
  <c r="O79" i="1"/>
  <c r="O75" i="1"/>
  <c r="O71" i="1"/>
  <c r="O67" i="1"/>
  <c r="O63" i="1"/>
  <c r="O59" i="1"/>
  <c r="O55" i="1"/>
  <c r="O51" i="1"/>
  <c r="O47" i="1"/>
  <c r="O43" i="1"/>
  <c r="O39" i="1"/>
  <c r="O35" i="1"/>
  <c r="O31" i="1"/>
  <c r="O27" i="1"/>
  <c r="O23" i="1"/>
  <c r="O19" i="1"/>
  <c r="O15" i="1"/>
  <c r="O11" i="1"/>
  <c r="O7" i="1"/>
  <c r="O3" i="1"/>
  <c r="O218" i="1"/>
  <c r="O214" i="1"/>
  <c r="O210" i="1"/>
  <c r="O206" i="1"/>
  <c r="O202" i="1"/>
  <c r="O198" i="1"/>
  <c r="O194" i="1"/>
  <c r="O190" i="1"/>
  <c r="O186" i="1"/>
  <c r="O182" i="1"/>
  <c r="O178" i="1"/>
  <c r="O174" i="1"/>
  <c r="O170" i="1"/>
  <c r="O166" i="1"/>
  <c r="O162" i="1"/>
  <c r="O158" i="1"/>
  <c r="O154" i="1"/>
  <c r="O150" i="1"/>
  <c r="O146" i="1"/>
  <c r="O142" i="1"/>
  <c r="O138" i="1"/>
  <c r="O134" i="1"/>
  <c r="O130" i="1"/>
  <c r="O126" i="1"/>
  <c r="O122" i="1"/>
  <c r="O118" i="1"/>
  <c r="O114" i="1"/>
  <c r="O110" i="1"/>
  <c r="O106" i="1"/>
  <c r="O102" i="1"/>
  <c r="O98" i="1"/>
  <c r="O94" i="1"/>
  <c r="O90" i="1"/>
  <c r="O86" i="1"/>
  <c r="O82" i="1"/>
  <c r="O78" i="1"/>
  <c r="O74" i="1"/>
  <c r="O70" i="1"/>
  <c r="O66" i="1"/>
  <c r="O62" i="1"/>
  <c r="O58" i="1"/>
  <c r="O54" i="1"/>
  <c r="O50" i="1"/>
  <c r="O46" i="1"/>
  <c r="O42" i="1"/>
  <c r="O38" i="1"/>
  <c r="O34" i="1"/>
  <c r="O30" i="1"/>
  <c r="O26" i="1"/>
  <c r="O22" i="1"/>
  <c r="O18" i="1"/>
  <c r="O14" i="1"/>
  <c r="O10" i="1"/>
  <c r="O6" i="1"/>
  <c r="O2" i="1"/>
  <c r="O216" i="1"/>
  <c r="O212" i="1"/>
  <c r="O208" i="1"/>
  <c r="O204" i="1"/>
  <c r="O196" i="1"/>
  <c r="O188" i="1"/>
  <c r="O184" i="1"/>
  <c r="O172" i="1"/>
  <c r="O164" i="1"/>
  <c r="O156" i="1"/>
  <c r="O148" i="1"/>
  <c r="O140" i="1"/>
  <c r="O132" i="1"/>
  <c r="O124" i="1"/>
  <c r="O116" i="1"/>
  <c r="O108" i="1"/>
  <c r="O100" i="1"/>
  <c r="O92" i="1"/>
  <c r="O84" i="1"/>
  <c r="O76" i="1"/>
  <c r="O68" i="1"/>
  <c r="O60" i="1"/>
  <c r="O52" i="1"/>
  <c r="O44" i="1"/>
  <c r="O36" i="1"/>
  <c r="O28" i="1"/>
  <c r="O20" i="1"/>
  <c r="O12" i="1"/>
  <c r="O4" i="1"/>
  <c r="O215" i="1"/>
  <c r="O221" i="1"/>
  <c r="O217" i="1"/>
  <c r="O213" i="1"/>
  <c r="O209" i="1"/>
  <c r="O205" i="1"/>
  <c r="O201" i="1"/>
  <c r="O197" i="1"/>
  <c r="O193" i="1"/>
  <c r="O189" i="1"/>
  <c r="O185" i="1"/>
  <c r="O181" i="1"/>
  <c r="O177" i="1"/>
  <c r="O173" i="1"/>
  <c r="O169" i="1"/>
  <c r="O165" i="1"/>
  <c r="O161" i="1"/>
  <c r="O157" i="1"/>
  <c r="O153" i="1"/>
  <c r="O149" i="1"/>
  <c r="O145" i="1"/>
  <c r="O141" i="1"/>
  <c r="O137" i="1"/>
  <c r="O133" i="1"/>
  <c r="O129" i="1"/>
  <c r="O125" i="1"/>
  <c r="O121" i="1"/>
  <c r="O117" i="1"/>
  <c r="O113" i="1"/>
  <c r="O109" i="1"/>
  <c r="O105" i="1"/>
  <c r="O101" i="1"/>
  <c r="O97" i="1"/>
  <c r="O93" i="1"/>
  <c r="O89" i="1"/>
  <c r="O85" i="1"/>
  <c r="O81" i="1"/>
  <c r="O77" i="1"/>
  <c r="O73" i="1"/>
  <c r="O69" i="1"/>
  <c r="O65" i="1"/>
  <c r="O61" i="1"/>
  <c r="O57" i="1"/>
  <c r="O53" i="1"/>
  <c r="O49" i="1"/>
  <c r="O45" i="1"/>
  <c r="O41" i="1"/>
  <c r="O37" i="1"/>
  <c r="O33" i="1"/>
  <c r="O29" i="1"/>
  <c r="O25" i="1"/>
  <c r="O21" i="1"/>
  <c r="O17" i="1"/>
  <c r="O13" i="1"/>
  <c r="O9" i="1"/>
  <c r="O5" i="1"/>
  <c r="O220" i="1"/>
  <c r="O200" i="1"/>
  <c r="O192" i="1"/>
  <c r="O180" i="1"/>
  <c r="O176" i="1"/>
  <c r="O168" i="1"/>
  <c r="O160" i="1"/>
  <c r="O152" i="1"/>
  <c r="O144" i="1"/>
  <c r="O136" i="1"/>
  <c r="O128" i="1"/>
  <c r="O120" i="1"/>
  <c r="O112" i="1"/>
  <c r="O104" i="1"/>
  <c r="O96" i="1"/>
  <c r="O88" i="1"/>
  <c r="O80" i="1"/>
  <c r="O72" i="1"/>
  <c r="O64" i="1"/>
  <c r="O56" i="1"/>
  <c r="O48" i="1"/>
  <c r="O40" i="1"/>
  <c r="O32" i="1"/>
  <c r="O24" i="1"/>
  <c r="O16" i="1"/>
  <c r="O8" i="1"/>
  <c r="O211" i="1"/>
  <c r="AQ167" i="1"/>
  <c r="AQ190" i="1"/>
  <c r="AQ165" i="1"/>
  <c r="AQ38" i="1"/>
  <c r="AQ108" i="1"/>
  <c r="AQ169" i="1"/>
  <c r="AQ40" i="1"/>
  <c r="AM163" i="1"/>
  <c r="AM144" i="1"/>
  <c r="AM52" i="1"/>
  <c r="AL175" i="1"/>
  <c r="AM162" i="1"/>
  <c r="AM63" i="1"/>
  <c r="AQ216" i="1"/>
  <c r="AM198" i="1"/>
  <c r="AM138" i="1"/>
  <c r="AM86" i="1"/>
  <c r="AM34" i="1"/>
  <c r="AL213" i="1"/>
  <c r="AL161" i="1"/>
  <c r="AL105" i="1"/>
  <c r="AL53" i="1"/>
  <c r="AL9" i="1"/>
  <c r="AM53" i="1"/>
  <c r="AL146" i="1"/>
  <c r="AL82" i="1"/>
  <c r="AL2" i="1"/>
  <c r="AM129" i="1"/>
  <c r="AL204" i="1"/>
  <c r="AL128" i="1"/>
  <c r="AL80" i="1"/>
  <c r="AL38" i="1"/>
  <c r="AM181" i="1"/>
  <c r="AM29" i="1"/>
  <c r="AL154" i="1"/>
  <c r="AL95" i="1"/>
  <c r="AL63" i="1"/>
  <c r="AL26" i="1"/>
  <c r="AI209" i="1"/>
  <c r="AM105" i="1"/>
  <c r="AL94" i="1"/>
  <c r="AI203" i="1"/>
  <c r="AI172" i="1"/>
  <c r="AI144" i="1"/>
  <c r="AI112" i="1"/>
  <c r="AI88" i="1"/>
  <c r="AI60" i="1"/>
  <c r="AI28" i="1"/>
  <c r="AI8" i="1"/>
  <c r="AH207" i="1"/>
  <c r="AH183" i="1"/>
  <c r="AH163" i="1"/>
  <c r="AH143" i="1"/>
  <c r="AH119" i="1"/>
  <c r="AH99" i="1"/>
  <c r="AH79" i="1"/>
  <c r="AH55" i="1"/>
  <c r="AH35" i="1"/>
  <c r="AM89" i="1"/>
  <c r="AL88" i="1"/>
  <c r="AI218" i="1"/>
  <c r="AI191" i="1"/>
  <c r="AI167" i="1"/>
  <c r="AI147" i="1"/>
  <c r="AI131" i="1"/>
  <c r="AI115" i="1"/>
  <c r="AI99" i="1"/>
  <c r="AI83" i="1"/>
  <c r="AI67" i="1"/>
  <c r="AI51" i="1"/>
  <c r="AI35" i="1"/>
  <c r="AI19" i="1"/>
  <c r="AI3" i="1"/>
  <c r="AH206" i="1"/>
  <c r="AH190" i="1"/>
  <c r="AH174" i="1"/>
  <c r="AH158" i="1"/>
  <c r="AH142" i="1"/>
  <c r="AH126" i="1"/>
  <c r="AH110" i="1"/>
  <c r="AH94" i="1"/>
  <c r="AH78" i="1"/>
  <c r="AH62" i="1"/>
  <c r="AH46" i="1"/>
  <c r="AH30" i="1"/>
  <c r="J221" i="1"/>
  <c r="L221" i="1" s="1"/>
  <c r="J217" i="1"/>
  <c r="L217" i="1" s="1"/>
  <c r="J213" i="1"/>
  <c r="L213" i="1" s="1"/>
  <c r="J209" i="1"/>
  <c r="L209" i="1" s="1"/>
  <c r="J205" i="1"/>
  <c r="L205" i="1" s="1"/>
  <c r="J201" i="1"/>
  <c r="L201" i="1" s="1"/>
  <c r="J197" i="1"/>
  <c r="L197" i="1" s="1"/>
  <c r="J193" i="1"/>
  <c r="L193" i="1" s="1"/>
  <c r="J189" i="1"/>
  <c r="L189" i="1" s="1"/>
  <c r="J185" i="1"/>
  <c r="L185" i="1" s="1"/>
  <c r="J181" i="1"/>
  <c r="L181" i="1" s="1"/>
  <c r="J177" i="1"/>
  <c r="L177" i="1" s="1"/>
  <c r="J173" i="1"/>
  <c r="L173" i="1" s="1"/>
  <c r="J169" i="1"/>
  <c r="L169" i="1" s="1"/>
  <c r="J165" i="1"/>
  <c r="L165" i="1" s="1"/>
  <c r="J161" i="1"/>
  <c r="L161" i="1" s="1"/>
  <c r="J157" i="1"/>
  <c r="L157" i="1" s="1"/>
  <c r="J153" i="1"/>
  <c r="L153" i="1" s="1"/>
  <c r="J149" i="1"/>
  <c r="L149" i="1" s="1"/>
  <c r="J145" i="1"/>
  <c r="L145" i="1" s="1"/>
  <c r="J141" i="1"/>
  <c r="L141" i="1" s="1"/>
  <c r="J137" i="1"/>
  <c r="L137" i="1" s="1"/>
  <c r="J133" i="1"/>
  <c r="L133" i="1" s="1"/>
  <c r="J129" i="1"/>
  <c r="L129" i="1" s="1"/>
  <c r="J125" i="1"/>
  <c r="L125" i="1" s="1"/>
  <c r="J121" i="1"/>
  <c r="L121" i="1" s="1"/>
  <c r="J117" i="1"/>
  <c r="L117" i="1" s="1"/>
  <c r="J113" i="1"/>
  <c r="L113" i="1" s="1"/>
  <c r="J109" i="1"/>
  <c r="L109" i="1" s="1"/>
  <c r="J105" i="1"/>
  <c r="L105" i="1" s="1"/>
  <c r="J101" i="1"/>
  <c r="L101" i="1" s="1"/>
  <c r="J97" i="1"/>
  <c r="L97" i="1" s="1"/>
  <c r="J93" i="1"/>
  <c r="L93" i="1" s="1"/>
  <c r="J89" i="1"/>
  <c r="L89" i="1" s="1"/>
  <c r="J85" i="1"/>
  <c r="L85" i="1" s="1"/>
  <c r="J81" i="1"/>
  <c r="L81" i="1" s="1"/>
  <c r="J77" i="1"/>
  <c r="L77" i="1" s="1"/>
  <c r="J73" i="1"/>
  <c r="L73" i="1" s="1"/>
  <c r="J69" i="1"/>
  <c r="L69" i="1" s="1"/>
  <c r="J65" i="1"/>
  <c r="L65" i="1" s="1"/>
  <c r="J61" i="1"/>
  <c r="L61" i="1" s="1"/>
  <c r="J57" i="1"/>
  <c r="L57" i="1" s="1"/>
  <c r="J53" i="1"/>
  <c r="L53" i="1" s="1"/>
  <c r="J49" i="1"/>
  <c r="L49" i="1" s="1"/>
  <c r="J45" i="1"/>
  <c r="L45" i="1" s="1"/>
  <c r="J41" i="1"/>
  <c r="L41" i="1" s="1"/>
  <c r="J37" i="1"/>
  <c r="L37" i="1" s="1"/>
  <c r="J33" i="1"/>
  <c r="L33" i="1" s="1"/>
  <c r="J29" i="1"/>
  <c r="L29" i="1" s="1"/>
  <c r="J25" i="1"/>
  <c r="L25" i="1" s="1"/>
  <c r="J21" i="1"/>
  <c r="L21" i="1" s="1"/>
  <c r="J17" i="1"/>
  <c r="L17" i="1" s="1"/>
  <c r="J13" i="1"/>
  <c r="L13" i="1" s="1"/>
  <c r="J9" i="1"/>
  <c r="L9" i="1" s="1"/>
  <c r="J5" i="1"/>
  <c r="L5" i="1" s="1"/>
  <c r="J210" i="1"/>
  <c r="L210" i="1" s="1"/>
  <c r="J206" i="1"/>
  <c r="L206" i="1" s="1"/>
  <c r="J190" i="1"/>
  <c r="L190" i="1" s="1"/>
  <c r="J178" i="1"/>
  <c r="L178" i="1" s="1"/>
  <c r="J166" i="1"/>
  <c r="L166" i="1" s="1"/>
  <c r="J154" i="1"/>
  <c r="L154" i="1" s="1"/>
  <c r="J142" i="1"/>
  <c r="L142" i="1" s="1"/>
  <c r="J134" i="1"/>
  <c r="L134" i="1" s="1"/>
  <c r="J122" i="1"/>
  <c r="L122" i="1" s="1"/>
  <c r="J110" i="1"/>
  <c r="L110" i="1" s="1"/>
  <c r="J98" i="1"/>
  <c r="L98" i="1" s="1"/>
  <c r="J86" i="1"/>
  <c r="L86" i="1" s="1"/>
  <c r="J74" i="1"/>
  <c r="L74" i="1" s="1"/>
  <c r="J62" i="1"/>
  <c r="L62" i="1" s="1"/>
  <c r="J50" i="1"/>
  <c r="L50" i="1" s="1"/>
  <c r="J38" i="1"/>
  <c r="L38" i="1" s="1"/>
  <c r="J30" i="1"/>
  <c r="L30" i="1" s="1"/>
  <c r="J18" i="1"/>
  <c r="L18" i="1" s="1"/>
  <c r="J6" i="1"/>
  <c r="L6" i="1" s="1"/>
  <c r="J220" i="1"/>
  <c r="L220" i="1" s="1"/>
  <c r="J216" i="1"/>
  <c r="L216" i="1" s="1"/>
  <c r="J212" i="1"/>
  <c r="L212" i="1" s="1"/>
  <c r="J208" i="1"/>
  <c r="L208" i="1" s="1"/>
  <c r="J204" i="1"/>
  <c r="L204" i="1" s="1"/>
  <c r="J200" i="1"/>
  <c r="L200" i="1" s="1"/>
  <c r="J196" i="1"/>
  <c r="L196" i="1" s="1"/>
  <c r="J192" i="1"/>
  <c r="L192" i="1" s="1"/>
  <c r="J188" i="1"/>
  <c r="L188" i="1" s="1"/>
  <c r="J184" i="1"/>
  <c r="L184" i="1" s="1"/>
  <c r="J180" i="1"/>
  <c r="L180" i="1" s="1"/>
  <c r="J176" i="1"/>
  <c r="L176" i="1" s="1"/>
  <c r="J172" i="1"/>
  <c r="L172" i="1" s="1"/>
  <c r="J168" i="1"/>
  <c r="L168" i="1" s="1"/>
  <c r="J164" i="1"/>
  <c r="L164" i="1" s="1"/>
  <c r="J160" i="1"/>
  <c r="L160" i="1" s="1"/>
  <c r="J156" i="1"/>
  <c r="L156" i="1" s="1"/>
  <c r="J152" i="1"/>
  <c r="L152" i="1" s="1"/>
  <c r="J148" i="1"/>
  <c r="L148" i="1" s="1"/>
  <c r="J144" i="1"/>
  <c r="L144" i="1" s="1"/>
  <c r="J140" i="1"/>
  <c r="L140" i="1" s="1"/>
  <c r="J136" i="1"/>
  <c r="L136" i="1" s="1"/>
  <c r="J132" i="1"/>
  <c r="L132" i="1" s="1"/>
  <c r="J128" i="1"/>
  <c r="L128" i="1" s="1"/>
  <c r="J124" i="1"/>
  <c r="L124" i="1" s="1"/>
  <c r="J120" i="1"/>
  <c r="L120" i="1" s="1"/>
  <c r="J116" i="1"/>
  <c r="L116" i="1" s="1"/>
  <c r="J112" i="1"/>
  <c r="L112" i="1" s="1"/>
  <c r="J108" i="1"/>
  <c r="L108" i="1" s="1"/>
  <c r="J104" i="1"/>
  <c r="L104" i="1" s="1"/>
  <c r="J100" i="1"/>
  <c r="L100" i="1" s="1"/>
  <c r="J96" i="1"/>
  <c r="L96" i="1" s="1"/>
  <c r="J92" i="1"/>
  <c r="L92" i="1" s="1"/>
  <c r="J88" i="1"/>
  <c r="L88" i="1" s="1"/>
  <c r="J84" i="1"/>
  <c r="L84" i="1" s="1"/>
  <c r="J80" i="1"/>
  <c r="L80" i="1" s="1"/>
  <c r="J76" i="1"/>
  <c r="L76" i="1" s="1"/>
  <c r="J72" i="1"/>
  <c r="L72" i="1" s="1"/>
  <c r="J68" i="1"/>
  <c r="L68" i="1" s="1"/>
  <c r="J64" i="1"/>
  <c r="L64" i="1" s="1"/>
  <c r="J60" i="1"/>
  <c r="L60" i="1" s="1"/>
  <c r="J56" i="1"/>
  <c r="L56" i="1" s="1"/>
  <c r="J52" i="1"/>
  <c r="L52" i="1" s="1"/>
  <c r="J48" i="1"/>
  <c r="L48" i="1" s="1"/>
  <c r="J44" i="1"/>
  <c r="L44" i="1" s="1"/>
  <c r="J40" i="1"/>
  <c r="L40" i="1" s="1"/>
  <c r="J36" i="1"/>
  <c r="L36" i="1" s="1"/>
  <c r="J32" i="1"/>
  <c r="L32" i="1" s="1"/>
  <c r="J28" i="1"/>
  <c r="L28" i="1" s="1"/>
  <c r="J24" i="1"/>
  <c r="L24" i="1" s="1"/>
  <c r="J20" i="1"/>
  <c r="L20" i="1" s="1"/>
  <c r="J16" i="1"/>
  <c r="L16" i="1" s="1"/>
  <c r="J12" i="1"/>
  <c r="L12" i="1" s="1"/>
  <c r="J8" i="1"/>
  <c r="L8" i="1" s="1"/>
  <c r="J4" i="1"/>
  <c r="L4" i="1" s="1"/>
  <c r="J218" i="1"/>
  <c r="L218" i="1" s="1"/>
  <c r="J198" i="1"/>
  <c r="L198" i="1" s="1"/>
  <c r="J194" i="1"/>
  <c r="L194" i="1" s="1"/>
  <c r="J182" i="1"/>
  <c r="L182" i="1" s="1"/>
  <c r="J170" i="1"/>
  <c r="L170" i="1" s="1"/>
  <c r="J158" i="1"/>
  <c r="L158" i="1" s="1"/>
  <c r="J146" i="1"/>
  <c r="L146" i="1" s="1"/>
  <c r="J126" i="1"/>
  <c r="L126" i="1" s="1"/>
  <c r="J114" i="1"/>
  <c r="L114" i="1" s="1"/>
  <c r="J102" i="1"/>
  <c r="L102" i="1" s="1"/>
  <c r="J90" i="1"/>
  <c r="L90" i="1" s="1"/>
  <c r="J78" i="1"/>
  <c r="L78" i="1" s="1"/>
  <c r="J66" i="1"/>
  <c r="L66" i="1" s="1"/>
  <c r="J54" i="1"/>
  <c r="L54" i="1" s="1"/>
  <c r="J42" i="1"/>
  <c r="L42" i="1" s="1"/>
  <c r="J22" i="1"/>
  <c r="L22" i="1" s="1"/>
  <c r="J10" i="1"/>
  <c r="L10" i="1" s="1"/>
  <c r="J219" i="1"/>
  <c r="L219" i="1" s="1"/>
  <c r="J215" i="1"/>
  <c r="L215" i="1" s="1"/>
  <c r="J211" i="1"/>
  <c r="L211" i="1" s="1"/>
  <c r="J207" i="1"/>
  <c r="L207" i="1" s="1"/>
  <c r="J203" i="1"/>
  <c r="L203" i="1" s="1"/>
  <c r="J199" i="1"/>
  <c r="L199" i="1" s="1"/>
  <c r="J195" i="1"/>
  <c r="L195" i="1" s="1"/>
  <c r="J191" i="1"/>
  <c r="L191" i="1" s="1"/>
  <c r="J187" i="1"/>
  <c r="L187" i="1" s="1"/>
  <c r="J183" i="1"/>
  <c r="L183" i="1" s="1"/>
  <c r="J179" i="1"/>
  <c r="L179" i="1" s="1"/>
  <c r="J175" i="1"/>
  <c r="L175" i="1" s="1"/>
  <c r="J171" i="1"/>
  <c r="L171" i="1" s="1"/>
  <c r="J167" i="1"/>
  <c r="L167" i="1" s="1"/>
  <c r="J163" i="1"/>
  <c r="L163" i="1" s="1"/>
  <c r="J159" i="1"/>
  <c r="L159" i="1" s="1"/>
  <c r="J155" i="1"/>
  <c r="L155" i="1" s="1"/>
  <c r="J151" i="1"/>
  <c r="L151" i="1" s="1"/>
  <c r="J147" i="1"/>
  <c r="L147" i="1" s="1"/>
  <c r="J143" i="1"/>
  <c r="L143" i="1" s="1"/>
  <c r="J139" i="1"/>
  <c r="L139" i="1" s="1"/>
  <c r="J135" i="1"/>
  <c r="L135" i="1" s="1"/>
  <c r="J131" i="1"/>
  <c r="L131" i="1" s="1"/>
  <c r="J127" i="1"/>
  <c r="L127" i="1" s="1"/>
  <c r="J123" i="1"/>
  <c r="L123" i="1" s="1"/>
  <c r="J119" i="1"/>
  <c r="L119" i="1" s="1"/>
  <c r="J115" i="1"/>
  <c r="L115" i="1" s="1"/>
  <c r="J111" i="1"/>
  <c r="L111" i="1" s="1"/>
  <c r="J107" i="1"/>
  <c r="L107" i="1" s="1"/>
  <c r="J103" i="1"/>
  <c r="L103" i="1" s="1"/>
  <c r="J99" i="1"/>
  <c r="L99" i="1" s="1"/>
  <c r="J95" i="1"/>
  <c r="L95" i="1" s="1"/>
  <c r="J91" i="1"/>
  <c r="L91" i="1" s="1"/>
  <c r="J87" i="1"/>
  <c r="L87" i="1" s="1"/>
  <c r="J83" i="1"/>
  <c r="L83" i="1" s="1"/>
  <c r="J79" i="1"/>
  <c r="L79" i="1" s="1"/>
  <c r="J75" i="1"/>
  <c r="L75" i="1" s="1"/>
  <c r="J71" i="1"/>
  <c r="L71" i="1" s="1"/>
  <c r="J67" i="1"/>
  <c r="L67" i="1" s="1"/>
  <c r="J63" i="1"/>
  <c r="L63" i="1" s="1"/>
  <c r="J59" i="1"/>
  <c r="L59" i="1" s="1"/>
  <c r="J55" i="1"/>
  <c r="L55" i="1" s="1"/>
  <c r="J51" i="1"/>
  <c r="L51" i="1" s="1"/>
  <c r="J47" i="1"/>
  <c r="L47" i="1" s="1"/>
  <c r="J43" i="1"/>
  <c r="L43" i="1" s="1"/>
  <c r="J39" i="1"/>
  <c r="L39" i="1" s="1"/>
  <c r="J35" i="1"/>
  <c r="L35" i="1" s="1"/>
  <c r="J31" i="1"/>
  <c r="L31" i="1" s="1"/>
  <c r="J27" i="1"/>
  <c r="L27" i="1" s="1"/>
  <c r="J23" i="1"/>
  <c r="L23" i="1" s="1"/>
  <c r="J19" i="1"/>
  <c r="L19" i="1" s="1"/>
  <c r="J15" i="1"/>
  <c r="L15" i="1" s="1"/>
  <c r="J11" i="1"/>
  <c r="L11" i="1" s="1"/>
  <c r="J7" i="1"/>
  <c r="L7" i="1" s="1"/>
  <c r="J3" i="1"/>
  <c r="L3" i="1" s="1"/>
  <c r="J214" i="1"/>
  <c r="L214" i="1" s="1"/>
  <c r="J202" i="1"/>
  <c r="L202" i="1" s="1"/>
  <c r="J186" i="1"/>
  <c r="L186" i="1" s="1"/>
  <c r="J174" i="1"/>
  <c r="L174" i="1" s="1"/>
  <c r="J162" i="1"/>
  <c r="L162" i="1" s="1"/>
  <c r="J150" i="1"/>
  <c r="L150" i="1" s="1"/>
  <c r="J138" i="1"/>
  <c r="L138" i="1" s="1"/>
  <c r="J130" i="1"/>
  <c r="L130" i="1" s="1"/>
  <c r="J118" i="1"/>
  <c r="L118" i="1" s="1"/>
  <c r="J106" i="1"/>
  <c r="L106" i="1" s="1"/>
  <c r="J94" i="1"/>
  <c r="L94" i="1" s="1"/>
  <c r="J82" i="1"/>
  <c r="L82" i="1" s="1"/>
  <c r="J70" i="1"/>
  <c r="L70" i="1" s="1"/>
  <c r="J58" i="1"/>
  <c r="L58" i="1" s="1"/>
  <c r="J46" i="1"/>
  <c r="L46" i="1" s="1"/>
  <c r="J34" i="1"/>
  <c r="L34" i="1" s="1"/>
  <c r="J26" i="1"/>
  <c r="L26" i="1" s="1"/>
  <c r="J14" i="1"/>
  <c r="L14" i="1" s="1"/>
  <c r="J2" i="1"/>
  <c r="L2" i="1" s="1"/>
  <c r="M2" i="8"/>
  <c r="AI155" i="1"/>
  <c r="AI171" i="1"/>
  <c r="AI187" i="1"/>
  <c r="AI207" i="1"/>
  <c r="AL24" i="1"/>
  <c r="AL110" i="1"/>
  <c r="AM25" i="1"/>
  <c r="AH27" i="1"/>
  <c r="AH43" i="1"/>
  <c r="AH59" i="1"/>
  <c r="AH75" i="1"/>
  <c r="AH91" i="1"/>
  <c r="AH107" i="1"/>
  <c r="AH123" i="1"/>
  <c r="AH139" i="1"/>
  <c r="AH155" i="1"/>
  <c r="AH171" i="1"/>
  <c r="AH187" i="1"/>
  <c r="AH203" i="1"/>
  <c r="AH219" i="1"/>
  <c r="AI16" i="1"/>
  <c r="AI32" i="1"/>
  <c r="AI56" i="1"/>
  <c r="AI76" i="1"/>
  <c r="AI96" i="1"/>
  <c r="AI120" i="1"/>
  <c r="AI140" i="1"/>
  <c r="AI160" i="1"/>
  <c r="AI184" i="1"/>
  <c r="AI208" i="1"/>
  <c r="AL51" i="1"/>
  <c r="AL192" i="1"/>
  <c r="AI193" i="1"/>
  <c r="AI213" i="1"/>
  <c r="AL20" i="1"/>
  <c r="AL47" i="1"/>
  <c r="AL74" i="1"/>
  <c r="AL111" i="1"/>
  <c r="AL143" i="1"/>
  <c r="AL194" i="1"/>
  <c r="AM93" i="1"/>
  <c r="AQ15" i="1"/>
  <c r="AL22" i="1"/>
  <c r="AL64" i="1"/>
  <c r="AL102" i="1"/>
  <c r="AL139" i="1"/>
  <c r="AL196" i="1"/>
  <c r="AM65" i="1"/>
  <c r="AM186" i="1"/>
  <c r="AL23" i="1"/>
  <c r="AL71" i="1"/>
  <c r="AL114" i="1"/>
  <c r="AL182" i="1"/>
  <c r="AM69" i="1"/>
  <c r="AQ112" i="1"/>
  <c r="AL41" i="1"/>
  <c r="AL73" i="1"/>
  <c r="AL113" i="1"/>
  <c r="AL153" i="1"/>
  <c r="AL193" i="1"/>
  <c r="AM2" i="1"/>
  <c r="AM42" i="1"/>
  <c r="AM82" i="1"/>
  <c r="AM118" i="1"/>
  <c r="AM166" i="1"/>
  <c r="AM209" i="1"/>
  <c r="AQ95" i="1"/>
  <c r="AM31" i="1"/>
  <c r="AM107" i="1"/>
  <c r="AM178" i="1"/>
  <c r="AL159" i="1"/>
  <c r="AM16" i="1"/>
  <c r="AM84" i="1"/>
  <c r="AM185" i="1"/>
  <c r="AQ168" i="1"/>
  <c r="AM211" i="1"/>
  <c r="AQ84" i="1"/>
  <c r="AQ201" i="1"/>
  <c r="AQ73" i="1"/>
  <c r="AQ6" i="1"/>
  <c r="AQ74" i="1"/>
  <c r="AQ205" i="1"/>
  <c r="AQ174" i="1"/>
  <c r="AQ119" i="1"/>
  <c r="AQ199" i="1"/>
  <c r="AI36" i="1"/>
  <c r="AI52" i="1"/>
  <c r="AI68" i="1"/>
  <c r="AI84" i="1"/>
  <c r="AI100" i="1"/>
  <c r="AI116" i="1"/>
  <c r="AI132" i="1"/>
  <c r="AI148" i="1"/>
  <c r="AI164" i="1"/>
  <c r="AI180" i="1"/>
  <c r="AI198" i="1"/>
  <c r="AI219" i="1"/>
  <c r="AL72" i="1"/>
  <c r="AL160" i="1"/>
  <c r="AM176" i="1"/>
  <c r="AI201" i="1"/>
  <c r="AI217" i="1"/>
  <c r="AL15" i="1"/>
  <c r="AL36" i="1"/>
  <c r="AL58" i="1"/>
  <c r="AL79" i="1"/>
  <c r="AL100" i="1"/>
  <c r="AL132" i="1"/>
  <c r="AL162" i="1"/>
  <c r="AL202" i="1"/>
  <c r="AM77" i="1"/>
  <c r="AM160" i="1"/>
  <c r="AQ176" i="1"/>
  <c r="AL32" i="1"/>
  <c r="AL59" i="1"/>
  <c r="AL86" i="1"/>
  <c r="AL118" i="1"/>
  <c r="AL144" i="1"/>
  <c r="AL180" i="1"/>
  <c r="AM33" i="1"/>
  <c r="AM113" i="1"/>
  <c r="AM208" i="1"/>
  <c r="AL18" i="1"/>
  <c r="AL50" i="1"/>
  <c r="AL87" i="1"/>
  <c r="AL130" i="1"/>
  <c r="AL174" i="1"/>
  <c r="AM5" i="1"/>
  <c r="AM133" i="1"/>
  <c r="AL5" i="1"/>
  <c r="AL33" i="1"/>
  <c r="AL65" i="1"/>
  <c r="AL89" i="1"/>
  <c r="AL117" i="1"/>
  <c r="AL149" i="1"/>
  <c r="AL177" i="1"/>
  <c r="AL201" i="1"/>
  <c r="AM10" i="1"/>
  <c r="AM38" i="1"/>
  <c r="AM66" i="1"/>
  <c r="AM98" i="1"/>
  <c r="AM122" i="1"/>
  <c r="AM150" i="1"/>
  <c r="AM193" i="1"/>
  <c r="AQ17" i="1"/>
  <c r="AQ120" i="1"/>
  <c r="AM15" i="1"/>
  <c r="AM75" i="1"/>
  <c r="AM127" i="1"/>
  <c r="AM205" i="1"/>
  <c r="AQ128" i="1"/>
  <c r="AL203" i="1"/>
  <c r="AM48" i="1"/>
  <c r="AM100" i="1"/>
  <c r="AM148" i="1"/>
  <c r="AQ23" i="1"/>
  <c r="AM175" i="1"/>
  <c r="AQ8" i="1"/>
  <c r="AQ72" i="1"/>
  <c r="AQ137" i="1"/>
  <c r="AQ37" i="1"/>
  <c r="AQ101" i="1"/>
  <c r="AQ204" i="1"/>
  <c r="AQ42" i="1"/>
  <c r="AQ109" i="1"/>
  <c r="AQ106" i="1"/>
  <c r="AQ158" i="1"/>
  <c r="AQ103" i="1"/>
  <c r="AQ151" i="1"/>
  <c r="E100" i="1"/>
  <c r="S100" i="1" s="1"/>
  <c r="E120" i="1"/>
  <c r="AK120" i="1" s="1"/>
  <c r="E182" i="1"/>
  <c r="R182" i="1" s="1"/>
  <c r="E141" i="1"/>
  <c r="S141" i="1" s="1"/>
  <c r="E205" i="1"/>
  <c r="AJ205" i="1" s="1"/>
  <c r="E14" i="1"/>
  <c r="AK14" i="1" s="1"/>
  <c r="E30" i="1"/>
  <c r="S30" i="1" s="1"/>
  <c r="E46" i="1"/>
  <c r="S46" i="1" s="1"/>
  <c r="E62" i="1"/>
  <c r="R62" i="1" s="1"/>
  <c r="E78" i="1"/>
  <c r="AK78" i="1" s="1"/>
  <c r="E94" i="1"/>
  <c r="AK94" i="1" s="1"/>
  <c r="E178" i="1"/>
  <c r="AJ178" i="1" s="1"/>
  <c r="E177" i="1"/>
  <c r="AF177" i="1" s="1"/>
  <c r="E219" i="1"/>
  <c r="AJ219" i="1" s="1"/>
  <c r="F46" i="1"/>
  <c r="G115" i="1"/>
  <c r="F57" i="1"/>
  <c r="G94" i="1"/>
  <c r="G143" i="1"/>
  <c r="G42" i="1"/>
  <c r="F7" i="1"/>
  <c r="G52" i="1"/>
  <c r="G17" i="1"/>
  <c r="P84" i="1"/>
  <c r="E132" i="1"/>
  <c r="AK132" i="1" s="1"/>
  <c r="E173" i="1"/>
  <c r="AK173" i="1" s="1"/>
  <c r="E22" i="1"/>
  <c r="S22" i="1" s="1"/>
  <c r="E54" i="1"/>
  <c r="AF54" i="1" s="1"/>
  <c r="E86" i="1"/>
  <c r="AF86" i="1" s="1"/>
  <c r="E113" i="1"/>
  <c r="AJ113" i="1" s="1"/>
  <c r="F206" i="1"/>
  <c r="F185" i="1"/>
  <c r="F13" i="1"/>
  <c r="P104" i="1"/>
  <c r="E2" i="1"/>
  <c r="AJ2" i="1" s="1"/>
  <c r="E104" i="1"/>
  <c r="AK104" i="1" s="1"/>
  <c r="E128" i="1"/>
  <c r="AF128" i="1" s="1"/>
  <c r="E214" i="1"/>
  <c r="R214" i="1" s="1"/>
  <c r="E157" i="1"/>
  <c r="AK157" i="1" s="1"/>
  <c r="E221" i="1"/>
  <c r="AK221" i="1" s="1"/>
  <c r="E18" i="1"/>
  <c r="AJ18" i="1" s="1"/>
  <c r="E34" i="1"/>
  <c r="AJ34" i="1" s="1"/>
  <c r="E50" i="1"/>
  <c r="AJ50" i="1" s="1"/>
  <c r="E66" i="1"/>
  <c r="AJ66" i="1" s="1"/>
  <c r="E82" i="1"/>
  <c r="AJ82" i="1" s="1"/>
  <c r="E110" i="1"/>
  <c r="R110" i="1" s="1"/>
  <c r="E210" i="1"/>
  <c r="AJ210" i="1" s="1"/>
  <c r="E209" i="1"/>
  <c r="AJ209" i="1" s="1"/>
  <c r="F142" i="1"/>
  <c r="G179" i="1"/>
  <c r="F121" i="1"/>
  <c r="G158" i="1"/>
  <c r="F26" i="1"/>
  <c r="G170" i="1"/>
  <c r="F71" i="1"/>
  <c r="G180" i="1"/>
  <c r="G145" i="1"/>
  <c r="Q57" i="1"/>
  <c r="E112" i="1"/>
  <c r="AF112" i="1" s="1"/>
  <c r="E107" i="1"/>
  <c r="S107" i="1" s="1"/>
  <c r="E6" i="1"/>
  <c r="R6" i="1" s="1"/>
  <c r="E38" i="1"/>
  <c r="AF38" i="1" s="1"/>
  <c r="E70" i="1"/>
  <c r="S70" i="1" s="1"/>
  <c r="E126" i="1"/>
  <c r="R126" i="1" s="1"/>
  <c r="E155" i="1"/>
  <c r="AK155" i="1" s="1"/>
  <c r="F114" i="1"/>
  <c r="F135" i="1"/>
  <c r="P122" i="1"/>
  <c r="E96" i="1"/>
  <c r="S96" i="1" s="1"/>
  <c r="E116" i="1"/>
  <c r="AF116" i="1" s="1"/>
  <c r="E150" i="1"/>
  <c r="AK150" i="1" s="1"/>
  <c r="E123" i="1"/>
  <c r="S123" i="1" s="1"/>
  <c r="E189" i="1"/>
  <c r="AK189" i="1" s="1"/>
  <c r="E10" i="1"/>
  <c r="AF10" i="1" s="1"/>
  <c r="E26" i="1"/>
  <c r="AF26" i="1" s="1"/>
  <c r="E42" i="1"/>
  <c r="AF42" i="1" s="1"/>
  <c r="E58" i="1"/>
  <c r="AF58" i="1" s="1"/>
  <c r="E74" i="1"/>
  <c r="AF74" i="1" s="1"/>
  <c r="E90" i="1"/>
  <c r="AF90" i="1" s="1"/>
  <c r="E146" i="1"/>
  <c r="R146" i="1" s="1"/>
  <c r="E145" i="1"/>
  <c r="R145" i="1" s="1"/>
  <c r="E187" i="1"/>
  <c r="S187" i="1" s="1"/>
  <c r="G51" i="1"/>
  <c r="G30" i="1"/>
  <c r="G15" i="1"/>
  <c r="F141" i="1"/>
  <c r="F199" i="1"/>
  <c r="F108" i="1"/>
  <c r="Q78" i="1"/>
  <c r="P195" i="1"/>
  <c r="F222" i="1"/>
  <c r="A2" i="1"/>
  <c r="AQ2" i="1" s="1"/>
  <c r="E136" i="1"/>
  <c r="AK136" i="1" s="1"/>
  <c r="E166" i="1"/>
  <c r="AK166" i="1" s="1"/>
  <c r="E198" i="1"/>
  <c r="R198" i="1" s="1"/>
  <c r="E99" i="1"/>
  <c r="AK99" i="1" s="1"/>
  <c r="E115" i="1"/>
  <c r="AK115" i="1" s="1"/>
  <c r="E131" i="1"/>
  <c r="AK131" i="1" s="1"/>
  <c r="E149" i="1"/>
  <c r="AF149" i="1" s="1"/>
  <c r="E165" i="1"/>
  <c r="S165" i="1" s="1"/>
  <c r="E181" i="1"/>
  <c r="R181" i="1" s="1"/>
  <c r="E197" i="1"/>
  <c r="AF197" i="1" s="1"/>
  <c r="E213" i="1"/>
  <c r="AK213" i="1" s="1"/>
  <c r="E4" i="1"/>
  <c r="AK4" i="1" s="1"/>
  <c r="E8" i="1"/>
  <c r="AK8" i="1" s="1"/>
  <c r="E12" i="1"/>
  <c r="AK12" i="1" s="1"/>
  <c r="E16" i="1"/>
  <c r="AJ16" i="1" s="1"/>
  <c r="E20" i="1"/>
  <c r="AF20" i="1" s="1"/>
  <c r="E24" i="1"/>
  <c r="AK24" i="1" s="1"/>
  <c r="E28" i="1"/>
  <c r="AK28" i="1" s="1"/>
  <c r="E32" i="1"/>
  <c r="AK32" i="1" s="1"/>
  <c r="E36" i="1"/>
  <c r="AJ36" i="1" s="1"/>
  <c r="E40" i="1"/>
  <c r="AK40" i="1" s="1"/>
  <c r="E44" i="1"/>
  <c r="AK44" i="1" s="1"/>
  <c r="E48" i="1"/>
  <c r="R48" i="1" s="1"/>
  <c r="E52" i="1"/>
  <c r="S52" i="1" s="1"/>
  <c r="E56" i="1"/>
  <c r="AK56" i="1" s="1"/>
  <c r="E60" i="1"/>
  <c r="AJ60" i="1" s="1"/>
  <c r="E64" i="1"/>
  <c r="S64" i="1" s="1"/>
  <c r="E68" i="1"/>
  <c r="AK68" i="1" s="1"/>
  <c r="E72" i="1"/>
  <c r="AK72" i="1" s="1"/>
  <c r="E76" i="1"/>
  <c r="AF76" i="1" s="1"/>
  <c r="E80" i="1"/>
  <c r="AF80" i="1" s="1"/>
  <c r="E84" i="1"/>
  <c r="AF84" i="1" s="1"/>
  <c r="E88" i="1"/>
  <c r="AK88" i="1" s="1"/>
  <c r="E92" i="1"/>
  <c r="AJ92" i="1" s="1"/>
  <c r="E102" i="1"/>
  <c r="AK102" i="1" s="1"/>
  <c r="E118" i="1"/>
  <c r="AJ118" i="1" s="1"/>
  <c r="E134" i="1"/>
  <c r="AK134" i="1" s="1"/>
  <c r="E162" i="1"/>
  <c r="AJ162" i="1" s="1"/>
  <c r="E194" i="1"/>
  <c r="AJ194" i="1" s="1"/>
  <c r="E97" i="1"/>
  <c r="AF97" i="1" s="1"/>
  <c r="E129" i="1"/>
  <c r="AJ129" i="1" s="1"/>
  <c r="E161" i="1"/>
  <c r="AF161" i="1" s="1"/>
  <c r="E193" i="1"/>
  <c r="R193" i="1" s="1"/>
  <c r="E139" i="1"/>
  <c r="AK139" i="1" s="1"/>
  <c r="E171" i="1"/>
  <c r="AF171" i="1" s="1"/>
  <c r="E203" i="1"/>
  <c r="AJ203" i="1" s="1"/>
  <c r="F86" i="1"/>
  <c r="F62" i="1"/>
  <c r="F70" i="1"/>
  <c r="F174" i="1"/>
  <c r="G19" i="1"/>
  <c r="G83" i="1"/>
  <c r="G147" i="1"/>
  <c r="G211" i="1"/>
  <c r="F25" i="1"/>
  <c r="F89" i="1"/>
  <c r="F153" i="1"/>
  <c r="F217" i="1"/>
  <c r="G62" i="1"/>
  <c r="G126" i="1"/>
  <c r="G190" i="1"/>
  <c r="F74" i="1"/>
  <c r="F170" i="1"/>
  <c r="G79" i="1"/>
  <c r="G207" i="1"/>
  <c r="F77" i="1"/>
  <c r="F205" i="1"/>
  <c r="G106" i="1"/>
  <c r="F39" i="1"/>
  <c r="F103" i="1"/>
  <c r="F167" i="1"/>
  <c r="G12" i="1"/>
  <c r="G116" i="1"/>
  <c r="F44" i="1"/>
  <c r="F172" i="1"/>
  <c r="G81" i="1"/>
  <c r="G209" i="1"/>
  <c r="P204" i="1"/>
  <c r="P16" i="1"/>
  <c r="Q125" i="1"/>
  <c r="P45" i="1"/>
  <c r="Q159" i="1"/>
  <c r="E108" i="1"/>
  <c r="AJ108" i="1" s="1"/>
  <c r="E124" i="1"/>
  <c r="AK124" i="1" s="1"/>
  <c r="E142" i="1"/>
  <c r="AK142" i="1" s="1"/>
  <c r="E174" i="1"/>
  <c r="R174" i="1" s="1"/>
  <c r="E206" i="1"/>
  <c r="AF206" i="1" s="1"/>
  <c r="E103" i="1"/>
  <c r="S103" i="1" s="1"/>
  <c r="E119" i="1"/>
  <c r="S119" i="1" s="1"/>
  <c r="E135" i="1"/>
  <c r="S135" i="1" s="1"/>
  <c r="E152" i="1"/>
  <c r="AK152" i="1" s="1"/>
  <c r="E168" i="1"/>
  <c r="AK168" i="1" s="1"/>
  <c r="E184" i="1"/>
  <c r="R184" i="1" s="1"/>
  <c r="E200" i="1"/>
  <c r="AK200" i="1" s="1"/>
  <c r="E216" i="1"/>
  <c r="AK216" i="1" s="1"/>
  <c r="E5" i="1"/>
  <c r="AK5" i="1" s="1"/>
  <c r="E9" i="1"/>
  <c r="AJ9" i="1" s="1"/>
  <c r="E13" i="1"/>
  <c r="R13" i="1" s="1"/>
  <c r="E17" i="1"/>
  <c r="AF17" i="1" s="1"/>
  <c r="E21" i="1"/>
  <c r="AF21" i="1" s="1"/>
  <c r="E25" i="1"/>
  <c r="AK25" i="1" s="1"/>
  <c r="E29" i="1"/>
  <c r="AK29" i="1" s="1"/>
  <c r="E33" i="1"/>
  <c r="S33" i="1" s="1"/>
  <c r="E37" i="1"/>
  <c r="AF37" i="1" s="1"/>
  <c r="E41" i="1"/>
  <c r="AJ41" i="1" s="1"/>
  <c r="E45" i="1"/>
  <c r="AK45" i="1" s="1"/>
  <c r="E49" i="1"/>
  <c r="AJ49" i="1" s="1"/>
  <c r="E53" i="1"/>
  <c r="S53" i="1" s="1"/>
  <c r="E57" i="1"/>
  <c r="AF57" i="1" s="1"/>
  <c r="E61" i="1"/>
  <c r="AK61" i="1" s="1"/>
  <c r="E65" i="1"/>
  <c r="S65" i="1" s="1"/>
  <c r="E69" i="1"/>
  <c r="AJ69" i="1" s="1"/>
  <c r="E73" i="1"/>
  <c r="AK73" i="1" s="1"/>
  <c r="E77" i="1"/>
  <c r="AK77" i="1" s="1"/>
  <c r="E81" i="1"/>
  <c r="AF81" i="1" s="1"/>
  <c r="E85" i="1"/>
  <c r="AF85" i="1" s="1"/>
  <c r="E89" i="1"/>
  <c r="AK89" i="1" s="1"/>
  <c r="E93" i="1"/>
  <c r="AK93" i="1" s="1"/>
  <c r="E106" i="1"/>
  <c r="AJ106" i="1" s="1"/>
  <c r="E122" i="1"/>
  <c r="S122" i="1" s="1"/>
  <c r="E138" i="1"/>
  <c r="R138" i="1" s="1"/>
  <c r="E170" i="1"/>
  <c r="S170" i="1" s="1"/>
  <c r="E202" i="1"/>
  <c r="AK202" i="1" s="1"/>
  <c r="E105" i="1"/>
  <c r="AF105" i="1" s="1"/>
  <c r="E137" i="1"/>
  <c r="R137" i="1" s="1"/>
  <c r="E169" i="1"/>
  <c r="AF169" i="1" s="1"/>
  <c r="E201" i="1"/>
  <c r="R201" i="1" s="1"/>
  <c r="E147" i="1"/>
  <c r="R147" i="1" s="1"/>
  <c r="E179" i="1"/>
  <c r="AF179" i="1" s="1"/>
  <c r="E211" i="1"/>
  <c r="R211" i="1" s="1"/>
  <c r="F126" i="1"/>
  <c r="F190" i="1"/>
  <c r="G35" i="1"/>
  <c r="G99" i="1"/>
  <c r="G163" i="1"/>
  <c r="F41" i="1"/>
  <c r="F105" i="1"/>
  <c r="F169" i="1"/>
  <c r="G14" i="1"/>
  <c r="G78" i="1"/>
  <c r="G142" i="1"/>
  <c r="G206" i="1"/>
  <c r="F10" i="1"/>
  <c r="F90" i="1"/>
  <c r="F202" i="1"/>
  <c r="G111" i="1"/>
  <c r="F109" i="1"/>
  <c r="G10" i="1"/>
  <c r="G138" i="1"/>
  <c r="F55" i="1"/>
  <c r="F119" i="1"/>
  <c r="F183" i="1"/>
  <c r="G28" i="1"/>
  <c r="G148" i="1"/>
  <c r="F76" i="1"/>
  <c r="F204" i="1"/>
  <c r="G113" i="1"/>
  <c r="Q101" i="1"/>
  <c r="P144" i="1"/>
  <c r="P173" i="1"/>
  <c r="P67" i="1"/>
  <c r="E158" i="1"/>
  <c r="S158" i="1" s="1"/>
  <c r="E190" i="1"/>
  <c r="AF190" i="1" s="1"/>
  <c r="E95" i="1"/>
  <c r="S95" i="1" s="1"/>
  <c r="E111" i="1"/>
  <c r="AK111" i="1" s="1"/>
  <c r="E127" i="1"/>
  <c r="S127" i="1" s="1"/>
  <c r="E144" i="1"/>
  <c r="AF144" i="1" s="1"/>
  <c r="E160" i="1"/>
  <c r="AF160" i="1" s="1"/>
  <c r="E176" i="1"/>
  <c r="R176" i="1" s="1"/>
  <c r="E192" i="1"/>
  <c r="S192" i="1" s="1"/>
  <c r="E208" i="1"/>
  <c r="AF208" i="1" s="1"/>
  <c r="E3" i="1"/>
  <c r="AK3" i="1" s="1"/>
  <c r="E7" i="1"/>
  <c r="S7" i="1" s="1"/>
  <c r="E11" i="1"/>
  <c r="S11" i="1" s="1"/>
  <c r="E15" i="1"/>
  <c r="S15" i="1" s="1"/>
  <c r="E19" i="1"/>
  <c r="AK19" i="1" s="1"/>
  <c r="E23" i="1"/>
  <c r="S23" i="1" s="1"/>
  <c r="E27" i="1"/>
  <c r="S27" i="1" s="1"/>
  <c r="E31" i="1"/>
  <c r="S31" i="1" s="1"/>
  <c r="E35" i="1"/>
  <c r="AK35" i="1" s="1"/>
  <c r="E39" i="1"/>
  <c r="S39" i="1" s="1"/>
  <c r="E43" i="1"/>
  <c r="S43" i="1" s="1"/>
  <c r="E47" i="1"/>
  <c r="AK47" i="1" s="1"/>
  <c r="E51" i="1"/>
  <c r="AK51" i="1" s="1"/>
  <c r="E55" i="1"/>
  <c r="S55" i="1" s="1"/>
  <c r="E59" i="1"/>
  <c r="S59" i="1" s="1"/>
  <c r="E63" i="1"/>
  <c r="S63" i="1" s="1"/>
  <c r="E67" i="1"/>
  <c r="AK67" i="1" s="1"/>
  <c r="E71" i="1"/>
  <c r="S71" i="1" s="1"/>
  <c r="E75" i="1"/>
  <c r="S75" i="1" s="1"/>
  <c r="E79" i="1"/>
  <c r="S79" i="1" s="1"/>
  <c r="E83" i="1"/>
  <c r="AK83" i="1" s="1"/>
  <c r="E87" i="1"/>
  <c r="S87" i="1" s="1"/>
  <c r="E91" i="1"/>
  <c r="S91" i="1" s="1"/>
  <c r="E98" i="1"/>
  <c r="AJ98" i="1" s="1"/>
  <c r="E114" i="1"/>
  <c r="AJ114" i="1" s="1"/>
  <c r="E130" i="1"/>
  <c r="AJ130" i="1" s="1"/>
  <c r="E154" i="1"/>
  <c r="R154" i="1" s="1"/>
  <c r="E186" i="1"/>
  <c r="AF186" i="1" s="1"/>
  <c r="E218" i="1"/>
  <c r="R218" i="1" s="1"/>
  <c r="E121" i="1"/>
  <c r="AK121" i="1" s="1"/>
  <c r="E153" i="1"/>
  <c r="AK153" i="1" s="1"/>
  <c r="E185" i="1"/>
  <c r="R185" i="1" s="1"/>
  <c r="E217" i="1"/>
  <c r="AK217" i="1" s="1"/>
  <c r="E163" i="1"/>
  <c r="AJ163" i="1" s="1"/>
  <c r="E195" i="1"/>
  <c r="AF195" i="1" s="1"/>
  <c r="F110" i="1"/>
  <c r="F22" i="1"/>
  <c r="F6" i="1"/>
  <c r="F158" i="1"/>
  <c r="G3" i="1"/>
  <c r="G67" i="1"/>
  <c r="G131" i="1"/>
  <c r="G195" i="1"/>
  <c r="F9" i="1"/>
  <c r="F73" i="1"/>
  <c r="F137" i="1"/>
  <c r="F201" i="1"/>
  <c r="G46" i="1"/>
  <c r="G110" i="1"/>
  <c r="G174" i="1"/>
  <c r="F50" i="1"/>
  <c r="F138" i="1"/>
  <c r="G47" i="1"/>
  <c r="G175" i="1"/>
  <c r="F45" i="1"/>
  <c r="F173" i="1"/>
  <c r="G74" i="1"/>
  <c r="G202" i="1"/>
  <c r="F23" i="1"/>
  <c r="F87" i="1"/>
  <c r="F151" i="1"/>
  <c r="F215" i="1"/>
  <c r="G84" i="1"/>
  <c r="G212" i="1"/>
  <c r="F12" i="1"/>
  <c r="F140" i="1"/>
  <c r="G49" i="1"/>
  <c r="G177" i="1"/>
  <c r="P76" i="1"/>
  <c r="Q185" i="1"/>
  <c r="P212" i="1"/>
  <c r="Q17" i="1"/>
  <c r="Q206" i="1"/>
  <c r="Q31" i="1"/>
  <c r="Q104" i="1"/>
  <c r="E109" i="1"/>
  <c r="AK109" i="1" s="1"/>
  <c r="E125" i="1"/>
  <c r="AK125" i="1" s="1"/>
  <c r="E140" i="1"/>
  <c r="AF140" i="1" s="1"/>
  <c r="E156" i="1"/>
  <c r="R156" i="1" s="1"/>
  <c r="E172" i="1"/>
  <c r="AF172" i="1" s="1"/>
  <c r="E188" i="1"/>
  <c r="AF188" i="1" s="1"/>
  <c r="E204" i="1"/>
  <c r="R204" i="1" s="1"/>
  <c r="E220" i="1"/>
  <c r="R220" i="1" s="1"/>
  <c r="E151" i="1"/>
  <c r="S151" i="1" s="1"/>
  <c r="E167" i="1"/>
  <c r="AF167" i="1" s="1"/>
  <c r="E183" i="1"/>
  <c r="R183" i="1" s="1"/>
  <c r="E199" i="1"/>
  <c r="R199" i="1" s="1"/>
  <c r="E215" i="1"/>
  <c r="S215" i="1" s="1"/>
  <c r="F78" i="1"/>
  <c r="F118" i="1"/>
  <c r="F30" i="1"/>
  <c r="F102" i="1"/>
  <c r="F150" i="1"/>
  <c r="F182" i="1"/>
  <c r="F214" i="1"/>
  <c r="G27" i="1"/>
  <c r="G59" i="1"/>
  <c r="G91" i="1"/>
  <c r="G123" i="1"/>
  <c r="G155" i="1"/>
  <c r="G187" i="1"/>
  <c r="G219" i="1"/>
  <c r="F17" i="1"/>
  <c r="F49" i="1"/>
  <c r="F81" i="1"/>
  <c r="F113" i="1"/>
  <c r="F145" i="1"/>
  <c r="F177" i="1"/>
  <c r="F209" i="1"/>
  <c r="G22" i="1"/>
  <c r="G54" i="1"/>
  <c r="G86" i="1"/>
  <c r="G118" i="1"/>
  <c r="G150" i="1"/>
  <c r="G182" i="1"/>
  <c r="G214" i="1"/>
  <c r="F2" i="1"/>
  <c r="F42" i="1"/>
  <c r="F82" i="1"/>
  <c r="F122" i="1"/>
  <c r="F186" i="1"/>
  <c r="G31" i="1"/>
  <c r="G95" i="1"/>
  <c r="G159" i="1"/>
  <c r="F61" i="1"/>
  <c r="F125" i="1"/>
  <c r="F189" i="1"/>
  <c r="G26" i="1"/>
  <c r="G90" i="1"/>
  <c r="G154" i="1"/>
  <c r="G218" i="1"/>
  <c r="F15" i="1"/>
  <c r="F47" i="1"/>
  <c r="F79" i="1"/>
  <c r="F111" i="1"/>
  <c r="F143" i="1"/>
  <c r="F175" i="1"/>
  <c r="F207" i="1"/>
  <c r="G20" i="1"/>
  <c r="G68" i="1"/>
  <c r="G132" i="1"/>
  <c r="G196" i="1"/>
  <c r="F60" i="1"/>
  <c r="F124" i="1"/>
  <c r="F188" i="1"/>
  <c r="G33" i="1"/>
  <c r="G97" i="1"/>
  <c r="G161" i="1"/>
  <c r="P140" i="1"/>
  <c r="Q165" i="1"/>
  <c r="P80" i="1"/>
  <c r="Q121" i="1"/>
  <c r="P20" i="1"/>
  <c r="Q61" i="1"/>
  <c r="P40" i="1"/>
  <c r="Q129" i="1"/>
  <c r="Q14" i="1"/>
  <c r="P186" i="1"/>
  <c r="P3" i="1"/>
  <c r="Q40" i="1"/>
  <c r="E101" i="1"/>
  <c r="R101" i="1" s="1"/>
  <c r="E117" i="1"/>
  <c r="AJ117" i="1" s="1"/>
  <c r="E133" i="1"/>
  <c r="AK133" i="1" s="1"/>
  <c r="E148" i="1"/>
  <c r="AF148" i="1" s="1"/>
  <c r="E164" i="1"/>
  <c r="AJ164" i="1" s="1"/>
  <c r="E180" i="1"/>
  <c r="R180" i="1" s="1"/>
  <c r="E196" i="1"/>
  <c r="AK196" i="1" s="1"/>
  <c r="E212" i="1"/>
  <c r="AK212" i="1" s="1"/>
  <c r="E143" i="1"/>
  <c r="AK143" i="1" s="1"/>
  <c r="E159" i="1"/>
  <c r="R159" i="1" s="1"/>
  <c r="E175" i="1"/>
  <c r="AK175" i="1" s="1"/>
  <c r="E191" i="1"/>
  <c r="AK191" i="1" s="1"/>
  <c r="E207" i="1"/>
  <c r="AJ207" i="1" s="1"/>
  <c r="J2" i="6"/>
  <c r="F14" i="1"/>
  <c r="F54" i="1"/>
  <c r="F94" i="1"/>
  <c r="F38" i="1"/>
  <c r="F134" i="1"/>
  <c r="F166" i="1"/>
  <c r="F198" i="1"/>
  <c r="G11" i="1"/>
  <c r="G43" i="1"/>
  <c r="G75" i="1"/>
  <c r="G107" i="1"/>
  <c r="G139" i="1"/>
  <c r="G171" i="1"/>
  <c r="G203" i="1"/>
  <c r="F33" i="1"/>
  <c r="F65" i="1"/>
  <c r="F97" i="1"/>
  <c r="F129" i="1"/>
  <c r="F161" i="1"/>
  <c r="F193" i="1"/>
  <c r="G6" i="1"/>
  <c r="G38" i="1"/>
  <c r="G70" i="1"/>
  <c r="G102" i="1"/>
  <c r="G134" i="1"/>
  <c r="G166" i="1"/>
  <c r="G198" i="1"/>
  <c r="F18" i="1"/>
  <c r="F58" i="1"/>
  <c r="F106" i="1"/>
  <c r="F154" i="1"/>
  <c r="F218" i="1"/>
  <c r="G63" i="1"/>
  <c r="G127" i="1"/>
  <c r="G191" i="1"/>
  <c r="F29" i="1"/>
  <c r="F93" i="1"/>
  <c r="F157" i="1"/>
  <c r="F221" i="1"/>
  <c r="G58" i="1"/>
  <c r="G122" i="1"/>
  <c r="G186" i="1"/>
  <c r="F31" i="1"/>
  <c r="F63" i="1"/>
  <c r="F95" i="1"/>
  <c r="F127" i="1"/>
  <c r="F159" i="1"/>
  <c r="F191" i="1"/>
  <c r="G4" i="1"/>
  <c r="G36" i="1"/>
  <c r="G100" i="1"/>
  <c r="G164" i="1"/>
  <c r="F28" i="1"/>
  <c r="F92" i="1"/>
  <c r="F156" i="1"/>
  <c r="F220" i="1"/>
  <c r="G65" i="1"/>
  <c r="G129" i="1"/>
  <c r="G193" i="1"/>
  <c r="P12" i="1"/>
  <c r="Q37" i="1"/>
  <c r="P208" i="1"/>
  <c r="P148" i="1"/>
  <c r="Q189" i="1"/>
  <c r="P168" i="1"/>
  <c r="P109" i="1"/>
  <c r="Q142" i="1"/>
  <c r="P58" i="1"/>
  <c r="Q95" i="1"/>
  <c r="P131" i="1"/>
  <c r="Q168" i="1"/>
  <c r="F146" i="1"/>
  <c r="F178" i="1"/>
  <c r="F210" i="1"/>
  <c r="G23" i="1"/>
  <c r="G55" i="1"/>
  <c r="G87" i="1"/>
  <c r="G119" i="1"/>
  <c r="G151" i="1"/>
  <c r="G183" i="1"/>
  <c r="G215" i="1"/>
  <c r="F21" i="1"/>
  <c r="F53" i="1"/>
  <c r="F85" i="1"/>
  <c r="F117" i="1"/>
  <c r="F149" i="1"/>
  <c r="F181" i="1"/>
  <c r="F213" i="1"/>
  <c r="G18" i="1"/>
  <c r="G50" i="1"/>
  <c r="G82" i="1"/>
  <c r="G114" i="1"/>
  <c r="G146" i="1"/>
  <c r="G178" i="1"/>
  <c r="G210" i="1"/>
  <c r="F3" i="1"/>
  <c r="F19" i="1"/>
  <c r="F35" i="1"/>
  <c r="F51" i="1"/>
  <c r="F67" i="1"/>
  <c r="F83" i="1"/>
  <c r="F99" i="1"/>
  <c r="F115" i="1"/>
  <c r="F131" i="1"/>
  <c r="F147" i="1"/>
  <c r="F163" i="1"/>
  <c r="F179" i="1"/>
  <c r="F195" i="1"/>
  <c r="F211" i="1"/>
  <c r="G8" i="1"/>
  <c r="G24" i="1"/>
  <c r="G44" i="1"/>
  <c r="G76" i="1"/>
  <c r="G108" i="1"/>
  <c r="G140" i="1"/>
  <c r="G172" i="1"/>
  <c r="G204" i="1"/>
  <c r="F20" i="1"/>
  <c r="F52" i="1"/>
  <c r="F84" i="1"/>
  <c r="F116" i="1"/>
  <c r="F148" i="1"/>
  <c r="F180" i="1"/>
  <c r="F212" i="1"/>
  <c r="G25" i="1"/>
  <c r="G57" i="1"/>
  <c r="G89" i="1"/>
  <c r="G121" i="1"/>
  <c r="G153" i="1"/>
  <c r="G185" i="1"/>
  <c r="G217" i="1"/>
  <c r="P44" i="1"/>
  <c r="P172" i="1"/>
  <c r="Q69" i="1"/>
  <c r="Q197" i="1"/>
  <c r="P48" i="1"/>
  <c r="P176" i="1"/>
  <c r="Q89" i="1"/>
  <c r="Q217" i="1"/>
  <c r="P52" i="1"/>
  <c r="P180" i="1"/>
  <c r="Q93" i="1"/>
  <c r="Q221" i="1"/>
  <c r="P72" i="1"/>
  <c r="P200" i="1"/>
  <c r="P13" i="1"/>
  <c r="P141" i="1"/>
  <c r="Q46" i="1"/>
  <c r="Q174" i="1"/>
  <c r="P26" i="1"/>
  <c r="P154" i="1"/>
  <c r="Q63" i="1"/>
  <c r="Q191" i="1"/>
  <c r="P99" i="1"/>
  <c r="Q8" i="1"/>
  <c r="Q136" i="1"/>
  <c r="F34" i="1"/>
  <c r="F66" i="1"/>
  <c r="F98" i="1"/>
  <c r="F130" i="1"/>
  <c r="F162" i="1"/>
  <c r="F194" i="1"/>
  <c r="G7" i="1"/>
  <c r="G39" i="1"/>
  <c r="G71" i="1"/>
  <c r="G103" i="1"/>
  <c r="G135" i="1"/>
  <c r="G167" i="1"/>
  <c r="G199" i="1"/>
  <c r="F5" i="1"/>
  <c r="F37" i="1"/>
  <c r="F69" i="1"/>
  <c r="F101" i="1"/>
  <c r="F133" i="1"/>
  <c r="F165" i="1"/>
  <c r="F197" i="1"/>
  <c r="G2" i="1"/>
  <c r="G34" i="1"/>
  <c r="G66" i="1"/>
  <c r="G98" i="1"/>
  <c r="G130" i="1"/>
  <c r="G162" i="1"/>
  <c r="G194" i="1"/>
  <c r="F11" i="1"/>
  <c r="F27" i="1"/>
  <c r="F43" i="1"/>
  <c r="F59" i="1"/>
  <c r="F75" i="1"/>
  <c r="F91" i="1"/>
  <c r="F107" i="1"/>
  <c r="F123" i="1"/>
  <c r="F139" i="1"/>
  <c r="F155" i="1"/>
  <c r="F171" i="1"/>
  <c r="F187" i="1"/>
  <c r="F203" i="1"/>
  <c r="F219" i="1"/>
  <c r="G16" i="1"/>
  <c r="G32" i="1"/>
  <c r="G60" i="1"/>
  <c r="G92" i="1"/>
  <c r="G124" i="1"/>
  <c r="G156" i="1"/>
  <c r="G188" i="1"/>
  <c r="G220" i="1"/>
  <c r="F4" i="1"/>
  <c r="F36" i="1"/>
  <c r="F68" i="1"/>
  <c r="F100" i="1"/>
  <c r="F132" i="1"/>
  <c r="F164" i="1"/>
  <c r="F196" i="1"/>
  <c r="G9" i="1"/>
  <c r="G41" i="1"/>
  <c r="G73" i="1"/>
  <c r="G105" i="1"/>
  <c r="G137" i="1"/>
  <c r="G169" i="1"/>
  <c r="G201" i="1"/>
  <c r="P108" i="1"/>
  <c r="Q5" i="1"/>
  <c r="Q133" i="1"/>
  <c r="P112" i="1"/>
  <c r="Q25" i="1"/>
  <c r="Q153" i="1"/>
  <c r="P116" i="1"/>
  <c r="Q29" i="1"/>
  <c r="Q157" i="1"/>
  <c r="P8" i="1"/>
  <c r="P136" i="1"/>
  <c r="Q49" i="1"/>
  <c r="P77" i="1"/>
  <c r="P205" i="1"/>
  <c r="Q110" i="1"/>
  <c r="P90" i="1"/>
  <c r="P218" i="1"/>
  <c r="Q127" i="1"/>
  <c r="P35" i="1"/>
  <c r="P163" i="1"/>
  <c r="Q72" i="1"/>
  <c r="Q200" i="1"/>
  <c r="G48" i="1"/>
  <c r="G64" i="1"/>
  <c r="G80" i="1"/>
  <c r="G96" i="1"/>
  <c r="G112" i="1"/>
  <c r="G128" i="1"/>
  <c r="G144" i="1"/>
  <c r="G160" i="1"/>
  <c r="G176" i="1"/>
  <c r="G192" i="1"/>
  <c r="G208" i="1"/>
  <c r="F8" i="1"/>
  <c r="F24" i="1"/>
  <c r="F40" i="1"/>
  <c r="F56" i="1"/>
  <c r="F72" i="1"/>
  <c r="F88" i="1"/>
  <c r="F104" i="1"/>
  <c r="F120" i="1"/>
  <c r="F136" i="1"/>
  <c r="F152" i="1"/>
  <c r="F168" i="1"/>
  <c r="F184" i="1"/>
  <c r="F200" i="1"/>
  <c r="F216" i="1"/>
  <c r="G13" i="1"/>
  <c r="G29" i="1"/>
  <c r="G45" i="1"/>
  <c r="G61" i="1"/>
  <c r="G77" i="1"/>
  <c r="G93" i="1"/>
  <c r="G109" i="1"/>
  <c r="G125" i="1"/>
  <c r="G141" i="1"/>
  <c r="G157" i="1"/>
  <c r="G173" i="1"/>
  <c r="G189" i="1"/>
  <c r="G205" i="1"/>
  <c r="G221" i="1"/>
  <c r="P28" i="1"/>
  <c r="P92" i="1"/>
  <c r="P156" i="1"/>
  <c r="P220" i="1"/>
  <c r="Q53" i="1"/>
  <c r="Q117" i="1"/>
  <c r="Q181" i="1"/>
  <c r="P64" i="1"/>
  <c r="P128" i="1"/>
  <c r="P192" i="1"/>
  <c r="Q41" i="1"/>
  <c r="Q105" i="1"/>
  <c r="Q169" i="1"/>
  <c r="P36" i="1"/>
  <c r="P100" i="1"/>
  <c r="P164" i="1"/>
  <c r="Q13" i="1"/>
  <c r="Q77" i="1"/>
  <c r="Q141" i="1"/>
  <c r="Q205" i="1"/>
  <c r="P24" i="1"/>
  <c r="P88" i="1"/>
  <c r="P152" i="1"/>
  <c r="P216" i="1"/>
  <c r="Q65" i="1"/>
  <c r="P29" i="1"/>
  <c r="P93" i="1"/>
  <c r="P157" i="1"/>
  <c r="P221" i="1"/>
  <c r="Q62" i="1"/>
  <c r="Q126" i="1"/>
  <c r="Q190" i="1"/>
  <c r="P10" i="1"/>
  <c r="P74" i="1"/>
  <c r="P138" i="1"/>
  <c r="P202" i="1"/>
  <c r="Q47" i="1"/>
  <c r="Q111" i="1"/>
  <c r="Q175" i="1"/>
  <c r="P19" i="1"/>
  <c r="P83" i="1"/>
  <c r="P147" i="1"/>
  <c r="P211" i="1"/>
  <c r="Q56" i="1"/>
  <c r="Q120" i="1"/>
  <c r="Q184" i="1"/>
  <c r="G40" i="1"/>
  <c r="G56" i="1"/>
  <c r="G72" i="1"/>
  <c r="G88" i="1"/>
  <c r="G104" i="1"/>
  <c r="G120" i="1"/>
  <c r="G136" i="1"/>
  <c r="G152" i="1"/>
  <c r="G168" i="1"/>
  <c r="G184" i="1"/>
  <c r="G200" i="1"/>
  <c r="G216" i="1"/>
  <c r="F16" i="1"/>
  <c r="F32" i="1"/>
  <c r="F48" i="1"/>
  <c r="F64" i="1"/>
  <c r="F80" i="1"/>
  <c r="F96" i="1"/>
  <c r="F112" i="1"/>
  <c r="F128" i="1"/>
  <c r="F144" i="1"/>
  <c r="F160" i="1"/>
  <c r="F176" i="1"/>
  <c r="F192" i="1"/>
  <c r="F208" i="1"/>
  <c r="G5" i="1"/>
  <c r="G21" i="1"/>
  <c r="G37" i="1"/>
  <c r="G53" i="1"/>
  <c r="G69" i="1"/>
  <c r="G85" i="1"/>
  <c r="G101" i="1"/>
  <c r="G117" i="1"/>
  <c r="G133" i="1"/>
  <c r="G149" i="1"/>
  <c r="G165" i="1"/>
  <c r="G181" i="1"/>
  <c r="G197" i="1"/>
  <c r="G213" i="1"/>
  <c r="P60" i="1"/>
  <c r="P124" i="1"/>
  <c r="P188" i="1"/>
  <c r="Q21" i="1"/>
  <c r="Q85" i="1"/>
  <c r="Q149" i="1"/>
  <c r="Q213" i="1"/>
  <c r="P32" i="1"/>
  <c r="P96" i="1"/>
  <c r="P160" i="1"/>
  <c r="Q9" i="1"/>
  <c r="Q73" i="1"/>
  <c r="Q137" i="1"/>
  <c r="Q201" i="1"/>
  <c r="P4" i="1"/>
  <c r="P68" i="1"/>
  <c r="P132" i="1"/>
  <c r="P196" i="1"/>
  <c r="Q45" i="1"/>
  <c r="Q109" i="1"/>
  <c r="Q173" i="1"/>
  <c r="P56" i="1"/>
  <c r="P120" i="1"/>
  <c r="P184" i="1"/>
  <c r="Q33" i="1"/>
  <c r="Q193" i="1"/>
  <c r="P61" i="1"/>
  <c r="P125" i="1"/>
  <c r="P189" i="1"/>
  <c r="Q30" i="1"/>
  <c r="Q94" i="1"/>
  <c r="Q158" i="1"/>
  <c r="P42" i="1"/>
  <c r="P106" i="1"/>
  <c r="P170" i="1"/>
  <c r="Q15" i="1"/>
  <c r="Q79" i="1"/>
  <c r="Q143" i="1"/>
  <c r="Q207" i="1"/>
  <c r="P51" i="1"/>
  <c r="P115" i="1"/>
  <c r="P179" i="1"/>
  <c r="Q24" i="1"/>
  <c r="Q88" i="1"/>
  <c r="Q152" i="1"/>
  <c r="Q216" i="1"/>
  <c r="Q97" i="1"/>
  <c r="Q161" i="1"/>
  <c r="P5" i="1"/>
  <c r="P21" i="1"/>
  <c r="P37" i="1"/>
  <c r="P53" i="1"/>
  <c r="P69" i="1"/>
  <c r="P85" i="1"/>
  <c r="P101" i="1"/>
  <c r="P117" i="1"/>
  <c r="P133" i="1"/>
  <c r="P149" i="1"/>
  <c r="P165" i="1"/>
  <c r="P181" i="1"/>
  <c r="P197" i="1"/>
  <c r="P213" i="1"/>
  <c r="Q6" i="1"/>
  <c r="Q22" i="1"/>
  <c r="Q38" i="1"/>
  <c r="Q54" i="1"/>
  <c r="Q70" i="1"/>
  <c r="Q86" i="1"/>
  <c r="Q102" i="1"/>
  <c r="Q118" i="1"/>
  <c r="Q134" i="1"/>
  <c r="Q150" i="1"/>
  <c r="Q166" i="1"/>
  <c r="Q182" i="1"/>
  <c r="Q198" i="1"/>
  <c r="Q214" i="1"/>
  <c r="P2" i="1"/>
  <c r="P18" i="1"/>
  <c r="P34" i="1"/>
  <c r="P50" i="1"/>
  <c r="P66" i="1"/>
  <c r="P82" i="1"/>
  <c r="P98" i="1"/>
  <c r="P114" i="1"/>
  <c r="P130" i="1"/>
  <c r="P146" i="1"/>
  <c r="P162" i="1"/>
  <c r="P178" i="1"/>
  <c r="P194" i="1"/>
  <c r="P210" i="1"/>
  <c r="Q7" i="1"/>
  <c r="Q23" i="1"/>
  <c r="Q39" i="1"/>
  <c r="Q55" i="1"/>
  <c r="Q71" i="1"/>
  <c r="Q87" i="1"/>
  <c r="Q103" i="1"/>
  <c r="Q119" i="1"/>
  <c r="Q135" i="1"/>
  <c r="Q151" i="1"/>
  <c r="Q167" i="1"/>
  <c r="Q183" i="1"/>
  <c r="Q199" i="1"/>
  <c r="Q215" i="1"/>
  <c r="P11" i="1"/>
  <c r="P27" i="1"/>
  <c r="P43" i="1"/>
  <c r="P59" i="1"/>
  <c r="P75" i="1"/>
  <c r="P91" i="1"/>
  <c r="P107" i="1"/>
  <c r="P123" i="1"/>
  <c r="P139" i="1"/>
  <c r="P155" i="1"/>
  <c r="P171" i="1"/>
  <c r="P187" i="1"/>
  <c r="P203" i="1"/>
  <c r="P219" i="1"/>
  <c r="Q16" i="1"/>
  <c r="Q32" i="1"/>
  <c r="Q48" i="1"/>
  <c r="Q64" i="1"/>
  <c r="Q80" i="1"/>
  <c r="Q96" i="1"/>
  <c r="Q112" i="1"/>
  <c r="Q128" i="1"/>
  <c r="Q144" i="1"/>
  <c r="Q160" i="1"/>
  <c r="Q176" i="1"/>
  <c r="Q192" i="1"/>
  <c r="Q208" i="1"/>
  <c r="Q113" i="1"/>
  <c r="Q177" i="1"/>
  <c r="P9" i="1"/>
  <c r="P25" i="1"/>
  <c r="P41" i="1"/>
  <c r="P57" i="1"/>
  <c r="P73" i="1"/>
  <c r="P89" i="1"/>
  <c r="P105" i="1"/>
  <c r="P121" i="1"/>
  <c r="P137" i="1"/>
  <c r="P153" i="1"/>
  <c r="P169" i="1"/>
  <c r="P185" i="1"/>
  <c r="P201" i="1"/>
  <c r="P217" i="1"/>
  <c r="Q10" i="1"/>
  <c r="Q26" i="1"/>
  <c r="Q42" i="1"/>
  <c r="Q58" i="1"/>
  <c r="Q74" i="1"/>
  <c r="Q90" i="1"/>
  <c r="Q106" i="1"/>
  <c r="Q122" i="1"/>
  <c r="Q138" i="1"/>
  <c r="Q154" i="1"/>
  <c r="Q170" i="1"/>
  <c r="Q186" i="1"/>
  <c r="Q202" i="1"/>
  <c r="Q218" i="1"/>
  <c r="P6" i="1"/>
  <c r="P22" i="1"/>
  <c r="P38" i="1"/>
  <c r="P54" i="1"/>
  <c r="P70" i="1"/>
  <c r="P86" i="1"/>
  <c r="P102" i="1"/>
  <c r="P118" i="1"/>
  <c r="P134" i="1"/>
  <c r="P150" i="1"/>
  <c r="P166" i="1"/>
  <c r="P182" i="1"/>
  <c r="P198" i="1"/>
  <c r="P214" i="1"/>
  <c r="Q11" i="1"/>
  <c r="Q27" i="1"/>
  <c r="Q43" i="1"/>
  <c r="Q59" i="1"/>
  <c r="Q75" i="1"/>
  <c r="Q91" i="1"/>
  <c r="Q107" i="1"/>
  <c r="Q123" i="1"/>
  <c r="Q139" i="1"/>
  <c r="Q155" i="1"/>
  <c r="Q171" i="1"/>
  <c r="Q187" i="1"/>
  <c r="Q203" i="1"/>
  <c r="Q219" i="1"/>
  <c r="P15" i="1"/>
  <c r="P31" i="1"/>
  <c r="P47" i="1"/>
  <c r="P63" i="1"/>
  <c r="P79" i="1"/>
  <c r="P95" i="1"/>
  <c r="P111" i="1"/>
  <c r="P127" i="1"/>
  <c r="P143" i="1"/>
  <c r="P159" i="1"/>
  <c r="P175" i="1"/>
  <c r="P191" i="1"/>
  <c r="P207" i="1"/>
  <c r="Q4" i="1"/>
  <c r="Q20" i="1"/>
  <c r="Q36" i="1"/>
  <c r="Q52" i="1"/>
  <c r="Q68" i="1"/>
  <c r="Q84" i="1"/>
  <c r="Q100" i="1"/>
  <c r="Q116" i="1"/>
  <c r="Q132" i="1"/>
  <c r="Q148" i="1"/>
  <c r="Q164" i="1"/>
  <c r="Q180" i="1"/>
  <c r="Q196" i="1"/>
  <c r="Q212" i="1"/>
  <c r="Q81" i="1"/>
  <c r="Q145" i="1"/>
  <c r="Q209" i="1"/>
  <c r="P17" i="1"/>
  <c r="P33" i="1"/>
  <c r="P49" i="1"/>
  <c r="P65" i="1"/>
  <c r="P81" i="1"/>
  <c r="P97" i="1"/>
  <c r="P113" i="1"/>
  <c r="P129" i="1"/>
  <c r="P145" i="1"/>
  <c r="P161" i="1"/>
  <c r="P177" i="1"/>
  <c r="P193" i="1"/>
  <c r="P209" i="1"/>
  <c r="Q2" i="1"/>
  <c r="Q18" i="1"/>
  <c r="Q34" i="1"/>
  <c r="Q50" i="1"/>
  <c r="Q66" i="1"/>
  <c r="Q82" i="1"/>
  <c r="Q98" i="1"/>
  <c r="Q114" i="1"/>
  <c r="Q130" i="1"/>
  <c r="Q146" i="1"/>
  <c r="Q162" i="1"/>
  <c r="Q178" i="1"/>
  <c r="Q194" i="1"/>
  <c r="Q210" i="1"/>
  <c r="P14" i="1"/>
  <c r="P30" i="1"/>
  <c r="P46" i="1"/>
  <c r="P62" i="1"/>
  <c r="P78" i="1"/>
  <c r="P94" i="1"/>
  <c r="P110" i="1"/>
  <c r="P126" i="1"/>
  <c r="P142" i="1"/>
  <c r="P158" i="1"/>
  <c r="P174" i="1"/>
  <c r="P190" i="1"/>
  <c r="P206" i="1"/>
  <c r="Q3" i="1"/>
  <c r="Q19" i="1"/>
  <c r="Q35" i="1"/>
  <c r="Q51" i="1"/>
  <c r="Q67" i="1"/>
  <c r="Q83" i="1"/>
  <c r="Q99" i="1"/>
  <c r="Q115" i="1"/>
  <c r="Q131" i="1"/>
  <c r="Q147" i="1"/>
  <c r="Q163" i="1"/>
  <c r="Q179" i="1"/>
  <c r="Q195" i="1"/>
  <c r="Q211" i="1"/>
  <c r="P7" i="1"/>
  <c r="P23" i="1"/>
  <c r="P39" i="1"/>
  <c r="P55" i="1"/>
  <c r="P71" i="1"/>
  <c r="P87" i="1"/>
  <c r="P103" i="1"/>
  <c r="P119" i="1"/>
  <c r="P135" i="1"/>
  <c r="P151" i="1"/>
  <c r="P167" i="1"/>
  <c r="P183" i="1"/>
  <c r="P199" i="1"/>
  <c r="P215" i="1"/>
  <c r="Q12" i="1"/>
  <c r="Q28" i="1"/>
  <c r="Q44" i="1"/>
  <c r="Q60" i="1"/>
  <c r="Q76" i="1"/>
  <c r="Q92" i="1"/>
  <c r="Q108" i="1"/>
  <c r="Q124" i="1"/>
  <c r="Q140" i="1"/>
  <c r="Q156" i="1"/>
  <c r="Q172" i="1"/>
  <c r="Q188" i="1"/>
  <c r="Q204" i="1"/>
  <c r="Q220" i="1"/>
  <c r="AL106" i="1"/>
  <c r="AL127" i="1"/>
  <c r="AL148" i="1"/>
  <c r="AL178" i="1"/>
  <c r="AL212" i="1"/>
  <c r="AM61" i="1"/>
  <c r="AM125" i="1"/>
  <c r="AM202" i="1"/>
  <c r="AL6" i="1"/>
  <c r="AL27" i="1"/>
  <c r="AL48" i="1"/>
  <c r="AL70" i="1"/>
  <c r="AL91" i="1"/>
  <c r="AL112" i="1"/>
  <c r="AL134" i="1"/>
  <c r="AL156" i="1"/>
  <c r="AL188" i="1"/>
  <c r="AM17" i="1"/>
  <c r="AM81" i="1"/>
  <c r="AM145" i="1"/>
  <c r="AQ27" i="1"/>
  <c r="AL7" i="1"/>
  <c r="AL39" i="1"/>
  <c r="AL66" i="1"/>
  <c r="AL92" i="1"/>
  <c r="AL124" i="1"/>
  <c r="AL151" i="1"/>
  <c r="AL190" i="1"/>
  <c r="AM37" i="1"/>
  <c r="AM117" i="1"/>
  <c r="AM213" i="1"/>
  <c r="AL17" i="1"/>
  <c r="AL37" i="1"/>
  <c r="AL57" i="1"/>
  <c r="AL81" i="1"/>
  <c r="AL101" i="1"/>
  <c r="AL121" i="1"/>
  <c r="AL145" i="1"/>
  <c r="AL165" i="1"/>
  <c r="AL185" i="1"/>
  <c r="AL209" i="1"/>
  <c r="AM6" i="1"/>
  <c r="AM26" i="1"/>
  <c r="AM50" i="1"/>
  <c r="AM70" i="1"/>
  <c r="AM90" i="1"/>
  <c r="AM114" i="1"/>
  <c r="AM134" i="1"/>
  <c r="AM156" i="1"/>
  <c r="AM188" i="1"/>
  <c r="AM214" i="1"/>
  <c r="AQ47" i="1"/>
  <c r="AQ184" i="1"/>
  <c r="AM11" i="1"/>
  <c r="AM47" i="1"/>
  <c r="AM95" i="1"/>
  <c r="AM139" i="1"/>
  <c r="AM184" i="1"/>
  <c r="AQ51" i="1"/>
  <c r="AL171" i="1"/>
  <c r="AL207" i="1"/>
  <c r="AM36" i="1"/>
  <c r="AM80" i="1"/>
  <c r="AM116" i="1"/>
  <c r="AM169" i="1"/>
  <c r="AQ13" i="1"/>
  <c r="AQ200" i="1"/>
  <c r="AM195" i="1"/>
  <c r="AQ20" i="1"/>
  <c r="AQ56" i="1"/>
  <c r="AQ105" i="1"/>
  <c r="AQ193" i="1"/>
  <c r="AQ41" i="1"/>
  <c r="AQ89" i="1"/>
  <c r="AQ164" i="1"/>
  <c r="AQ10" i="1"/>
  <c r="AQ58" i="1"/>
  <c r="AQ102" i="1"/>
  <c r="AQ173" i="1"/>
  <c r="AQ126" i="1"/>
  <c r="AQ170" i="1"/>
  <c r="AQ206" i="1"/>
  <c r="AQ135" i="1"/>
  <c r="AQ179" i="1"/>
  <c r="AQ215" i="1"/>
  <c r="AL12" i="1"/>
  <c r="AL34" i="1"/>
  <c r="AL55" i="1"/>
  <c r="AL76" i="1"/>
  <c r="AL98" i="1"/>
  <c r="AL119" i="1"/>
  <c r="AL140" i="1"/>
  <c r="AL166" i="1"/>
  <c r="AL198" i="1"/>
  <c r="AM21" i="1"/>
  <c r="AM85" i="1"/>
  <c r="AM149" i="1"/>
  <c r="AQ43" i="1"/>
  <c r="AL13" i="1"/>
  <c r="AL29" i="1"/>
  <c r="AL45" i="1"/>
  <c r="AL61" i="1"/>
  <c r="AL77" i="1"/>
  <c r="AL93" i="1"/>
  <c r="AL109" i="1"/>
  <c r="AL125" i="1"/>
  <c r="AL141" i="1"/>
  <c r="AL157" i="1"/>
  <c r="AL173" i="1"/>
  <c r="AL189" i="1"/>
  <c r="AL205" i="1"/>
  <c r="AL221" i="1"/>
  <c r="AM14" i="1"/>
  <c r="AM30" i="1"/>
  <c r="AM46" i="1"/>
  <c r="AM62" i="1"/>
  <c r="AM78" i="1"/>
  <c r="AM94" i="1"/>
  <c r="AM110" i="1"/>
  <c r="AM126" i="1"/>
  <c r="AM142" i="1"/>
  <c r="AM161" i="1"/>
  <c r="AM182" i="1"/>
  <c r="AM204" i="1"/>
  <c r="AQ9" i="1"/>
  <c r="AQ63" i="1"/>
  <c r="AQ152" i="1"/>
  <c r="AL214" i="1"/>
  <c r="AM27" i="1"/>
  <c r="AM59" i="1"/>
  <c r="AM91" i="1"/>
  <c r="AM123" i="1"/>
  <c r="AM157" i="1"/>
  <c r="AM200" i="1"/>
  <c r="AQ35" i="1"/>
  <c r="AL155" i="1"/>
  <c r="AL187" i="1"/>
  <c r="AL219" i="1"/>
  <c r="AM32" i="1"/>
  <c r="AM64" i="1"/>
  <c r="AM96" i="1"/>
  <c r="AM128" i="1"/>
  <c r="AM164" i="1"/>
  <c r="AM206" i="1"/>
  <c r="AQ71" i="1"/>
  <c r="AM159" i="1"/>
  <c r="AM191" i="1"/>
  <c r="AQ4" i="1"/>
  <c r="AQ36" i="1"/>
  <c r="AQ68" i="1"/>
  <c r="AQ100" i="1"/>
  <c r="AQ161" i="1"/>
  <c r="AQ21" i="1"/>
  <c r="AQ53" i="1"/>
  <c r="AQ85" i="1"/>
  <c r="AQ132" i="1"/>
  <c r="AQ196" i="1"/>
  <c r="AQ22" i="1"/>
  <c r="AQ54" i="1"/>
  <c r="AQ86" i="1"/>
  <c r="AQ133" i="1"/>
  <c r="AQ197" i="1"/>
  <c r="AQ122" i="1"/>
  <c r="AQ154" i="1"/>
  <c r="AQ186" i="1"/>
  <c r="AQ218" i="1"/>
  <c r="AQ131" i="1"/>
  <c r="AQ163" i="1"/>
  <c r="AQ195" i="1"/>
  <c r="P222" i="1"/>
  <c r="AM3" i="1"/>
  <c r="AM19" i="1"/>
  <c r="AM35" i="1"/>
  <c r="AM51" i="1"/>
  <c r="AM67" i="1"/>
  <c r="AM83" i="1"/>
  <c r="AM99" i="1"/>
  <c r="AM115" i="1"/>
  <c r="AM131" i="1"/>
  <c r="AM147" i="1"/>
  <c r="AM168" i="1"/>
  <c r="AM189" i="1"/>
  <c r="AM210" i="1"/>
  <c r="AQ11" i="1"/>
  <c r="AQ67" i="1"/>
  <c r="AQ160" i="1"/>
  <c r="AL163" i="1"/>
  <c r="AL179" i="1"/>
  <c r="AL195" i="1"/>
  <c r="AL211" i="1"/>
  <c r="AM8" i="1"/>
  <c r="AM24" i="1"/>
  <c r="AM40" i="1"/>
  <c r="AM56" i="1"/>
  <c r="AM72" i="1"/>
  <c r="AM88" i="1"/>
  <c r="AM104" i="1"/>
  <c r="AM120" i="1"/>
  <c r="AM136" i="1"/>
  <c r="AM153" i="1"/>
  <c r="AM174" i="1"/>
  <c r="AM196" i="1"/>
  <c r="AM217" i="1"/>
  <c r="AQ39" i="1"/>
  <c r="AQ104" i="1"/>
  <c r="AM151" i="1"/>
  <c r="AM167" i="1"/>
  <c r="AM183" i="1"/>
  <c r="AM199" i="1"/>
  <c r="AM215" i="1"/>
  <c r="AQ12" i="1"/>
  <c r="AQ28" i="1"/>
  <c r="AQ44" i="1"/>
  <c r="AQ60" i="1"/>
  <c r="AQ76" i="1"/>
  <c r="AQ92" i="1"/>
  <c r="AQ113" i="1"/>
  <c r="AQ145" i="1"/>
  <c r="AQ177" i="1"/>
  <c r="AQ209" i="1"/>
  <c r="AQ29" i="1"/>
  <c r="AQ45" i="1"/>
  <c r="AQ61" i="1"/>
  <c r="AQ77" i="1"/>
  <c r="AQ93" i="1"/>
  <c r="AQ116" i="1"/>
  <c r="AQ148" i="1"/>
  <c r="AQ180" i="1"/>
  <c r="AQ212" i="1"/>
  <c r="AQ14" i="1"/>
  <c r="AQ30" i="1"/>
  <c r="AQ46" i="1"/>
  <c r="AQ62" i="1"/>
  <c r="AQ78" i="1"/>
  <c r="AQ94" i="1"/>
  <c r="AQ117" i="1"/>
  <c r="AQ149" i="1"/>
  <c r="AQ181" i="1"/>
  <c r="AQ213" i="1"/>
  <c r="AQ114" i="1"/>
  <c r="AQ130" i="1"/>
  <c r="AQ146" i="1"/>
  <c r="AQ162" i="1"/>
  <c r="AQ178" i="1"/>
  <c r="AQ194" i="1"/>
  <c r="AQ210" i="1"/>
  <c r="AQ107" i="1"/>
  <c r="AQ123" i="1"/>
  <c r="AQ139" i="1"/>
  <c r="AQ155" i="1"/>
  <c r="AQ171" i="1"/>
  <c r="AQ187" i="1"/>
  <c r="AQ203" i="1"/>
  <c r="AQ219" i="1"/>
  <c r="E222" i="1"/>
  <c r="AJ222" i="1" s="1"/>
  <c r="AM7" i="1"/>
  <c r="AM23" i="1"/>
  <c r="AM39" i="1"/>
  <c r="AM55" i="1"/>
  <c r="AM71" i="1"/>
  <c r="AM87" i="1"/>
  <c r="AM103" i="1"/>
  <c r="AM119" i="1"/>
  <c r="AM135" i="1"/>
  <c r="AM152" i="1"/>
  <c r="AM173" i="1"/>
  <c r="AM194" i="1"/>
  <c r="AM216" i="1"/>
  <c r="AQ19" i="1"/>
  <c r="AQ83" i="1"/>
  <c r="AQ192" i="1"/>
  <c r="AL167" i="1"/>
  <c r="AL183" i="1"/>
  <c r="AL199" i="1"/>
  <c r="AL215" i="1"/>
  <c r="AM12" i="1"/>
  <c r="AM28" i="1"/>
  <c r="AM44" i="1"/>
  <c r="AM60" i="1"/>
  <c r="AM76" i="1"/>
  <c r="AM92" i="1"/>
  <c r="AM108" i="1"/>
  <c r="AM124" i="1"/>
  <c r="AM140" i="1"/>
  <c r="AM158" i="1"/>
  <c r="AM180" i="1"/>
  <c r="AM201" i="1"/>
  <c r="AQ5" i="1"/>
  <c r="AQ55" i="1"/>
  <c r="AQ136" i="1"/>
  <c r="AM155" i="1"/>
  <c r="AM171" i="1"/>
  <c r="AM187" i="1"/>
  <c r="AM203" i="1"/>
  <c r="AM219" i="1"/>
  <c r="AQ16" i="1"/>
  <c r="AQ32" i="1"/>
  <c r="AQ48" i="1"/>
  <c r="AQ64" i="1"/>
  <c r="AQ80" i="1"/>
  <c r="AQ96" i="1"/>
  <c r="AQ121" i="1"/>
  <c r="AQ153" i="1"/>
  <c r="AQ185" i="1"/>
  <c r="AQ217" i="1"/>
  <c r="AQ33" i="1"/>
  <c r="AQ49" i="1"/>
  <c r="AQ65" i="1"/>
  <c r="AQ81" i="1"/>
  <c r="AQ97" i="1"/>
  <c r="AQ124" i="1"/>
  <c r="AQ156" i="1"/>
  <c r="AQ188" i="1"/>
  <c r="AQ220" i="1"/>
  <c r="AQ18" i="1"/>
  <c r="AQ34" i="1"/>
  <c r="AQ50" i="1"/>
  <c r="AQ66" i="1"/>
  <c r="AQ82" i="1"/>
  <c r="AQ98" i="1"/>
  <c r="AQ125" i="1"/>
  <c r="AQ157" i="1"/>
  <c r="AQ189" i="1"/>
  <c r="AQ221" i="1"/>
  <c r="AQ118" i="1"/>
  <c r="AQ134" i="1"/>
  <c r="AQ150" i="1"/>
  <c r="AQ166" i="1"/>
  <c r="AQ182" i="1"/>
  <c r="AQ198" i="1"/>
  <c r="AQ214" i="1"/>
  <c r="AQ111" i="1"/>
  <c r="AQ127" i="1"/>
  <c r="AQ143" i="1"/>
  <c r="AQ159" i="1"/>
  <c r="AQ175" i="1"/>
  <c r="AQ191" i="1"/>
  <c r="AQ207" i="1"/>
  <c r="G222" i="1"/>
  <c r="AM222" i="1"/>
  <c r="AG222" i="1"/>
  <c r="AD222" i="1"/>
  <c r="Z222" i="1"/>
  <c r="V222" i="1"/>
  <c r="N222" i="1"/>
  <c r="D222" i="1"/>
  <c r="AQ222" i="1"/>
  <c r="AH222" i="1"/>
  <c r="AE222" i="1"/>
  <c r="AA222" i="1"/>
  <c r="W222" i="1"/>
  <c r="K222" i="1"/>
  <c r="I222" i="1"/>
  <c r="AI222" i="1"/>
  <c r="AB222" i="1"/>
  <c r="X222" i="1"/>
  <c r="T222" i="1"/>
  <c r="H222" i="1"/>
  <c r="AL222" i="1"/>
  <c r="AC222" i="1"/>
  <c r="Y222" i="1"/>
  <c r="U222" i="1"/>
  <c r="M222" i="1"/>
  <c r="C222" i="1"/>
  <c r="R222" i="1"/>
  <c r="S222" i="1"/>
  <c r="AJ166" i="1"/>
  <c r="AJ197" i="1"/>
  <c r="AJ12" i="1"/>
  <c r="AJ28" i="1"/>
  <c r="AJ44" i="1"/>
  <c r="AK60" i="1"/>
  <c r="AF60" i="1"/>
  <c r="AJ76" i="1"/>
  <c r="AK92" i="1"/>
  <c r="AF92" i="1"/>
  <c r="AF162" i="1"/>
  <c r="AK113" i="1"/>
  <c r="AK145" i="1"/>
  <c r="AJ161" i="1"/>
  <c r="AJ155" i="1"/>
  <c r="AK187" i="1"/>
  <c r="AK203" i="1"/>
  <c r="AK219" i="1"/>
  <c r="R74" i="1"/>
  <c r="S76" i="1"/>
  <c r="S162" i="1"/>
  <c r="R7" i="1"/>
  <c r="R71" i="1"/>
  <c r="R135" i="1"/>
  <c r="S62" i="1"/>
  <c r="R205" i="1"/>
  <c r="R45" i="1"/>
  <c r="R77" i="1"/>
  <c r="S190" i="1"/>
  <c r="S112" i="1"/>
  <c r="S77" i="1"/>
  <c r="S173" i="1"/>
  <c r="AF89" i="1"/>
  <c r="AF158" i="1"/>
  <c r="AF61" i="1"/>
  <c r="AF6" i="1"/>
  <c r="AK50" i="1"/>
  <c r="AF27" i="1"/>
  <c r="AF59" i="1"/>
  <c r="AF91" i="1"/>
  <c r="AF182" i="1"/>
  <c r="AJ136" i="1"/>
  <c r="AJ56" i="1"/>
  <c r="AF203" i="1"/>
  <c r="AJ142" i="1"/>
  <c r="AJ174" i="1"/>
  <c r="AJ119" i="1"/>
  <c r="AK135" i="1"/>
  <c r="AF184" i="1"/>
  <c r="AJ13" i="1"/>
  <c r="AK41" i="1"/>
  <c r="AJ73" i="1"/>
  <c r="AK170" i="1"/>
  <c r="AJ133" i="1"/>
  <c r="R18" i="1"/>
  <c r="R27" i="1"/>
  <c r="R59" i="1"/>
  <c r="R91" i="1"/>
  <c r="S44" i="1"/>
  <c r="R100" i="1"/>
  <c r="R116" i="1"/>
  <c r="S8" i="1"/>
  <c r="S29" i="1"/>
  <c r="R113" i="1"/>
  <c r="R129" i="1"/>
  <c r="S142" i="1"/>
  <c r="R166" i="1"/>
  <c r="S203" i="1"/>
  <c r="S116" i="1"/>
  <c r="AK162" i="1"/>
  <c r="S161" i="1"/>
  <c r="S177" i="1"/>
  <c r="AF174" i="1"/>
  <c r="AF77" i="1"/>
  <c r="AJ88" i="1"/>
  <c r="AF47" i="1"/>
  <c r="AF127" i="1"/>
  <c r="AF145" i="1"/>
  <c r="AF166" i="1"/>
  <c r="AF12" i="1"/>
  <c r="AF88" i="1"/>
  <c r="AJ96" i="1"/>
  <c r="AJ214" i="1"/>
  <c r="AJ6" i="1"/>
  <c r="AK10" i="1"/>
  <c r="AJ14" i="1"/>
  <c r="AK38" i="1"/>
  <c r="AJ58" i="1"/>
  <c r="AK74" i="1"/>
  <c r="AJ78" i="1"/>
  <c r="AJ110" i="1"/>
  <c r="AK137" i="1"/>
  <c r="AK169" i="1"/>
  <c r="AK179" i="1"/>
  <c r="AK195" i="1"/>
  <c r="AK211" i="1"/>
  <c r="R14" i="1"/>
  <c r="R34" i="1"/>
  <c r="S130" i="1"/>
  <c r="R127" i="1"/>
  <c r="S78" i="1"/>
  <c r="R40" i="1"/>
  <c r="R120" i="1"/>
  <c r="R173" i="1"/>
  <c r="S13" i="1"/>
  <c r="S56" i="1"/>
  <c r="R133" i="1"/>
  <c r="S14" i="1"/>
  <c r="R170" i="1"/>
  <c r="S175" i="1"/>
  <c r="S120" i="1"/>
  <c r="S133" i="1"/>
  <c r="S181" i="1"/>
  <c r="S197" i="1"/>
  <c r="AF196" i="1"/>
  <c r="AJ189" i="1"/>
  <c r="AJ211" i="1"/>
  <c r="AF93" i="1"/>
  <c r="AF14" i="1"/>
  <c r="AF78" i="1"/>
  <c r="AJ24" i="1"/>
  <c r="AF214" i="1"/>
  <c r="AJ93" i="1"/>
  <c r="AF16" i="1"/>
  <c r="AF96" i="1"/>
  <c r="AJ120" i="1"/>
  <c r="AF187" i="1"/>
  <c r="AJ116" i="1"/>
  <c r="AJ158" i="1"/>
  <c r="AK127" i="1"/>
  <c r="AK176" i="1"/>
  <c r="AK192" i="1"/>
  <c r="AJ11" i="1"/>
  <c r="AJ27" i="1"/>
  <c r="AK39" i="1"/>
  <c r="AK43" i="1"/>
  <c r="AJ55" i="1"/>
  <c r="AJ59" i="1"/>
  <c r="AJ75" i="1"/>
  <c r="AJ91" i="1"/>
  <c r="AK154" i="1"/>
  <c r="AJ156" i="1"/>
  <c r="AK220" i="1"/>
  <c r="AJ199" i="1"/>
  <c r="R50" i="1"/>
  <c r="S60" i="1"/>
  <c r="R131" i="1"/>
  <c r="R12" i="1"/>
  <c r="R44" i="1"/>
  <c r="R76" i="1"/>
  <c r="R200" i="1"/>
  <c r="S18" i="1"/>
  <c r="R41" i="1"/>
  <c r="R121" i="1"/>
  <c r="R153" i="1"/>
  <c r="R196" i="1"/>
  <c r="S41" i="1"/>
  <c r="S110" i="1"/>
  <c r="R158" i="1"/>
  <c r="S163" i="1"/>
  <c r="S195" i="1"/>
  <c r="S92" i="1"/>
  <c r="S220" i="1"/>
  <c r="S121" i="1"/>
  <c r="S169" i="1"/>
  <c r="AF73" i="1"/>
  <c r="AF45" i="1"/>
  <c r="AF34" i="1"/>
  <c r="AF192" i="1"/>
  <c r="AF213" i="1"/>
  <c r="AJ45" i="1"/>
  <c r="AF39" i="1"/>
  <c r="AF119" i="1"/>
  <c r="AF156" i="1"/>
  <c r="AF220" i="1"/>
  <c r="AJ115" i="1"/>
  <c r="AF173" i="1"/>
  <c r="AJ111" i="1"/>
  <c r="AJ196" i="1"/>
  <c r="AJ25" i="1" l="1"/>
  <c r="AF100" i="1"/>
  <c r="AF87" i="1"/>
  <c r="AF23" i="1"/>
  <c r="AR23" i="1" s="1"/>
  <c r="AF18" i="1"/>
  <c r="AF9" i="1"/>
  <c r="S89" i="1"/>
  <c r="S115" i="1"/>
  <c r="R89" i="1"/>
  <c r="R25" i="1"/>
  <c r="R115" i="1"/>
  <c r="R58" i="1"/>
  <c r="AR58" i="1" s="1"/>
  <c r="AJ204" i="1"/>
  <c r="AJ71" i="1"/>
  <c r="AK55" i="1"/>
  <c r="AJ7" i="1"/>
  <c r="AJ176" i="1"/>
  <c r="AJ100" i="1"/>
  <c r="AK18" i="1"/>
  <c r="AF72" i="1"/>
  <c r="AJ8" i="1"/>
  <c r="S88" i="1"/>
  <c r="S58" i="1"/>
  <c r="R88" i="1"/>
  <c r="R24" i="1"/>
  <c r="S6" i="1"/>
  <c r="R86" i="1"/>
  <c r="AF163" i="1"/>
  <c r="AR163" i="1" s="1"/>
  <c r="AJ137" i="1"/>
  <c r="AK86" i="1"/>
  <c r="AJ62" i="1"/>
  <c r="AK6" i="1"/>
  <c r="AJ128" i="1"/>
  <c r="AF183" i="1"/>
  <c r="AF181" i="1"/>
  <c r="AF180" i="1"/>
  <c r="S180" i="1"/>
  <c r="S171" i="1"/>
  <c r="S82" i="1"/>
  <c r="R189" i="1"/>
  <c r="AR189" i="1" s="1"/>
  <c r="R155" i="1"/>
  <c r="AJ138" i="1"/>
  <c r="AJ57" i="1"/>
  <c r="AJ184" i="1"/>
  <c r="AR184" i="1" s="1"/>
  <c r="AK119" i="1"/>
  <c r="AJ132" i="1"/>
  <c r="AF40" i="1"/>
  <c r="AF25" i="1"/>
  <c r="S183" i="1"/>
  <c r="R163" i="1"/>
  <c r="R55" i="1"/>
  <c r="AJ171" i="1"/>
  <c r="AK177" i="1"/>
  <c r="AJ145" i="1"/>
  <c r="AK181" i="1"/>
  <c r="AF56" i="1"/>
  <c r="AF7" i="1"/>
  <c r="AR7" i="1" s="1"/>
  <c r="R9" i="1"/>
  <c r="R179" i="1"/>
  <c r="R171" i="1"/>
  <c r="AR171" i="1" s="1"/>
  <c r="AJ87" i="1"/>
  <c r="AK71" i="1"/>
  <c r="AJ23" i="1"/>
  <c r="AK7" i="1"/>
  <c r="AK100" i="1"/>
  <c r="AF62" i="1"/>
  <c r="AF121" i="1"/>
  <c r="AF129" i="1"/>
  <c r="S184" i="1"/>
  <c r="R72" i="1"/>
  <c r="R8" i="1"/>
  <c r="AK163" i="1"/>
  <c r="AJ121" i="1"/>
  <c r="AJ86" i="1"/>
  <c r="AK62" i="1"/>
  <c r="AF205" i="1"/>
  <c r="AK128" i="1"/>
  <c r="AF189" i="1"/>
  <c r="AJ72" i="1"/>
  <c r="AF111" i="1"/>
  <c r="AF138" i="1"/>
  <c r="AF41" i="1"/>
  <c r="S145" i="1"/>
  <c r="S132" i="1"/>
  <c r="S155" i="1"/>
  <c r="S9" i="1"/>
  <c r="S138" i="1"/>
  <c r="R132" i="1"/>
  <c r="AR132" i="1" s="1"/>
  <c r="R177" i="1"/>
  <c r="R134" i="1"/>
  <c r="AJ159" i="1"/>
  <c r="AK138" i="1"/>
  <c r="AK57" i="1"/>
  <c r="AK9" i="1"/>
  <c r="AK184" i="1"/>
  <c r="AF24" i="1"/>
  <c r="AF176" i="1"/>
  <c r="AJ40" i="1"/>
  <c r="S205" i="1"/>
  <c r="S176" i="1"/>
  <c r="AR176" i="1" s="1"/>
  <c r="S72" i="1"/>
  <c r="R128" i="1"/>
  <c r="R119" i="1"/>
  <c r="R39" i="1"/>
  <c r="AR39" i="1" s="1"/>
  <c r="R130" i="1"/>
  <c r="AK171" i="1"/>
  <c r="AJ177" i="1"/>
  <c r="AK129" i="1"/>
  <c r="AJ134" i="1"/>
  <c r="AJ181" i="1"/>
  <c r="AF71" i="1"/>
  <c r="AF130" i="1"/>
  <c r="AR130" i="1" s="1"/>
  <c r="S73" i="1"/>
  <c r="R73" i="1"/>
  <c r="AK82" i="1"/>
  <c r="AK130" i="1"/>
  <c r="AF55" i="1"/>
  <c r="AF82" i="1"/>
  <c r="AF137" i="1"/>
  <c r="S137" i="1"/>
  <c r="AR137" i="1" s="1"/>
  <c r="S57" i="1"/>
  <c r="S179" i="1"/>
  <c r="R57" i="1"/>
  <c r="S40" i="1"/>
  <c r="R140" i="1"/>
  <c r="S86" i="1"/>
  <c r="AJ183" i="1"/>
  <c r="AJ140" i="1"/>
  <c r="AK87" i="1"/>
  <c r="AJ39" i="1"/>
  <c r="AK23" i="1"/>
  <c r="AJ89" i="1"/>
  <c r="AR89" i="1" s="1"/>
  <c r="AF136" i="1"/>
  <c r="AJ179" i="1"/>
  <c r="AF115" i="1"/>
  <c r="S136" i="1"/>
  <c r="AR136" i="1" s="1"/>
  <c r="S111" i="1"/>
  <c r="R136" i="1"/>
  <c r="R56" i="1"/>
  <c r="S134" i="1"/>
  <c r="AR134" i="1" s="1"/>
  <c r="R111" i="1"/>
  <c r="R142" i="1"/>
  <c r="AK58" i="1"/>
  <c r="AK205" i="1"/>
  <c r="AK96" i="1"/>
  <c r="AF132" i="1"/>
  <c r="AF142" i="1"/>
  <c r="S129" i="1"/>
  <c r="AR129" i="1" s="1"/>
  <c r="R82" i="1"/>
  <c r="AF155" i="1"/>
  <c r="AF8" i="1"/>
  <c r="AF134" i="1"/>
  <c r="S189" i="1"/>
  <c r="S128" i="1"/>
  <c r="S25" i="1"/>
  <c r="S24" i="1"/>
  <c r="R96" i="1"/>
  <c r="R87" i="1"/>
  <c r="R23" i="1"/>
  <c r="AF120" i="1"/>
  <c r="AR120" i="1" s="1"/>
  <c r="AJ200" i="1"/>
  <c r="AK34" i="1"/>
  <c r="AF133" i="1"/>
  <c r="AR133" i="1" s="1"/>
  <c r="AF113" i="1"/>
  <c r="S211" i="1"/>
  <c r="S131" i="1"/>
  <c r="S174" i="1"/>
  <c r="R175" i="1"/>
  <c r="R92" i="1"/>
  <c r="R28" i="1"/>
  <c r="S12" i="1"/>
  <c r="AR12" i="1" s="1"/>
  <c r="R38" i="1"/>
  <c r="R197" i="1"/>
  <c r="AK199" i="1"/>
  <c r="AJ154" i="1"/>
  <c r="AK158" i="1"/>
  <c r="AF219" i="1"/>
  <c r="AF131" i="1"/>
  <c r="AF110" i="1"/>
  <c r="AJ61" i="1"/>
  <c r="S200" i="1"/>
  <c r="S154" i="1"/>
  <c r="R195" i="1"/>
  <c r="S28" i="1"/>
  <c r="S10" i="1"/>
  <c r="AF211" i="1"/>
  <c r="AJ169" i="1"/>
  <c r="AJ74" i="1"/>
  <c r="AK214" i="1"/>
  <c r="AJ77" i="1"/>
  <c r="AR77" i="1" s="1"/>
  <c r="AF28" i="1"/>
  <c r="AJ173" i="1"/>
  <c r="AR173" i="1" s="1"/>
  <c r="S196" i="1"/>
  <c r="S219" i="1"/>
  <c r="R43" i="1"/>
  <c r="AJ170" i="1"/>
  <c r="AJ135" i="1"/>
  <c r="AK174" i="1"/>
  <c r="AF75" i="1"/>
  <c r="AF11" i="1"/>
  <c r="AF154" i="1"/>
  <c r="AF153" i="1"/>
  <c r="S93" i="1"/>
  <c r="R162" i="1"/>
  <c r="R93" i="1"/>
  <c r="R29" i="1"/>
  <c r="S166" i="1"/>
  <c r="AR166" i="1" s="1"/>
  <c r="R192" i="1"/>
  <c r="AR192" i="1" s="1"/>
  <c r="R219" i="1"/>
  <c r="AJ187" i="1"/>
  <c r="AK161" i="1"/>
  <c r="AR161" i="1" s="1"/>
  <c r="AK76" i="1"/>
  <c r="AR76" i="1" s="1"/>
  <c r="AF44" i="1"/>
  <c r="AK197" i="1"/>
  <c r="AF200" i="1"/>
  <c r="AJ29" i="1"/>
  <c r="AF135" i="1"/>
  <c r="AJ131" i="1"/>
  <c r="AF170" i="1"/>
  <c r="S153" i="1"/>
  <c r="S156" i="1"/>
  <c r="R60" i="1"/>
  <c r="AR60" i="1" s="1"/>
  <c r="S214" i="1"/>
  <c r="R187" i="1"/>
  <c r="AF199" i="1"/>
  <c r="AJ220" i="1"/>
  <c r="AR220" i="1" s="1"/>
  <c r="AK156" i="1"/>
  <c r="AK91" i="1"/>
  <c r="AR91" i="1" s="1"/>
  <c r="AK75" i="1"/>
  <c r="AK59" i="1"/>
  <c r="AJ43" i="1"/>
  <c r="AK27" i="1"/>
  <c r="AR27" i="1" s="1"/>
  <c r="AK11" i="1"/>
  <c r="AJ192" i="1"/>
  <c r="AJ127" i="1"/>
  <c r="AR127" i="1" s="1"/>
  <c r="AK116" i="1"/>
  <c r="AR116" i="1" s="1"/>
  <c r="AJ175" i="1"/>
  <c r="AJ195" i="1"/>
  <c r="AF29" i="1"/>
  <c r="R169" i="1"/>
  <c r="S34" i="1"/>
  <c r="R161" i="1"/>
  <c r="R78" i="1"/>
  <c r="AR78" i="1" s="1"/>
  <c r="AK110" i="1"/>
  <c r="AJ38" i="1"/>
  <c r="AJ10" i="1"/>
  <c r="AJ153" i="1"/>
  <c r="AF13" i="1"/>
  <c r="S113" i="1"/>
  <c r="AR113" i="1" s="1"/>
  <c r="R75" i="1"/>
  <c r="R11" i="1"/>
  <c r="R203" i="1"/>
  <c r="AR203" i="1" s="1"/>
  <c r="AK13" i="1"/>
  <c r="AF175" i="1"/>
  <c r="AF43" i="1"/>
  <c r="S61" i="1"/>
  <c r="S199" i="1"/>
  <c r="S74" i="1"/>
  <c r="R61" i="1"/>
  <c r="S45" i="1"/>
  <c r="S38" i="1"/>
  <c r="R10" i="1"/>
  <c r="AF222" i="1"/>
  <c r="S217" i="1"/>
  <c r="AJ33" i="1"/>
  <c r="AK48" i="1"/>
  <c r="AJ32" i="1"/>
  <c r="R30" i="1"/>
  <c r="AF215" i="1"/>
  <c r="AK79" i="1"/>
  <c r="S152" i="1"/>
  <c r="S26" i="1"/>
  <c r="AK30" i="1"/>
  <c r="AF157" i="1"/>
  <c r="R65" i="1"/>
  <c r="R90" i="1"/>
  <c r="AK17" i="1"/>
  <c r="AK108" i="1"/>
  <c r="R16" i="1"/>
  <c r="R172" i="1"/>
  <c r="R2" i="1"/>
  <c r="R157" i="1"/>
  <c r="S48" i="1"/>
  <c r="AK151" i="1"/>
  <c r="AJ172" i="1"/>
  <c r="AJ186" i="1"/>
  <c r="AJ31" i="1"/>
  <c r="AF94" i="1"/>
  <c r="S216" i="1"/>
  <c r="R150" i="1"/>
  <c r="AJ94" i="1"/>
  <c r="AJ70" i="1"/>
  <c r="AK26" i="1"/>
  <c r="AJ182" i="1"/>
  <c r="AJ112" i="1"/>
  <c r="AK2" i="1"/>
  <c r="R26" i="1"/>
  <c r="AR26" i="1" s="1"/>
  <c r="AF191" i="1"/>
  <c r="AF2" i="1"/>
  <c r="S185" i="1"/>
  <c r="S210" i="1"/>
  <c r="AJ90" i="1"/>
  <c r="AK22" i="1"/>
  <c r="AJ150" i="1"/>
  <c r="S50" i="1"/>
  <c r="R148" i="1"/>
  <c r="S182" i="1"/>
  <c r="AF210" i="1"/>
  <c r="S2" i="1"/>
  <c r="R112" i="1"/>
  <c r="AF50" i="1"/>
  <c r="S32" i="1"/>
  <c r="S90" i="1"/>
  <c r="AK70" i="1"/>
  <c r="AJ22" i="1"/>
  <c r="R70" i="1"/>
  <c r="AF70" i="1"/>
  <c r="S157" i="1"/>
  <c r="AK80" i="1"/>
  <c r="AJ208" i="1"/>
  <c r="AF150" i="1"/>
  <c r="AK185" i="1"/>
  <c r="AK90" i="1"/>
  <c r="AJ30" i="1"/>
  <c r="AK182" i="1"/>
  <c r="AF216" i="1"/>
  <c r="AJ157" i="1"/>
  <c r="S202" i="1"/>
  <c r="AK210" i="1"/>
  <c r="R190" i="1"/>
  <c r="R108" i="1"/>
  <c r="S150" i="1"/>
  <c r="R94" i="1"/>
  <c r="AJ144" i="1"/>
  <c r="AF30" i="1"/>
  <c r="S94" i="1"/>
  <c r="R149" i="1"/>
  <c r="R31" i="1"/>
  <c r="R22" i="1"/>
  <c r="AJ26" i="1"/>
  <c r="AK112" i="1"/>
  <c r="S16" i="1"/>
  <c r="AK65" i="1"/>
  <c r="AF22" i="1"/>
  <c r="R210" i="1"/>
  <c r="R144" i="1"/>
  <c r="R80" i="1"/>
  <c r="S98" i="1"/>
  <c r="S218" i="1"/>
  <c r="AK69" i="1"/>
  <c r="AK53" i="1"/>
  <c r="AF139" i="1"/>
  <c r="AK141" i="1"/>
  <c r="AJ101" i="1"/>
  <c r="R114" i="1"/>
  <c r="AF147" i="1"/>
  <c r="AJ146" i="1"/>
  <c r="R46" i="1"/>
  <c r="S83" i="1"/>
  <c r="AF3" i="1"/>
  <c r="S147" i="1"/>
  <c r="S19" i="1"/>
  <c r="R105" i="1"/>
  <c r="R67" i="1"/>
  <c r="AJ160" i="1"/>
  <c r="AK95" i="1"/>
  <c r="R165" i="1"/>
  <c r="AK107" i="1"/>
  <c r="AK114" i="1"/>
  <c r="S209" i="1"/>
  <c r="AJ143" i="1"/>
  <c r="AK85" i="1"/>
  <c r="AK21" i="1"/>
  <c r="AF123" i="1"/>
  <c r="AJ19" i="1"/>
  <c r="AK165" i="1"/>
  <c r="AF4" i="1"/>
  <c r="AF217" i="1"/>
  <c r="R209" i="1"/>
  <c r="R3" i="1"/>
  <c r="AK218" i="1"/>
  <c r="AF168" i="1"/>
  <c r="AF52" i="1"/>
  <c r="S101" i="1"/>
  <c r="AK103" i="1"/>
  <c r="AK118" i="1"/>
  <c r="AJ84" i="1"/>
  <c r="AK36" i="1"/>
  <c r="AJ20" i="1"/>
  <c r="R122" i="1"/>
  <c r="AF67" i="1"/>
  <c r="AF165" i="1"/>
  <c r="R53" i="1"/>
  <c r="R95" i="1"/>
  <c r="AJ46" i="1"/>
  <c r="AJ104" i="1"/>
  <c r="R52" i="1"/>
  <c r="R139" i="1"/>
  <c r="S84" i="1"/>
  <c r="AK37" i="1"/>
  <c r="S160" i="1"/>
  <c r="AJ139" i="1"/>
  <c r="AF66" i="1"/>
  <c r="S124" i="1"/>
  <c r="S67" i="1"/>
  <c r="S3" i="1"/>
  <c r="S20" i="1"/>
  <c r="R188" i="1"/>
  <c r="R51" i="1"/>
  <c r="AJ95" i="1"/>
  <c r="AF51" i="1"/>
  <c r="AK178" i="1"/>
  <c r="AF126" i="1"/>
  <c r="S85" i="1"/>
  <c r="S36" i="1"/>
  <c r="R37" i="1"/>
  <c r="AK147" i="1"/>
  <c r="AJ105" i="1"/>
  <c r="AJ126" i="1"/>
  <c r="AJ54" i="1"/>
  <c r="AK42" i="1"/>
  <c r="AK123" i="1"/>
  <c r="AF209" i="1"/>
  <c r="AJ83" i="1"/>
  <c r="R164" i="1"/>
  <c r="R97" i="1"/>
  <c r="R168" i="1"/>
  <c r="R36" i="1"/>
  <c r="S118" i="1"/>
  <c r="R123" i="1"/>
  <c r="S178" i="1"/>
  <c r="AK164" i="1"/>
  <c r="AK122" i="1"/>
  <c r="AJ53" i="1"/>
  <c r="AJ37" i="1"/>
  <c r="AF124" i="1"/>
  <c r="AJ217" i="1"/>
  <c r="AF178" i="1"/>
  <c r="AJ51" i="1"/>
  <c r="AF107" i="1"/>
  <c r="AJ67" i="1"/>
  <c r="S167" i="1"/>
  <c r="S4" i="1"/>
  <c r="R118" i="1"/>
  <c r="R66" i="1"/>
  <c r="AK209" i="1"/>
  <c r="AJ97" i="1"/>
  <c r="AK84" i="1"/>
  <c r="AK52" i="1"/>
  <c r="AK20" i="1"/>
  <c r="AJ165" i="1"/>
  <c r="AK222" i="1"/>
  <c r="AJ141" i="1"/>
  <c r="AF36" i="1"/>
  <c r="S51" i="1"/>
  <c r="AR51" i="1" s="1"/>
  <c r="R217" i="1"/>
  <c r="R221" i="1"/>
  <c r="R167" i="1"/>
  <c r="R35" i="1"/>
  <c r="AJ4" i="1"/>
  <c r="AK66" i="1"/>
  <c r="AF99" i="1"/>
  <c r="AF35" i="1"/>
  <c r="AF46" i="1"/>
  <c r="AF164" i="1"/>
  <c r="AF53" i="1"/>
  <c r="S69" i="1"/>
  <c r="S168" i="1"/>
  <c r="S104" i="1"/>
  <c r="R85" i="1"/>
  <c r="R21" i="1"/>
  <c r="R104" i="1"/>
  <c r="AK105" i="1"/>
  <c r="AK126" i="1"/>
  <c r="AK54" i="1"/>
  <c r="AJ42" i="1"/>
  <c r="AJ123" i="1"/>
  <c r="AJ68" i="1"/>
  <c r="AF95" i="1"/>
  <c r="AF122" i="1"/>
  <c r="AF101" i="1"/>
  <c r="S97" i="1"/>
  <c r="S164" i="1"/>
  <c r="R84" i="1"/>
  <c r="R20" i="1"/>
  <c r="R107" i="1"/>
  <c r="S114" i="1"/>
  <c r="S5" i="1"/>
  <c r="AK207" i="1"/>
  <c r="AJ122" i="1"/>
  <c r="AJ5" i="1"/>
  <c r="AJ124" i="1"/>
  <c r="AF104" i="1"/>
  <c r="AF218" i="1"/>
  <c r="S221" i="1"/>
  <c r="AJ168" i="1"/>
  <c r="S126" i="1"/>
  <c r="R141" i="1"/>
  <c r="R54" i="1"/>
  <c r="AK97" i="1"/>
  <c r="AJ52" i="1"/>
  <c r="AJ99" i="1"/>
  <c r="AF146" i="1"/>
  <c r="AF103" i="1"/>
  <c r="AJ147" i="1"/>
  <c r="AF69" i="1"/>
  <c r="S105" i="1"/>
  <c r="S54" i="1"/>
  <c r="R99" i="1"/>
  <c r="S146" i="1"/>
  <c r="AJ35" i="1"/>
  <c r="AF114" i="1"/>
  <c r="AF5" i="1"/>
  <c r="S99" i="1"/>
  <c r="S35" i="1"/>
  <c r="S66" i="1"/>
  <c r="R124" i="1"/>
  <c r="R83" i="1"/>
  <c r="R19" i="1"/>
  <c r="S42" i="1"/>
  <c r="R160" i="1"/>
  <c r="AJ218" i="1"/>
  <c r="AK160" i="1"/>
  <c r="AF221" i="1"/>
  <c r="AF83" i="1"/>
  <c r="AF19" i="1"/>
  <c r="R69" i="1"/>
  <c r="R5" i="1"/>
  <c r="S21" i="1"/>
  <c r="S37" i="1"/>
  <c r="R42" i="1"/>
  <c r="AK146" i="1"/>
  <c r="AK46" i="1"/>
  <c r="AF141" i="1"/>
  <c r="AJ107" i="1"/>
  <c r="AF68" i="1"/>
  <c r="AJ3" i="1"/>
  <c r="S139" i="1"/>
  <c r="R68" i="1"/>
  <c r="R4" i="1"/>
  <c r="AJ85" i="1"/>
  <c r="AJ21" i="1"/>
  <c r="AJ103" i="1"/>
  <c r="AJ221" i="1"/>
  <c r="AF118" i="1"/>
  <c r="R178" i="1"/>
  <c r="R125" i="1"/>
  <c r="R103" i="1"/>
  <c r="S68" i="1"/>
  <c r="AJ216" i="1"/>
  <c r="AF212" i="1"/>
  <c r="AJ215" i="1"/>
  <c r="AK172" i="1"/>
  <c r="AJ63" i="1"/>
  <c r="AJ15" i="1"/>
  <c r="AJ190" i="1"/>
  <c r="AF194" i="1"/>
  <c r="AF33" i="1"/>
  <c r="S47" i="1"/>
  <c r="R212" i="1"/>
  <c r="R152" i="1"/>
  <c r="R79" i="1"/>
  <c r="R15" i="1"/>
  <c r="R106" i="1"/>
  <c r="AK201" i="1"/>
  <c r="AF31" i="1"/>
  <c r="AF65" i="1"/>
  <c r="S212" i="1"/>
  <c r="S148" i="1"/>
  <c r="S206" i="1"/>
  <c r="R49" i="1"/>
  <c r="R213" i="1"/>
  <c r="AJ148" i="1"/>
  <c r="AJ65" i="1"/>
  <c r="AK33" i="1"/>
  <c r="AJ17" i="1"/>
  <c r="AK206" i="1"/>
  <c r="AJ152" i="1"/>
  <c r="AF102" i="1"/>
  <c r="AK98" i="1"/>
  <c r="R194" i="1"/>
  <c r="S186" i="1"/>
  <c r="R64" i="1"/>
  <c r="S17" i="1"/>
  <c r="R151" i="1"/>
  <c r="R208" i="1"/>
  <c r="AK193" i="1"/>
  <c r="AJ102" i="1"/>
  <c r="AJ80" i="1"/>
  <c r="AJ64" i="1"/>
  <c r="AJ48" i="1"/>
  <c r="AK16" i="1"/>
  <c r="AJ213" i="1"/>
  <c r="AJ149" i="1"/>
  <c r="AJ198" i="1"/>
  <c r="AF198" i="1"/>
  <c r="AF151" i="1"/>
  <c r="AF98" i="1"/>
  <c r="AF185" i="1"/>
  <c r="S108" i="1"/>
  <c r="S106" i="1"/>
  <c r="R102" i="1"/>
  <c r="AK215" i="1"/>
  <c r="AK63" i="1"/>
  <c r="AK15" i="1"/>
  <c r="AK190" i="1"/>
  <c r="AF193" i="1"/>
  <c r="S213" i="1"/>
  <c r="S149" i="1"/>
  <c r="S191" i="1"/>
  <c r="R202" i="1"/>
  <c r="R191" i="1"/>
  <c r="R216" i="1"/>
  <c r="S49" i="1"/>
  <c r="R63" i="1"/>
  <c r="S194" i="1"/>
  <c r="R98" i="1"/>
  <c r="AJ201" i="1"/>
  <c r="AF48" i="1"/>
  <c r="AF79" i="1"/>
  <c r="AF15" i="1"/>
  <c r="S81" i="1"/>
  <c r="R33" i="1"/>
  <c r="S80" i="1"/>
  <c r="AJ191" i="1"/>
  <c r="AJ212" i="1"/>
  <c r="AK148" i="1"/>
  <c r="AJ202" i="1"/>
  <c r="AK106" i="1"/>
  <c r="AK81" i="1"/>
  <c r="AK49" i="1"/>
  <c r="AJ206" i="1"/>
  <c r="AF108" i="1"/>
  <c r="AF64" i="1"/>
  <c r="AK194" i="1"/>
  <c r="S109" i="1"/>
  <c r="S144" i="1"/>
  <c r="S102" i="1"/>
  <c r="R215" i="1"/>
  <c r="AJ193" i="1"/>
  <c r="AK64" i="1"/>
  <c r="AK149" i="1"/>
  <c r="AK198" i="1"/>
  <c r="AF109" i="1"/>
  <c r="S201" i="1"/>
  <c r="S172" i="1"/>
  <c r="R206" i="1"/>
  <c r="AJ151" i="1"/>
  <c r="AK186" i="1"/>
  <c r="AJ79" i="1"/>
  <c r="AK31" i="1"/>
  <c r="AK208" i="1"/>
  <c r="AK144" i="1"/>
  <c r="AF32" i="1"/>
  <c r="AJ109" i="1"/>
  <c r="AF201" i="1"/>
  <c r="AF49" i="1"/>
  <c r="R186" i="1"/>
  <c r="S198" i="1"/>
  <c r="R47" i="1"/>
  <c r="AJ185" i="1"/>
  <c r="AF63" i="1"/>
  <c r="AF202" i="1"/>
  <c r="AF106" i="1"/>
  <c r="S193" i="1"/>
  <c r="R81" i="1"/>
  <c r="R17" i="1"/>
  <c r="AJ81" i="1"/>
  <c r="AJ47" i="1"/>
  <c r="AF152" i="1"/>
  <c r="S208" i="1"/>
  <c r="R109" i="1"/>
  <c r="R32" i="1"/>
  <c r="R117" i="1"/>
  <c r="AK180" i="1"/>
  <c r="AK117" i="1"/>
  <c r="AF204" i="1"/>
  <c r="S140" i="1"/>
  <c r="AF117" i="1"/>
  <c r="S207" i="1"/>
  <c r="S188" i="1"/>
  <c r="AK167" i="1"/>
  <c r="AK188" i="1"/>
  <c r="AF143" i="1"/>
  <c r="S117" i="1"/>
  <c r="R143" i="1"/>
  <c r="AF207" i="1"/>
  <c r="AJ125" i="1"/>
  <c r="R207" i="1"/>
  <c r="AK159" i="1"/>
  <c r="AK101" i="1"/>
  <c r="S125" i="1"/>
  <c r="AK183" i="1"/>
  <c r="AR183" i="1" s="1"/>
  <c r="AK204" i="1"/>
  <c r="AK140" i="1"/>
  <c r="S159" i="1"/>
  <c r="AF159" i="1"/>
  <c r="S204" i="1"/>
  <c r="AJ167" i="1"/>
  <c r="AJ188" i="1"/>
  <c r="S143" i="1"/>
  <c r="AJ180" i="1"/>
  <c r="AF125" i="1"/>
  <c r="AR13" i="1"/>
  <c r="AR135" i="1"/>
  <c r="AR162" i="1"/>
  <c r="AR181" i="1"/>
  <c r="AR44" i="1"/>
  <c r="AR72" i="1"/>
  <c r="AR55" i="1"/>
  <c r="AR195" i="1"/>
  <c r="AR38" i="1"/>
  <c r="AR87" i="1"/>
  <c r="AR138" i="1"/>
  <c r="AR96" i="1"/>
  <c r="AR88" i="1"/>
  <c r="AR71" i="1"/>
  <c r="AR197" i="1"/>
  <c r="AR158" i="1"/>
  <c r="AR142" i="1"/>
  <c r="AR155" i="1"/>
  <c r="AR62" i="1"/>
  <c r="AR6" i="1"/>
  <c r="AR205" i="1"/>
  <c r="AR128" i="1"/>
  <c r="AR25" i="1"/>
  <c r="AR59" i="1"/>
  <c r="AR24" i="1"/>
  <c r="AR177" i="1"/>
  <c r="AR82" i="1"/>
  <c r="AR41" i="1"/>
  <c r="AR73" i="1"/>
  <c r="AR9" i="1"/>
  <c r="AR179" i="1"/>
  <c r="AR8" i="1"/>
  <c r="AR45" i="1"/>
  <c r="AR196" i="1"/>
  <c r="AR121" i="1"/>
  <c r="AR57" i="1"/>
  <c r="AR18" i="1"/>
  <c r="AR92" i="1"/>
  <c r="AR56" i="1"/>
  <c r="AR86" i="1"/>
  <c r="AR145" i="1"/>
  <c r="AR100" i="1"/>
  <c r="AR119" i="1"/>
  <c r="AR115" i="1"/>
  <c r="AR218" i="1"/>
  <c r="AR40" i="1"/>
  <c r="AR111" i="1"/>
  <c r="AR34" i="1"/>
  <c r="AR14" i="1"/>
  <c r="AR123" i="1"/>
  <c r="AR52" i="1" l="1"/>
  <c r="AR22" i="1"/>
  <c r="AR30" i="1"/>
  <c r="AR90" i="1"/>
  <c r="AR2" i="1"/>
  <c r="AR61" i="1"/>
  <c r="AR11" i="1"/>
  <c r="AR153" i="1"/>
  <c r="AR156" i="1"/>
  <c r="AR214" i="1"/>
  <c r="AR170" i="1"/>
  <c r="AR200" i="1"/>
  <c r="AR93" i="1"/>
  <c r="AR28" i="1"/>
  <c r="AR169" i="1"/>
  <c r="AR110" i="1"/>
  <c r="AR174" i="1"/>
  <c r="AR10" i="1"/>
  <c r="AR74" i="1"/>
  <c r="AR175" i="1"/>
  <c r="AR219" i="1"/>
  <c r="AR211" i="1"/>
  <c r="AR187" i="1"/>
  <c r="AR199" i="1"/>
  <c r="AR124" i="1"/>
  <c r="AR210" i="1"/>
  <c r="AR75" i="1"/>
  <c r="AR29" i="1"/>
  <c r="AR154" i="1"/>
  <c r="AR131" i="1"/>
  <c r="AR43" i="1"/>
  <c r="AR150" i="1"/>
  <c r="AR35" i="1"/>
  <c r="AR48" i="1"/>
  <c r="AR222" i="1"/>
  <c r="AR50" i="1"/>
  <c r="AR99" i="1"/>
  <c r="AR70" i="1"/>
  <c r="AR157" i="1"/>
  <c r="AR180" i="1"/>
  <c r="AR140" i="1"/>
  <c r="AR152" i="1"/>
  <c r="AR65" i="1"/>
  <c r="AR31" i="1"/>
  <c r="AR33" i="1"/>
  <c r="AR21" i="1"/>
  <c r="AR19" i="1"/>
  <c r="AR69" i="1"/>
  <c r="AR126" i="1"/>
  <c r="AR53" i="1"/>
  <c r="AR20" i="1"/>
  <c r="AR105" i="1"/>
  <c r="AR95" i="1"/>
  <c r="AR209" i="1"/>
  <c r="AR15" i="1"/>
  <c r="AR160" i="1"/>
  <c r="AR67" i="1"/>
  <c r="AR112" i="1"/>
  <c r="AR94" i="1"/>
  <c r="AR182" i="1"/>
  <c r="AR125" i="1"/>
  <c r="AR109" i="1"/>
  <c r="AR202" i="1"/>
  <c r="AR198" i="1"/>
  <c r="AR17" i="1"/>
  <c r="AR215" i="1"/>
  <c r="AR54" i="1"/>
  <c r="AR84" i="1"/>
  <c r="AR165" i="1"/>
  <c r="AR207" i="1"/>
  <c r="AR16" i="1"/>
  <c r="AR102" i="1"/>
  <c r="AR103" i="1"/>
  <c r="AR4" i="1"/>
  <c r="AR5" i="1"/>
  <c r="AR42" i="1"/>
  <c r="AR66" i="1"/>
  <c r="AR114" i="1"/>
  <c r="AR122" i="1"/>
  <c r="AR104" i="1"/>
  <c r="AR46" i="1"/>
  <c r="AR217" i="1"/>
  <c r="AR118" i="1"/>
  <c r="AR107" i="1"/>
  <c r="AR164" i="1"/>
  <c r="AR36" i="1"/>
  <c r="AR101" i="1"/>
  <c r="AR147" i="1"/>
  <c r="AR185" i="1"/>
  <c r="AR212" i="1"/>
  <c r="AR221" i="1"/>
  <c r="AR139" i="1"/>
  <c r="AR168" i="1"/>
  <c r="AR81" i="1"/>
  <c r="AR63" i="1"/>
  <c r="AR190" i="1"/>
  <c r="AR208" i="1"/>
  <c r="AR79" i="1"/>
  <c r="AR178" i="1"/>
  <c r="AR37" i="1"/>
  <c r="AR83" i="1"/>
  <c r="AR146" i="1"/>
  <c r="AR141" i="1"/>
  <c r="AR68" i="1"/>
  <c r="AR85" i="1"/>
  <c r="AR167" i="1"/>
  <c r="AR97" i="1"/>
  <c r="AR3" i="1"/>
  <c r="AR188" i="1"/>
  <c r="AR47" i="1"/>
  <c r="AR193" i="1"/>
  <c r="AR108" i="1"/>
  <c r="AR213" i="1"/>
  <c r="AR80" i="1"/>
  <c r="AR194" i="1"/>
  <c r="AR143" i="1"/>
  <c r="AR117" i="1"/>
  <c r="AR204" i="1"/>
  <c r="AR32" i="1"/>
  <c r="AR49" i="1"/>
  <c r="AR186" i="1"/>
  <c r="AR201" i="1"/>
  <c r="AR64" i="1"/>
  <c r="AR191" i="1"/>
  <c r="AR98" i="1"/>
  <c r="AR216" i="1"/>
  <c r="AR149" i="1"/>
  <c r="AR206" i="1"/>
  <c r="AR148" i="1"/>
  <c r="AR172" i="1"/>
  <c r="AR144" i="1"/>
  <c r="AR106" i="1"/>
  <c r="AR151" i="1"/>
  <c r="AR159" i="1"/>
  <c r="A2" i="5" l="1" a="1"/>
  <c r="A2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<sst xmlns="http://schemas.openxmlformats.org/spreadsheetml/2006/main" count="1947" uniqueCount="1456">
  <si>
    <t>Data type</t>
  </si>
  <si>
    <t>Name</t>
  </si>
  <si>
    <t>Channel Type</t>
  </si>
  <si>
    <t>Rx Frequency</t>
  </si>
  <si>
    <t>Tx Frequency</t>
  </si>
  <si>
    <t>Color Code</t>
  </si>
  <si>
    <t>Timeslot</t>
  </si>
  <si>
    <t>Rx Group</t>
  </si>
  <si>
    <t>Scanlist</t>
  </si>
  <si>
    <t>Zone</t>
  </si>
  <si>
    <t>RX CTCSS</t>
  </si>
  <si>
    <t>TX CTCSS</t>
  </si>
  <si>
    <t>Power</t>
  </si>
  <si>
    <t>Bandwidth</t>
  </si>
  <si>
    <t>Rx Only</t>
  </si>
  <si>
    <t>Squelch</t>
  </si>
  <si>
    <t>Tx Admit</t>
  </si>
  <si>
    <t>TOT</t>
  </si>
  <si>
    <t>TOT Rekey</t>
  </si>
  <si>
    <t>Tx Signaling</t>
  </si>
  <si>
    <t>Rx Signaling</t>
  </si>
  <si>
    <t>Privacy Group</t>
  </si>
  <si>
    <t>Emergency System</t>
  </si>
  <si>
    <t>Flags1</t>
  </si>
  <si>
    <t>Flags2</t>
  </si>
  <si>
    <t>Flags3</t>
  </si>
  <si>
    <t>Flags4</t>
  </si>
  <si>
    <t>RssiThreshold</t>
  </si>
  <si>
    <t>VoiceEmphasis</t>
  </si>
  <si>
    <t>TxSignaling</t>
  </si>
  <si>
    <t>UnmuteRule</t>
  </si>
  <si>
    <t>RxSignaling</t>
  </si>
  <si>
    <t>ArtsInterval</t>
  </si>
  <si>
    <t>Optional DMRID</t>
  </si>
  <si>
    <t>SIMPLEX</t>
  </si>
  <si>
    <t>No.</t>
  </si>
  <si>
    <t>Radio ID</t>
  </si>
  <si>
    <t>PC14DA</t>
  </si>
  <si>
    <t>DATA PENGGUNA</t>
  </si>
  <si>
    <t>Call ID</t>
  </si>
  <si>
    <t>Type</t>
  </si>
  <si>
    <t>Ring Style</t>
  </si>
  <si>
    <t>Call Receive Tone</t>
  </si>
  <si>
    <t>Repeater Slot override</t>
  </si>
  <si>
    <t>PB32KTJ</t>
  </si>
  <si>
    <t>PB33LEO</t>
  </si>
  <si>
    <t>PB34LME</t>
  </si>
  <si>
    <t>PB35MMF</t>
  </si>
  <si>
    <t>PB36KDC</t>
  </si>
  <si>
    <t>KR33LWM</t>
  </si>
  <si>
    <t>PM14DDQ</t>
  </si>
  <si>
    <t>PM33LFI</t>
  </si>
  <si>
    <t>PM33LTB</t>
  </si>
  <si>
    <t>PM33LTF</t>
  </si>
  <si>
    <t>RC31JHB</t>
  </si>
  <si>
    <t>RC31JHR</t>
  </si>
  <si>
    <t>RC31JHW</t>
  </si>
  <si>
    <t>RC31JIA</t>
  </si>
  <si>
    <t>RC31JIN</t>
  </si>
  <si>
    <t>RC31JIO</t>
  </si>
  <si>
    <t>RC31JNQ</t>
  </si>
  <si>
    <t>RC31JNY</t>
  </si>
  <si>
    <t>RC35MFI</t>
  </si>
  <si>
    <t>SR14DLB</t>
  </si>
  <si>
    <t>SR31JHA</t>
  </si>
  <si>
    <t>SR31JHW</t>
  </si>
  <si>
    <t>SR31JIC</t>
  </si>
  <si>
    <t>SR31JKP</t>
  </si>
  <si>
    <t>TG13CNF</t>
  </si>
  <si>
    <t>TG14DXR</t>
  </si>
  <si>
    <t>TG32KEY</t>
  </si>
  <si>
    <t>TG34LFV</t>
  </si>
  <si>
    <t>SC11QVD</t>
  </si>
  <si>
    <t>SC11QVH</t>
  </si>
  <si>
    <t>SC63QWE</t>
  </si>
  <si>
    <t>SC11QWF</t>
  </si>
  <si>
    <t>SC11QWG</t>
  </si>
  <si>
    <t>SC11QWK</t>
  </si>
  <si>
    <t>SC14DCA</t>
  </si>
  <si>
    <t>SC14DCS</t>
  </si>
  <si>
    <t>SC14DKV</t>
  </si>
  <si>
    <t>SC18HEA</t>
  </si>
  <si>
    <t>SC31JHV</t>
  </si>
  <si>
    <t>SC33LJI</t>
  </si>
  <si>
    <t>SC33LXP</t>
  </si>
  <si>
    <t>SC35MLN</t>
  </si>
  <si>
    <t>SC35MQB</t>
  </si>
  <si>
    <t>SC35MXM</t>
  </si>
  <si>
    <t>SC62PLQ</t>
  </si>
  <si>
    <t>SC63QTM</t>
  </si>
  <si>
    <t>SC63QUF</t>
  </si>
  <si>
    <t>SC63QUQ</t>
  </si>
  <si>
    <t>SC63QUR</t>
  </si>
  <si>
    <t>SC63QUS</t>
  </si>
  <si>
    <t>SC63QUT</t>
  </si>
  <si>
    <t>SC63QUV</t>
  </si>
  <si>
    <t>SC63QUW</t>
  </si>
  <si>
    <t>SC63QUX</t>
  </si>
  <si>
    <t>SC63QUY</t>
  </si>
  <si>
    <t>SC63QUZ</t>
  </si>
  <si>
    <t>SC63QVA</t>
  </si>
  <si>
    <t>SC63QVB</t>
  </si>
  <si>
    <t>SC63QVC</t>
  </si>
  <si>
    <t>SC63QVE</t>
  </si>
  <si>
    <t>SC63QVF</t>
  </si>
  <si>
    <t>SC63QVG</t>
  </si>
  <si>
    <t>SC63QVI</t>
  </si>
  <si>
    <t>SC63QVJ</t>
  </si>
  <si>
    <t>SC63QVK</t>
  </si>
  <si>
    <t>SC63QVL</t>
  </si>
  <si>
    <t>SC63QVM</t>
  </si>
  <si>
    <t>SC63QVN</t>
  </si>
  <si>
    <t>SC63QVO</t>
  </si>
  <si>
    <t>SC63QVP</t>
  </si>
  <si>
    <t>SC63QVQ</t>
  </si>
  <si>
    <t>SC63QVR</t>
  </si>
  <si>
    <t>SC63QVS</t>
  </si>
  <si>
    <t>SC63QVT</t>
  </si>
  <si>
    <t>SC63QVU</t>
  </si>
  <si>
    <t>SC63QVV</t>
  </si>
  <si>
    <t>SC63QVW</t>
  </si>
  <si>
    <t>SC63QVX</t>
  </si>
  <si>
    <t>SC63QVY</t>
  </si>
  <si>
    <t>SC63QVZ</t>
  </si>
  <si>
    <t>SC63QWA</t>
  </si>
  <si>
    <t>SC63QWB</t>
  </si>
  <si>
    <t>SC63QWC</t>
  </si>
  <si>
    <t>SC63QWD</t>
  </si>
  <si>
    <t>SC63QWH</t>
  </si>
  <si>
    <t>SC63QWI</t>
  </si>
  <si>
    <t>SC63QWJ</t>
  </si>
  <si>
    <t>SC63QWL</t>
  </si>
  <si>
    <t>SC65QCF</t>
  </si>
  <si>
    <t>SC65QFX</t>
  </si>
  <si>
    <t>PP35MQQ</t>
  </si>
  <si>
    <t>JZ22ADF</t>
  </si>
  <si>
    <t>JZ01ATD</t>
  </si>
  <si>
    <t>JZ14BA</t>
  </si>
  <si>
    <t>JZ11EXL</t>
  </si>
  <si>
    <t>JZ01OTO</t>
  </si>
  <si>
    <t>JZ14PLW</t>
  </si>
  <si>
    <t>JZ01ATB</t>
  </si>
  <si>
    <t>JZ01UMZ</t>
  </si>
  <si>
    <t>JZ01ALP</t>
  </si>
  <si>
    <t>JZ14RED</t>
  </si>
  <si>
    <t>JZ02HFP</t>
  </si>
  <si>
    <t>JZ02EAB</t>
  </si>
  <si>
    <t>JZ02RJA</t>
  </si>
  <si>
    <t>JZ02BCG</t>
  </si>
  <si>
    <t>JZ02UAC</t>
  </si>
  <si>
    <t>JZ02BUS</t>
  </si>
  <si>
    <t>JZ10EKD</t>
  </si>
  <si>
    <t>JZ14AYH</t>
  </si>
  <si>
    <t>JZ02HAT</t>
  </si>
  <si>
    <t>JZ02IDE</t>
  </si>
  <si>
    <t>JZ02HPP</t>
  </si>
  <si>
    <t>JZ02GNF</t>
  </si>
  <si>
    <t>JZ02AYB</t>
  </si>
  <si>
    <t>JZ02GIA</t>
  </si>
  <si>
    <t>JZ02HOT</t>
  </si>
  <si>
    <t>JZ02BGH</t>
  </si>
  <si>
    <t>JZ02BNK</t>
  </si>
  <si>
    <t>JZ02GHO</t>
  </si>
  <si>
    <t>JZ02ALM</t>
  </si>
  <si>
    <t>JZ02BZK</t>
  </si>
  <si>
    <t>JZ02HAP</t>
  </si>
  <si>
    <t>JZ14BME</t>
  </si>
  <si>
    <t>JZ02ALQ</t>
  </si>
  <si>
    <t>JZ02MZX</t>
  </si>
  <si>
    <t>JZ02MYL</t>
  </si>
  <si>
    <t>JZ02MSL</t>
  </si>
  <si>
    <t>JZ02BFB</t>
  </si>
  <si>
    <t>JZ02BMA</t>
  </si>
  <si>
    <t>JZ02BMM</t>
  </si>
  <si>
    <t>JZ02BDO</t>
  </si>
  <si>
    <t>JZ14YPD</t>
  </si>
  <si>
    <t>JZ02IAT</t>
  </si>
  <si>
    <t>JZ04MIB</t>
  </si>
  <si>
    <t>JZ04MSD</t>
  </si>
  <si>
    <t>JZ04ERL</t>
  </si>
  <si>
    <t>JZ04MBK</t>
  </si>
  <si>
    <t>JZ04BKE</t>
  </si>
  <si>
    <t>JZ04MZH</t>
  </si>
  <si>
    <t>JZ04EAV</t>
  </si>
  <si>
    <t>JZ18ACK</t>
  </si>
  <si>
    <t>JZ04FRT</t>
  </si>
  <si>
    <t>JZ04DRO</t>
  </si>
  <si>
    <t>JZ04MGF</t>
  </si>
  <si>
    <t>JZ04AOW</t>
  </si>
  <si>
    <t>JZ04ACE</t>
  </si>
  <si>
    <t>JZ04MAG</t>
  </si>
  <si>
    <t>JZ04RU</t>
  </si>
  <si>
    <t>JZ04MJB</t>
  </si>
  <si>
    <t>JZ04BIP</t>
  </si>
  <si>
    <t>JZ04ANC</t>
  </si>
  <si>
    <t>JZ04AHU</t>
  </si>
  <si>
    <t>JZ04MHS</t>
  </si>
  <si>
    <t>JZ04MAP</t>
  </si>
  <si>
    <t>JZ04AYN</t>
  </si>
  <si>
    <t>JZ04MZA</t>
  </si>
  <si>
    <t>JZ04NTO</t>
  </si>
  <si>
    <t>JZ04MAK</t>
  </si>
  <si>
    <t>JZ04AWW</t>
  </si>
  <si>
    <t>JZ04MPG</t>
  </si>
  <si>
    <t>JZ04MEN</t>
  </si>
  <si>
    <t xml:space="preserve">JZ04BLV </t>
  </si>
  <si>
    <t>JZ04BEC</t>
  </si>
  <si>
    <t>JZ04BOO</t>
  </si>
  <si>
    <t>JZ05AJO</t>
  </si>
  <si>
    <t>JZ05BNP</t>
  </si>
  <si>
    <t>JZ05BCW</t>
  </si>
  <si>
    <t>JZ05AMT</t>
  </si>
  <si>
    <t>JZ05BOJ</t>
  </si>
  <si>
    <t>JZ05APU</t>
  </si>
  <si>
    <t>JZ05AZI</t>
  </si>
  <si>
    <t>JZ05ASB</t>
  </si>
  <si>
    <t>JZ05AYK</t>
  </si>
  <si>
    <t>JZ05BMW</t>
  </si>
  <si>
    <t>JZ06BAX</t>
  </si>
  <si>
    <t>JZ06BBX</t>
  </si>
  <si>
    <t>JZ06AZB</t>
  </si>
  <si>
    <t>JZ08BSE</t>
  </si>
  <si>
    <t>JZ08AHM</t>
  </si>
  <si>
    <t>JZ08COK</t>
  </si>
  <si>
    <t>JZ08EBK</t>
  </si>
  <si>
    <t>JZ09BRY</t>
  </si>
  <si>
    <t>JZ09KAA</t>
  </si>
  <si>
    <t>JZ09CCC</t>
  </si>
  <si>
    <t>JZ09JKI</t>
  </si>
  <si>
    <t>JZ09ADT</t>
  </si>
  <si>
    <t>JZ09LVN</t>
  </si>
  <si>
    <t>JZ09AQW</t>
  </si>
  <si>
    <t>JZ09MQU</t>
  </si>
  <si>
    <t>JZ09JYF</t>
  </si>
  <si>
    <t>JZ09AMW</t>
  </si>
  <si>
    <t>JZ09RAH</t>
  </si>
  <si>
    <t>JZ09NAD</t>
  </si>
  <si>
    <t>JZ09AOJ</t>
  </si>
  <si>
    <t>JZ09AKO</t>
  </si>
  <si>
    <t>JZ09AST</t>
  </si>
  <si>
    <t>JZ09MEG</t>
  </si>
  <si>
    <t>JZ09BTU</t>
  </si>
  <si>
    <t>JZ09BVM</t>
  </si>
  <si>
    <t>JZ09APQ</t>
  </si>
  <si>
    <t>JZ09BUD</t>
  </si>
  <si>
    <t>JZ09AOP</t>
  </si>
  <si>
    <t>JZ09BDN</t>
  </si>
  <si>
    <t>JZ09BGO</t>
  </si>
  <si>
    <t>JZ09ABL</t>
  </si>
  <si>
    <t>JZ13UAGC</t>
  </si>
  <si>
    <t>JZ09BBD</t>
  </si>
  <si>
    <t>JZ09EPU</t>
  </si>
  <si>
    <t>JZ09DJB</t>
  </si>
  <si>
    <t>JZ09BLH</t>
  </si>
  <si>
    <t>JZ09LJA</t>
  </si>
  <si>
    <t>JZ09APG</t>
  </si>
  <si>
    <t>JZ09JPA</t>
  </si>
  <si>
    <t>JZ09BQN</t>
  </si>
  <si>
    <t>JZ09VNE</t>
  </si>
  <si>
    <t>JZ09BBA</t>
  </si>
  <si>
    <t>JZ09BBJ</t>
  </si>
  <si>
    <t>JZ09EZO</t>
  </si>
  <si>
    <t>JZ09BOW</t>
  </si>
  <si>
    <t>JZ09IFV</t>
  </si>
  <si>
    <t>JZ09BSX</t>
  </si>
  <si>
    <t>JZ09BPN</t>
  </si>
  <si>
    <t>JZ09UAC</t>
  </si>
  <si>
    <t>JZ09LPX</t>
  </si>
  <si>
    <t>JZ09JHB</t>
  </si>
  <si>
    <t>JZ09ANT</t>
  </si>
  <si>
    <t>JZ09IZI</t>
  </si>
  <si>
    <t>JZ09AOK</t>
  </si>
  <si>
    <t>JZ09AWH</t>
  </si>
  <si>
    <t>JZ09JBE</t>
  </si>
  <si>
    <t>JZ09MCS</t>
  </si>
  <si>
    <t>JZ09BCG</t>
  </si>
  <si>
    <t>JZ09ADX</t>
  </si>
  <si>
    <t>JZ09AWE</t>
  </si>
  <si>
    <t>JZ09AWT</t>
  </si>
  <si>
    <t>JZ09BUE</t>
  </si>
  <si>
    <t>JZ09BWL</t>
  </si>
  <si>
    <t>JZ09LRR</t>
  </si>
  <si>
    <t>JZ09BCT</t>
  </si>
  <si>
    <t>JZ13ERZ</t>
  </si>
  <si>
    <t>JZ09GGL</t>
  </si>
  <si>
    <t>JZ09AVT</t>
  </si>
  <si>
    <t>JZ10JXW</t>
  </si>
  <si>
    <t>JZ09BWR</t>
  </si>
  <si>
    <t>JZ09BOR</t>
  </si>
  <si>
    <t>JZ09BXY</t>
  </si>
  <si>
    <t>JZ09BWU</t>
  </si>
  <si>
    <t>JZ09URK</t>
  </si>
  <si>
    <t>JZ09BHH</t>
  </si>
  <si>
    <t>JZ09BFD</t>
  </si>
  <si>
    <t>JZ09BUO</t>
  </si>
  <si>
    <t>JZ09DYE</t>
  </si>
  <si>
    <t>JZ09LIT</t>
  </si>
  <si>
    <t>JZ10LLB</t>
  </si>
  <si>
    <t>JZ10EJS</t>
  </si>
  <si>
    <t>JZ10FEQ</t>
  </si>
  <si>
    <t>JZ10DHQ</t>
  </si>
  <si>
    <t>JZ10LAAY</t>
  </si>
  <si>
    <t>JZ10WAS</t>
  </si>
  <si>
    <t>JZ10IAN</t>
  </si>
  <si>
    <t>JZ10ILU</t>
  </si>
  <si>
    <t>JZ10FAMJ</t>
  </si>
  <si>
    <t>JZ10EZW</t>
  </si>
  <si>
    <t>JZ10ARU</t>
  </si>
  <si>
    <t>JZ10BTC</t>
  </si>
  <si>
    <t>JZ10HACM</t>
  </si>
  <si>
    <t>JZ10HABW</t>
  </si>
  <si>
    <t>JZ10LUR</t>
  </si>
  <si>
    <t>JZ10SPD</t>
  </si>
  <si>
    <t>JZ10ITJ</t>
  </si>
  <si>
    <t>JZ10IDI</t>
  </si>
  <si>
    <t>JZ11LXJ</t>
  </si>
  <si>
    <t>JZ10FQQS</t>
  </si>
  <si>
    <t>JZ10HGP</t>
  </si>
  <si>
    <t>JZ10TSG</t>
  </si>
  <si>
    <t>JZ10KBI</t>
  </si>
  <si>
    <t>JZ10ISO</t>
  </si>
  <si>
    <t>JZ09EGP</t>
  </si>
  <si>
    <t>JZ10IVQ</t>
  </si>
  <si>
    <t>JZ10GABF</t>
  </si>
  <si>
    <t>JZ10AVY</t>
  </si>
  <si>
    <t>JZ11FDF</t>
  </si>
  <si>
    <t>JZ10HGA</t>
  </si>
  <si>
    <t>JZ10CXN</t>
  </si>
  <si>
    <t>JZ10KIQ</t>
  </si>
  <si>
    <t>JZ10IBM</t>
  </si>
  <si>
    <t>JZ10IAH</t>
  </si>
  <si>
    <t>JZ10JYV</t>
  </si>
  <si>
    <t>JZ10FBAB</t>
  </si>
  <si>
    <t>JZ10IYU</t>
  </si>
  <si>
    <t>JZ10IYS</t>
  </si>
  <si>
    <t>JZ10IAI</t>
  </si>
  <si>
    <t>JZ10BOA</t>
  </si>
  <si>
    <t>JZ10CVR</t>
  </si>
  <si>
    <t>JZ10KMB</t>
  </si>
  <si>
    <t>JZ10GAAF</t>
  </si>
  <si>
    <t>JZ10RAM</t>
  </si>
  <si>
    <t>JZ11BSL</t>
  </si>
  <si>
    <t>JZ11DEG</t>
  </si>
  <si>
    <t>YG2BWV</t>
  </si>
  <si>
    <t>JZ11GZV</t>
  </si>
  <si>
    <t>JZ11RAP</t>
  </si>
  <si>
    <t>JZ11MEB</t>
  </si>
  <si>
    <t>JZ11EFO</t>
  </si>
  <si>
    <t>JZ11GKF</t>
  </si>
  <si>
    <t>JZ11JNL</t>
  </si>
  <si>
    <t>JZ11BFL</t>
  </si>
  <si>
    <t>JZ11MMB</t>
  </si>
  <si>
    <t>JZ11GLH</t>
  </si>
  <si>
    <t>JZ11MJV</t>
  </si>
  <si>
    <t>JZ11BIQ</t>
  </si>
  <si>
    <t>JZ11ERA</t>
  </si>
  <si>
    <t>JZ12AXC</t>
  </si>
  <si>
    <t>JZ12BFW</t>
  </si>
  <si>
    <t>JZ12HFT</t>
  </si>
  <si>
    <t>JZ12BOB</t>
  </si>
  <si>
    <t>JZ12BSX</t>
  </si>
  <si>
    <t>JZ12BQC</t>
  </si>
  <si>
    <t>JZ13FJD</t>
  </si>
  <si>
    <t>JZ13CKB</t>
  </si>
  <si>
    <t>JZ13CUZ</t>
  </si>
  <si>
    <t>JZ13AIV</t>
  </si>
  <si>
    <t>JZ13FCH</t>
  </si>
  <si>
    <t>JZ13GUV</t>
  </si>
  <si>
    <t>JZ13BFW</t>
  </si>
  <si>
    <t>JZ13FVK</t>
  </si>
  <si>
    <t>JZ13QRK</t>
  </si>
  <si>
    <t>JZ13FUT</t>
  </si>
  <si>
    <t>JZ13VHU</t>
  </si>
  <si>
    <t>JZ13AZL</t>
  </si>
  <si>
    <t>JZ13CAU</t>
  </si>
  <si>
    <t>JZ13AWY</t>
  </si>
  <si>
    <t>JZ30TJV</t>
  </si>
  <si>
    <t>JZ13HKD</t>
  </si>
  <si>
    <t>JZ13GCN</t>
  </si>
  <si>
    <t>JZ13FQK</t>
  </si>
  <si>
    <t>JZ13SIG</t>
  </si>
  <si>
    <t>JZ13FUS</t>
  </si>
  <si>
    <t>JZ13EWB</t>
  </si>
  <si>
    <t>JZ13CAI</t>
  </si>
  <si>
    <t>JZ13HVN</t>
  </si>
  <si>
    <t>JZ13BLB</t>
  </si>
  <si>
    <t>JZ13SIS</t>
  </si>
  <si>
    <t>JZ13WBA</t>
  </si>
  <si>
    <t>JZ13FSE</t>
  </si>
  <si>
    <t>JZ13HKV</t>
  </si>
  <si>
    <t>JZ13HWR</t>
  </si>
  <si>
    <t>JZ13BAE</t>
  </si>
  <si>
    <t>JZ13FSW</t>
  </si>
  <si>
    <t>JZ30BOQ</t>
  </si>
  <si>
    <t>JZ30BNH</t>
  </si>
  <si>
    <t>JZ30BPA</t>
  </si>
  <si>
    <t>JZ30TOS</t>
  </si>
  <si>
    <t>JZ13EZE</t>
  </si>
  <si>
    <t>JZ30ANY</t>
  </si>
  <si>
    <t>JZ30HMB</t>
  </si>
  <si>
    <t>JZ30HLO</t>
  </si>
  <si>
    <t>JZ30BTQ</t>
  </si>
  <si>
    <t>JZ30BOZ</t>
  </si>
  <si>
    <t>JZ14ONK</t>
  </si>
  <si>
    <t>JZ14AVI</t>
  </si>
  <si>
    <t>JZ14AZZ</t>
  </si>
  <si>
    <t>JZ14ADQ</t>
  </si>
  <si>
    <t>JZ14BIC</t>
  </si>
  <si>
    <t>JZ14XNY</t>
  </si>
  <si>
    <t>JZ15DZS</t>
  </si>
  <si>
    <t>JZ21ABD</t>
  </si>
  <si>
    <t>JZ20AOA</t>
  </si>
  <si>
    <t>JZ19CTR</t>
  </si>
  <si>
    <t>JZ19OBF</t>
  </si>
  <si>
    <t>JZ19AZC</t>
  </si>
  <si>
    <t>JZ19CXQ</t>
  </si>
  <si>
    <t>JZ19BWN</t>
  </si>
  <si>
    <t>JZ19AST</t>
  </si>
  <si>
    <t>JZ18ATK</t>
  </si>
  <si>
    <t>JZ17ABM</t>
  </si>
  <si>
    <t>JZ17IER</t>
  </si>
  <si>
    <t>JZ22TNJ</t>
  </si>
  <si>
    <t>JZ22AGR</t>
  </si>
  <si>
    <t>JZ22ALQ</t>
  </si>
  <si>
    <t>JZ22IIB</t>
  </si>
  <si>
    <t>JZ22AHS</t>
  </si>
  <si>
    <t>JZ22AGH</t>
  </si>
  <si>
    <t>JZ22AGX</t>
  </si>
  <si>
    <t>JZ22IZD</t>
  </si>
  <si>
    <t>JZ22ACL</t>
  </si>
  <si>
    <t>JZ22AED</t>
  </si>
  <si>
    <t>JZ22ACA</t>
  </si>
  <si>
    <t>JZ22JOL</t>
  </si>
  <si>
    <t>JZ22LJT</t>
  </si>
  <si>
    <t xml:space="preserve">JZ23EB </t>
  </si>
  <si>
    <t>JZ24AMY</t>
  </si>
  <si>
    <t>JZ24AKQ</t>
  </si>
  <si>
    <t>JZ24BOT</t>
  </si>
  <si>
    <t>JZ24CFA</t>
  </si>
  <si>
    <t>JZ25AAS</t>
  </si>
  <si>
    <t>JZ32AAH</t>
  </si>
  <si>
    <t>JZ32ONP</t>
  </si>
  <si>
    <t>JZ26KAC</t>
  </si>
  <si>
    <t>JZ26ACD</t>
  </si>
  <si>
    <t>JZ28HDX</t>
  </si>
  <si>
    <t>JZ27CSL</t>
  </si>
  <si>
    <t>JZ27ATH</t>
  </si>
  <si>
    <t>JZ27AGA</t>
  </si>
  <si>
    <t>JZ27RPE</t>
  </si>
  <si>
    <t>JZ35AP</t>
  </si>
  <si>
    <t>JZ35ACX</t>
  </si>
  <si>
    <t>JZ35BDT</t>
  </si>
  <si>
    <t>JZ35AEY</t>
  </si>
  <si>
    <t>JZ35ASI</t>
  </si>
  <si>
    <t>JZ35JH</t>
  </si>
  <si>
    <t>JZ35SW</t>
  </si>
  <si>
    <t>PL32KLH</t>
  </si>
  <si>
    <t>PL36KMD</t>
  </si>
  <si>
    <t>PL62PFO</t>
  </si>
  <si>
    <t>PL71SXD</t>
  </si>
  <si>
    <t>PN52OKK</t>
  </si>
  <si>
    <t>AB11ATH</t>
  </si>
  <si>
    <t>AB31JAG</t>
  </si>
  <si>
    <t>AB31JBU</t>
  </si>
  <si>
    <t>AB32KDH</t>
  </si>
  <si>
    <t>AB35MYM</t>
  </si>
  <si>
    <t>PC63NOR</t>
  </si>
  <si>
    <t>YD9AVB</t>
  </si>
  <si>
    <t>PC12BYW</t>
  </si>
  <si>
    <t>PC12BGS</t>
  </si>
  <si>
    <t>YB6IPN</t>
  </si>
  <si>
    <t>PC14HM</t>
  </si>
  <si>
    <t>PC14SY</t>
  </si>
  <si>
    <t>PC14DFL</t>
  </si>
  <si>
    <t>PC14DIM</t>
  </si>
  <si>
    <t>PC14KW</t>
  </si>
  <si>
    <t>PC14KDR</t>
  </si>
  <si>
    <t>PC14KAY</t>
  </si>
  <si>
    <t>PC14IRF</t>
  </si>
  <si>
    <t>PC14RFI</t>
  </si>
  <si>
    <t>PC14BNI</t>
  </si>
  <si>
    <t>PC14AFR</t>
  </si>
  <si>
    <t>PC14HSM</t>
  </si>
  <si>
    <t>PC14SN</t>
  </si>
  <si>
    <t>PC14JNO</t>
  </si>
  <si>
    <t>PC14ABD</t>
  </si>
  <si>
    <t>PC14TON</t>
  </si>
  <si>
    <t>PC14DMW</t>
  </si>
  <si>
    <t>YB5RJB</t>
  </si>
  <si>
    <t>PC14DQP</t>
  </si>
  <si>
    <t>PC14RG</t>
  </si>
  <si>
    <t>PC14ABG</t>
  </si>
  <si>
    <t>PC14MTH</t>
  </si>
  <si>
    <t>PC15EGY</t>
  </si>
  <si>
    <t>PC16FKJ</t>
  </si>
  <si>
    <t>PC18HHH</t>
  </si>
  <si>
    <t>PC18HRM</t>
  </si>
  <si>
    <t>PC31JGB</t>
  </si>
  <si>
    <t>PC31JGC</t>
  </si>
  <si>
    <t>PC31JGQ</t>
  </si>
  <si>
    <t>PC31AD</t>
  </si>
  <si>
    <t>YD0RJT</t>
  </si>
  <si>
    <t>YD0AJX</t>
  </si>
  <si>
    <t>PC31JIB</t>
  </si>
  <si>
    <t>PC31JIU</t>
  </si>
  <si>
    <t>PC31JIX</t>
  </si>
  <si>
    <t>PC31CUY</t>
  </si>
  <si>
    <t>PC31JOA</t>
  </si>
  <si>
    <t>YC0PGD</t>
  </si>
  <si>
    <t>RM32IB</t>
  </si>
  <si>
    <t>PC32KER</t>
  </si>
  <si>
    <t>JZ10LAEM</t>
  </si>
  <si>
    <t>PC32KFH</t>
  </si>
  <si>
    <t>PC32KGX</t>
  </si>
  <si>
    <t>PC32KLI</t>
  </si>
  <si>
    <t>PC32KLJ</t>
  </si>
  <si>
    <t>PC32KNT</t>
  </si>
  <si>
    <t>PC32KOW</t>
  </si>
  <si>
    <t>PC32KPP</t>
  </si>
  <si>
    <t>PC32KPY</t>
  </si>
  <si>
    <t>PC32KQZ</t>
  </si>
  <si>
    <t>PC32KRA</t>
  </si>
  <si>
    <t>PC32KRB</t>
  </si>
  <si>
    <t>PC32KRD</t>
  </si>
  <si>
    <t>PC32KRE</t>
  </si>
  <si>
    <t>PC32KRJ</t>
  </si>
  <si>
    <t>PC32DEN</t>
  </si>
  <si>
    <t>PC33LEN</t>
  </si>
  <si>
    <t>PC33LID</t>
  </si>
  <si>
    <t>PC33LML</t>
  </si>
  <si>
    <t>PC33LNK</t>
  </si>
  <si>
    <t>PC33TGN</t>
  </si>
  <si>
    <t>PC33LXH</t>
  </si>
  <si>
    <t>YD2BNG</t>
  </si>
  <si>
    <t>PC35MFG</t>
  </si>
  <si>
    <t>YD3BAF</t>
  </si>
  <si>
    <t>PC35MIL</t>
  </si>
  <si>
    <t>PC35MKB</t>
  </si>
  <si>
    <t>PC35MOP</t>
  </si>
  <si>
    <t>PC35MTD</t>
  </si>
  <si>
    <t>PC36KHL</t>
  </si>
  <si>
    <t>PC36KIS</t>
  </si>
  <si>
    <t>YD1RTM</t>
  </si>
  <si>
    <t>PC36KRL</t>
  </si>
  <si>
    <t>PC36KWV</t>
  </si>
  <si>
    <t>YD1RKI</t>
  </si>
  <si>
    <t>YD9CCY</t>
  </si>
  <si>
    <t>PC51NKR</t>
  </si>
  <si>
    <t>PC51ART</t>
  </si>
  <si>
    <t>PC64GDL</t>
  </si>
  <si>
    <t>PC64RFF</t>
  </si>
  <si>
    <t>PC64RQY</t>
  </si>
  <si>
    <t>PC65QMN</t>
  </si>
  <si>
    <t>PC71SGH</t>
  </si>
  <si>
    <t>PC96TRI</t>
  </si>
  <si>
    <t>DN12BEW</t>
  </si>
  <si>
    <t>DN34LGP</t>
  </si>
  <si>
    <t>DN35MFR</t>
  </si>
  <si>
    <t>DN64RDG</t>
  </si>
  <si>
    <t>PC32ARI</t>
  </si>
  <si>
    <t>PC14RU</t>
  </si>
  <si>
    <t>PC33JKO</t>
  </si>
  <si>
    <t>PC32GIE</t>
  </si>
  <si>
    <t>PC64MLN</t>
  </si>
  <si>
    <t>PC35PAN</t>
  </si>
  <si>
    <t>PC32BC</t>
  </si>
  <si>
    <t>PC32ANT</t>
  </si>
  <si>
    <t>PC14BM</t>
  </si>
  <si>
    <t>PC31BQO</t>
  </si>
  <si>
    <t>PC13ERY</t>
  </si>
  <si>
    <t>PC14RIO</t>
  </si>
  <si>
    <t>PC63AF</t>
  </si>
  <si>
    <t>AB96TRI</t>
  </si>
  <si>
    <t>SC64MLN</t>
  </si>
  <si>
    <t>PC31TNS</t>
  </si>
  <si>
    <t>PC31FAY</t>
  </si>
  <si>
    <t>PC14RZF</t>
  </si>
  <si>
    <t>JZ04AIM</t>
  </si>
  <si>
    <t>PC36DIT</t>
  </si>
  <si>
    <t>PC35BLB</t>
  </si>
  <si>
    <t>PC32BBB</t>
  </si>
  <si>
    <t>PC36TS</t>
  </si>
  <si>
    <t>PB52NKY</t>
  </si>
  <si>
    <t>PC14UWO</t>
  </si>
  <si>
    <t>SC64HRP</t>
  </si>
  <si>
    <t>DN14ARI</t>
  </si>
  <si>
    <t>PC31TOA</t>
  </si>
  <si>
    <t>PC14MSN</t>
  </si>
  <si>
    <t>PC31JHK</t>
  </si>
  <si>
    <t>PC31AXC</t>
  </si>
  <si>
    <t>PC14WAN</t>
  </si>
  <si>
    <t>PC35BRB</t>
  </si>
  <si>
    <t>PC33IND</t>
  </si>
  <si>
    <t>PC36SDM</t>
  </si>
  <si>
    <t>PC36RJN</t>
  </si>
  <si>
    <t>PC32US</t>
  </si>
  <si>
    <t>PC12ALI</t>
  </si>
  <si>
    <t>PC33BSL</t>
  </si>
  <si>
    <t>JZ01WZO</t>
  </si>
  <si>
    <t>PC71SJE</t>
  </si>
  <si>
    <t>PC11BS</t>
  </si>
  <si>
    <t>PC73AMY</t>
  </si>
  <si>
    <t>PC15BCW</t>
  </si>
  <si>
    <t>PC31DNI</t>
  </si>
  <si>
    <t>PC31BRN</t>
  </si>
  <si>
    <t>PC31KIM</t>
  </si>
  <si>
    <t>PC14HS</t>
  </si>
  <si>
    <t>PC35DWA</t>
  </si>
  <si>
    <t>PC96JH</t>
  </si>
  <si>
    <t>PC36EDV</t>
  </si>
  <si>
    <t>SC71RQ</t>
  </si>
  <si>
    <t>PC12EW</t>
  </si>
  <si>
    <t>PC12AYB</t>
  </si>
  <si>
    <t>PC12SLM</t>
  </si>
  <si>
    <t>PC32ABY</t>
  </si>
  <si>
    <t>PC14NRU</t>
  </si>
  <si>
    <t>JZ13HRS</t>
  </si>
  <si>
    <t>PC35NUR</t>
  </si>
  <si>
    <t>JZ08FDV</t>
  </si>
  <si>
    <t>PC18WAZ</t>
  </si>
  <si>
    <t>PC96AP</t>
  </si>
  <si>
    <t>PC31NLL</t>
  </si>
  <si>
    <t>PC32HBB</t>
  </si>
  <si>
    <t>PC33JALU</t>
  </si>
  <si>
    <t>PC31SCP</t>
  </si>
  <si>
    <t>TG32GUS</t>
  </si>
  <si>
    <t>PC33HW</t>
  </si>
  <si>
    <t>PC64XMR</t>
  </si>
  <si>
    <t>PC32ICC</t>
  </si>
  <si>
    <t>JZ11FCF</t>
  </si>
  <si>
    <t>SR31WN</t>
  </si>
  <si>
    <t>PC32FCF</t>
  </si>
  <si>
    <t>PC35EEY</t>
  </si>
  <si>
    <t>PC32AIT</t>
  </si>
  <si>
    <t>PC14PG</t>
  </si>
  <si>
    <t>PC14RK</t>
  </si>
  <si>
    <t>PC81JU</t>
  </si>
  <si>
    <t>PC11AI</t>
  </si>
  <si>
    <t>PL14HER</t>
  </si>
  <si>
    <t>PC35AVE</t>
  </si>
  <si>
    <t>PC71ALQ</t>
  </si>
  <si>
    <t>PC32BYK</t>
  </si>
  <si>
    <t>PC32FHM</t>
  </si>
  <si>
    <t>PC51RED</t>
  </si>
  <si>
    <t>JZ10UNE</t>
  </si>
  <si>
    <t>PC52HQY</t>
  </si>
  <si>
    <t>PC81VK</t>
  </si>
  <si>
    <t>PC11ZUL</t>
  </si>
  <si>
    <t>JZ01KRN</t>
  </si>
  <si>
    <t>PC52IGP</t>
  </si>
  <si>
    <t>PC31AKK</t>
  </si>
  <si>
    <t>PC11AA</t>
  </si>
  <si>
    <t>PC53LG</t>
  </si>
  <si>
    <t>SC14LND</t>
  </si>
  <si>
    <t>PC32BBP</t>
  </si>
  <si>
    <t>JZ15AGE</t>
  </si>
  <si>
    <t>SC14HD</t>
  </si>
  <si>
    <t>SC14NN</t>
  </si>
  <si>
    <t>SC14MH</t>
  </si>
  <si>
    <t>PC52AGE</t>
  </si>
  <si>
    <t>PC35FEB</t>
  </si>
  <si>
    <t>JZ05AHY</t>
  </si>
  <si>
    <t>PC94MR</t>
  </si>
  <si>
    <t>PC15BD</t>
  </si>
  <si>
    <t>PC31DON</t>
  </si>
  <si>
    <t>PC52AW</t>
  </si>
  <si>
    <t>PC11TS3</t>
  </si>
  <si>
    <t>PC31BAP</t>
  </si>
  <si>
    <t>JZ15SW</t>
  </si>
  <si>
    <t>PC14PHP</t>
  </si>
  <si>
    <t>JZ04EAU</t>
  </si>
  <si>
    <t>JZ04EZY</t>
  </si>
  <si>
    <t>PC14BAS</t>
  </si>
  <si>
    <t>PC14PAR</t>
  </si>
  <si>
    <t>PC14MP</t>
  </si>
  <si>
    <t>PC14DRO</t>
  </si>
  <si>
    <t>PC14LP</t>
  </si>
  <si>
    <t>PC14GP</t>
  </si>
  <si>
    <t>PC31AQW</t>
  </si>
  <si>
    <t>JZ04ABU</t>
  </si>
  <si>
    <t>JZ04EAF</t>
  </si>
  <si>
    <t>PB32TD</t>
  </si>
  <si>
    <t>PC14ABU</t>
  </si>
  <si>
    <t>PC14DC</t>
  </si>
  <si>
    <t>JZ01AMQ</t>
  </si>
  <si>
    <t>PC12PAZ</t>
  </si>
  <si>
    <t>PC11DIN</t>
  </si>
  <si>
    <t>JZ01APN</t>
  </si>
  <si>
    <t>JZ10GSP</t>
  </si>
  <si>
    <t>PC11SAF</t>
  </si>
  <si>
    <t>PC32FER</t>
  </si>
  <si>
    <t>PC32EMI</t>
  </si>
  <si>
    <t>PC35HSP</t>
  </si>
  <si>
    <t>PC32GUS</t>
  </si>
  <si>
    <t>AB32AL</t>
  </si>
  <si>
    <t>AB32AIS</t>
  </si>
  <si>
    <t>PC21YAS</t>
  </si>
  <si>
    <t>JZ04MGW</t>
  </si>
  <si>
    <t>PC14GW</t>
  </si>
  <si>
    <t>RM32DA</t>
  </si>
  <si>
    <t>PC14BA</t>
  </si>
  <si>
    <t>AB32KUS</t>
  </si>
  <si>
    <t>PC14TLO</t>
  </si>
  <si>
    <t>PC96IR</t>
  </si>
  <si>
    <t>PC13IS</t>
  </si>
  <si>
    <t>AB32WCB</t>
  </si>
  <si>
    <t>SC11AN</t>
  </si>
  <si>
    <t>SR11MI</t>
  </si>
  <si>
    <t>JZ01BYP</t>
  </si>
  <si>
    <t>AB32AM</t>
  </si>
  <si>
    <t>JZ01CQR</t>
  </si>
  <si>
    <t>AB32EDI</t>
  </si>
  <si>
    <t>JZ01CPC</t>
  </si>
  <si>
    <t>PC11DI</t>
  </si>
  <si>
    <t>AB32MUK</t>
  </si>
  <si>
    <t>DN11YS</t>
  </si>
  <si>
    <t>PC11IS</t>
  </si>
  <si>
    <t>PC11JR</t>
  </si>
  <si>
    <t>JZ10IBO</t>
  </si>
  <si>
    <t>PC32IBO</t>
  </si>
  <si>
    <t>PC33SAH</t>
  </si>
  <si>
    <t>AB32HAR</t>
  </si>
  <si>
    <t>AB31IN</t>
  </si>
  <si>
    <t>AB32PAN</t>
  </si>
  <si>
    <t>PC32SB</t>
  </si>
  <si>
    <t>JZ01BKE</t>
  </si>
  <si>
    <t>JZ01BQY</t>
  </si>
  <si>
    <t>JZ02PAE</t>
  </si>
  <si>
    <t>JZ01CCA</t>
  </si>
  <si>
    <t>PB32AM</t>
  </si>
  <si>
    <t>PB32IH</t>
  </si>
  <si>
    <t>SR32ABD</t>
  </si>
  <si>
    <t>PC35AIZ</t>
  </si>
  <si>
    <t>PC11MNN</t>
  </si>
  <si>
    <t>PC11GMZ</t>
  </si>
  <si>
    <t>PC12EM</t>
  </si>
  <si>
    <t>PC33MT</t>
  </si>
  <si>
    <t>PC11MJ</t>
  </si>
  <si>
    <t>PC91WAN</t>
  </si>
  <si>
    <t>PC91AW</t>
  </si>
  <si>
    <t>PC32BS</t>
  </si>
  <si>
    <t>PC11ZZ</t>
  </si>
  <si>
    <t>JZ01ANY</t>
  </si>
  <si>
    <t>PC32CAA</t>
  </si>
  <si>
    <t>JZ01CEN</t>
  </si>
  <si>
    <t>PC11ANY</t>
  </si>
  <si>
    <t>PC33BOR</t>
  </si>
  <si>
    <t>PC33TRI</t>
  </si>
  <si>
    <t>PC32IR</t>
  </si>
  <si>
    <t>KR31ADE</t>
  </si>
  <si>
    <t>PC32DFN</t>
  </si>
  <si>
    <t>PC33BSB</t>
  </si>
  <si>
    <t>JZ01AOG</t>
  </si>
  <si>
    <t>PC33ESP</t>
  </si>
  <si>
    <t>PC11JLN</t>
  </si>
  <si>
    <t>JZ04EAO</t>
  </si>
  <si>
    <t>JZ01AW</t>
  </si>
  <si>
    <t>PC14IRA</t>
  </si>
  <si>
    <t>PC32AAN</t>
  </si>
  <si>
    <t>PC11ALW</t>
  </si>
  <si>
    <t>Lokal</t>
  </si>
  <si>
    <t>PB18HZX</t>
  </si>
  <si>
    <t>PB32AB</t>
  </si>
  <si>
    <t>PB32ABR</t>
  </si>
  <si>
    <t>PB33DWI</t>
  </si>
  <si>
    <t>PB64MED</t>
  </si>
  <si>
    <t>KR33AK</t>
  </si>
  <si>
    <t>KR33KR</t>
  </si>
  <si>
    <t>PM32MAF</t>
  </si>
  <si>
    <t>RC33MGP</t>
  </si>
  <si>
    <t>RC35EVI</t>
  </si>
  <si>
    <t>SR35ARF</t>
  </si>
  <si>
    <t>TG32MSB</t>
  </si>
  <si>
    <t>TG33LZQ</t>
  </si>
  <si>
    <t>SC32KRS</t>
  </si>
  <si>
    <t>SC33BHR</t>
  </si>
  <si>
    <t>SC33NN</t>
  </si>
  <si>
    <t>SC35TS</t>
  </si>
  <si>
    <t>JZ01CBD</t>
  </si>
  <si>
    <t>JZ01CUV</t>
  </si>
  <si>
    <t>JZ02GAC</t>
  </si>
  <si>
    <t>JZ02PO</t>
  </si>
  <si>
    <t>JZ02BVM</t>
  </si>
  <si>
    <t>JZ02TSI</t>
  </si>
  <si>
    <t>JZ02PZE</t>
  </si>
  <si>
    <t>JZ02AYU</t>
  </si>
  <si>
    <t>JZ02BUZ</t>
  </si>
  <si>
    <t>JZ02BXG</t>
  </si>
  <si>
    <t>JZ02AEC</t>
  </si>
  <si>
    <t>JZ02IIO</t>
  </si>
  <si>
    <t>JZ02AHV</t>
  </si>
  <si>
    <t>JZ02BUO</t>
  </si>
  <si>
    <t>JZ02BPW</t>
  </si>
  <si>
    <t>JZ03AXE</t>
  </si>
  <si>
    <t>JZ04AKB</t>
  </si>
  <si>
    <t>JZ04MIW</t>
  </si>
  <si>
    <t>JZ04BML</t>
  </si>
  <si>
    <t>JZ04BWE</t>
  </si>
  <si>
    <t>JZ04BVX</t>
  </si>
  <si>
    <t>JZ05BVF</t>
  </si>
  <si>
    <t>JZ05BVG</t>
  </si>
  <si>
    <t>JZ05ACD</t>
  </si>
  <si>
    <t>JZ05BYF</t>
  </si>
  <si>
    <t>JZ05BVX</t>
  </si>
  <si>
    <t>JZ06NTI</t>
  </si>
  <si>
    <t>JZ33AEY</t>
  </si>
  <si>
    <t>JZ09AZQ</t>
  </si>
  <si>
    <t>JZ09LOO</t>
  </si>
  <si>
    <t>JZ09CAQ</t>
  </si>
  <si>
    <t>JZ09AXY</t>
  </si>
  <si>
    <t>JZ09AXG</t>
  </si>
  <si>
    <t>JZ09AMD</t>
  </si>
  <si>
    <t>JZ09BLE</t>
  </si>
  <si>
    <t>JZ10BYI</t>
  </si>
  <si>
    <t>JZ10BQY</t>
  </si>
  <si>
    <t>JZ10FHE</t>
  </si>
  <si>
    <t>JZ10IXM</t>
  </si>
  <si>
    <t>JZ10KRG</t>
  </si>
  <si>
    <t>JZ10HJO</t>
  </si>
  <si>
    <t>JZ10HVU</t>
  </si>
  <si>
    <t>JZ10LTD</t>
  </si>
  <si>
    <t>JZ10KXK</t>
  </si>
  <si>
    <t>JZ10IXX</t>
  </si>
  <si>
    <t>JZ10EJM</t>
  </si>
  <si>
    <t>JZ10GAAD</t>
  </si>
  <si>
    <t>JZ10DJW</t>
  </si>
  <si>
    <t>JZ10DTN</t>
  </si>
  <si>
    <t>JZ10HXF</t>
  </si>
  <si>
    <t>JZO9JWI</t>
  </si>
  <si>
    <t>JZ10GFC</t>
  </si>
  <si>
    <t>JZ10LLN</t>
  </si>
  <si>
    <t>JZ11TGN</t>
  </si>
  <si>
    <t>JZ11CRK</t>
  </si>
  <si>
    <t>JZ11JEH</t>
  </si>
  <si>
    <t>JZ11XGO</t>
  </si>
  <si>
    <t>JZ11IGP</t>
  </si>
  <si>
    <t>JZ11IUZ</t>
  </si>
  <si>
    <t>JZ11HQZ</t>
  </si>
  <si>
    <t>JZ11FBX</t>
  </si>
  <si>
    <t>JZ12ARG</t>
  </si>
  <si>
    <t>JZ12ACN</t>
  </si>
  <si>
    <t>JZ13DTE</t>
  </si>
  <si>
    <t>JZ13YIC</t>
  </si>
  <si>
    <t>JZ13BRC</t>
  </si>
  <si>
    <t>JZ13FDL</t>
  </si>
  <si>
    <t>JZ13HUG</t>
  </si>
  <si>
    <t>JZ13DUV</t>
  </si>
  <si>
    <t>JZ13IJW</t>
  </si>
  <si>
    <t>JZ13ABB</t>
  </si>
  <si>
    <t>JZ13GZK</t>
  </si>
  <si>
    <t>JZ13IJP</t>
  </si>
  <si>
    <t>JZ13IAC</t>
  </si>
  <si>
    <t>JZ13HXA</t>
  </si>
  <si>
    <t>JZ13IBL</t>
  </si>
  <si>
    <t>JZ13IVG</t>
  </si>
  <si>
    <t>JZ13HYW</t>
  </si>
  <si>
    <t>JZ13IGC</t>
  </si>
  <si>
    <t>JZ13IRC</t>
  </si>
  <si>
    <t>JZ13IXL</t>
  </si>
  <si>
    <t>JZ13IZB</t>
  </si>
  <si>
    <t>JZ30BQO</t>
  </si>
  <si>
    <t>JZ30BFT</t>
  </si>
  <si>
    <t>JZ30BTU</t>
  </si>
  <si>
    <t>JZ30CFP</t>
  </si>
  <si>
    <t>JZ15APH</t>
  </si>
  <si>
    <t>JZ15BW</t>
  </si>
  <si>
    <t>JZ19BTV</t>
  </si>
  <si>
    <t>JZ18HIM</t>
  </si>
  <si>
    <t>JZ18ARM</t>
  </si>
  <si>
    <t>JZ18IW</t>
  </si>
  <si>
    <t>JZ18KBP</t>
  </si>
  <si>
    <t>JZ18KSI</t>
  </si>
  <si>
    <t>JZ18AMK</t>
  </si>
  <si>
    <t>JZ18ANC</t>
  </si>
  <si>
    <t>JZ18BEG</t>
  </si>
  <si>
    <t>JZ23GIO</t>
  </si>
  <si>
    <t>JZ24BLS</t>
  </si>
  <si>
    <t>JZ24BPK</t>
  </si>
  <si>
    <t>JZ24YZL</t>
  </si>
  <si>
    <t>JZ24BNA</t>
  </si>
  <si>
    <t>JZ24CCH</t>
  </si>
  <si>
    <t>PL14BM</t>
  </si>
  <si>
    <t>PL31EKO</t>
  </si>
  <si>
    <t>PL35AH</t>
  </si>
  <si>
    <t>PL36BAP</t>
  </si>
  <si>
    <t>KJ13AXE</t>
  </si>
  <si>
    <t>AB34AH</t>
  </si>
  <si>
    <t>AB35HUG</t>
  </si>
  <si>
    <t>PC11MS</t>
  </si>
  <si>
    <t>PC11RA</t>
  </si>
  <si>
    <t>PC12RJA</t>
  </si>
  <si>
    <t>PC12AW</t>
  </si>
  <si>
    <t>PC12NUR</t>
  </si>
  <si>
    <t>PC12BMM</t>
  </si>
  <si>
    <t>PC12HW</t>
  </si>
  <si>
    <t>PC12BZP</t>
  </si>
  <si>
    <t>PC12LAY</t>
  </si>
  <si>
    <t>PC12YUS</t>
  </si>
  <si>
    <t>PC12KOS</t>
  </si>
  <si>
    <t>PC12TS</t>
  </si>
  <si>
    <t>PC12OS</t>
  </si>
  <si>
    <t>PC12PM</t>
  </si>
  <si>
    <t>PC12MDL</t>
  </si>
  <si>
    <t>PC12ZUL</t>
  </si>
  <si>
    <t>PC12BXG</t>
  </si>
  <si>
    <t>PC12GB</t>
  </si>
  <si>
    <t>PC12HHD</t>
  </si>
  <si>
    <t>PC12MH</t>
  </si>
  <si>
    <t>PC12SRR</t>
  </si>
  <si>
    <t>PC12JKS</t>
  </si>
  <si>
    <t>PC12AHV</t>
  </si>
  <si>
    <t>PC12BUO</t>
  </si>
  <si>
    <t>PC12HMU</t>
  </si>
  <si>
    <t>PC12HBL</t>
  </si>
  <si>
    <t>PC12HXJ</t>
  </si>
  <si>
    <t>PC12BPW</t>
  </si>
  <si>
    <t>PC14TT</t>
  </si>
  <si>
    <t>PC14MRX</t>
  </si>
  <si>
    <t>PC14NPC</t>
  </si>
  <si>
    <t>PC14DVC</t>
  </si>
  <si>
    <t>PC14AKB</t>
  </si>
  <si>
    <t>PC14IW</t>
  </si>
  <si>
    <t>PC14JAK</t>
  </si>
  <si>
    <t>PC14NUR</t>
  </si>
  <si>
    <t>PC14AA</t>
  </si>
  <si>
    <t>PC14ERSA</t>
  </si>
  <si>
    <t>PC14HN</t>
  </si>
  <si>
    <t>PC14CA</t>
  </si>
  <si>
    <t>PC14AL</t>
  </si>
  <si>
    <t>PC14NHI</t>
  </si>
  <si>
    <t>PC15JDM</t>
  </si>
  <si>
    <t>PC15DO</t>
  </si>
  <si>
    <t>PC51DH</t>
  </si>
  <si>
    <t>PC15RK</t>
  </si>
  <si>
    <t>PC15ZUV</t>
  </si>
  <si>
    <t>PC15DR</t>
  </si>
  <si>
    <t>PC15SLM</t>
  </si>
  <si>
    <t>PC15WA</t>
  </si>
  <si>
    <t>PC16AS</t>
  </si>
  <si>
    <t>PC21MYD</t>
  </si>
  <si>
    <t>PC21AEY</t>
  </si>
  <si>
    <t>PC31RAP</t>
  </si>
  <si>
    <t>PC31EEE</t>
  </si>
  <si>
    <t>PC31GIN</t>
  </si>
  <si>
    <t>PC31SHR</t>
  </si>
  <si>
    <t>PC31SS</t>
  </si>
  <si>
    <t>PC31MAS</t>
  </si>
  <si>
    <t>RM31ABN</t>
  </si>
  <si>
    <t>PC31APA</t>
  </si>
  <si>
    <t>PC31EF</t>
  </si>
  <si>
    <t>PC31CF</t>
  </si>
  <si>
    <t>PC31HY</t>
  </si>
  <si>
    <t>PC31BFW</t>
  </si>
  <si>
    <t>PC31AR</t>
  </si>
  <si>
    <t>PC31SRI</t>
  </si>
  <si>
    <t>PC31SAN</t>
  </si>
  <si>
    <t>PC31LLK</t>
  </si>
  <si>
    <t>PC31BRD</t>
  </si>
  <si>
    <t>PC32AXG</t>
  </si>
  <si>
    <t>PC31RAB</t>
  </si>
  <si>
    <t>PC31BLE</t>
  </si>
  <si>
    <t>PC32BYI</t>
  </si>
  <si>
    <t>PC32DKS</t>
  </si>
  <si>
    <t>PC32TRB</t>
  </si>
  <si>
    <t>PC32RW</t>
  </si>
  <si>
    <t>PC32AW</t>
  </si>
  <si>
    <t>PC32DAD</t>
  </si>
  <si>
    <t>PC32DH</t>
  </si>
  <si>
    <t>PC32MGY</t>
  </si>
  <si>
    <t>PC32AEP</t>
  </si>
  <si>
    <t>PC32SAM</t>
  </si>
  <si>
    <t>PC32SM</t>
  </si>
  <si>
    <t>PC32AT</t>
  </si>
  <si>
    <t>PC32JS</t>
  </si>
  <si>
    <t>PC32LUK</t>
  </si>
  <si>
    <t>PC32AKR</t>
  </si>
  <si>
    <t>PC32EJM</t>
  </si>
  <si>
    <t>PC32HH</t>
  </si>
  <si>
    <t>PC32HS</t>
  </si>
  <si>
    <t>PC32ABU</t>
  </si>
  <si>
    <t>PC32FAV</t>
  </si>
  <si>
    <t>PC32KWW</t>
  </si>
  <si>
    <t>PC32ADI</t>
  </si>
  <si>
    <t>PC32AR</t>
  </si>
  <si>
    <t>PC31ARX</t>
  </si>
  <si>
    <t>PC32MAR</t>
  </si>
  <si>
    <t>PC32AFC</t>
  </si>
  <si>
    <t>PC32DTN</t>
  </si>
  <si>
    <t>PC32BJS</t>
  </si>
  <si>
    <t>PC32FYL</t>
  </si>
  <si>
    <t>PC32HXF</t>
  </si>
  <si>
    <t>PC32EMU</t>
  </si>
  <si>
    <t>PC32AFS</t>
  </si>
  <si>
    <t>PC32JWI</t>
  </si>
  <si>
    <t>PC32CAX</t>
  </si>
  <si>
    <t>PC32GFC</t>
  </si>
  <si>
    <t>PC32CDK</t>
  </si>
  <si>
    <t>PC32SRI</t>
  </si>
  <si>
    <t>PC32OCA</t>
  </si>
  <si>
    <t>PC32LLN</t>
  </si>
  <si>
    <t>YH3376</t>
  </si>
  <si>
    <t>PC33ADI</t>
  </si>
  <si>
    <t>PC33PRI</t>
  </si>
  <si>
    <t>PC33OPT</t>
  </si>
  <si>
    <t>PC33NOJ</t>
  </si>
  <si>
    <t>PC33TRN</t>
  </si>
  <si>
    <t>PC33PRM</t>
  </si>
  <si>
    <t>PC33SAR</t>
  </si>
  <si>
    <t>PC33JUM</t>
  </si>
  <si>
    <t>PC33AM</t>
  </si>
  <si>
    <t>PC33AJ</t>
  </si>
  <si>
    <t>PC33MBY</t>
  </si>
  <si>
    <t>PC32HAR</t>
  </si>
  <si>
    <t>PC33MD</t>
  </si>
  <si>
    <t>PC33WIN</t>
  </si>
  <si>
    <t>PC33JEH</t>
  </si>
  <si>
    <t>PC33BAS</t>
  </si>
  <si>
    <t>PC33HRN</t>
  </si>
  <si>
    <t>PC33CVL</t>
  </si>
  <si>
    <t>PC33XGO</t>
  </si>
  <si>
    <t>PC33YUL</t>
  </si>
  <si>
    <t>PC33NUR</t>
  </si>
  <si>
    <t>PC33PUO</t>
  </si>
  <si>
    <t>PC33BUN</t>
  </si>
  <si>
    <t>PC33SLH</t>
  </si>
  <si>
    <t>PC33EFI</t>
  </si>
  <si>
    <t>PC33RS</t>
  </si>
  <si>
    <t>PC33HS</t>
  </si>
  <si>
    <t>PC33SS</t>
  </si>
  <si>
    <t>PC33IN</t>
  </si>
  <si>
    <t>PC33DAY</t>
  </si>
  <si>
    <t>PC33RDO</t>
  </si>
  <si>
    <t>PC33MNA</t>
  </si>
  <si>
    <t>PC32GAK</t>
  </si>
  <si>
    <t>PC33ABP</t>
  </si>
  <si>
    <t>PC33BBH</t>
  </si>
  <si>
    <t>PC33FTC</t>
  </si>
  <si>
    <t>PC33NSE</t>
  </si>
  <si>
    <t>PC33IGP</t>
  </si>
  <si>
    <t>PC33OOW</t>
  </si>
  <si>
    <t>PC33CTK</t>
  </si>
  <si>
    <t>PC33SMG</t>
  </si>
  <si>
    <t>PC33ACZ</t>
  </si>
  <si>
    <t>PC33HQZ</t>
  </si>
  <si>
    <t>PC33FBX</t>
  </si>
  <si>
    <t>PC34MOK</t>
  </si>
  <si>
    <t>PC34DWI</t>
  </si>
  <si>
    <t>PC34RP</t>
  </si>
  <si>
    <t>PC34TRI</t>
  </si>
  <si>
    <t>PC34SUN</t>
  </si>
  <si>
    <t>PC33VRG</t>
  </si>
  <si>
    <t>PC34VLE</t>
  </si>
  <si>
    <t>PC345AN</t>
  </si>
  <si>
    <t>PC35WAN</t>
  </si>
  <si>
    <t>PC35BQZ</t>
  </si>
  <si>
    <t>PC35ANX</t>
  </si>
  <si>
    <t>PC35MUL</t>
  </si>
  <si>
    <t>PC35SKA</t>
  </si>
  <si>
    <t>PC35WID</t>
  </si>
  <si>
    <t>PC35LPK</t>
  </si>
  <si>
    <t>PC35BTW</t>
  </si>
  <si>
    <t>PC33AW</t>
  </si>
  <si>
    <t>PC35JON</t>
  </si>
  <si>
    <t>PC35BRC</t>
  </si>
  <si>
    <t>PC35CTD</t>
  </si>
  <si>
    <t>PC35DJR</t>
  </si>
  <si>
    <t>PC35SAM</t>
  </si>
  <si>
    <t>PC35MEI</t>
  </si>
  <si>
    <t>PC35TRI</t>
  </si>
  <si>
    <t>PC35HER</t>
  </si>
  <si>
    <t>PC35PNC</t>
  </si>
  <si>
    <t>PC35EKO</t>
  </si>
  <si>
    <t>PC35DUV</t>
  </si>
  <si>
    <t>PC35IJW</t>
  </si>
  <si>
    <t>PC35ABB</t>
  </si>
  <si>
    <t>PC35GZK</t>
  </si>
  <si>
    <t>PC35AEB</t>
  </si>
  <si>
    <t>PC35AFS</t>
  </si>
  <si>
    <t>PC35HXA</t>
  </si>
  <si>
    <t>PC35ADF</t>
  </si>
  <si>
    <t>PC35ARF</t>
  </si>
  <si>
    <t>PC35AAN</t>
  </si>
  <si>
    <t>PC35ANDK</t>
  </si>
  <si>
    <t>PC35AN</t>
  </si>
  <si>
    <t>PC35ABC</t>
  </si>
  <si>
    <t>PC35LUKA</t>
  </si>
  <si>
    <t>PC35SIL</t>
  </si>
  <si>
    <t>PC35SGT</t>
  </si>
  <si>
    <t>PC35REL</t>
  </si>
  <si>
    <t>PC35AL</t>
  </si>
  <si>
    <t>PC35IXL</t>
  </si>
  <si>
    <t>PC35IZB</t>
  </si>
  <si>
    <t>PC35ATC</t>
  </si>
  <si>
    <t>PC35DW</t>
  </si>
  <si>
    <t>PC35SCU</t>
  </si>
  <si>
    <t>PC36TOS</t>
  </si>
  <si>
    <t>PC36GUN</t>
  </si>
  <si>
    <t>PC36MAS</t>
  </si>
  <si>
    <t>PC36IBN</t>
  </si>
  <si>
    <t>PC36SDQ</t>
  </si>
  <si>
    <t>PC36BSX</t>
  </si>
  <si>
    <t>PC36KAH</t>
  </si>
  <si>
    <t>PC36AS</t>
  </si>
  <si>
    <t>PC36FIY</t>
  </si>
  <si>
    <t>PC36BTU</t>
  </si>
  <si>
    <t>PC36RAW</t>
  </si>
  <si>
    <t>PC36RBM</t>
  </si>
  <si>
    <t>PC36CFP</t>
  </si>
  <si>
    <t>PC36SAB</t>
  </si>
  <si>
    <t>PC51ER</t>
  </si>
  <si>
    <t>PC51BA</t>
  </si>
  <si>
    <t>PC51DN</t>
  </si>
  <si>
    <t>PC51ABD</t>
  </si>
  <si>
    <t>PC51BAS</t>
  </si>
  <si>
    <t>PC51HIM</t>
  </si>
  <si>
    <t>PC51CYH</t>
  </si>
  <si>
    <t>PC51AGS</t>
  </si>
  <si>
    <t>PC52BW</t>
  </si>
  <si>
    <t>PC52HWI</t>
  </si>
  <si>
    <t>PC52IGQ</t>
  </si>
  <si>
    <t>PC52GBS</t>
  </si>
  <si>
    <t>PC52GBQ</t>
  </si>
  <si>
    <t>PC63HAS</t>
  </si>
  <si>
    <t>PC63BTV</t>
  </si>
  <si>
    <t>PC63KZS</t>
  </si>
  <si>
    <t>PC63HPE</t>
  </si>
  <si>
    <t>RM64DEW</t>
  </si>
  <si>
    <t>RM64HAR</t>
  </si>
  <si>
    <t>RM64IW</t>
  </si>
  <si>
    <t>RM64ES</t>
  </si>
  <si>
    <t>RM64DAD</t>
  </si>
  <si>
    <t>RM64SKD</t>
  </si>
  <si>
    <t>RM64BOB</t>
  </si>
  <si>
    <t>RM64KUS</t>
  </si>
  <si>
    <t>RM64KB</t>
  </si>
  <si>
    <t>RM64IKE</t>
  </si>
  <si>
    <t>PC64SON</t>
  </si>
  <si>
    <t>PC65NAF</t>
  </si>
  <si>
    <t>PC71VIC</t>
  </si>
  <si>
    <t>PC71KK</t>
  </si>
  <si>
    <t>PC72NKV</t>
  </si>
  <si>
    <t>PC73HAR</t>
  </si>
  <si>
    <t>PC73NUR</t>
  </si>
  <si>
    <t>PC73BPK</t>
  </si>
  <si>
    <t>PC73DD</t>
  </si>
  <si>
    <t>PC73BYU</t>
  </si>
  <si>
    <t>PC73GPH</t>
  </si>
  <si>
    <t>PC74SS</t>
  </si>
  <si>
    <t>DN14NUR</t>
  </si>
  <si>
    <t>DN15YA</t>
  </si>
  <si>
    <t>DN31CSP</t>
  </si>
  <si>
    <t>DN35IRW</t>
  </si>
  <si>
    <t>Standar K2PI</t>
  </si>
  <si>
    <t>(RX)</t>
  </si>
  <si>
    <t>COLORCODE</t>
  </si>
  <si>
    <t>FREKUENSI DV RPU</t>
  </si>
  <si>
    <t>Amatir</t>
  </si>
  <si>
    <t>KRAP NAS</t>
  </si>
  <si>
    <t>K2PI</t>
  </si>
  <si>
    <t>KRAPDMR</t>
  </si>
  <si>
    <t>CLUBSTATION</t>
  </si>
  <si>
    <t>OTHER</t>
  </si>
  <si>
    <t>DM-YB</t>
  </si>
  <si>
    <t>DM-JZ</t>
  </si>
  <si>
    <t>DM-JZ12</t>
  </si>
  <si>
    <t>DM-JZ1273</t>
  </si>
  <si>
    <t>DM-JZ14</t>
  </si>
  <si>
    <t>DM-JZ1405</t>
  </si>
  <si>
    <t>DM-JZ1472</t>
  </si>
  <si>
    <t>DM-JZ31</t>
  </si>
  <si>
    <t>DM-JZ32</t>
  </si>
  <si>
    <t>DM-JZ3275</t>
  </si>
  <si>
    <t>DM-JZ33</t>
  </si>
  <si>
    <t>DM-JZ3374</t>
  </si>
  <si>
    <t>DM-JZ35</t>
  </si>
  <si>
    <t>DM-JZ3522</t>
  </si>
  <si>
    <t>DM-JZ96</t>
  </si>
  <si>
    <t>DM-JZ9671</t>
  </si>
  <si>
    <t>DM-PB</t>
  </si>
  <si>
    <t>DM-PB12</t>
  </si>
  <si>
    <t>DM-PB1273</t>
  </si>
  <si>
    <t>DM-PB14</t>
  </si>
  <si>
    <t>DM-PB1405</t>
  </si>
  <si>
    <t>DM-PB1471</t>
  </si>
  <si>
    <t>DM-PB1472</t>
  </si>
  <si>
    <t>DM-PB31</t>
  </si>
  <si>
    <t>DM-PB32</t>
  </si>
  <si>
    <t>DM-PB3275</t>
  </si>
  <si>
    <t>DM-PB33</t>
  </si>
  <si>
    <t>DM-PB3374</t>
  </si>
  <si>
    <t>DM-PB35</t>
  </si>
  <si>
    <t>DM-PB3522</t>
  </si>
  <si>
    <t>DM-PB96</t>
  </si>
  <si>
    <t>DM-PB9671</t>
  </si>
  <si>
    <t>DM-PC</t>
  </si>
  <si>
    <t>DM-YB12</t>
  </si>
  <si>
    <t>DM-YB14</t>
  </si>
  <si>
    <t>DM-YB1405</t>
  </si>
  <si>
    <t>DM-YB1472</t>
  </si>
  <si>
    <t>DM-YB31</t>
  </si>
  <si>
    <t>DM-YB32</t>
  </si>
  <si>
    <t>DM-YB3275</t>
  </si>
  <si>
    <t>DM-YB33</t>
  </si>
  <si>
    <t>DM-YB3374</t>
  </si>
  <si>
    <t>DM-YB34</t>
  </si>
  <si>
    <t>DM-YB35</t>
  </si>
  <si>
    <t>DM-YB3522</t>
  </si>
  <si>
    <t>DM-YBDXP</t>
  </si>
  <si>
    <t>DM-YBK2PI</t>
  </si>
  <si>
    <t>DM-YBRC</t>
  </si>
  <si>
    <t>DM-YBWW</t>
  </si>
  <si>
    <t>DR-JZ</t>
  </si>
  <si>
    <t>DR-JZ12</t>
  </si>
  <si>
    <t>DR-JZ1273</t>
  </si>
  <si>
    <t>DR-JZ14</t>
  </si>
  <si>
    <t>DR-JZ1405</t>
  </si>
  <si>
    <t>DR-JZ1472</t>
  </si>
  <si>
    <t>DR-JZ31</t>
  </si>
  <si>
    <t>DR-JZ32</t>
  </si>
  <si>
    <t>DR-JZ3275</t>
  </si>
  <si>
    <t>DR-JZ33</t>
  </si>
  <si>
    <t>DR-JZ3374</t>
  </si>
  <si>
    <t>DR-JZ35</t>
  </si>
  <si>
    <t>DR-JZ3522</t>
  </si>
  <si>
    <t>DR-JZ96</t>
  </si>
  <si>
    <t>DR-JZ9671</t>
  </si>
  <si>
    <t>DR-PB</t>
  </si>
  <si>
    <t>DR-PB12</t>
  </si>
  <si>
    <t>DR-PB1273</t>
  </si>
  <si>
    <t>DR-PB14</t>
  </si>
  <si>
    <t>DR-PB1405</t>
  </si>
  <si>
    <t>DR-PB1471</t>
  </si>
  <si>
    <t>DR-PB1472</t>
  </si>
  <si>
    <t>DR-PB31</t>
  </si>
  <si>
    <t>DR-PB32</t>
  </si>
  <si>
    <t>DR-PB3275</t>
  </si>
  <si>
    <t>DR-PB33</t>
  </si>
  <si>
    <t>DR-PB3374</t>
  </si>
  <si>
    <t>DR-PB35</t>
  </si>
  <si>
    <t>DR-PB3522</t>
  </si>
  <si>
    <t>DR-PB96</t>
  </si>
  <si>
    <t>DR-PB9671</t>
  </si>
  <si>
    <t>DR-PC</t>
  </si>
  <si>
    <t>DR-YB</t>
  </si>
  <si>
    <t>DR-YB12</t>
  </si>
  <si>
    <t>DR-YB14</t>
  </si>
  <si>
    <t>DR-YB1405</t>
  </si>
  <si>
    <t>DR-YB1472</t>
  </si>
  <si>
    <t>DR-YB31</t>
  </si>
  <si>
    <t>DR-YB32</t>
  </si>
  <si>
    <t>DR-YB3275</t>
  </si>
  <si>
    <t>DR-YB33</t>
  </si>
  <si>
    <t>DR-YB3374</t>
  </si>
  <si>
    <t>DR-YB34</t>
  </si>
  <si>
    <t>DR-YB35</t>
  </si>
  <si>
    <t>DR-YB3522</t>
  </si>
  <si>
    <t>DR-YBDXP</t>
  </si>
  <si>
    <t>DR-YBK2PI</t>
  </si>
  <si>
    <t>DR-YBRC</t>
  </si>
  <si>
    <t>DR-YBWW</t>
  </si>
  <si>
    <t>SM-JZ</t>
  </si>
  <si>
    <t>SM-JZ12</t>
  </si>
  <si>
    <t>SM-JZ1273</t>
  </si>
  <si>
    <t>SM-JZ14</t>
  </si>
  <si>
    <t>SM-JZ1405</t>
  </si>
  <si>
    <t>SM-JZ1472</t>
  </si>
  <si>
    <t>SM-JZ31</t>
  </si>
  <si>
    <t>SM-JZ32</t>
  </si>
  <si>
    <t>SM-JZ3275</t>
  </si>
  <si>
    <t>SM-JZ33</t>
  </si>
  <si>
    <t>SM-JZ3374</t>
  </si>
  <si>
    <t>SM-JZ35</t>
  </si>
  <si>
    <t>SM-JZ3522</t>
  </si>
  <si>
    <t>SM-JZ96</t>
  </si>
  <si>
    <t>SM-JZ9671</t>
  </si>
  <si>
    <t>SM-PB</t>
  </si>
  <si>
    <t>SM-PB12</t>
  </si>
  <si>
    <t>SM-PB1273</t>
  </si>
  <si>
    <t>SM-PB14</t>
  </si>
  <si>
    <t>SM-PB1405</t>
  </si>
  <si>
    <t>SM-PB1471</t>
  </si>
  <si>
    <t>SM-PB1472</t>
  </si>
  <si>
    <t>SM-PB31</t>
  </si>
  <si>
    <t>SM-PB32</t>
  </si>
  <si>
    <t>SM-PB3275</t>
  </si>
  <si>
    <t>SM-PB33</t>
  </si>
  <si>
    <t>SM-PB3374</t>
  </si>
  <si>
    <t>SM-PB35</t>
  </si>
  <si>
    <t>SM-PB3522</t>
  </si>
  <si>
    <t>SM-PB96</t>
  </si>
  <si>
    <t>SM-PB9671</t>
  </si>
  <si>
    <t>SM-PC</t>
  </si>
  <si>
    <t>SM-YB</t>
  </si>
  <si>
    <t>SM-YB12</t>
  </si>
  <si>
    <t>SM-YB14</t>
  </si>
  <si>
    <t>SM-YB1405</t>
  </si>
  <si>
    <t>SM-YB1472</t>
  </si>
  <si>
    <t>SM-YB31</t>
  </si>
  <si>
    <t>SM-YB32</t>
  </si>
  <si>
    <t>SM-YB3275</t>
  </si>
  <si>
    <t>SM-YB33</t>
  </si>
  <si>
    <t>SM-YB3374</t>
  </si>
  <si>
    <t>SM-YB34</t>
  </si>
  <si>
    <t>SM-YB35</t>
  </si>
  <si>
    <t>SM-YB3522</t>
  </si>
  <si>
    <t>SM-YBDXP</t>
  </si>
  <si>
    <t>SM-YBK2PI</t>
  </si>
  <si>
    <t>SM-YBRC</t>
  </si>
  <si>
    <t>SM-YBWW</t>
  </si>
  <si>
    <t>SR-JZ</t>
  </si>
  <si>
    <t>SR-JZ12</t>
  </si>
  <si>
    <t>SR-JZ1273</t>
  </si>
  <si>
    <t>SR-JZ14</t>
  </si>
  <si>
    <t>SR-JZ1405</t>
  </si>
  <si>
    <t>SR-JZ1472</t>
  </si>
  <si>
    <t>SR-JZ31</t>
  </si>
  <si>
    <t>SR-JZ32</t>
  </si>
  <si>
    <t>SR-JZ3275</t>
  </si>
  <si>
    <t>SR-JZ33</t>
  </si>
  <si>
    <t>SR-JZ3374</t>
  </si>
  <si>
    <t>SR-JZ35</t>
  </si>
  <si>
    <t>SR-JZ3522</t>
  </si>
  <si>
    <t>SR-JZ96</t>
  </si>
  <si>
    <t>SR-JZ9671</t>
  </si>
  <si>
    <t>SR-PB</t>
  </si>
  <si>
    <t>SR-PB12</t>
  </si>
  <si>
    <t>SR-PB1273</t>
  </si>
  <si>
    <t>SR-PB14</t>
  </si>
  <si>
    <t>SR-PB1405</t>
  </si>
  <si>
    <t>SR-PB1471</t>
  </si>
  <si>
    <t>SR-PB1472</t>
  </si>
  <si>
    <t>SR-PB31</t>
  </si>
  <si>
    <t>SR-PB32</t>
  </si>
  <si>
    <t>SR-PB3275</t>
  </si>
  <si>
    <t>SR-PB33</t>
  </si>
  <si>
    <t>SR-PB3374</t>
  </si>
  <si>
    <t>SR-PB35</t>
  </si>
  <si>
    <t>SR-PB3522</t>
  </si>
  <si>
    <t>SR-PB96</t>
  </si>
  <si>
    <t>SR-PB9671</t>
  </si>
  <si>
    <t>SR-PC</t>
  </si>
  <si>
    <t>SR-YB</t>
  </si>
  <si>
    <t>SR-YB12</t>
  </si>
  <si>
    <t>SR-YB14</t>
  </si>
  <si>
    <t>SR-YB1405</t>
  </si>
  <si>
    <t>SR-YB1472</t>
  </si>
  <si>
    <t>SR-YB31</t>
  </si>
  <si>
    <t>SR-YB32</t>
  </si>
  <si>
    <t>SR-YB3275</t>
  </si>
  <si>
    <t>SR-YB33</t>
  </si>
  <si>
    <t>SR-YB3374</t>
  </si>
  <si>
    <t>SR-YB34</t>
  </si>
  <si>
    <t>SR-YB35</t>
  </si>
  <si>
    <t>SR-YB3522</t>
  </si>
  <si>
    <t>SR-YBDXP</t>
  </si>
  <si>
    <t>SR-YBK2PI</t>
  </si>
  <si>
    <t>SR-YBRC</t>
  </si>
  <si>
    <t>SR-YBWW</t>
  </si>
  <si>
    <t>JZ12</t>
  </si>
  <si>
    <t>JZ1273</t>
  </si>
  <si>
    <t>JZ14</t>
  </si>
  <si>
    <t>JZ1405</t>
  </si>
  <si>
    <t>JZ1472</t>
  </si>
  <si>
    <t>JZ31</t>
  </si>
  <si>
    <t>JZ32</t>
  </si>
  <si>
    <t>JZ3275</t>
  </si>
  <si>
    <t>JZ33</t>
  </si>
  <si>
    <t>JZ3374</t>
  </si>
  <si>
    <t>JZ35</t>
  </si>
  <si>
    <t>JZ3522</t>
  </si>
  <si>
    <t>JZ96</t>
  </si>
  <si>
    <t>JZ9671</t>
  </si>
  <si>
    <t>JZKD</t>
  </si>
  <si>
    <t>PB12</t>
  </si>
  <si>
    <t>PB1273</t>
  </si>
  <si>
    <t>PB14</t>
  </si>
  <si>
    <t>PB1405</t>
  </si>
  <si>
    <t>PB1471</t>
  </si>
  <si>
    <t>PB1472</t>
  </si>
  <si>
    <t>PB31</t>
  </si>
  <si>
    <t>PB32</t>
  </si>
  <si>
    <t>PB3275</t>
  </si>
  <si>
    <t>PB33</t>
  </si>
  <si>
    <t>PB3374</t>
  </si>
  <si>
    <t>PB35</t>
  </si>
  <si>
    <t>PB3522</t>
  </si>
  <si>
    <t>PB96</t>
  </si>
  <si>
    <t>PB9671</t>
  </si>
  <si>
    <t>PM1405</t>
  </si>
  <si>
    <t>SC1405</t>
  </si>
  <si>
    <t>SR1405</t>
  </si>
  <si>
    <t>TG1405</t>
  </si>
  <si>
    <t>YB12</t>
  </si>
  <si>
    <t>YB14</t>
  </si>
  <si>
    <t>YB1405</t>
  </si>
  <si>
    <t>YB1472</t>
  </si>
  <si>
    <t>YB31</t>
  </si>
  <si>
    <t>YB32</t>
  </si>
  <si>
    <t>YB3275</t>
  </si>
  <si>
    <t>YB33</t>
  </si>
  <si>
    <t>YB3374</t>
  </si>
  <si>
    <t>YB34</t>
  </si>
  <si>
    <t>YB35</t>
  </si>
  <si>
    <t>YB3522</t>
  </si>
  <si>
    <t>YBDXP</t>
  </si>
  <si>
    <t>YBK2PI</t>
  </si>
  <si>
    <t>YBRC</t>
  </si>
  <si>
    <t>YBWW</t>
  </si>
  <si>
    <t>YBFSI</t>
  </si>
  <si>
    <t>YBFSR</t>
  </si>
  <si>
    <t>Keterangan</t>
  </si>
  <si>
    <t>MMDVM</t>
  </si>
  <si>
    <t>YBJW</t>
  </si>
  <si>
    <t>YBJI</t>
  </si>
  <si>
    <t>DM-YBJW</t>
  </si>
  <si>
    <t>SM-YBJW</t>
  </si>
  <si>
    <t>DR-YBJW</t>
  </si>
  <si>
    <t>SR-YBJW</t>
  </si>
  <si>
    <t>DM-YBJI</t>
  </si>
  <si>
    <t>SM-YBJI</t>
  </si>
  <si>
    <t>DR-YBJI</t>
  </si>
  <si>
    <t>SR-YBJI</t>
  </si>
  <si>
    <t>DM-YBFSI</t>
  </si>
  <si>
    <t>SM-YBFSI</t>
  </si>
  <si>
    <t>DR-YBFSI</t>
  </si>
  <si>
    <t>SR-YBFSI</t>
  </si>
  <si>
    <t>DM-YBFSR</t>
  </si>
  <si>
    <t>SM-YBFSR</t>
  </si>
  <si>
    <t>DR-YBFSR</t>
  </si>
  <si>
    <t>SR-YBFSR</t>
  </si>
  <si>
    <t>JZ</t>
  </si>
  <si>
    <t>YB</t>
  </si>
  <si>
    <t>PP</t>
  </si>
  <si>
    <t>SC</t>
  </si>
  <si>
    <t>PB</t>
  </si>
  <si>
    <t>PC</t>
  </si>
  <si>
    <t>PM</t>
  </si>
  <si>
    <t>DM-JZKD</t>
  </si>
  <si>
    <t>SM-JZKD</t>
  </si>
  <si>
    <t>DR-JZKD</t>
  </si>
  <si>
    <t>SR-JZKD</t>
  </si>
  <si>
    <t>Data type,Name,Channel Type,Rx Frequency,Tx Frequency,Color Code,Timeslot,Contact,Contact Type, Contact Id,Rx Group,Scanlist,Zone,RX CTCSS,TX CTCSS,Power,Bandwidth,Rx Only,Squelch,Tx Admit,TOT,TOT Rekey,Tx Signaling,Rx Signaling,Privacy Group,Emergency System,Flags1,Flags2,Flags3,Flags4,RssiThreshold,VoiceEmphasis,TxSignaling,UnmuteRule,RxSignaling,ArtsInterval,Optional DMRID</t>
  </si>
  <si>
    <t>Instruction</t>
  </si>
  <si>
    <t>D-JZ-Channel1</t>
  </si>
  <si>
    <t>D-JZ-Channel2</t>
  </si>
  <si>
    <t>D-JZ-Channel3</t>
  </si>
  <si>
    <t>D-JZ-Channel4</t>
  </si>
  <si>
    <t>DUPLEX      (TX)</t>
  </si>
  <si>
    <t>LAIN-LAIN (DV RPU)</t>
  </si>
  <si>
    <t>Cntk</t>
  </si>
  <si>
    <t>Cntk Type</t>
  </si>
  <si>
    <t xml:space="preserve"> Cntk Id</t>
  </si>
  <si>
    <t>Data type,Name,Channel Type,Rx Frequency,Tx Frequency,Color Code,Timeslot,Cntk,Cntk Type, Cntk Id,Rx Group,Scanlist,Zone,RX CTCSS,TX CTCSS,Power,Bandwidth,Rx Only,Squelch,Tx Admit,TOT,TOT Rekey,Tx Signaling,Rx Signaling,Privacy Group,Emergency System,Flags1,Flags2,Flags3,Flags4,RssiThreshold,VoiceEmphasis,TxSignaling,UnmuteRule,RxSignaling,ArtsInterval,Optional DMRID</t>
  </si>
  <si>
    <t>Chr1 'S/D' (Simplex/Duplex), Chr2 'M/R/L' (MMDVM/RPU/Lainnya)</t>
  </si>
  <si>
    <t>INFO START CHANNEL DIGITAL</t>
  </si>
  <si>
    <t>Number,Name,Call ID,Type,Ring Style,Call Receive Tone,Repeater Slot override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</si>
</sst>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2" borderId="1" xfId="0" applyFill="1" applyBorder="1" applyProtection="1">
      <protection hidden="1"/>
    </xf>
    <xf numFmtId="0" fontId="0" fillId="0" borderId="1" xfId="0" applyBorder="1" applyProtection="1">
      <protection locked="0"/>
    </xf>
    <xf numFmtId="0" fontId="0" fillId="2" borderId="4" xfId="0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0" fillId="2" borderId="6" xfId="0" applyFill="1" applyBorder="1" applyProtection="1">
      <protection hidden="1"/>
    </xf>
    <xf numFmtId="0" fontId="0" fillId="2" borderId="5" xfId="0" applyFill="1" applyBorder="1" applyAlignment="1" applyProtection="1">
      <alignment horizontal="right"/>
      <protection hidden="1"/>
    </xf>
    <xf numFmtId="0" fontId="0" fillId="2" borderId="6" xfId="0" applyFill="1" applyBorder="1" applyAlignment="1" applyProtection="1">
      <alignment horizontal="left"/>
      <protection hidden="1"/>
    </xf>
    <xf numFmtId="0" fontId="1" fillId="3" borderId="1" xfId="0" applyFont="1" applyFill="1" applyBorder="1" applyProtection="1">
      <protection hidden="1"/>
    </xf>
    <xf numFmtId="0" fontId="1" fillId="3" borderId="1" xfId="0" applyFont="1" applyFill="1" applyBorder="1" applyAlignment="1" applyProtection="1">
      <alignment horizontal="centerContinuous"/>
      <protection hidden="1"/>
    </xf>
    <xf numFmtId="0" fontId="0" fillId="3" borderId="1" xfId="0" applyFill="1" applyBorder="1" applyAlignment="1" applyProtection="1">
      <alignment horizontal="centerContinuous"/>
      <protection hidden="1"/>
    </xf>
    <xf numFmtId="0" fontId="0" fillId="2" borderId="7" xfId="0" applyFill="1" applyBorder="1" applyProtection="1">
      <protection hidden="1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4" borderId="0" xfId="0" applyFill="1" applyProtection="1">
      <protection hidden="1"/>
    </xf>
    <xf numFmtId="0" fontId="1" fillId="4" borderId="0" xfId="0" applyFont="1" applyFill="1" applyProtection="1">
      <protection hidden="1"/>
    </xf>
    <xf numFmtId="1" fontId="0" fillId="0" borderId="0" xfId="0" applyNumberFormat="1" applyProtection="1">
      <protection hidden="1"/>
    </xf>
    <xf numFmtId="0" fontId="0" fillId="0" borderId="0" xfId="0" applyAlignment="1" applyProtection="1">
      <alignment horizontal="center"/>
      <protection hidden="1"/>
    </xf>
    <xf numFmtId="1" fontId="0" fillId="2" borderId="5" xfId="0" applyNumberFormat="1" applyFill="1" applyBorder="1" applyProtection="1">
      <protection hidden="1"/>
    </xf>
    <xf numFmtId="1" fontId="0" fillId="2" borderId="7" xfId="0" applyNumberFormat="1" applyFill="1" applyBorder="1" applyProtection="1">
      <protection hidden="1"/>
    </xf>
    <xf numFmtId="1" fontId="0" fillId="0" borderId="5" xfId="0" applyNumberFormat="1" applyBorder="1" applyProtection="1">
      <protection locked="0"/>
    </xf>
    <xf numFmtId="1" fontId="0" fillId="0" borderId="6" xfId="0" applyNumberFormat="1" applyBorder="1" applyProtection="1">
      <protection locked="0"/>
    </xf>
    <xf numFmtId="0" fontId="0" fillId="0" borderId="2" xfId="0" applyBorder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2" borderId="8" xfId="0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0" fillId="5" borderId="8" xfId="0" applyFill="1" applyBorder="1" applyProtection="1">
      <protection hidden="1"/>
    </xf>
    <xf numFmtId="0" fontId="0" fillId="5" borderId="9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1" fontId="0" fillId="5" borderId="1" xfId="0" applyNumberFormat="1" applyFill="1" applyBorder="1" applyAlignment="1" applyProtection="1">
      <alignment horizontal="center"/>
      <protection hidden="1"/>
    </xf>
    <xf numFmtId="0" fontId="0" fillId="5" borderId="3" xfId="0" applyFill="1" applyBorder="1" applyAlignment="1" applyProtection="1">
      <alignment horizontal="center"/>
      <protection hidden="1"/>
    </xf>
    <xf numFmtId="0" fontId="0" fillId="5" borderId="5" xfId="0" applyFill="1" applyBorder="1" applyAlignment="1" applyProtection="1">
      <alignment wrapText="1"/>
      <protection hidden="1"/>
    </xf>
    <xf numFmtId="0" fontId="0" fillId="5" borderId="5" xfId="0" applyFill="1" applyBorder="1" applyProtection="1">
      <protection hidden="1"/>
    </xf>
    <xf numFmtId="3" fontId="0" fillId="0" borderId="0" xfId="0" applyNumberFormat="1" applyProtection="1">
      <protection hidden="1"/>
    </xf>
    <xf numFmtId="1" fontId="0" fillId="6" borderId="5" xfId="0" applyNumberFormat="1" applyFill="1" applyBorder="1" applyProtection="1">
      <protection locked="0"/>
    </xf>
    <xf numFmtId="0" fontId="0" fillId="6" borderId="5" xfId="0" applyFill="1" applyBorder="1" applyProtection="1">
      <protection locked="0"/>
    </xf>
    <xf numFmtId="1" fontId="0" fillId="6" borderId="6" xfId="0" applyNumberFormat="1" applyFill="1" applyBorder="1" applyProtection="1">
      <protection locked="0"/>
    </xf>
    <xf numFmtId="0" fontId="0" fillId="6" borderId="6" xfId="0" applyFill="1" applyBorder="1" applyProtection="1">
      <protection locked="0"/>
    </xf>
  </cellXfs>
  <cellStyles count="1">
    <cellStyle name="Normal" xfId="0" builtinId="0"/>
  </cellStyles>
  <dxfs count="2">
    <dxf>
      <fill>
        <patternFill>
          <bgColor theme="3" tint="0.89996032593768116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9DC1-28AF-488C-ADB6-FF7ABBC9C90A}">
  <dimension ref="A1:H27"/>
  <sheetViews>
    <sheetView tabSelected="1" zoomScale="112" zoomScaleNormal="112" workbookViewId="0">
      <selection activeCell="D16" sqref="D16"/>
    </sheetView>
  </sheetViews>
  <sheetFormatPr defaultColWidth="0" defaultRowHeight="15" zeroHeight="1" x14ac:dyDescent="0.25"/>
  <cols>
    <col min="1" max="1" width="4.42578125" style="17" customWidth="1"/>
    <col min="2" max="2" width="4.140625" style="1" bestFit="1" customWidth="1"/>
    <col min="3" max="3" width="9.5703125" style="1" customWidth="1"/>
    <col min="4" max="4" width="14.28515625" style="1" customWidth="1"/>
    <col min="5" max="5" width="4" style="17" customWidth="1"/>
    <col min="6" max="6" width="12.5703125" style="1" bestFit="1" customWidth="1"/>
    <col min="7" max="7" width="10" style="1" customWidth="1"/>
    <col min="8" max="8" width="4.42578125" style="1" customWidth="1"/>
    <col min="9" max="16384" width="9.140625" style="1" hidden="1"/>
  </cols>
  <sheetData>
    <row r="1" spans="2:8" s="17" customFormat="1" x14ac:dyDescent="0.25">
      <c r="B1" s="18" t="s">
        <v>38</v>
      </c>
    </row>
    <row r="2" spans="2:8" x14ac:dyDescent="0.25">
      <c r="B2" s="9" t="s">
        <v>35</v>
      </c>
      <c r="C2" s="9" t="s">
        <v>36</v>
      </c>
      <c r="D2" s="9" t="s">
        <v>1</v>
      </c>
      <c r="F2" s="10" t="s">
        <v>1411</v>
      </c>
      <c r="G2" s="11"/>
      <c r="H2" s="17"/>
    </row>
    <row r="3" spans="2:8" x14ac:dyDescent="0.25">
      <c r="B3" s="4">
        <v>1</v>
      </c>
      <c r="C3" s="13">
        <v>5100000</v>
      </c>
      <c r="D3" s="4" t="s">
        <v>1156</v>
      </c>
      <c r="F3" s="12" t="s">
        <v>34</v>
      </c>
      <c r="G3" s="16">
        <v>43210000</v>
      </c>
      <c r="H3" s="17"/>
    </row>
    <row r="4" spans="2:8" x14ac:dyDescent="0.25">
      <c r="B4" s="5">
        <v>2</v>
      </c>
      <c r="C4" s="14">
        <v>2000000</v>
      </c>
      <c r="D4" s="5" t="s">
        <v>1157</v>
      </c>
      <c r="F4" s="5" t="s">
        <v>1447</v>
      </c>
      <c r="G4" s="14">
        <v>43460000</v>
      </c>
      <c r="H4" s="17"/>
    </row>
    <row r="5" spans="2:8" x14ac:dyDescent="0.25">
      <c r="B5" s="5">
        <v>3</v>
      </c>
      <c r="C5" s="14">
        <v>5000000</v>
      </c>
      <c r="D5" s="5" t="s">
        <v>1158</v>
      </c>
      <c r="F5" s="7" t="s">
        <v>1153</v>
      </c>
      <c r="G5" s="14">
        <v>43060000</v>
      </c>
      <c r="H5" s="17"/>
    </row>
    <row r="6" spans="2:8" x14ac:dyDescent="0.25">
      <c r="B6" s="5">
        <v>4</v>
      </c>
      <c r="C6" s="14">
        <v>280000</v>
      </c>
      <c r="D6" s="5" t="s">
        <v>1159</v>
      </c>
      <c r="F6" s="6" t="s">
        <v>1154</v>
      </c>
      <c r="G6" s="15">
        <v>1</v>
      </c>
      <c r="H6" s="17"/>
    </row>
    <row r="7" spans="2:8" x14ac:dyDescent="0.25">
      <c r="B7" s="5">
        <v>5</v>
      </c>
      <c r="C7" s="14"/>
      <c r="D7" s="5" t="s">
        <v>1160</v>
      </c>
      <c r="F7" s="17"/>
      <c r="G7" s="17"/>
      <c r="H7" s="17"/>
    </row>
    <row r="8" spans="2:8" x14ac:dyDescent="0.25">
      <c r="B8" s="5">
        <v>6</v>
      </c>
      <c r="C8" s="14"/>
      <c r="D8" s="5" t="s">
        <v>1161</v>
      </c>
      <c r="F8" s="10" t="s">
        <v>1155</v>
      </c>
      <c r="G8" s="11"/>
      <c r="H8" s="17"/>
    </row>
    <row r="9" spans="2:8" x14ac:dyDescent="0.25">
      <c r="B9" s="5">
        <v>7</v>
      </c>
      <c r="C9" s="14"/>
      <c r="D9" s="5" t="s">
        <v>1161</v>
      </c>
      <c r="F9" s="4" t="s">
        <v>1447</v>
      </c>
      <c r="G9" s="13">
        <v>43415000</v>
      </c>
      <c r="H9" s="17"/>
    </row>
    <row r="10" spans="2:8" x14ac:dyDescent="0.25">
      <c r="B10" s="6">
        <v>8</v>
      </c>
      <c r="C10" s="15"/>
      <c r="D10" s="6" t="s">
        <v>1161</v>
      </c>
      <c r="F10" s="7" t="s">
        <v>1153</v>
      </c>
      <c r="G10" s="14">
        <v>43015000</v>
      </c>
      <c r="H10" s="17"/>
    </row>
    <row r="11" spans="2:8" s="17" customFormat="1" x14ac:dyDescent="0.25">
      <c r="F11" s="8" t="s">
        <v>1154</v>
      </c>
      <c r="G11" s="15">
        <v>10</v>
      </c>
    </row>
    <row r="12" spans="2:8" x14ac:dyDescent="0.25">
      <c r="B12" s="17"/>
      <c r="C12" s="17"/>
      <c r="D12" s="17"/>
      <c r="F12" s="17"/>
      <c r="G12" s="17"/>
      <c r="H12" s="17"/>
    </row>
    <row r="13" spans="2:8" x14ac:dyDescent="0.25">
      <c r="B13" s="17"/>
      <c r="C13" s="17"/>
      <c r="D13" s="17"/>
      <c r="F13" s="10" t="s">
        <v>1448</v>
      </c>
      <c r="G13" s="11"/>
      <c r="H13" s="17"/>
    </row>
    <row r="14" spans="2:8" x14ac:dyDescent="0.25">
      <c r="B14" s="17"/>
      <c r="C14" s="17"/>
      <c r="D14" s="17"/>
      <c r="F14" s="4" t="s">
        <v>1447</v>
      </c>
      <c r="G14" s="13">
        <v>43425000</v>
      </c>
      <c r="H14" s="17"/>
    </row>
    <row r="15" spans="2:8" x14ac:dyDescent="0.25">
      <c r="B15" s="17"/>
      <c r="C15" s="17"/>
      <c r="D15" s="17"/>
      <c r="F15" s="7" t="s">
        <v>1153</v>
      </c>
      <c r="G15" s="14">
        <v>43025000</v>
      </c>
      <c r="H15" s="17"/>
    </row>
    <row r="16" spans="2:8" x14ac:dyDescent="0.25">
      <c r="B16" s="17"/>
      <c r="C16" s="17"/>
      <c r="D16" s="17"/>
      <c r="F16" s="8" t="s">
        <v>1154</v>
      </c>
      <c r="G16" s="15">
        <v>10</v>
      </c>
      <c r="H16" s="17"/>
    </row>
    <row r="17" spans="2:2" s="17" customFormat="1" x14ac:dyDescent="0.25"/>
    <row r="18" spans="2:2" hidden="1" x14ac:dyDescent="0.25">
      <c r="B18" s="17"/>
    </row>
    <row r="19" spans="2:2" hidden="1" x14ac:dyDescent="0.25">
      <c r="B19" s="17"/>
    </row>
    <row r="20" spans="2:2" hidden="1" x14ac:dyDescent="0.25">
      <c r="B20" s="17"/>
    </row>
    <row r="21" spans="2:2" hidden="1" x14ac:dyDescent="0.25">
      <c r="B21" s="17"/>
    </row>
    <row r="22" spans="2:2" s="17" customFormat="1" hidden="1" x14ac:dyDescent="0.25"/>
    <row r="23" spans="2:2" hidden="1" x14ac:dyDescent="0.25">
      <c r="B23" s="17"/>
    </row>
    <row r="24" spans="2:2" hidden="1" x14ac:dyDescent="0.25">
      <c r="B24" s="17"/>
    </row>
    <row r="25" spans="2:2" hidden="1" x14ac:dyDescent="0.25">
      <c r="B25" s="17"/>
    </row>
    <row r="26" spans="2:2" hidden="1" x14ac:dyDescent="0.25">
      <c r="B26" s="17"/>
    </row>
    <row r="27" spans="2:2" s="17" customFormat="1" hidden="1" x14ac:dyDescent="0.25"/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A954-75BB-42E8-9CA0-3D795762672F}">
  <dimension ref="A1:S1501"/>
  <sheetViews>
    <sheetView workbookViewId="0">
      <pane ySplit="1" topLeftCell="A66" activePane="bottomLeft" state="frozen"/>
      <selection pane="bottomLeft" activeCell="B75" sqref="B75"/>
    </sheetView>
  </sheetViews>
  <sheetFormatPr defaultColWidth="0" defaultRowHeight="15" zeroHeight="1" x14ac:dyDescent="0.25"/>
  <cols>
    <col min="1" max="1" width="5" bestFit="1" customWidth="1"/>
    <col min="2" max="7" width="9.140625" customWidth="1"/>
    <col min="8" max="8" width="26.42578125" bestFit="1" customWidth="1"/>
    <col min="9" max="9" width="49" bestFit="1" customWidth="1"/>
    <col min="10" max="10" width="2.7109375" customWidth="1"/>
    <col min="11" max="11" width="5" hidden="1" customWidth="1"/>
    <col min="12" max="12" width="47.28515625" hidden="1" customWidth="1"/>
    <col min="13" max="13" width="5" hidden="1" customWidth="1"/>
    <col min="14" max="14" width="10.28515625" hidden="1" customWidth="1"/>
    <col min="15" max="15" width="8" hidden="1" customWidth="1"/>
    <col min="16" max="16" width="10.85546875" hidden="1" customWidth="1"/>
    <col min="17" max="17" width="3.5703125" hidden="1" customWidth="1"/>
    <col min="18" max="19" width="5.7109375" hidden="1" customWidth="1"/>
    <col min="20" max="16384" width="9.140625" hidden="1"/>
  </cols>
  <sheetData>
    <row r="1" spans="1:19" s="1" customFormat="1" x14ac:dyDescent="0.25">
      <c r="A1" s="26" t="s">
        <v>35</v>
      </c>
      <c r="B1" s="26" t="s">
        <v>1</v>
      </c>
      <c r="C1" s="26" t="s">
        <v>39</v>
      </c>
      <c r="D1" s="26" t="s">
        <v>40</v>
      </c>
      <c r="E1" s="26" t="s">
        <v>41</v>
      </c>
      <c r="F1" s="26" t="s">
        <v>42</v>
      </c>
      <c r="G1" s="26" t="s">
        <v>43</v>
      </c>
      <c r="H1" s="26" t="s">
        <v>1410</v>
      </c>
      <c r="I1" s="26" t="s">
        <v>1442</v>
      </c>
      <c r="L1" s="1" t="s">
        <v>1455</v>
      </c>
    </row>
    <row r="2" spans="1:19" s="1" customFormat="1" x14ac:dyDescent="0.25">
      <c r="A2" s="28">
        <v>1</v>
      </c>
      <c r="B2" s="28" t="s">
        <v>1412</v>
      </c>
      <c r="C2" s="28">
        <v>907</v>
      </c>
      <c r="D2" s="28" t="str">
        <f>IF(B2="","","Group Call")</f>
        <v>Group Call</v>
      </c>
      <c r="E2" s="28" t="str">
        <f>IF(B2="","","On")</f>
        <v>On</v>
      </c>
      <c r="F2" s="28" t="str">
        <f>IF(B2="","","None")</f>
        <v>None</v>
      </c>
      <c r="G2" s="28" t="str">
        <f>IF(B2="","","None")</f>
        <v>None</v>
      </c>
      <c r="H2" s="28" t="str">
        <f t="shared" ref="H2:H64" si="0">IF(B2="","Untuk Menambah Talkgroup","Standar K2PI")</f>
        <v>Standar K2PI</v>
      </c>
      <c r="I2" s="27"/>
      <c r="K2" s="1">
        <f>IF(N2="",0,A2)</f>
        <v>1</v>
      </c>
      <c r="L2" s="1" t="str">
        <f>IF(A2&gt;0,A2&amp;","&amp;B2&amp;","&amp;C2&amp;","&amp;D2&amp;","&amp;E2&amp;","&amp;F2&amp;","&amp;G2,"")</f>
        <v>1,YBJW,907,Group Call,On,None,None</v>
      </c>
      <c r="M2" s="1" cm="1">
        <f t="array" ref="M2:S1172">_xlfn._xlws.SORT(_xlfn._xlws.FILTER(A2:G1500,A2:A1500&gt;0),2)</f>
        <v>1144</v>
      </c>
      <c r="N2" s="1" t="str">
        <v>AB11ATH</v>
      </c>
      <c r="O2" s="1">
        <v>4011502</v>
      </c>
      <c r="P2" s="1" t="str">
        <v>Private Call</v>
      </c>
      <c r="Q2" s="1" t="str">
        <v>On</v>
      </c>
      <c r="R2" s="1" t="str">
        <v>None</v>
      </c>
      <c r="S2" s="1" t="str">
        <v>None</v>
      </c>
    </row>
    <row r="3" spans="1:19" s="1" customFormat="1" x14ac:dyDescent="0.25">
      <c r="A3" s="2">
        <f>A2+1</f>
        <v>2</v>
      </c>
      <c r="B3" s="2" t="s">
        <v>1413</v>
      </c>
      <c r="C3" s="2">
        <v>510907</v>
      </c>
      <c r="D3" s="2" t="str">
        <f t="shared" ref="D3:D66" si="1">IF(B3="","","Group Call")</f>
        <v>Group Call</v>
      </c>
      <c r="E3" s="2" t="str">
        <f t="shared" ref="E3:E66" si="2">IF(B3="","","On")</f>
        <v>On</v>
      </c>
      <c r="F3" s="2" t="str">
        <f t="shared" ref="F3:F66" si="3">IF(B3="","","None")</f>
        <v>None</v>
      </c>
      <c r="G3" s="2" t="str">
        <f t="shared" ref="G3:G66" si="4">IF(B3="","","None")</f>
        <v>None</v>
      </c>
      <c r="H3" s="2" t="str">
        <f t="shared" si="0"/>
        <v>Standar K2PI</v>
      </c>
      <c r="I3" s="27"/>
      <c r="K3" s="1">
        <f t="shared" ref="K3:K66" si="5">IF(N3="",0,A3)</f>
        <v>2</v>
      </c>
      <c r="L3" s="1" t="str">
        <f t="shared" ref="L3:L66" si="6">IF(A3&gt;0,A3&amp;","&amp;B3&amp;","&amp;C3&amp;","&amp;D3&amp;","&amp;E3&amp;","&amp;F3&amp;","&amp;G3,"")</f>
        <v>2,YBJI,510907,Group Call,On,None,None</v>
      </c>
      <c r="M3" s="1">
        <v>1147</v>
      </c>
      <c r="N3" s="1" t="str">
        <v>AB31IN</v>
      </c>
      <c r="O3" s="1">
        <v>4031725</v>
      </c>
      <c r="P3" s="1" t="str">
        <v>Private Call</v>
      </c>
      <c r="Q3" s="1" t="str">
        <v>On</v>
      </c>
      <c r="R3" s="1" t="str">
        <v>None</v>
      </c>
      <c r="S3" s="1" t="str">
        <v>None</v>
      </c>
    </row>
    <row r="4" spans="1:19" s="1" customFormat="1" x14ac:dyDescent="0.25">
      <c r="A4" s="2">
        <f t="shared" ref="A4:A62" si="7">A3+1</f>
        <v>3</v>
      </c>
      <c r="B4" s="2" t="s">
        <v>1430</v>
      </c>
      <c r="C4" s="2">
        <v>200</v>
      </c>
      <c r="D4" s="2" t="str">
        <f t="shared" si="1"/>
        <v>Group Call</v>
      </c>
      <c r="E4" s="2" t="str">
        <f t="shared" si="2"/>
        <v>On</v>
      </c>
      <c r="F4" s="2" t="str">
        <f t="shared" si="3"/>
        <v>None</v>
      </c>
      <c r="G4" s="2" t="str">
        <f t="shared" si="4"/>
        <v>None</v>
      </c>
      <c r="H4" s="2" t="str">
        <f t="shared" si="0"/>
        <v>Standar K2PI</v>
      </c>
      <c r="I4" s="27"/>
      <c r="K4" s="1">
        <f t="shared" si="5"/>
        <v>3</v>
      </c>
      <c r="L4" s="1" t="str">
        <f t="shared" si="6"/>
        <v>3,JZ,200,Group Call,On,None,None</v>
      </c>
      <c r="M4" s="1">
        <v>1145</v>
      </c>
      <c r="N4" s="1" t="str">
        <v>AB31JAG</v>
      </c>
      <c r="O4" s="1">
        <v>4031006</v>
      </c>
      <c r="P4" s="1" t="str">
        <v>Private Call</v>
      </c>
      <c r="Q4" s="1" t="str">
        <v>On</v>
      </c>
      <c r="R4" s="1" t="str">
        <v>None</v>
      </c>
      <c r="S4" s="1" t="str">
        <v>None</v>
      </c>
    </row>
    <row r="5" spans="1:19" s="1" customFormat="1" x14ac:dyDescent="0.25">
      <c r="A5" s="2">
        <f t="shared" si="7"/>
        <v>4</v>
      </c>
      <c r="B5" s="2" t="s">
        <v>1358</v>
      </c>
      <c r="C5" s="2">
        <v>212</v>
      </c>
      <c r="D5" s="2" t="str">
        <f t="shared" si="1"/>
        <v>Group Call</v>
      </c>
      <c r="E5" s="2" t="str">
        <f t="shared" si="2"/>
        <v>On</v>
      </c>
      <c r="F5" s="2" t="str">
        <f t="shared" si="3"/>
        <v>None</v>
      </c>
      <c r="G5" s="2" t="str">
        <f t="shared" si="4"/>
        <v>None</v>
      </c>
      <c r="H5" s="2" t="str">
        <f t="shared" si="0"/>
        <v>Standar K2PI</v>
      </c>
      <c r="I5" s="27"/>
      <c r="K5" s="1">
        <f t="shared" si="5"/>
        <v>4</v>
      </c>
      <c r="L5" s="1" t="str">
        <f t="shared" si="6"/>
        <v>4,JZ12,212,Group Call,On,None,None</v>
      </c>
      <c r="M5" s="1">
        <v>1146</v>
      </c>
      <c r="N5" s="1" t="str">
        <v>AB31JBU</v>
      </c>
      <c r="O5" s="1">
        <v>4031046</v>
      </c>
      <c r="P5" s="1" t="str">
        <v>Private Call</v>
      </c>
      <c r="Q5" s="1" t="str">
        <v>On</v>
      </c>
      <c r="R5" s="1" t="str">
        <v>None</v>
      </c>
      <c r="S5" s="1" t="str">
        <v>None</v>
      </c>
    </row>
    <row r="6" spans="1:19" s="1" customFormat="1" x14ac:dyDescent="0.25">
      <c r="A6" s="2">
        <f t="shared" si="7"/>
        <v>5</v>
      </c>
      <c r="B6" s="2" t="s">
        <v>1359</v>
      </c>
      <c r="C6" s="2">
        <v>21273</v>
      </c>
      <c r="D6" s="2" t="str">
        <f t="shared" si="1"/>
        <v>Group Call</v>
      </c>
      <c r="E6" s="2" t="str">
        <f t="shared" si="2"/>
        <v>On</v>
      </c>
      <c r="F6" s="2" t="str">
        <f t="shared" si="3"/>
        <v>None</v>
      </c>
      <c r="G6" s="2" t="str">
        <f t="shared" si="4"/>
        <v>None</v>
      </c>
      <c r="H6" s="2" t="str">
        <f t="shared" si="0"/>
        <v>Standar K2PI</v>
      </c>
      <c r="I6" s="27"/>
      <c r="K6" s="1">
        <f t="shared" si="5"/>
        <v>5</v>
      </c>
      <c r="L6" s="1" t="str">
        <f t="shared" si="6"/>
        <v>5,JZ1273,21273,Group Call,On,None,None</v>
      </c>
      <c r="M6" s="1">
        <v>1150</v>
      </c>
      <c r="N6" s="1" t="str">
        <v>AB32AIS</v>
      </c>
      <c r="O6" s="1">
        <v>4032703</v>
      </c>
      <c r="P6" s="1" t="str">
        <v>Private Call</v>
      </c>
      <c r="Q6" s="1" t="str">
        <v>On</v>
      </c>
      <c r="R6" s="1" t="str">
        <v>None</v>
      </c>
      <c r="S6" s="1" t="str">
        <v>None</v>
      </c>
    </row>
    <row r="7" spans="1:19" s="1" customFormat="1" x14ac:dyDescent="0.25">
      <c r="A7" s="2">
        <f t="shared" si="7"/>
        <v>6</v>
      </c>
      <c r="B7" s="2" t="s">
        <v>1360</v>
      </c>
      <c r="C7" s="2">
        <v>214</v>
      </c>
      <c r="D7" s="2" t="str">
        <f t="shared" si="1"/>
        <v>Group Call</v>
      </c>
      <c r="E7" s="2" t="str">
        <f t="shared" si="2"/>
        <v>On</v>
      </c>
      <c r="F7" s="2" t="str">
        <f t="shared" si="3"/>
        <v>None</v>
      </c>
      <c r="G7" s="2" t="str">
        <f t="shared" si="4"/>
        <v>None</v>
      </c>
      <c r="H7" s="2" t="str">
        <f t="shared" si="0"/>
        <v>Standar K2PI</v>
      </c>
      <c r="I7" s="27"/>
      <c r="K7" s="1">
        <f t="shared" si="5"/>
        <v>6</v>
      </c>
      <c r="L7" s="1" t="str">
        <f t="shared" si="6"/>
        <v>6,JZ14,214,Group Call,On,None,None</v>
      </c>
      <c r="M7" s="1">
        <v>1149</v>
      </c>
      <c r="N7" s="1" t="str">
        <v>AB32AL</v>
      </c>
      <c r="O7" s="1">
        <v>4032702</v>
      </c>
      <c r="P7" s="1" t="str">
        <v>Private Call</v>
      </c>
      <c r="Q7" s="1" t="str">
        <v>On</v>
      </c>
      <c r="R7" s="1" t="str">
        <v>None</v>
      </c>
      <c r="S7" s="1" t="str">
        <v>None</v>
      </c>
    </row>
    <row r="8" spans="1:19" s="1" customFormat="1" x14ac:dyDescent="0.25">
      <c r="A8" s="2">
        <f t="shared" si="7"/>
        <v>7</v>
      </c>
      <c r="B8" s="2" t="s">
        <v>1361</v>
      </c>
      <c r="C8" s="2">
        <v>21405</v>
      </c>
      <c r="D8" s="2" t="str">
        <f t="shared" si="1"/>
        <v>Group Call</v>
      </c>
      <c r="E8" s="2" t="str">
        <f t="shared" si="2"/>
        <v>On</v>
      </c>
      <c r="F8" s="2" t="str">
        <f t="shared" si="3"/>
        <v>None</v>
      </c>
      <c r="G8" s="2" t="str">
        <f t="shared" si="4"/>
        <v>None</v>
      </c>
      <c r="H8" s="2" t="str">
        <f t="shared" si="0"/>
        <v>Standar K2PI</v>
      </c>
      <c r="I8" s="27"/>
      <c r="K8" s="1">
        <f t="shared" si="5"/>
        <v>7</v>
      </c>
      <c r="L8" s="1" t="str">
        <f t="shared" si="6"/>
        <v>7,JZ1405,21405,Group Call,On,None,None</v>
      </c>
      <c r="M8" s="1">
        <v>1153</v>
      </c>
      <c r="N8" s="1" t="str">
        <v>AB32AM</v>
      </c>
      <c r="O8" s="1">
        <v>4032717</v>
      </c>
      <c r="P8" s="1" t="str">
        <v>Private Call</v>
      </c>
      <c r="Q8" s="1" t="str">
        <v>On</v>
      </c>
      <c r="R8" s="1" t="str">
        <v>None</v>
      </c>
      <c r="S8" s="1" t="str">
        <v>None</v>
      </c>
    </row>
    <row r="9" spans="1:19" s="1" customFormat="1" x14ac:dyDescent="0.25">
      <c r="A9" s="2">
        <f t="shared" si="7"/>
        <v>8</v>
      </c>
      <c r="B9" s="2" t="s">
        <v>1362</v>
      </c>
      <c r="C9" s="2">
        <v>21472</v>
      </c>
      <c r="D9" s="2" t="str">
        <f t="shared" si="1"/>
        <v>Group Call</v>
      </c>
      <c r="E9" s="2" t="str">
        <f t="shared" si="2"/>
        <v>On</v>
      </c>
      <c r="F9" s="2" t="str">
        <f t="shared" si="3"/>
        <v>None</v>
      </c>
      <c r="G9" s="2" t="str">
        <f t="shared" si="4"/>
        <v>None</v>
      </c>
      <c r="H9" s="2" t="str">
        <f t="shared" si="0"/>
        <v>Standar K2PI</v>
      </c>
      <c r="I9" s="27"/>
      <c r="K9" s="1">
        <f t="shared" si="5"/>
        <v>8</v>
      </c>
      <c r="L9" s="1" t="str">
        <f t="shared" si="6"/>
        <v>8,JZ1472,21472,Group Call,On,None,None</v>
      </c>
      <c r="M9" s="1">
        <v>1154</v>
      </c>
      <c r="N9" s="1" t="str">
        <v>AB32EDI</v>
      </c>
      <c r="O9" s="1">
        <v>4032719</v>
      </c>
      <c r="P9" s="1" t="str">
        <v>Private Call</v>
      </c>
      <c r="Q9" s="1" t="str">
        <v>On</v>
      </c>
      <c r="R9" s="1" t="str">
        <v>None</v>
      </c>
      <c r="S9" s="1" t="str">
        <v>None</v>
      </c>
    </row>
    <row r="10" spans="1:19" s="1" customFormat="1" x14ac:dyDescent="0.25">
      <c r="A10" s="2">
        <f t="shared" si="7"/>
        <v>9</v>
      </c>
      <c r="B10" s="2" t="s">
        <v>1363</v>
      </c>
      <c r="C10" s="2">
        <v>231</v>
      </c>
      <c r="D10" s="2" t="str">
        <f t="shared" si="1"/>
        <v>Group Call</v>
      </c>
      <c r="E10" s="2" t="str">
        <f t="shared" si="2"/>
        <v>On</v>
      </c>
      <c r="F10" s="2" t="str">
        <f t="shared" si="3"/>
        <v>None</v>
      </c>
      <c r="G10" s="2" t="str">
        <f t="shared" si="4"/>
        <v>None</v>
      </c>
      <c r="H10" s="2" t="str">
        <f t="shared" si="0"/>
        <v>Standar K2PI</v>
      </c>
      <c r="I10" s="27"/>
      <c r="K10" s="1">
        <f t="shared" si="5"/>
        <v>9</v>
      </c>
      <c r="L10" s="1" t="str">
        <f t="shared" si="6"/>
        <v>9,JZ31,231,Group Call,On,None,None</v>
      </c>
      <c r="M10" s="1">
        <v>1156</v>
      </c>
      <c r="N10" s="1" t="str">
        <v>AB32HAR</v>
      </c>
      <c r="O10" s="1">
        <v>4032724</v>
      </c>
      <c r="P10" s="1" t="str">
        <v>Private Call</v>
      </c>
      <c r="Q10" s="1" t="str">
        <v>On</v>
      </c>
      <c r="R10" s="1" t="str">
        <v>None</v>
      </c>
      <c r="S10" s="1" t="str">
        <v>None</v>
      </c>
    </row>
    <row r="11" spans="1:19" s="1" customFormat="1" x14ac:dyDescent="0.25">
      <c r="A11" s="2">
        <f t="shared" si="7"/>
        <v>10</v>
      </c>
      <c r="B11" s="2" t="s">
        <v>1364</v>
      </c>
      <c r="C11" s="2">
        <v>232</v>
      </c>
      <c r="D11" s="2" t="str">
        <f t="shared" si="1"/>
        <v>Group Call</v>
      </c>
      <c r="E11" s="2" t="str">
        <f t="shared" si="2"/>
        <v>On</v>
      </c>
      <c r="F11" s="2" t="str">
        <f t="shared" si="3"/>
        <v>None</v>
      </c>
      <c r="G11" s="2" t="str">
        <f t="shared" si="4"/>
        <v>None</v>
      </c>
      <c r="H11" s="2" t="str">
        <f t="shared" si="0"/>
        <v>Standar K2PI</v>
      </c>
      <c r="I11" s="27"/>
      <c r="K11" s="1">
        <f t="shared" si="5"/>
        <v>10</v>
      </c>
      <c r="L11" s="1" t="str">
        <f t="shared" si="6"/>
        <v>10,JZ32,232,Group Call,On,None,None</v>
      </c>
      <c r="M11" s="1">
        <v>1148</v>
      </c>
      <c r="N11" s="1" t="str">
        <v>AB32KDH</v>
      </c>
      <c r="O11" s="1">
        <v>4032085</v>
      </c>
      <c r="P11" s="1" t="str">
        <v>Private Call</v>
      </c>
      <c r="Q11" s="1" t="str">
        <v>On</v>
      </c>
      <c r="R11" s="1" t="str">
        <v>None</v>
      </c>
      <c r="S11" s="1" t="str">
        <v>None</v>
      </c>
    </row>
    <row r="12" spans="1:19" s="1" customFormat="1" x14ac:dyDescent="0.25">
      <c r="A12" s="2">
        <f t="shared" si="7"/>
        <v>11</v>
      </c>
      <c r="B12" s="2" t="s">
        <v>1365</v>
      </c>
      <c r="C12" s="2">
        <v>23275</v>
      </c>
      <c r="D12" s="2" t="str">
        <f t="shared" si="1"/>
        <v>Group Call</v>
      </c>
      <c r="E12" s="2" t="str">
        <f t="shared" si="2"/>
        <v>On</v>
      </c>
      <c r="F12" s="2" t="str">
        <f t="shared" si="3"/>
        <v>None</v>
      </c>
      <c r="G12" s="2" t="str">
        <f t="shared" si="4"/>
        <v>None</v>
      </c>
      <c r="H12" s="2" t="str">
        <f t="shared" si="0"/>
        <v>Standar K2PI</v>
      </c>
      <c r="I12" s="27"/>
      <c r="K12" s="1">
        <f t="shared" si="5"/>
        <v>11</v>
      </c>
      <c r="L12" s="1" t="str">
        <f t="shared" si="6"/>
        <v>11,JZ3275,23275,Group Call,On,None,None</v>
      </c>
      <c r="M12" s="1">
        <v>1151</v>
      </c>
      <c r="N12" s="1" t="str">
        <v>AB32KUS</v>
      </c>
      <c r="O12" s="1">
        <v>4032710</v>
      </c>
      <c r="P12" s="1" t="str">
        <v>Private Call</v>
      </c>
      <c r="Q12" s="1" t="str">
        <v>On</v>
      </c>
      <c r="R12" s="1" t="str">
        <v>None</v>
      </c>
      <c r="S12" s="1" t="str">
        <v>None</v>
      </c>
    </row>
    <row r="13" spans="1:19" s="1" customFormat="1" x14ac:dyDescent="0.25">
      <c r="A13" s="2">
        <f t="shared" si="7"/>
        <v>12</v>
      </c>
      <c r="B13" s="2" t="s">
        <v>1366</v>
      </c>
      <c r="C13" s="2">
        <v>233</v>
      </c>
      <c r="D13" s="2" t="str">
        <f t="shared" si="1"/>
        <v>Group Call</v>
      </c>
      <c r="E13" s="2" t="str">
        <f t="shared" si="2"/>
        <v>On</v>
      </c>
      <c r="F13" s="2" t="str">
        <f t="shared" si="3"/>
        <v>None</v>
      </c>
      <c r="G13" s="2" t="str">
        <f t="shared" si="4"/>
        <v>None</v>
      </c>
      <c r="H13" s="2" t="str">
        <f t="shared" si="0"/>
        <v>Standar K2PI</v>
      </c>
      <c r="I13" s="27"/>
      <c r="K13" s="1">
        <f t="shared" si="5"/>
        <v>12</v>
      </c>
      <c r="L13" s="1" t="str">
        <f t="shared" si="6"/>
        <v>12,JZ33,233,Group Call,On,None,None</v>
      </c>
      <c r="M13" s="1">
        <v>1155</v>
      </c>
      <c r="N13" s="1" t="str">
        <v>AB32MUK</v>
      </c>
      <c r="O13" s="1">
        <v>4032722</v>
      </c>
      <c r="P13" s="1" t="str">
        <v>Private Call</v>
      </c>
      <c r="Q13" s="1" t="str">
        <v>On</v>
      </c>
      <c r="R13" s="1" t="str">
        <v>None</v>
      </c>
      <c r="S13" s="1" t="str">
        <v>None</v>
      </c>
    </row>
    <row r="14" spans="1:19" s="1" customFormat="1" x14ac:dyDescent="0.25">
      <c r="A14" s="2">
        <f t="shared" si="7"/>
        <v>13</v>
      </c>
      <c r="B14" s="2" t="s">
        <v>1367</v>
      </c>
      <c r="C14" s="2">
        <v>23374</v>
      </c>
      <c r="D14" s="2" t="str">
        <f t="shared" si="1"/>
        <v>Group Call</v>
      </c>
      <c r="E14" s="2" t="str">
        <f t="shared" si="2"/>
        <v>On</v>
      </c>
      <c r="F14" s="2" t="str">
        <f t="shared" si="3"/>
        <v>None</v>
      </c>
      <c r="G14" s="2" t="str">
        <f t="shared" si="4"/>
        <v>None</v>
      </c>
      <c r="H14" s="2" t="str">
        <f t="shared" si="0"/>
        <v>Standar K2PI</v>
      </c>
      <c r="I14" s="27"/>
      <c r="K14" s="1">
        <f t="shared" si="5"/>
        <v>13</v>
      </c>
      <c r="L14" s="1" t="str">
        <f t="shared" si="6"/>
        <v>13,JZ3374,23374,Group Call,On,None,None</v>
      </c>
      <c r="M14" s="1">
        <v>1157</v>
      </c>
      <c r="N14" s="1" t="str">
        <v>AB32PAN</v>
      </c>
      <c r="O14" s="1">
        <v>4032726</v>
      </c>
      <c r="P14" s="1" t="str">
        <v>Private Call</v>
      </c>
      <c r="Q14" s="1" t="str">
        <v>On</v>
      </c>
      <c r="R14" s="1" t="str">
        <v>None</v>
      </c>
      <c r="S14" s="1" t="str">
        <v>None</v>
      </c>
    </row>
    <row r="15" spans="1:19" s="1" customFormat="1" x14ac:dyDescent="0.25">
      <c r="A15" s="2">
        <f t="shared" si="7"/>
        <v>14</v>
      </c>
      <c r="B15" s="2" t="s">
        <v>1368</v>
      </c>
      <c r="C15" s="2">
        <v>235</v>
      </c>
      <c r="D15" s="2" t="str">
        <f t="shared" si="1"/>
        <v>Group Call</v>
      </c>
      <c r="E15" s="2" t="str">
        <f t="shared" si="2"/>
        <v>On</v>
      </c>
      <c r="F15" s="2" t="str">
        <f t="shared" si="3"/>
        <v>None</v>
      </c>
      <c r="G15" s="2" t="str">
        <f t="shared" si="4"/>
        <v>None</v>
      </c>
      <c r="H15" s="2" t="str">
        <f t="shared" si="0"/>
        <v>Standar K2PI</v>
      </c>
      <c r="I15" s="27"/>
      <c r="K15" s="1">
        <f t="shared" si="5"/>
        <v>14</v>
      </c>
      <c r="L15" s="1" t="str">
        <f t="shared" si="6"/>
        <v>14,JZ35,235,Group Call,On,None,None</v>
      </c>
      <c r="M15" s="1">
        <v>1152</v>
      </c>
      <c r="N15" s="1" t="str">
        <v>AB32WCB</v>
      </c>
      <c r="O15" s="1">
        <v>4032713</v>
      </c>
      <c r="P15" s="1" t="str">
        <v>Private Call</v>
      </c>
      <c r="Q15" s="1" t="str">
        <v>On</v>
      </c>
      <c r="R15" s="1" t="str">
        <v>None</v>
      </c>
      <c r="S15" s="1" t="str">
        <v>None</v>
      </c>
    </row>
    <row r="16" spans="1:19" s="1" customFormat="1" x14ac:dyDescent="0.25">
      <c r="A16" s="2">
        <f t="shared" si="7"/>
        <v>15</v>
      </c>
      <c r="B16" s="2" t="s">
        <v>1369</v>
      </c>
      <c r="C16" s="2">
        <v>23522</v>
      </c>
      <c r="D16" s="2" t="str">
        <f t="shared" si="1"/>
        <v>Group Call</v>
      </c>
      <c r="E16" s="2" t="str">
        <f t="shared" si="2"/>
        <v>On</v>
      </c>
      <c r="F16" s="2" t="str">
        <f t="shared" si="3"/>
        <v>None</v>
      </c>
      <c r="G16" s="2" t="str">
        <f t="shared" si="4"/>
        <v>None</v>
      </c>
      <c r="H16" s="2" t="str">
        <f t="shared" si="0"/>
        <v>Standar K2PI</v>
      </c>
      <c r="I16" s="27"/>
      <c r="K16" s="1">
        <f t="shared" si="5"/>
        <v>15</v>
      </c>
      <c r="L16" s="1" t="str">
        <f t="shared" si="6"/>
        <v>15,JZ3522,23522,Group Call,On,None,None</v>
      </c>
      <c r="M16" s="1">
        <v>1158</v>
      </c>
      <c r="N16" s="1" t="str">
        <v>AB34AH</v>
      </c>
      <c r="O16" s="1">
        <v>4034824</v>
      </c>
      <c r="P16" s="1" t="str">
        <v>Private Call</v>
      </c>
      <c r="Q16" s="1" t="str">
        <v>On</v>
      </c>
      <c r="R16" s="1" t="str">
        <v>None</v>
      </c>
      <c r="S16" s="1" t="str">
        <v>None</v>
      </c>
    </row>
    <row r="17" spans="1:19" s="1" customFormat="1" x14ac:dyDescent="0.25">
      <c r="A17" s="2">
        <f t="shared" si="7"/>
        <v>16</v>
      </c>
      <c r="B17" s="2" t="s">
        <v>1370</v>
      </c>
      <c r="C17" s="2">
        <v>296</v>
      </c>
      <c r="D17" s="2" t="str">
        <f t="shared" si="1"/>
        <v>Group Call</v>
      </c>
      <c r="E17" s="2" t="str">
        <f t="shared" si="2"/>
        <v>On</v>
      </c>
      <c r="F17" s="2" t="str">
        <f t="shared" si="3"/>
        <v>None</v>
      </c>
      <c r="G17" s="2" t="str">
        <f t="shared" si="4"/>
        <v>None</v>
      </c>
      <c r="H17" s="2" t="str">
        <f t="shared" si="0"/>
        <v>Standar K2PI</v>
      </c>
      <c r="I17" s="27"/>
      <c r="K17" s="1">
        <f t="shared" si="5"/>
        <v>16</v>
      </c>
      <c r="L17" s="1" t="str">
        <f t="shared" si="6"/>
        <v>16,JZ96,296,Group Call,On,None,None</v>
      </c>
      <c r="M17" s="1">
        <v>1160</v>
      </c>
      <c r="N17" s="1" t="str">
        <v>AB35HUG</v>
      </c>
      <c r="O17" s="1">
        <v>4035862</v>
      </c>
      <c r="P17" s="1" t="str">
        <v>Private Call</v>
      </c>
      <c r="Q17" s="1" t="str">
        <v>On</v>
      </c>
      <c r="R17" s="1" t="str">
        <v>None</v>
      </c>
      <c r="S17" s="1" t="str">
        <v>None</v>
      </c>
    </row>
    <row r="18" spans="1:19" s="1" customFormat="1" x14ac:dyDescent="0.25">
      <c r="A18" s="2">
        <f t="shared" si="7"/>
        <v>17</v>
      </c>
      <c r="B18" s="2" t="s">
        <v>1371</v>
      </c>
      <c r="C18" s="2">
        <v>29671</v>
      </c>
      <c r="D18" s="2" t="str">
        <f t="shared" si="1"/>
        <v>Group Call</v>
      </c>
      <c r="E18" s="2" t="str">
        <f t="shared" si="2"/>
        <v>On</v>
      </c>
      <c r="F18" s="2" t="str">
        <f t="shared" si="3"/>
        <v>None</v>
      </c>
      <c r="G18" s="2" t="str">
        <f t="shared" si="4"/>
        <v>None</v>
      </c>
      <c r="H18" s="2" t="str">
        <f t="shared" si="0"/>
        <v>Standar K2PI</v>
      </c>
      <c r="I18" s="27"/>
      <c r="K18" s="1">
        <f t="shared" si="5"/>
        <v>17</v>
      </c>
      <c r="L18" s="1" t="str">
        <f t="shared" si="6"/>
        <v>17,JZ9671,29671,Group Call,On,None,None</v>
      </c>
      <c r="M18" s="1">
        <v>1159</v>
      </c>
      <c r="N18" s="1" t="str">
        <v>AB35MYM</v>
      </c>
      <c r="O18" s="1">
        <v>4035636</v>
      </c>
      <c r="P18" s="1" t="str">
        <v>Private Call</v>
      </c>
      <c r="Q18" s="1" t="str">
        <v>On</v>
      </c>
      <c r="R18" s="1" t="str">
        <v>None</v>
      </c>
      <c r="S18" s="1" t="str">
        <v>None</v>
      </c>
    </row>
    <row r="19" spans="1:19" s="1" customFormat="1" x14ac:dyDescent="0.25">
      <c r="A19" s="2">
        <f t="shared" si="7"/>
        <v>18</v>
      </c>
      <c r="B19" s="2" t="s">
        <v>1372</v>
      </c>
      <c r="C19" s="2">
        <v>5155</v>
      </c>
      <c r="D19" s="2" t="str">
        <f t="shared" si="1"/>
        <v>Group Call</v>
      </c>
      <c r="E19" s="2" t="str">
        <f t="shared" si="2"/>
        <v>On</v>
      </c>
      <c r="F19" s="2" t="str">
        <f t="shared" si="3"/>
        <v>None</v>
      </c>
      <c r="G19" s="2" t="str">
        <f t="shared" si="4"/>
        <v>None</v>
      </c>
      <c r="H19" s="2" t="str">
        <f t="shared" si="0"/>
        <v>Standar K2PI</v>
      </c>
      <c r="I19" s="27"/>
      <c r="K19" s="1">
        <f t="shared" si="5"/>
        <v>18</v>
      </c>
      <c r="L19" s="1" t="str">
        <f t="shared" si="6"/>
        <v>18,JZKD,5155,Group Call,On,None,None</v>
      </c>
      <c r="M19" s="1">
        <v>1161</v>
      </c>
      <c r="N19" s="1" t="str">
        <v>AB96TRI</v>
      </c>
      <c r="O19" s="1">
        <v>4096035</v>
      </c>
      <c r="P19" s="1" t="str">
        <v>Private Call</v>
      </c>
      <c r="Q19" s="1" t="str">
        <v>On</v>
      </c>
      <c r="R19" s="1" t="str">
        <v>None</v>
      </c>
      <c r="S19" s="1" t="str">
        <v>None</v>
      </c>
    </row>
    <row r="20" spans="1:19" s="1" customFormat="1" x14ac:dyDescent="0.25">
      <c r="A20" s="2">
        <f t="shared" si="7"/>
        <v>19</v>
      </c>
      <c r="B20" s="2" t="s">
        <v>760</v>
      </c>
      <c r="C20" s="2">
        <v>9</v>
      </c>
      <c r="D20" s="2" t="str">
        <f t="shared" si="1"/>
        <v>Group Call</v>
      </c>
      <c r="E20" s="2" t="str">
        <f t="shared" si="2"/>
        <v>On</v>
      </c>
      <c r="F20" s="2" t="str">
        <f t="shared" si="3"/>
        <v>None</v>
      </c>
      <c r="G20" s="2" t="str">
        <f t="shared" si="4"/>
        <v>None</v>
      </c>
      <c r="H20" s="2" t="str">
        <f t="shared" si="0"/>
        <v>Standar K2PI</v>
      </c>
      <c r="I20" s="27"/>
      <c r="K20" s="1">
        <f t="shared" si="5"/>
        <v>19</v>
      </c>
      <c r="L20" s="1" t="str">
        <f t="shared" si="6"/>
        <v>19,Lokal,9,Group Call,On,None,None</v>
      </c>
      <c r="M20" s="1">
        <v>1162</v>
      </c>
      <c r="N20" s="1" t="str">
        <v>DN11YS</v>
      </c>
      <c r="O20" s="1">
        <v>6011716</v>
      </c>
      <c r="P20" s="1" t="str">
        <v>Private Call</v>
      </c>
      <c r="Q20" s="1" t="str">
        <v>On</v>
      </c>
      <c r="R20" s="1" t="str">
        <v>None</v>
      </c>
      <c r="S20" s="1" t="str">
        <v>None</v>
      </c>
    </row>
    <row r="21" spans="1:19" s="1" customFormat="1" x14ac:dyDescent="0.25">
      <c r="A21" s="2">
        <f t="shared" si="7"/>
        <v>20</v>
      </c>
      <c r="B21" s="2" t="s">
        <v>1434</v>
      </c>
      <c r="C21" s="2">
        <v>999</v>
      </c>
      <c r="D21" s="2" t="str">
        <f t="shared" si="1"/>
        <v>Group Call</v>
      </c>
      <c r="E21" s="2" t="str">
        <f t="shared" si="2"/>
        <v>On</v>
      </c>
      <c r="F21" s="2" t="str">
        <f t="shared" si="3"/>
        <v>None</v>
      </c>
      <c r="G21" s="2" t="str">
        <f t="shared" si="4"/>
        <v>None</v>
      </c>
      <c r="H21" s="2" t="str">
        <f t="shared" si="0"/>
        <v>Standar K2PI</v>
      </c>
      <c r="I21" s="27"/>
      <c r="K21" s="1">
        <f t="shared" si="5"/>
        <v>20</v>
      </c>
      <c r="L21" s="1" t="str">
        <f t="shared" si="6"/>
        <v>20,PB,999,Group Call,On,None,None</v>
      </c>
      <c r="M21" s="1">
        <v>1163</v>
      </c>
      <c r="N21" s="1" t="str">
        <v>DN12BEW</v>
      </c>
      <c r="O21" s="1">
        <v>6012126</v>
      </c>
      <c r="P21" s="1" t="str">
        <v>Private Call</v>
      </c>
      <c r="Q21" s="1" t="str">
        <v>On</v>
      </c>
      <c r="R21" s="1" t="str">
        <v>None</v>
      </c>
      <c r="S21" s="1" t="str">
        <v>None</v>
      </c>
    </row>
    <row r="22" spans="1:19" s="1" customFormat="1" x14ac:dyDescent="0.25">
      <c r="A22" s="2">
        <f t="shared" si="7"/>
        <v>21</v>
      </c>
      <c r="B22" s="2" t="s">
        <v>1373</v>
      </c>
      <c r="C22" s="2">
        <v>9912</v>
      </c>
      <c r="D22" s="2" t="str">
        <f t="shared" si="1"/>
        <v>Group Call</v>
      </c>
      <c r="E22" s="2" t="str">
        <f t="shared" si="2"/>
        <v>On</v>
      </c>
      <c r="F22" s="2" t="str">
        <f t="shared" si="3"/>
        <v>None</v>
      </c>
      <c r="G22" s="2" t="str">
        <f t="shared" si="4"/>
        <v>None</v>
      </c>
      <c r="H22" s="2" t="str">
        <f t="shared" si="0"/>
        <v>Standar K2PI</v>
      </c>
      <c r="I22" s="27"/>
      <c r="K22" s="1">
        <f t="shared" si="5"/>
        <v>21</v>
      </c>
      <c r="L22" s="1" t="str">
        <f t="shared" si="6"/>
        <v>21,PB12,9912,Group Call,On,None,None</v>
      </c>
      <c r="M22" s="1">
        <v>1164</v>
      </c>
      <c r="N22" s="1" t="str">
        <v>DN14ARI</v>
      </c>
      <c r="O22" s="1">
        <v>6014659</v>
      </c>
      <c r="P22" s="1" t="str">
        <v>Private Call</v>
      </c>
      <c r="Q22" s="1" t="str">
        <v>On</v>
      </c>
      <c r="R22" s="1" t="str">
        <v>None</v>
      </c>
      <c r="S22" s="1" t="str">
        <v>None</v>
      </c>
    </row>
    <row r="23" spans="1:19" s="1" customFormat="1" x14ac:dyDescent="0.25">
      <c r="A23" s="2">
        <f t="shared" si="7"/>
        <v>22</v>
      </c>
      <c r="B23" s="2" t="s">
        <v>1374</v>
      </c>
      <c r="C23" s="2">
        <v>991273</v>
      </c>
      <c r="D23" s="2" t="str">
        <f t="shared" si="1"/>
        <v>Group Call</v>
      </c>
      <c r="E23" s="2" t="str">
        <f t="shared" si="2"/>
        <v>On</v>
      </c>
      <c r="F23" s="2" t="str">
        <f t="shared" si="3"/>
        <v>None</v>
      </c>
      <c r="G23" s="2" t="str">
        <f t="shared" si="4"/>
        <v>None</v>
      </c>
      <c r="H23" s="2" t="str">
        <f t="shared" si="0"/>
        <v>Standar K2PI</v>
      </c>
      <c r="I23" s="27"/>
      <c r="K23" s="1">
        <f t="shared" si="5"/>
        <v>22</v>
      </c>
      <c r="L23" s="1" t="str">
        <f t="shared" si="6"/>
        <v>22,PB1273,991273,Group Call,On,None,None</v>
      </c>
      <c r="M23" s="1">
        <v>1165</v>
      </c>
      <c r="N23" s="1" t="str">
        <v>DN14NUR</v>
      </c>
      <c r="O23" s="1">
        <v>6014861</v>
      </c>
      <c r="P23" s="1" t="str">
        <v>Private Call</v>
      </c>
      <c r="Q23" s="1" t="str">
        <v>On</v>
      </c>
      <c r="R23" s="1" t="str">
        <v>None</v>
      </c>
      <c r="S23" s="1" t="str">
        <v>None</v>
      </c>
    </row>
    <row r="24" spans="1:19" s="1" customFormat="1" x14ac:dyDescent="0.25">
      <c r="A24" s="2">
        <f t="shared" si="7"/>
        <v>23</v>
      </c>
      <c r="B24" s="2" t="s">
        <v>1375</v>
      </c>
      <c r="C24" s="2">
        <v>9914</v>
      </c>
      <c r="D24" s="2" t="str">
        <f t="shared" si="1"/>
        <v>Group Call</v>
      </c>
      <c r="E24" s="2" t="str">
        <f t="shared" si="2"/>
        <v>On</v>
      </c>
      <c r="F24" s="2" t="str">
        <f t="shared" si="3"/>
        <v>None</v>
      </c>
      <c r="G24" s="2" t="str">
        <f t="shared" si="4"/>
        <v>None</v>
      </c>
      <c r="H24" s="2" t="str">
        <f t="shared" si="0"/>
        <v>Standar K2PI</v>
      </c>
      <c r="I24" s="27"/>
      <c r="K24" s="1">
        <f t="shared" si="5"/>
        <v>23</v>
      </c>
      <c r="L24" s="1" t="str">
        <f t="shared" si="6"/>
        <v>23,PB14,9914,Group Call,On,None,None</v>
      </c>
      <c r="M24" s="1">
        <v>1166</v>
      </c>
      <c r="N24" s="1" t="str">
        <v>DN15YA</v>
      </c>
      <c r="O24" s="1">
        <v>6015806</v>
      </c>
      <c r="P24" s="1" t="str">
        <v>Private Call</v>
      </c>
      <c r="Q24" s="1" t="str">
        <v>On</v>
      </c>
      <c r="R24" s="1" t="str">
        <v>None</v>
      </c>
      <c r="S24" s="1" t="str">
        <v>None</v>
      </c>
    </row>
    <row r="25" spans="1:19" s="1" customFormat="1" x14ac:dyDescent="0.25">
      <c r="A25" s="2">
        <f t="shared" si="7"/>
        <v>24</v>
      </c>
      <c r="B25" s="2" t="s">
        <v>1376</v>
      </c>
      <c r="C25" s="2">
        <v>991405</v>
      </c>
      <c r="D25" s="2" t="str">
        <f t="shared" si="1"/>
        <v>Group Call</v>
      </c>
      <c r="E25" s="2" t="str">
        <f t="shared" si="2"/>
        <v>On</v>
      </c>
      <c r="F25" s="2" t="str">
        <f t="shared" si="3"/>
        <v>None</v>
      </c>
      <c r="G25" s="2" t="str">
        <f t="shared" si="4"/>
        <v>None</v>
      </c>
      <c r="H25" s="2" t="str">
        <f t="shared" si="0"/>
        <v>Standar K2PI</v>
      </c>
      <c r="I25" s="27"/>
      <c r="K25" s="1">
        <f t="shared" si="5"/>
        <v>24</v>
      </c>
      <c r="L25" s="1" t="str">
        <f t="shared" si="6"/>
        <v>24,PB1405,991405,Group Call,On,None,None</v>
      </c>
      <c r="M25" s="1">
        <v>1167</v>
      </c>
      <c r="N25" s="1" t="str">
        <v>DN31CSP</v>
      </c>
      <c r="O25" s="1">
        <v>6031991</v>
      </c>
      <c r="P25" s="1" t="str">
        <v>Private Call</v>
      </c>
      <c r="Q25" s="1" t="str">
        <v>On</v>
      </c>
      <c r="R25" s="1" t="str">
        <v>None</v>
      </c>
      <c r="S25" s="1" t="str">
        <v>None</v>
      </c>
    </row>
    <row r="26" spans="1:19" s="1" customFormat="1" x14ac:dyDescent="0.25">
      <c r="A26" s="2">
        <f t="shared" si="7"/>
        <v>25</v>
      </c>
      <c r="B26" s="2" t="s">
        <v>1377</v>
      </c>
      <c r="C26" s="2">
        <v>991471</v>
      </c>
      <c r="D26" s="2" t="str">
        <f t="shared" si="1"/>
        <v>Group Call</v>
      </c>
      <c r="E26" s="2" t="str">
        <f t="shared" si="2"/>
        <v>On</v>
      </c>
      <c r="F26" s="2" t="str">
        <f t="shared" si="3"/>
        <v>None</v>
      </c>
      <c r="G26" s="2" t="str">
        <f t="shared" si="4"/>
        <v>None</v>
      </c>
      <c r="H26" s="2" t="str">
        <f t="shared" si="0"/>
        <v>Standar K2PI</v>
      </c>
      <c r="I26" s="27"/>
      <c r="K26" s="1">
        <f t="shared" si="5"/>
        <v>25</v>
      </c>
      <c r="L26" s="1" t="str">
        <f t="shared" si="6"/>
        <v>25,PB1471,991471,Group Call,On,None,None</v>
      </c>
      <c r="M26" s="1">
        <v>1168</v>
      </c>
      <c r="N26" s="1" t="str">
        <v>DN34LGP</v>
      </c>
      <c r="O26" s="1">
        <v>6034171</v>
      </c>
      <c r="P26" s="1" t="str">
        <v>Private Call</v>
      </c>
      <c r="Q26" s="1" t="str">
        <v>On</v>
      </c>
      <c r="R26" s="1" t="str">
        <v>None</v>
      </c>
      <c r="S26" s="1" t="str">
        <v>None</v>
      </c>
    </row>
    <row r="27" spans="1:19" s="1" customFormat="1" x14ac:dyDescent="0.25">
      <c r="A27" s="2">
        <f t="shared" si="7"/>
        <v>26</v>
      </c>
      <c r="B27" s="2" t="s">
        <v>1378</v>
      </c>
      <c r="C27" s="2">
        <v>991472</v>
      </c>
      <c r="D27" s="2" t="str">
        <f t="shared" si="1"/>
        <v>Group Call</v>
      </c>
      <c r="E27" s="2" t="str">
        <f t="shared" si="2"/>
        <v>On</v>
      </c>
      <c r="F27" s="2" t="str">
        <f t="shared" si="3"/>
        <v>None</v>
      </c>
      <c r="G27" s="2" t="str">
        <f t="shared" si="4"/>
        <v>None</v>
      </c>
      <c r="H27" s="2" t="str">
        <f t="shared" si="0"/>
        <v>Standar K2PI</v>
      </c>
      <c r="I27" s="27"/>
      <c r="K27" s="1">
        <f t="shared" si="5"/>
        <v>26</v>
      </c>
      <c r="L27" s="1" t="str">
        <f t="shared" si="6"/>
        <v>26,PB1472,991472,Group Call,On,None,None</v>
      </c>
      <c r="M27" s="1">
        <v>1170</v>
      </c>
      <c r="N27" s="1" t="str">
        <v>DN35IRW</v>
      </c>
      <c r="O27" s="1">
        <v>6035921</v>
      </c>
      <c r="P27" s="1" t="str">
        <v>Private Call</v>
      </c>
      <c r="Q27" s="1" t="str">
        <v>On</v>
      </c>
      <c r="R27" s="1" t="str">
        <v>None</v>
      </c>
      <c r="S27" s="1" t="str">
        <v>None</v>
      </c>
    </row>
    <row r="28" spans="1:19" s="1" customFormat="1" x14ac:dyDescent="0.25">
      <c r="A28" s="2">
        <f t="shared" si="7"/>
        <v>27</v>
      </c>
      <c r="B28" s="2" t="s">
        <v>1379</v>
      </c>
      <c r="C28" s="2">
        <v>9931</v>
      </c>
      <c r="D28" s="2" t="str">
        <f t="shared" si="1"/>
        <v>Group Call</v>
      </c>
      <c r="E28" s="2" t="str">
        <f t="shared" si="2"/>
        <v>On</v>
      </c>
      <c r="F28" s="2" t="str">
        <f t="shared" si="3"/>
        <v>None</v>
      </c>
      <c r="G28" s="2" t="str">
        <f t="shared" si="4"/>
        <v>None</v>
      </c>
      <c r="H28" s="2" t="str">
        <f t="shared" si="0"/>
        <v>Standar K2PI</v>
      </c>
      <c r="I28" s="27"/>
      <c r="K28" s="1">
        <f t="shared" si="5"/>
        <v>27</v>
      </c>
      <c r="L28" s="1" t="str">
        <f t="shared" si="6"/>
        <v>27,PB31,9931,Group Call,On,None,None</v>
      </c>
      <c r="M28" s="1">
        <v>1169</v>
      </c>
      <c r="N28" s="1" t="str">
        <v>DN35MFR</v>
      </c>
      <c r="O28" s="1">
        <v>6035147</v>
      </c>
      <c r="P28" s="1" t="str">
        <v>Private Call</v>
      </c>
      <c r="Q28" s="1" t="str">
        <v>On</v>
      </c>
      <c r="R28" s="1" t="str">
        <v>None</v>
      </c>
      <c r="S28" s="1" t="str">
        <v>None</v>
      </c>
    </row>
    <row r="29" spans="1:19" s="1" customFormat="1" x14ac:dyDescent="0.25">
      <c r="A29" s="2">
        <f t="shared" si="7"/>
        <v>28</v>
      </c>
      <c r="B29" s="2" t="s">
        <v>1380</v>
      </c>
      <c r="C29" s="2">
        <v>9932</v>
      </c>
      <c r="D29" s="2" t="str">
        <f t="shared" si="1"/>
        <v>Group Call</v>
      </c>
      <c r="E29" s="2" t="str">
        <f t="shared" si="2"/>
        <v>On</v>
      </c>
      <c r="F29" s="2" t="str">
        <f t="shared" si="3"/>
        <v>None</v>
      </c>
      <c r="G29" s="2" t="str">
        <f t="shared" si="4"/>
        <v>None</v>
      </c>
      <c r="H29" s="2" t="str">
        <f t="shared" si="0"/>
        <v>Standar K2PI</v>
      </c>
      <c r="I29" s="27"/>
      <c r="K29" s="1">
        <f t="shared" si="5"/>
        <v>28</v>
      </c>
      <c r="L29" s="1" t="str">
        <f t="shared" si="6"/>
        <v>28,PB32,9932,Group Call,On,None,None</v>
      </c>
      <c r="M29" s="1">
        <v>1171</v>
      </c>
      <c r="N29" s="1" t="str">
        <v>DN64RDG</v>
      </c>
      <c r="O29" s="1">
        <v>6064084</v>
      </c>
      <c r="P29" s="1" t="str">
        <v>Private Call</v>
      </c>
      <c r="Q29" s="1" t="str">
        <v>On</v>
      </c>
      <c r="R29" s="1" t="str">
        <v>None</v>
      </c>
      <c r="S29" s="1" t="str">
        <v>None</v>
      </c>
    </row>
    <row r="30" spans="1:19" s="1" customFormat="1" x14ac:dyDescent="0.25">
      <c r="A30" s="2">
        <f t="shared" si="7"/>
        <v>29</v>
      </c>
      <c r="B30" s="2" t="s">
        <v>1381</v>
      </c>
      <c r="C30" s="2">
        <v>993275</v>
      </c>
      <c r="D30" s="2" t="str">
        <f t="shared" si="1"/>
        <v>Group Call</v>
      </c>
      <c r="E30" s="2" t="str">
        <f t="shared" si="2"/>
        <v>On</v>
      </c>
      <c r="F30" s="2" t="str">
        <f t="shared" si="3"/>
        <v>None</v>
      </c>
      <c r="G30" s="2" t="str">
        <f t="shared" si="4"/>
        <v>None</v>
      </c>
      <c r="H30" s="2" t="str">
        <f t="shared" si="0"/>
        <v>Standar K2PI</v>
      </c>
      <c r="I30" s="27"/>
      <c r="K30" s="1">
        <f t="shared" si="5"/>
        <v>29</v>
      </c>
      <c r="L30" s="1" t="str">
        <f t="shared" si="6"/>
        <v>29,PB3275,993275,Group Call,On,None,None</v>
      </c>
      <c r="M30" s="1">
        <v>3</v>
      </c>
      <c r="N30" s="1" t="str">
        <v>JZ</v>
      </c>
      <c r="O30" s="1">
        <v>200</v>
      </c>
      <c r="P30" s="1" t="str">
        <v>Group Call</v>
      </c>
      <c r="Q30" s="1" t="str">
        <v>On</v>
      </c>
      <c r="R30" s="1" t="str">
        <v>None</v>
      </c>
      <c r="S30" s="1" t="str">
        <v>None</v>
      </c>
    </row>
    <row r="31" spans="1:19" s="1" customFormat="1" x14ac:dyDescent="0.25">
      <c r="A31" s="2">
        <f t="shared" si="7"/>
        <v>30</v>
      </c>
      <c r="B31" s="2" t="s">
        <v>1382</v>
      </c>
      <c r="C31" s="2">
        <v>9933</v>
      </c>
      <c r="D31" s="2" t="str">
        <f t="shared" si="1"/>
        <v>Group Call</v>
      </c>
      <c r="E31" s="2" t="str">
        <f t="shared" si="2"/>
        <v>On</v>
      </c>
      <c r="F31" s="2" t="str">
        <f t="shared" si="3"/>
        <v>None</v>
      </c>
      <c r="G31" s="2" t="str">
        <f t="shared" si="4"/>
        <v>None</v>
      </c>
      <c r="H31" s="2" t="str">
        <f t="shared" si="0"/>
        <v>Standar K2PI</v>
      </c>
      <c r="I31" s="27"/>
      <c r="K31" s="1">
        <f t="shared" si="5"/>
        <v>30</v>
      </c>
      <c r="L31" s="1" t="str">
        <f t="shared" si="6"/>
        <v>30,PB33,9933,Group Call,On,None,None</v>
      </c>
      <c r="M31" s="1">
        <v>534</v>
      </c>
      <c r="N31" s="1" t="str">
        <v>JZ01ALP</v>
      </c>
      <c r="O31" s="1">
        <v>2110468</v>
      </c>
      <c r="P31" s="1" t="str">
        <v>Private Call</v>
      </c>
      <c r="Q31" s="1" t="str">
        <v>On</v>
      </c>
      <c r="R31" s="1" t="str">
        <v>None</v>
      </c>
      <c r="S31" s="1" t="str">
        <v>None</v>
      </c>
    </row>
    <row r="32" spans="1:19" s="1" customFormat="1" x14ac:dyDescent="0.25">
      <c r="A32" s="2">
        <f t="shared" si="7"/>
        <v>31</v>
      </c>
      <c r="B32" s="2" t="s">
        <v>1383</v>
      </c>
      <c r="C32" s="2">
        <v>993374</v>
      </c>
      <c r="D32" s="2" t="str">
        <f t="shared" si="1"/>
        <v>Group Call</v>
      </c>
      <c r="E32" s="2" t="str">
        <f t="shared" si="2"/>
        <v>On</v>
      </c>
      <c r="F32" s="2" t="str">
        <f t="shared" si="3"/>
        <v>None</v>
      </c>
      <c r="G32" s="2" t="str">
        <f t="shared" si="4"/>
        <v>None</v>
      </c>
      <c r="H32" s="2" t="str">
        <f t="shared" si="0"/>
        <v>Standar K2PI</v>
      </c>
      <c r="I32" s="27"/>
      <c r="K32" s="1">
        <f t="shared" si="5"/>
        <v>31</v>
      </c>
      <c r="L32" s="1" t="str">
        <f t="shared" si="6"/>
        <v>31,PB3374,993374,Group Call,On,None,None</v>
      </c>
      <c r="M32" s="1">
        <v>536</v>
      </c>
      <c r="N32" s="1" t="str">
        <v>JZ01AMQ</v>
      </c>
      <c r="O32" s="1">
        <v>2110697</v>
      </c>
      <c r="P32" s="1" t="str">
        <v>Private Call</v>
      </c>
      <c r="Q32" s="1" t="str">
        <v>On</v>
      </c>
      <c r="R32" s="1" t="str">
        <v>None</v>
      </c>
      <c r="S32" s="1" t="str">
        <v>None</v>
      </c>
    </row>
    <row r="33" spans="1:19" s="1" customFormat="1" x14ac:dyDescent="0.25">
      <c r="A33" s="2">
        <f t="shared" si="7"/>
        <v>32</v>
      </c>
      <c r="B33" s="2" t="s">
        <v>1384</v>
      </c>
      <c r="C33" s="2">
        <v>9935</v>
      </c>
      <c r="D33" s="2" t="str">
        <f t="shared" si="1"/>
        <v>Group Call</v>
      </c>
      <c r="E33" s="2" t="str">
        <f t="shared" si="2"/>
        <v>On</v>
      </c>
      <c r="F33" s="2" t="str">
        <f t="shared" si="3"/>
        <v>None</v>
      </c>
      <c r="G33" s="2" t="str">
        <f t="shared" si="4"/>
        <v>None</v>
      </c>
      <c r="H33" s="2" t="str">
        <f t="shared" si="0"/>
        <v>Standar K2PI</v>
      </c>
      <c r="I33" s="27"/>
      <c r="K33" s="1">
        <f t="shared" si="5"/>
        <v>32</v>
      </c>
      <c r="L33" s="1" t="str">
        <f t="shared" si="6"/>
        <v>32,PB35,9935,Group Call,On,None,None</v>
      </c>
      <c r="M33" s="1">
        <v>544</v>
      </c>
      <c r="N33" s="1" t="str">
        <v>JZ01ANY</v>
      </c>
      <c r="O33" s="1">
        <v>2110740</v>
      </c>
      <c r="P33" s="1" t="str">
        <v>Private Call</v>
      </c>
      <c r="Q33" s="1" t="str">
        <v>On</v>
      </c>
      <c r="R33" s="1" t="str">
        <v>None</v>
      </c>
      <c r="S33" s="1" t="str">
        <v>None</v>
      </c>
    </row>
    <row r="34" spans="1:19" s="1" customFormat="1" x14ac:dyDescent="0.25">
      <c r="A34" s="2">
        <f t="shared" si="7"/>
        <v>33</v>
      </c>
      <c r="B34" s="2" t="s">
        <v>1385</v>
      </c>
      <c r="C34" s="2">
        <v>993522</v>
      </c>
      <c r="D34" s="2" t="str">
        <f t="shared" si="1"/>
        <v>Group Call</v>
      </c>
      <c r="E34" s="2" t="str">
        <f t="shared" si="2"/>
        <v>On</v>
      </c>
      <c r="F34" s="2" t="str">
        <f t="shared" si="3"/>
        <v>None</v>
      </c>
      <c r="G34" s="2" t="str">
        <f t="shared" si="4"/>
        <v>None</v>
      </c>
      <c r="H34" s="2" t="str">
        <f t="shared" si="0"/>
        <v>Standar K2PI</v>
      </c>
      <c r="I34" s="27"/>
      <c r="K34" s="1">
        <f t="shared" si="5"/>
        <v>33</v>
      </c>
      <c r="L34" s="1" t="str">
        <f t="shared" si="6"/>
        <v>33,PB3522,993522,Group Call,On,None,None</v>
      </c>
      <c r="M34" s="1">
        <v>546</v>
      </c>
      <c r="N34" s="1" t="str">
        <v>JZ01AOG</v>
      </c>
      <c r="O34" s="1">
        <v>2110749</v>
      </c>
      <c r="P34" s="1" t="str">
        <v>Private Call</v>
      </c>
      <c r="Q34" s="1" t="str">
        <v>On</v>
      </c>
      <c r="R34" s="1" t="str">
        <v>None</v>
      </c>
      <c r="S34" s="1" t="str">
        <v>None</v>
      </c>
    </row>
    <row r="35" spans="1:19" s="1" customFormat="1" x14ac:dyDescent="0.25">
      <c r="A35" s="2">
        <f t="shared" si="7"/>
        <v>34</v>
      </c>
      <c r="B35" s="2" t="s">
        <v>1386</v>
      </c>
      <c r="C35" s="2">
        <v>9996</v>
      </c>
      <c r="D35" s="2" t="str">
        <f t="shared" si="1"/>
        <v>Group Call</v>
      </c>
      <c r="E35" s="2" t="str">
        <f t="shared" si="2"/>
        <v>On</v>
      </c>
      <c r="F35" s="2" t="str">
        <f t="shared" si="3"/>
        <v>None</v>
      </c>
      <c r="G35" s="2" t="str">
        <f t="shared" si="4"/>
        <v>None</v>
      </c>
      <c r="H35" s="2" t="str">
        <f t="shared" si="0"/>
        <v>Standar K2PI</v>
      </c>
      <c r="I35" s="27"/>
      <c r="K35" s="1">
        <f t="shared" si="5"/>
        <v>34</v>
      </c>
      <c r="L35" s="1" t="str">
        <f t="shared" si="6"/>
        <v>34,PB96,9996,Group Call,On,None,None</v>
      </c>
      <c r="M35" s="1">
        <v>537</v>
      </c>
      <c r="N35" s="1" t="str">
        <v>JZ01APN</v>
      </c>
      <c r="O35" s="1">
        <v>2110698</v>
      </c>
      <c r="P35" s="1" t="str">
        <v>Private Call</v>
      </c>
      <c r="Q35" s="1" t="str">
        <v>On</v>
      </c>
      <c r="R35" s="1" t="str">
        <v>None</v>
      </c>
      <c r="S35" s="1" t="str">
        <v>None</v>
      </c>
    </row>
    <row r="36" spans="1:19" s="1" customFormat="1" x14ac:dyDescent="0.25">
      <c r="A36" s="2">
        <f t="shared" si="7"/>
        <v>35</v>
      </c>
      <c r="B36" s="2" t="s">
        <v>1387</v>
      </c>
      <c r="C36" s="2">
        <v>999671</v>
      </c>
      <c r="D36" s="2" t="str">
        <f t="shared" si="1"/>
        <v>Group Call</v>
      </c>
      <c r="E36" s="2" t="str">
        <f t="shared" si="2"/>
        <v>On</v>
      </c>
      <c r="F36" s="2" t="str">
        <f t="shared" si="3"/>
        <v>None</v>
      </c>
      <c r="G36" s="2" t="str">
        <f t="shared" si="4"/>
        <v>None</v>
      </c>
      <c r="H36" s="2" t="str">
        <f t="shared" si="0"/>
        <v>Standar K2PI</v>
      </c>
      <c r="I36" s="27"/>
      <c r="K36" s="1">
        <f t="shared" si="5"/>
        <v>35</v>
      </c>
      <c r="L36" s="1" t="str">
        <f t="shared" si="6"/>
        <v>35,PB9671,999671,Group Call,On,None,None</v>
      </c>
      <c r="M36" s="1">
        <v>532</v>
      </c>
      <c r="N36" s="1" t="str">
        <v>JZ01ATB</v>
      </c>
      <c r="O36" s="1">
        <v>2110458</v>
      </c>
      <c r="P36" s="1" t="str">
        <v>Private Call</v>
      </c>
      <c r="Q36" s="1" t="str">
        <v>On</v>
      </c>
      <c r="R36" s="1" t="str">
        <v>None</v>
      </c>
      <c r="S36" s="1" t="str">
        <v>None</v>
      </c>
    </row>
    <row r="37" spans="1:19" s="1" customFormat="1" x14ac:dyDescent="0.25">
      <c r="A37" s="2">
        <f t="shared" si="7"/>
        <v>36</v>
      </c>
      <c r="B37" s="2" t="s">
        <v>1435</v>
      </c>
      <c r="C37" s="2">
        <v>555</v>
      </c>
      <c r="D37" s="2" t="str">
        <f t="shared" si="1"/>
        <v>Group Call</v>
      </c>
      <c r="E37" s="2" t="str">
        <f t="shared" si="2"/>
        <v>On</v>
      </c>
      <c r="F37" s="2" t="str">
        <f t="shared" si="3"/>
        <v>None</v>
      </c>
      <c r="G37" s="2" t="str">
        <f t="shared" si="4"/>
        <v>None</v>
      </c>
      <c r="H37" s="2" t="str">
        <f t="shared" si="0"/>
        <v>Standar K2PI</v>
      </c>
      <c r="I37" s="27"/>
      <c r="K37" s="1">
        <f t="shared" si="5"/>
        <v>36</v>
      </c>
      <c r="L37" s="1" t="str">
        <f t="shared" si="6"/>
        <v>36,PC,555,Group Call,On,None,None</v>
      </c>
      <c r="M37" s="1">
        <v>529</v>
      </c>
      <c r="N37" s="1" t="str">
        <v>JZ01ATD</v>
      </c>
      <c r="O37" s="1">
        <v>2110127</v>
      </c>
      <c r="P37" s="1" t="str">
        <v>Private Call</v>
      </c>
      <c r="Q37" s="1" t="str">
        <v>On</v>
      </c>
      <c r="R37" s="1" t="str">
        <v>None</v>
      </c>
      <c r="S37" s="1" t="str">
        <v>None</v>
      </c>
    </row>
    <row r="38" spans="1:19" s="1" customFormat="1" x14ac:dyDescent="0.25">
      <c r="A38" s="2">
        <f t="shared" si="7"/>
        <v>37</v>
      </c>
      <c r="B38" s="2" t="s">
        <v>1436</v>
      </c>
      <c r="C38" s="2">
        <v>120</v>
      </c>
      <c r="D38" s="2" t="str">
        <f t="shared" si="1"/>
        <v>Group Call</v>
      </c>
      <c r="E38" s="2" t="str">
        <f t="shared" si="2"/>
        <v>On</v>
      </c>
      <c r="F38" s="2" t="str">
        <f t="shared" si="3"/>
        <v>None</v>
      </c>
      <c r="G38" s="2" t="str">
        <f t="shared" si="4"/>
        <v>None</v>
      </c>
      <c r="H38" s="2" t="str">
        <f t="shared" si="0"/>
        <v>Standar K2PI</v>
      </c>
      <c r="I38" s="27"/>
      <c r="K38" s="1">
        <f t="shared" si="5"/>
        <v>37</v>
      </c>
      <c r="L38" s="1" t="str">
        <f t="shared" si="6"/>
        <v>37,PM,120,Group Call,On,None,None</v>
      </c>
      <c r="M38" s="1">
        <v>547</v>
      </c>
      <c r="N38" s="1" t="str">
        <v>JZ01AW</v>
      </c>
      <c r="O38" s="1">
        <v>2110752</v>
      </c>
      <c r="P38" s="1" t="str">
        <v>Private Call</v>
      </c>
      <c r="Q38" s="1" t="str">
        <v>On</v>
      </c>
      <c r="R38" s="1" t="str">
        <v>None</v>
      </c>
      <c r="S38" s="1" t="str">
        <v>None</v>
      </c>
    </row>
    <row r="39" spans="1:19" s="1" customFormat="1" x14ac:dyDescent="0.25">
      <c r="A39" s="2">
        <f t="shared" si="7"/>
        <v>38</v>
      </c>
      <c r="B39" s="2" t="s">
        <v>1388</v>
      </c>
      <c r="C39" s="2">
        <v>121405</v>
      </c>
      <c r="D39" s="2" t="str">
        <f t="shared" si="1"/>
        <v>Group Call</v>
      </c>
      <c r="E39" s="2" t="str">
        <f t="shared" si="2"/>
        <v>On</v>
      </c>
      <c r="F39" s="2" t="str">
        <f t="shared" si="3"/>
        <v>None</v>
      </c>
      <c r="G39" s="2" t="str">
        <f t="shared" si="4"/>
        <v>None</v>
      </c>
      <c r="H39" s="2" t="str">
        <f t="shared" si="0"/>
        <v>Standar K2PI</v>
      </c>
      <c r="I39" s="27"/>
      <c r="K39" s="1">
        <f t="shared" si="5"/>
        <v>38</v>
      </c>
      <c r="L39" s="1" t="str">
        <f t="shared" si="6"/>
        <v>38,PM1405,121405,Group Call,On,None,None</v>
      </c>
      <c r="M39" s="1">
        <v>541</v>
      </c>
      <c r="N39" s="1" t="str">
        <v>JZ01BKE</v>
      </c>
      <c r="O39" s="1">
        <v>2110729</v>
      </c>
      <c r="P39" s="1" t="str">
        <v>Private Call</v>
      </c>
      <c r="Q39" s="1" t="str">
        <v>On</v>
      </c>
      <c r="R39" s="1" t="str">
        <v>None</v>
      </c>
      <c r="S39" s="1" t="str">
        <v>None</v>
      </c>
    </row>
    <row r="40" spans="1:19" s="1" customFormat="1" x14ac:dyDescent="0.25">
      <c r="A40" s="2">
        <f t="shared" si="7"/>
        <v>39</v>
      </c>
      <c r="B40" s="2" t="s">
        <v>1432</v>
      </c>
      <c r="C40" s="2">
        <v>150</v>
      </c>
      <c r="D40" s="2" t="str">
        <f t="shared" si="1"/>
        <v>Group Call</v>
      </c>
      <c r="E40" s="2" t="str">
        <f t="shared" si="2"/>
        <v>On</v>
      </c>
      <c r="F40" s="2" t="str">
        <f t="shared" si="3"/>
        <v>None</v>
      </c>
      <c r="G40" s="2" t="str">
        <f t="shared" si="4"/>
        <v>None</v>
      </c>
      <c r="H40" s="2" t="str">
        <f t="shared" si="0"/>
        <v>Standar K2PI</v>
      </c>
      <c r="I40" s="27"/>
      <c r="K40" s="1">
        <f t="shared" si="5"/>
        <v>39</v>
      </c>
      <c r="L40" s="1" t="str">
        <f t="shared" si="6"/>
        <v>39,PP,150,Group Call,On,None,None</v>
      </c>
      <c r="M40" s="1">
        <v>542</v>
      </c>
      <c r="N40" s="1" t="str">
        <v>JZ01BQY</v>
      </c>
      <c r="O40" s="1">
        <v>2110730</v>
      </c>
      <c r="P40" s="1" t="str">
        <v>Private Call</v>
      </c>
      <c r="Q40" s="1" t="str">
        <v>On</v>
      </c>
      <c r="R40" s="1" t="str">
        <v>None</v>
      </c>
      <c r="S40" s="1" t="str">
        <v>None</v>
      </c>
    </row>
    <row r="41" spans="1:19" s="1" customFormat="1" x14ac:dyDescent="0.25">
      <c r="A41" s="2">
        <f t="shared" si="7"/>
        <v>40</v>
      </c>
      <c r="B41" s="2" t="s">
        <v>1433</v>
      </c>
      <c r="C41" s="2">
        <v>170</v>
      </c>
      <c r="D41" s="2" t="str">
        <f t="shared" si="1"/>
        <v>Group Call</v>
      </c>
      <c r="E41" s="2" t="str">
        <f t="shared" si="2"/>
        <v>On</v>
      </c>
      <c r="F41" s="2" t="str">
        <f t="shared" si="3"/>
        <v>None</v>
      </c>
      <c r="G41" s="2" t="str">
        <f t="shared" si="4"/>
        <v>None</v>
      </c>
      <c r="H41" s="2" t="str">
        <f t="shared" si="0"/>
        <v>Standar K2PI</v>
      </c>
      <c r="I41" s="27"/>
      <c r="K41" s="1">
        <f t="shared" si="5"/>
        <v>40</v>
      </c>
      <c r="L41" s="1" t="str">
        <f t="shared" si="6"/>
        <v>40,SC,170,Group Call,On,None,None</v>
      </c>
      <c r="M41" s="1">
        <v>538</v>
      </c>
      <c r="N41" s="1" t="str">
        <v>JZ01BYP</v>
      </c>
      <c r="O41" s="1">
        <v>2110716</v>
      </c>
      <c r="P41" s="1" t="str">
        <v>Private Call</v>
      </c>
      <c r="Q41" s="1" t="str">
        <v>On</v>
      </c>
      <c r="R41" s="1" t="str">
        <v>None</v>
      </c>
      <c r="S41" s="1" t="str">
        <v>None</v>
      </c>
    </row>
    <row r="42" spans="1:19" s="1" customFormat="1" x14ac:dyDescent="0.25">
      <c r="A42" s="2">
        <f t="shared" si="7"/>
        <v>41</v>
      </c>
      <c r="B42" s="2" t="s">
        <v>1389</v>
      </c>
      <c r="C42" s="2">
        <v>171405</v>
      </c>
      <c r="D42" s="2" t="str">
        <f t="shared" si="1"/>
        <v>Group Call</v>
      </c>
      <c r="E42" s="2" t="str">
        <f t="shared" si="2"/>
        <v>On</v>
      </c>
      <c r="F42" s="2" t="str">
        <f t="shared" si="3"/>
        <v>None</v>
      </c>
      <c r="G42" s="2" t="str">
        <f t="shared" si="4"/>
        <v>None</v>
      </c>
      <c r="H42" s="2" t="str">
        <f t="shared" si="0"/>
        <v>Standar K2PI</v>
      </c>
      <c r="I42" s="27"/>
      <c r="K42" s="1">
        <f t="shared" si="5"/>
        <v>41</v>
      </c>
      <c r="L42" s="1" t="str">
        <f t="shared" si="6"/>
        <v>41,SC1405,171405,Group Call,On,None,None</v>
      </c>
      <c r="M42" s="1">
        <v>548</v>
      </c>
      <c r="N42" s="1" t="str">
        <v>JZ01CBD</v>
      </c>
      <c r="O42" s="1">
        <v>2110763</v>
      </c>
      <c r="P42" s="1" t="str">
        <v>Private Call</v>
      </c>
      <c r="Q42" s="1" t="str">
        <v>On</v>
      </c>
      <c r="R42" s="1" t="str">
        <v>None</v>
      </c>
      <c r="S42" s="1" t="str">
        <v>None</v>
      </c>
    </row>
    <row r="43" spans="1:19" s="1" customFormat="1" x14ac:dyDescent="0.25">
      <c r="A43" s="2">
        <f t="shared" si="7"/>
        <v>42</v>
      </c>
      <c r="B43" s="2" t="s">
        <v>1390</v>
      </c>
      <c r="C43" s="2">
        <v>151405</v>
      </c>
      <c r="D43" s="2" t="str">
        <f t="shared" si="1"/>
        <v>Group Call</v>
      </c>
      <c r="E43" s="2" t="str">
        <f t="shared" si="2"/>
        <v>On</v>
      </c>
      <c r="F43" s="2" t="str">
        <f t="shared" si="3"/>
        <v>None</v>
      </c>
      <c r="G43" s="2" t="str">
        <f t="shared" si="4"/>
        <v>None</v>
      </c>
      <c r="H43" s="2" t="str">
        <f t="shared" si="0"/>
        <v>Standar K2PI</v>
      </c>
      <c r="I43" s="27"/>
      <c r="K43" s="1">
        <f t="shared" si="5"/>
        <v>42</v>
      </c>
      <c r="L43" s="1" t="str">
        <f t="shared" si="6"/>
        <v>42,SR1405,151405,Group Call,On,None,None</v>
      </c>
      <c r="M43" s="1">
        <v>543</v>
      </c>
      <c r="N43" s="1" t="str">
        <v>JZ01CCA</v>
      </c>
      <c r="O43" s="1">
        <v>2110733</v>
      </c>
      <c r="P43" s="1" t="str">
        <v>Private Call</v>
      </c>
      <c r="Q43" s="1" t="str">
        <v>On</v>
      </c>
      <c r="R43" s="1" t="str">
        <v>None</v>
      </c>
      <c r="S43" s="1" t="str">
        <v>None</v>
      </c>
    </row>
    <row r="44" spans="1:19" s="1" customFormat="1" x14ac:dyDescent="0.25">
      <c r="A44" s="2">
        <f t="shared" si="7"/>
        <v>43</v>
      </c>
      <c r="B44" s="2" t="s">
        <v>1391</v>
      </c>
      <c r="C44" s="2">
        <v>161405</v>
      </c>
      <c r="D44" s="2" t="str">
        <f t="shared" si="1"/>
        <v>Group Call</v>
      </c>
      <c r="E44" s="2" t="str">
        <f t="shared" si="2"/>
        <v>On</v>
      </c>
      <c r="F44" s="2" t="str">
        <f t="shared" si="3"/>
        <v>None</v>
      </c>
      <c r="G44" s="2" t="str">
        <f t="shared" si="4"/>
        <v>None</v>
      </c>
      <c r="H44" s="2" t="str">
        <f t="shared" si="0"/>
        <v>Standar K2PI</v>
      </c>
      <c r="I44" s="27"/>
      <c r="K44" s="1">
        <f t="shared" si="5"/>
        <v>43</v>
      </c>
      <c r="L44" s="1" t="str">
        <f t="shared" si="6"/>
        <v>43,TG1405,161405,Group Call,On,None,None</v>
      </c>
      <c r="M44" s="1">
        <v>545</v>
      </c>
      <c r="N44" s="1" t="str">
        <v>JZ01CEN</v>
      </c>
      <c r="O44" s="1">
        <v>2110742</v>
      </c>
      <c r="P44" s="1" t="str">
        <v>Private Call</v>
      </c>
      <c r="Q44" s="1" t="str">
        <v>On</v>
      </c>
      <c r="R44" s="1" t="str">
        <v>None</v>
      </c>
      <c r="S44" s="1" t="str">
        <v>None</v>
      </c>
    </row>
    <row r="45" spans="1:19" s="1" customFormat="1" x14ac:dyDescent="0.25">
      <c r="A45" s="2">
        <f t="shared" si="7"/>
        <v>44</v>
      </c>
      <c r="B45" s="2" t="s">
        <v>1431</v>
      </c>
      <c r="C45" s="2">
        <v>510</v>
      </c>
      <c r="D45" s="2" t="str">
        <f t="shared" si="1"/>
        <v>Group Call</v>
      </c>
      <c r="E45" s="2" t="str">
        <f t="shared" si="2"/>
        <v>On</v>
      </c>
      <c r="F45" s="2" t="str">
        <f t="shared" si="3"/>
        <v>None</v>
      </c>
      <c r="G45" s="2" t="str">
        <f t="shared" si="4"/>
        <v>None</v>
      </c>
      <c r="H45" s="2" t="str">
        <f t="shared" si="0"/>
        <v>Standar K2PI</v>
      </c>
      <c r="I45" s="27"/>
      <c r="K45" s="1">
        <f t="shared" si="5"/>
        <v>44</v>
      </c>
      <c r="L45" s="1" t="str">
        <f t="shared" si="6"/>
        <v>44,YB,510,Group Call,On,None,None</v>
      </c>
      <c r="M45" s="1">
        <v>540</v>
      </c>
      <c r="N45" s="1" t="str">
        <v>JZ01CPC</v>
      </c>
      <c r="O45" s="1">
        <v>2110720</v>
      </c>
      <c r="P45" s="1" t="str">
        <v>Private Call</v>
      </c>
      <c r="Q45" s="1" t="str">
        <v>On</v>
      </c>
      <c r="R45" s="1" t="str">
        <v>None</v>
      </c>
      <c r="S45" s="1" t="str">
        <v>None</v>
      </c>
    </row>
    <row r="46" spans="1:19" s="1" customFormat="1" x14ac:dyDescent="0.25">
      <c r="A46" s="2">
        <f t="shared" si="7"/>
        <v>45</v>
      </c>
      <c r="B46" s="2" t="s">
        <v>1392</v>
      </c>
      <c r="C46" s="2">
        <v>5106</v>
      </c>
      <c r="D46" s="2" t="str">
        <f t="shared" si="1"/>
        <v>Group Call</v>
      </c>
      <c r="E46" s="2" t="str">
        <f t="shared" si="2"/>
        <v>On</v>
      </c>
      <c r="F46" s="2" t="str">
        <f t="shared" si="3"/>
        <v>None</v>
      </c>
      <c r="G46" s="2" t="str">
        <f t="shared" si="4"/>
        <v>None</v>
      </c>
      <c r="H46" s="2" t="str">
        <f t="shared" si="0"/>
        <v>Standar K2PI</v>
      </c>
      <c r="I46" s="27"/>
      <c r="K46" s="1">
        <f t="shared" si="5"/>
        <v>45</v>
      </c>
      <c r="L46" s="1" t="str">
        <f t="shared" si="6"/>
        <v>45,YB12,5106,Group Call,On,None,None</v>
      </c>
      <c r="M46" s="1">
        <v>539</v>
      </c>
      <c r="N46" s="1" t="str">
        <v>JZ01CQR</v>
      </c>
      <c r="O46" s="1">
        <v>2110718</v>
      </c>
      <c r="P46" s="1" t="str">
        <v>Private Call</v>
      </c>
      <c r="Q46" s="1" t="str">
        <v>On</v>
      </c>
      <c r="R46" s="1" t="str">
        <v>None</v>
      </c>
      <c r="S46" s="1" t="str">
        <v>None</v>
      </c>
    </row>
    <row r="47" spans="1:19" s="1" customFormat="1" x14ac:dyDescent="0.25">
      <c r="A47" s="2">
        <f t="shared" si="7"/>
        <v>46</v>
      </c>
      <c r="B47" s="2" t="s">
        <v>1393</v>
      </c>
      <c r="C47" s="2">
        <v>5105</v>
      </c>
      <c r="D47" s="2" t="str">
        <f t="shared" si="1"/>
        <v>Group Call</v>
      </c>
      <c r="E47" s="2" t="str">
        <f t="shared" si="2"/>
        <v>On</v>
      </c>
      <c r="F47" s="2" t="str">
        <f t="shared" si="3"/>
        <v>None</v>
      </c>
      <c r="G47" s="2" t="str">
        <f t="shared" si="4"/>
        <v>None</v>
      </c>
      <c r="H47" s="2" t="str">
        <f t="shared" si="0"/>
        <v>Standar K2PI</v>
      </c>
      <c r="I47" s="27"/>
      <c r="K47" s="1">
        <f t="shared" si="5"/>
        <v>46</v>
      </c>
      <c r="L47" s="1" t="str">
        <f t="shared" si="6"/>
        <v>46,YB14,5105,Group Call,On,None,None</v>
      </c>
      <c r="M47" s="1">
        <v>549</v>
      </c>
      <c r="N47" s="1" t="str">
        <v>JZ01CUV</v>
      </c>
      <c r="O47" s="1">
        <v>2110896</v>
      </c>
      <c r="P47" s="1" t="str">
        <v>Private Call</v>
      </c>
      <c r="Q47" s="1" t="str">
        <v>On</v>
      </c>
      <c r="R47" s="1" t="str">
        <v>None</v>
      </c>
      <c r="S47" s="1" t="str">
        <v>None</v>
      </c>
    </row>
    <row r="48" spans="1:19" s="1" customFormat="1" x14ac:dyDescent="0.25">
      <c r="A48" s="2">
        <f t="shared" si="7"/>
        <v>47</v>
      </c>
      <c r="B48" s="2" t="s">
        <v>1394</v>
      </c>
      <c r="C48" s="2">
        <v>510505</v>
      </c>
      <c r="D48" s="2" t="str">
        <f t="shared" si="1"/>
        <v>Group Call</v>
      </c>
      <c r="E48" s="2" t="str">
        <f t="shared" si="2"/>
        <v>On</v>
      </c>
      <c r="F48" s="2" t="str">
        <f t="shared" si="3"/>
        <v>None</v>
      </c>
      <c r="G48" s="2" t="str">
        <f t="shared" si="4"/>
        <v>None</v>
      </c>
      <c r="H48" s="2" t="str">
        <f t="shared" si="0"/>
        <v>Standar K2PI</v>
      </c>
      <c r="I48" s="27"/>
      <c r="K48" s="1">
        <f t="shared" si="5"/>
        <v>47</v>
      </c>
      <c r="L48" s="1" t="str">
        <f t="shared" si="6"/>
        <v>47,YB1405,510505,Group Call,On,None,None</v>
      </c>
      <c r="M48" s="1">
        <v>528</v>
      </c>
      <c r="N48" s="1" t="str">
        <v>JZ01KRN</v>
      </c>
      <c r="O48" s="1">
        <v>2110022</v>
      </c>
      <c r="P48" s="1" t="str">
        <v>Private Call</v>
      </c>
      <c r="Q48" s="1" t="str">
        <v>On</v>
      </c>
      <c r="R48" s="1" t="str">
        <v>None</v>
      </c>
      <c r="S48" s="1" t="str">
        <v>None</v>
      </c>
    </row>
    <row r="49" spans="1:19" s="1" customFormat="1" x14ac:dyDescent="0.25">
      <c r="A49" s="2">
        <f t="shared" si="7"/>
        <v>48</v>
      </c>
      <c r="B49" s="2" t="s">
        <v>1395</v>
      </c>
      <c r="C49" s="2">
        <v>510672</v>
      </c>
      <c r="D49" s="2" t="str">
        <f t="shared" si="1"/>
        <v>Group Call</v>
      </c>
      <c r="E49" s="2" t="str">
        <f t="shared" si="2"/>
        <v>On</v>
      </c>
      <c r="F49" s="2" t="str">
        <f t="shared" si="3"/>
        <v>None</v>
      </c>
      <c r="G49" s="2" t="str">
        <f t="shared" si="4"/>
        <v>None</v>
      </c>
      <c r="H49" s="2" t="str">
        <f t="shared" si="0"/>
        <v>Standar K2PI</v>
      </c>
      <c r="I49" s="27"/>
      <c r="K49" s="1">
        <f t="shared" si="5"/>
        <v>48</v>
      </c>
      <c r="L49" s="1" t="str">
        <f t="shared" si="6"/>
        <v>48,YB1472,510672,Group Call,On,None,None</v>
      </c>
      <c r="M49" s="1">
        <v>531</v>
      </c>
      <c r="N49" s="1" t="str">
        <v>JZ01OTO</v>
      </c>
      <c r="O49" s="1">
        <v>2110356</v>
      </c>
      <c r="P49" s="1" t="str">
        <v>Private Call</v>
      </c>
      <c r="Q49" s="1" t="str">
        <v>On</v>
      </c>
      <c r="R49" s="1" t="str">
        <v>None</v>
      </c>
      <c r="S49" s="1" t="str">
        <v>None</v>
      </c>
    </row>
    <row r="50" spans="1:19" s="1" customFormat="1" x14ac:dyDescent="0.25">
      <c r="A50" s="2">
        <f t="shared" si="7"/>
        <v>49</v>
      </c>
      <c r="B50" s="2" t="s">
        <v>1395</v>
      </c>
      <c r="C50" s="2">
        <v>510572</v>
      </c>
      <c r="D50" s="2" t="str">
        <f t="shared" si="1"/>
        <v>Group Call</v>
      </c>
      <c r="E50" s="2" t="str">
        <f t="shared" si="2"/>
        <v>On</v>
      </c>
      <c r="F50" s="2" t="str">
        <f t="shared" si="3"/>
        <v>None</v>
      </c>
      <c r="G50" s="2" t="str">
        <f t="shared" si="4"/>
        <v>None</v>
      </c>
      <c r="H50" s="2" t="str">
        <f t="shared" si="0"/>
        <v>Standar K2PI</v>
      </c>
      <c r="I50" s="27"/>
      <c r="K50" s="1">
        <f t="shared" si="5"/>
        <v>49</v>
      </c>
      <c r="L50" s="1" t="str">
        <f t="shared" si="6"/>
        <v>49,YB1472,510572,Group Call,On,None,None</v>
      </c>
      <c r="M50" s="1">
        <v>533</v>
      </c>
      <c r="N50" s="1" t="str">
        <v>JZ01UMZ</v>
      </c>
      <c r="O50" s="1">
        <v>2110465</v>
      </c>
      <c r="P50" s="1" t="str">
        <v>Private Call</v>
      </c>
      <c r="Q50" s="1" t="str">
        <v>On</v>
      </c>
      <c r="R50" s="1" t="str">
        <v>None</v>
      </c>
      <c r="S50" s="1" t="str">
        <v>None</v>
      </c>
    </row>
    <row r="51" spans="1:19" s="1" customFormat="1" x14ac:dyDescent="0.25">
      <c r="A51" s="2">
        <f t="shared" si="7"/>
        <v>50</v>
      </c>
      <c r="B51" s="2" t="s">
        <v>1396</v>
      </c>
      <c r="C51" s="2">
        <v>5100</v>
      </c>
      <c r="D51" s="2" t="str">
        <f t="shared" si="1"/>
        <v>Group Call</v>
      </c>
      <c r="E51" s="2" t="str">
        <f t="shared" si="2"/>
        <v>On</v>
      </c>
      <c r="F51" s="2" t="str">
        <f t="shared" si="3"/>
        <v>None</v>
      </c>
      <c r="G51" s="2" t="str">
        <f t="shared" si="4"/>
        <v>None</v>
      </c>
      <c r="H51" s="2" t="str">
        <f t="shared" si="0"/>
        <v>Standar K2PI</v>
      </c>
      <c r="I51" s="27"/>
      <c r="K51" s="1">
        <f t="shared" si="5"/>
        <v>50</v>
      </c>
      <c r="L51" s="1" t="str">
        <f t="shared" si="6"/>
        <v>50,YB31,5100,Group Call,On,None,None</v>
      </c>
      <c r="M51" s="1">
        <v>535</v>
      </c>
      <c r="N51" s="1" t="str">
        <v>JZ01WZO</v>
      </c>
      <c r="O51" s="1">
        <v>2110660</v>
      </c>
      <c r="P51" s="1" t="str">
        <v>Private Call</v>
      </c>
      <c r="Q51" s="1" t="str">
        <v>On</v>
      </c>
      <c r="R51" s="1" t="str">
        <v>None</v>
      </c>
      <c r="S51" s="1" t="str">
        <v>None</v>
      </c>
    </row>
    <row r="52" spans="1:19" s="1" customFormat="1" x14ac:dyDescent="0.25">
      <c r="A52" s="2">
        <f t="shared" si="7"/>
        <v>51</v>
      </c>
      <c r="B52" s="2" t="s">
        <v>1397</v>
      </c>
      <c r="C52" s="2">
        <v>51001</v>
      </c>
      <c r="D52" s="2" t="str">
        <f t="shared" si="1"/>
        <v>Group Call</v>
      </c>
      <c r="E52" s="2" t="str">
        <f t="shared" si="2"/>
        <v>On</v>
      </c>
      <c r="F52" s="2" t="str">
        <f t="shared" si="3"/>
        <v>None</v>
      </c>
      <c r="G52" s="2" t="str">
        <f t="shared" si="4"/>
        <v>None</v>
      </c>
      <c r="H52" s="2" t="str">
        <f t="shared" si="0"/>
        <v>Standar K2PI</v>
      </c>
      <c r="I52" s="27"/>
      <c r="K52" s="1">
        <f t="shared" si="5"/>
        <v>51</v>
      </c>
      <c r="L52" s="1" t="str">
        <f t="shared" si="6"/>
        <v>51,YB32,51001,Group Call,On,None,None</v>
      </c>
      <c r="M52" s="1">
        <v>587</v>
      </c>
      <c r="N52" s="1" t="str">
        <v>JZ02AEC</v>
      </c>
      <c r="O52" s="1">
        <v>2120938</v>
      </c>
      <c r="P52" s="1" t="str">
        <v>Private Call</v>
      </c>
      <c r="Q52" s="1" t="str">
        <v>On</v>
      </c>
      <c r="R52" s="1" t="str">
        <v>None</v>
      </c>
      <c r="S52" s="1" t="str">
        <v>None</v>
      </c>
    </row>
    <row r="53" spans="1:19" s="1" customFormat="1" x14ac:dyDescent="0.25">
      <c r="A53" s="2">
        <f t="shared" si="7"/>
        <v>52</v>
      </c>
      <c r="B53" s="2" t="s">
        <v>1398</v>
      </c>
      <c r="C53" s="2">
        <v>510175</v>
      </c>
      <c r="D53" s="2" t="str">
        <f t="shared" si="1"/>
        <v>Group Call</v>
      </c>
      <c r="E53" s="2" t="str">
        <f t="shared" si="2"/>
        <v>On</v>
      </c>
      <c r="F53" s="2" t="str">
        <f t="shared" si="3"/>
        <v>None</v>
      </c>
      <c r="G53" s="2" t="str">
        <f t="shared" si="4"/>
        <v>None</v>
      </c>
      <c r="H53" s="2" t="str">
        <f t="shared" si="0"/>
        <v>Standar K2PI</v>
      </c>
      <c r="I53" s="27"/>
      <c r="K53" s="1">
        <f t="shared" si="5"/>
        <v>52</v>
      </c>
      <c r="L53" s="1" t="str">
        <f t="shared" si="6"/>
        <v>52,YB3275,510175,Group Call,On,None,None</v>
      </c>
      <c r="M53" s="1">
        <v>589</v>
      </c>
      <c r="N53" s="1" t="str">
        <v>JZ02AHV</v>
      </c>
      <c r="O53" s="1">
        <v>2120951</v>
      </c>
      <c r="P53" s="1" t="str">
        <v>Private Call</v>
      </c>
      <c r="Q53" s="1" t="str">
        <v>On</v>
      </c>
      <c r="R53" s="1" t="str">
        <v>None</v>
      </c>
      <c r="S53" s="1" t="str">
        <v>None</v>
      </c>
    </row>
    <row r="54" spans="1:19" s="1" customFormat="1" x14ac:dyDescent="0.25">
      <c r="A54" s="2">
        <f t="shared" si="7"/>
        <v>53</v>
      </c>
      <c r="B54" s="2" t="s">
        <v>1399</v>
      </c>
      <c r="C54" s="2">
        <v>51002</v>
      </c>
      <c r="D54" s="2" t="str">
        <f t="shared" si="1"/>
        <v>Group Call</v>
      </c>
      <c r="E54" s="2" t="str">
        <f t="shared" si="2"/>
        <v>On</v>
      </c>
      <c r="F54" s="2" t="str">
        <f t="shared" si="3"/>
        <v>None</v>
      </c>
      <c r="G54" s="2" t="str">
        <f t="shared" si="4"/>
        <v>None</v>
      </c>
      <c r="H54" s="2" t="str">
        <f t="shared" si="0"/>
        <v>Standar K2PI</v>
      </c>
      <c r="I54" s="27"/>
      <c r="K54" s="1">
        <f t="shared" si="5"/>
        <v>53</v>
      </c>
      <c r="L54" s="1" t="str">
        <f t="shared" si="6"/>
        <v>53,YB33,51002,Group Call,On,None,None</v>
      </c>
      <c r="M54" s="1">
        <v>566</v>
      </c>
      <c r="N54" s="1" t="str">
        <v>JZ02ALM</v>
      </c>
      <c r="O54" s="1">
        <v>2120284</v>
      </c>
      <c r="P54" s="1" t="str">
        <v>Private Call</v>
      </c>
      <c r="Q54" s="1" t="str">
        <v>On</v>
      </c>
      <c r="R54" s="1" t="str">
        <v>None</v>
      </c>
      <c r="S54" s="1" t="str">
        <v>None</v>
      </c>
    </row>
    <row r="55" spans="1:19" s="1" customFormat="1" x14ac:dyDescent="0.25">
      <c r="A55" s="2">
        <f t="shared" si="7"/>
        <v>54</v>
      </c>
      <c r="B55" s="2" t="s">
        <v>1400</v>
      </c>
      <c r="C55" s="2">
        <v>510274</v>
      </c>
      <c r="D55" s="2" t="str">
        <f t="shared" si="1"/>
        <v>Group Call</v>
      </c>
      <c r="E55" s="2" t="str">
        <f t="shared" si="2"/>
        <v>On</v>
      </c>
      <c r="F55" s="2" t="str">
        <f t="shared" si="3"/>
        <v>None</v>
      </c>
      <c r="G55" s="2" t="str">
        <f t="shared" si="4"/>
        <v>None</v>
      </c>
      <c r="H55" s="2" t="str">
        <f t="shared" si="0"/>
        <v>Standar K2PI</v>
      </c>
      <c r="I55" s="27"/>
      <c r="K55" s="1">
        <f t="shared" si="5"/>
        <v>54</v>
      </c>
      <c r="L55" s="1" t="str">
        <f t="shared" si="6"/>
        <v>54,YB3374,510274,Group Call,On,None,None</v>
      </c>
      <c r="M55" s="1">
        <v>569</v>
      </c>
      <c r="N55" s="1" t="str">
        <v>JZ02ALQ</v>
      </c>
      <c r="O55" s="1">
        <v>2120331</v>
      </c>
      <c r="P55" s="1" t="str">
        <v>Private Call</v>
      </c>
      <c r="Q55" s="1" t="str">
        <v>On</v>
      </c>
      <c r="R55" s="1" t="str">
        <v>None</v>
      </c>
      <c r="S55" s="1" t="str">
        <v>None</v>
      </c>
    </row>
    <row r="56" spans="1:19" s="1" customFormat="1" x14ac:dyDescent="0.25">
      <c r="A56" s="2">
        <f t="shared" si="7"/>
        <v>55</v>
      </c>
      <c r="B56" s="2" t="s">
        <v>1401</v>
      </c>
      <c r="C56" s="2">
        <v>5102</v>
      </c>
      <c r="D56" s="2" t="str">
        <f t="shared" si="1"/>
        <v>Group Call</v>
      </c>
      <c r="E56" s="2" t="str">
        <f t="shared" si="2"/>
        <v>On</v>
      </c>
      <c r="F56" s="2" t="str">
        <f t="shared" si="3"/>
        <v>None</v>
      </c>
      <c r="G56" s="2" t="str">
        <f t="shared" si="4"/>
        <v>None</v>
      </c>
      <c r="H56" s="2" t="str">
        <f t="shared" si="0"/>
        <v>Standar K2PI</v>
      </c>
      <c r="I56" s="27"/>
      <c r="K56" s="1">
        <f t="shared" si="5"/>
        <v>55</v>
      </c>
      <c r="L56" s="1" t="str">
        <f t="shared" si="6"/>
        <v>55,YB34,5102,Group Call,On,None,None</v>
      </c>
      <c r="M56" s="1">
        <v>560</v>
      </c>
      <c r="N56" s="1" t="str">
        <v>JZ02AYB</v>
      </c>
      <c r="O56" s="1">
        <v>2120232</v>
      </c>
      <c r="P56" s="1" t="str">
        <v>Private Call</v>
      </c>
      <c r="Q56" s="1" t="str">
        <v>On</v>
      </c>
      <c r="R56" s="1" t="str">
        <v>None</v>
      </c>
      <c r="S56" s="1" t="str">
        <v>None</v>
      </c>
    </row>
    <row r="57" spans="1:19" s="1" customFormat="1" x14ac:dyDescent="0.25">
      <c r="A57" s="2">
        <f t="shared" si="7"/>
        <v>56</v>
      </c>
      <c r="B57" s="2" t="s">
        <v>1402</v>
      </c>
      <c r="C57" s="2">
        <v>51003</v>
      </c>
      <c r="D57" s="2" t="str">
        <f t="shared" si="1"/>
        <v>Group Call</v>
      </c>
      <c r="E57" s="2" t="str">
        <f t="shared" si="2"/>
        <v>On</v>
      </c>
      <c r="F57" s="2" t="str">
        <f t="shared" si="3"/>
        <v>None</v>
      </c>
      <c r="G57" s="2" t="str">
        <f t="shared" si="4"/>
        <v>None</v>
      </c>
      <c r="H57" s="2" t="str">
        <f t="shared" si="0"/>
        <v>Standar K2PI</v>
      </c>
      <c r="I57" s="27"/>
      <c r="K57" s="1">
        <f t="shared" si="5"/>
        <v>56</v>
      </c>
      <c r="L57" s="1" t="str">
        <f t="shared" si="6"/>
        <v>56,YB35,51003,Group Call,On,None,None</v>
      </c>
      <c r="M57" s="1">
        <v>584</v>
      </c>
      <c r="N57" s="1" t="str">
        <v>JZ02AYU</v>
      </c>
      <c r="O57" s="1">
        <v>2120831</v>
      </c>
      <c r="P57" s="1" t="str">
        <v>Private Call</v>
      </c>
      <c r="Q57" s="1" t="str">
        <v>On</v>
      </c>
      <c r="R57" s="1" t="str">
        <v>None</v>
      </c>
      <c r="S57" s="1" t="str">
        <v>None</v>
      </c>
    </row>
    <row r="58" spans="1:19" s="1" customFormat="1" x14ac:dyDescent="0.25">
      <c r="A58" s="2">
        <f t="shared" si="7"/>
        <v>57</v>
      </c>
      <c r="B58" s="2" t="s">
        <v>1403</v>
      </c>
      <c r="C58" s="2">
        <v>510322</v>
      </c>
      <c r="D58" s="2" t="str">
        <f t="shared" si="1"/>
        <v>Group Call</v>
      </c>
      <c r="E58" s="2" t="str">
        <f t="shared" si="2"/>
        <v>On</v>
      </c>
      <c r="F58" s="2" t="str">
        <f t="shared" si="3"/>
        <v>None</v>
      </c>
      <c r="G58" s="2" t="str">
        <f t="shared" si="4"/>
        <v>None</v>
      </c>
      <c r="H58" s="2" t="str">
        <f t="shared" si="0"/>
        <v>Standar K2PI</v>
      </c>
      <c r="I58" s="27"/>
      <c r="K58" s="1">
        <f t="shared" si="5"/>
        <v>57</v>
      </c>
      <c r="L58" s="1" t="str">
        <f t="shared" si="6"/>
        <v>57,YB3522,510322,Group Call,On,None,None</v>
      </c>
      <c r="M58" s="1">
        <v>553</v>
      </c>
      <c r="N58" s="1" t="str">
        <v>JZ02BCG</v>
      </c>
      <c r="O58" s="1">
        <v>2120145</v>
      </c>
      <c r="P58" s="1" t="str">
        <v>Private Call</v>
      </c>
      <c r="Q58" s="1" t="str">
        <v>On</v>
      </c>
      <c r="R58" s="1" t="str">
        <v>None</v>
      </c>
      <c r="S58" s="1" t="str">
        <v>None</v>
      </c>
    </row>
    <row r="59" spans="1:19" s="1" customFormat="1" x14ac:dyDescent="0.25">
      <c r="A59" s="2">
        <f t="shared" si="7"/>
        <v>58</v>
      </c>
      <c r="B59" s="2" t="s">
        <v>1404</v>
      </c>
      <c r="C59" s="2">
        <v>510888</v>
      </c>
      <c r="D59" s="2" t="str">
        <f t="shared" si="1"/>
        <v>Group Call</v>
      </c>
      <c r="E59" s="2" t="str">
        <f t="shared" si="2"/>
        <v>On</v>
      </c>
      <c r="F59" s="2" t="str">
        <f t="shared" si="3"/>
        <v>None</v>
      </c>
      <c r="G59" s="2" t="str">
        <f t="shared" si="4"/>
        <v>None</v>
      </c>
      <c r="H59" s="2" t="str">
        <f t="shared" si="0"/>
        <v>Standar K2PI</v>
      </c>
      <c r="I59" s="27"/>
      <c r="K59" s="1">
        <f t="shared" si="5"/>
        <v>58</v>
      </c>
      <c r="L59" s="1" t="str">
        <f t="shared" si="6"/>
        <v>58,YBDXP,510888,Group Call,On,None,None</v>
      </c>
      <c r="M59" s="1">
        <v>576</v>
      </c>
      <c r="N59" s="1" t="str">
        <v>JZ02BDO</v>
      </c>
      <c r="O59" s="1">
        <v>2120490</v>
      </c>
      <c r="P59" s="1" t="str">
        <v>Private Call</v>
      </c>
      <c r="Q59" s="1" t="str">
        <v>On</v>
      </c>
      <c r="R59" s="1" t="str">
        <v>None</v>
      </c>
      <c r="S59" s="1" t="str">
        <v>None</v>
      </c>
    </row>
    <row r="60" spans="1:19" s="1" customFormat="1" x14ac:dyDescent="0.25">
      <c r="A60" s="2">
        <f t="shared" si="7"/>
        <v>59</v>
      </c>
      <c r="B60" s="2" t="s">
        <v>1405</v>
      </c>
      <c r="C60" s="2">
        <v>510555</v>
      </c>
      <c r="D60" s="2" t="str">
        <f t="shared" si="1"/>
        <v>Group Call</v>
      </c>
      <c r="E60" s="2" t="str">
        <f t="shared" si="2"/>
        <v>On</v>
      </c>
      <c r="F60" s="2" t="str">
        <f t="shared" si="3"/>
        <v>None</v>
      </c>
      <c r="G60" s="2" t="str">
        <f t="shared" si="4"/>
        <v>None</v>
      </c>
      <c r="H60" s="2" t="str">
        <f t="shared" si="0"/>
        <v>Standar K2PI</v>
      </c>
      <c r="I60" s="27"/>
      <c r="K60" s="1">
        <f t="shared" si="5"/>
        <v>59</v>
      </c>
      <c r="L60" s="1" t="str">
        <f t="shared" si="6"/>
        <v>59,YBK2PI,510555,Group Call,On,None,None</v>
      </c>
      <c r="M60" s="1">
        <v>573</v>
      </c>
      <c r="N60" s="1" t="str">
        <v>JZ02BFB</v>
      </c>
      <c r="O60" s="1">
        <v>2120350</v>
      </c>
      <c r="P60" s="1" t="str">
        <v>Private Call</v>
      </c>
      <c r="Q60" s="1" t="str">
        <v>On</v>
      </c>
      <c r="R60" s="1" t="str">
        <v>None</v>
      </c>
      <c r="S60" s="1" t="str">
        <v>None</v>
      </c>
    </row>
    <row r="61" spans="1:19" s="1" customFormat="1" x14ac:dyDescent="0.25">
      <c r="A61" s="2">
        <f t="shared" si="7"/>
        <v>60</v>
      </c>
      <c r="B61" s="2" t="s">
        <v>1406</v>
      </c>
      <c r="C61" s="2">
        <v>51075</v>
      </c>
      <c r="D61" s="2" t="str">
        <f t="shared" si="1"/>
        <v>Group Call</v>
      </c>
      <c r="E61" s="2" t="str">
        <f t="shared" si="2"/>
        <v>On</v>
      </c>
      <c r="F61" s="2" t="str">
        <f t="shared" si="3"/>
        <v>None</v>
      </c>
      <c r="G61" s="2" t="str">
        <f t="shared" si="4"/>
        <v>None</v>
      </c>
      <c r="H61" s="2" t="str">
        <f t="shared" si="0"/>
        <v>Standar K2PI</v>
      </c>
      <c r="I61" s="27"/>
      <c r="K61" s="1">
        <f t="shared" si="5"/>
        <v>60</v>
      </c>
      <c r="L61" s="1" t="str">
        <f t="shared" si="6"/>
        <v>60,YBRC,51075,Group Call,On,None,None</v>
      </c>
      <c r="M61" s="1">
        <v>563</v>
      </c>
      <c r="N61" s="1" t="str">
        <v>JZ02BGH</v>
      </c>
      <c r="O61" s="1">
        <v>2120257</v>
      </c>
      <c r="P61" s="1" t="str">
        <v>Private Call</v>
      </c>
      <c r="Q61" s="1" t="str">
        <v>On</v>
      </c>
      <c r="R61" s="1" t="str">
        <v>None</v>
      </c>
      <c r="S61" s="1" t="str">
        <v>None</v>
      </c>
    </row>
    <row r="62" spans="1:19" s="1" customFormat="1" x14ac:dyDescent="0.25">
      <c r="A62" s="2">
        <f t="shared" si="7"/>
        <v>61</v>
      </c>
      <c r="B62" s="2" t="s">
        <v>1407</v>
      </c>
      <c r="C62" s="2">
        <v>91</v>
      </c>
      <c r="D62" s="2" t="str">
        <f t="shared" si="1"/>
        <v>Group Call</v>
      </c>
      <c r="E62" s="2" t="str">
        <f t="shared" si="2"/>
        <v>On</v>
      </c>
      <c r="F62" s="2" t="str">
        <f t="shared" si="3"/>
        <v>None</v>
      </c>
      <c r="G62" s="2" t="str">
        <f t="shared" si="4"/>
        <v>None</v>
      </c>
      <c r="H62" s="2" t="str">
        <f t="shared" si="0"/>
        <v>Standar K2PI</v>
      </c>
      <c r="I62" s="27"/>
      <c r="K62" s="1">
        <f t="shared" si="5"/>
        <v>61</v>
      </c>
      <c r="L62" s="1" t="str">
        <f t="shared" si="6"/>
        <v>61,YBWW,91,Group Call,On,None,None</v>
      </c>
      <c r="M62" s="1">
        <v>574</v>
      </c>
      <c r="N62" s="1" t="str">
        <v>JZ02BMA</v>
      </c>
      <c r="O62" s="1">
        <v>2120394</v>
      </c>
      <c r="P62" s="1" t="str">
        <v>Private Call</v>
      </c>
      <c r="Q62" s="1" t="str">
        <v>On</v>
      </c>
      <c r="R62" s="1" t="str">
        <v>None</v>
      </c>
      <c r="S62" s="1" t="str">
        <v>None</v>
      </c>
    </row>
    <row r="63" spans="1:19" s="1" customFormat="1" x14ac:dyDescent="0.25">
      <c r="A63" s="2">
        <f>IF(B63="",0,A62+1)</f>
        <v>62</v>
      </c>
      <c r="B63" s="2" t="s">
        <v>1408</v>
      </c>
      <c r="C63" s="2">
        <v>23436</v>
      </c>
      <c r="D63" s="2" t="str">
        <f t="shared" si="1"/>
        <v>Group Call</v>
      </c>
      <c r="E63" s="2" t="str">
        <f t="shared" si="2"/>
        <v>On</v>
      </c>
      <c r="F63" s="2" t="str">
        <f t="shared" si="3"/>
        <v>None</v>
      </c>
      <c r="G63" s="2" t="str">
        <f t="shared" si="4"/>
        <v>None</v>
      </c>
      <c r="H63" s="2" t="str">
        <f t="shared" si="0"/>
        <v>Standar K2PI</v>
      </c>
      <c r="I63" s="27"/>
      <c r="K63" s="1">
        <f t="shared" si="5"/>
        <v>62</v>
      </c>
      <c r="L63" s="1" t="str">
        <f t="shared" si="6"/>
        <v>62,YBFSI,23436,Group Call,On,None,None</v>
      </c>
      <c r="M63" s="1">
        <v>575</v>
      </c>
      <c r="N63" s="1" t="str">
        <v>JZ02BMM</v>
      </c>
      <c r="O63" s="1">
        <v>2120402</v>
      </c>
      <c r="P63" s="1" t="str">
        <v>Private Call</v>
      </c>
      <c r="Q63" s="1" t="str">
        <v>On</v>
      </c>
      <c r="R63" s="1" t="str">
        <v>None</v>
      </c>
      <c r="S63" s="1" t="str">
        <v>None</v>
      </c>
    </row>
    <row r="64" spans="1:19" s="1" customFormat="1" x14ac:dyDescent="0.25">
      <c r="A64" s="2">
        <f t="shared" ref="A64:A127" si="8">IF(B64="",0,A63+1)</f>
        <v>63</v>
      </c>
      <c r="B64" s="2" t="s">
        <v>1409</v>
      </c>
      <c r="C64" s="2">
        <v>2021</v>
      </c>
      <c r="D64" s="2" t="str">
        <f t="shared" si="1"/>
        <v>Group Call</v>
      </c>
      <c r="E64" s="2" t="str">
        <f t="shared" si="2"/>
        <v>On</v>
      </c>
      <c r="F64" s="2" t="str">
        <f t="shared" si="3"/>
        <v>None</v>
      </c>
      <c r="G64" s="2" t="str">
        <f t="shared" si="4"/>
        <v>None</v>
      </c>
      <c r="H64" s="2" t="str">
        <f t="shared" si="0"/>
        <v>Standar K2PI</v>
      </c>
      <c r="I64" s="27"/>
      <c r="K64" s="1">
        <f t="shared" si="5"/>
        <v>63</v>
      </c>
      <c r="L64" s="1" t="str">
        <f t="shared" si="6"/>
        <v>63,YBFSR,2021,Group Call,On,None,None</v>
      </c>
      <c r="M64" s="1">
        <v>564</v>
      </c>
      <c r="N64" s="1" t="str">
        <v>JZ02BNK</v>
      </c>
      <c r="O64" s="1">
        <v>2120271</v>
      </c>
      <c r="P64" s="1" t="str">
        <v>Private Call</v>
      </c>
      <c r="Q64" s="1" t="str">
        <v>On</v>
      </c>
      <c r="R64" s="1" t="str">
        <v>None</v>
      </c>
      <c r="S64" s="1" t="str">
        <v>None</v>
      </c>
    </row>
    <row r="65" spans="1:19" s="1" customFormat="1" x14ac:dyDescent="0.25">
      <c r="A65" s="2">
        <f t="shared" si="8"/>
        <v>0</v>
      </c>
      <c r="B65" s="3"/>
      <c r="C65" s="3"/>
      <c r="D65" s="2" t="str">
        <f t="shared" si="1"/>
        <v/>
      </c>
      <c r="E65" s="2" t="str">
        <f t="shared" si="2"/>
        <v/>
      </c>
      <c r="F65" s="2" t="str">
        <f t="shared" si="3"/>
        <v/>
      </c>
      <c r="G65" s="2" t="str">
        <f t="shared" si="4"/>
        <v/>
      </c>
      <c r="H65" s="2" t="str">
        <f t="shared" ref="H65:H77" si="9">IF(B65="","Untuk Menambah Talkgroup","Talkgroup User")</f>
        <v>Untuk Menambah Talkgroup</v>
      </c>
      <c r="I65" s="29" t="str">
        <f>IF(B65="","char 1&amp;2 'YB, JZ, PC ...' + Kode Wilayah / Nama TG","")</f>
        <v>char 1&amp;2 'YB, JZ, PC ...' + Kode Wilayah / Nama TG</v>
      </c>
      <c r="K65" s="1">
        <f t="shared" si="5"/>
        <v>0</v>
      </c>
      <c r="L65" s="1" t="str">
        <f t="shared" si="6"/>
        <v/>
      </c>
      <c r="M65" s="1">
        <v>591</v>
      </c>
      <c r="N65" s="1" t="str">
        <v>JZ02BPW</v>
      </c>
      <c r="O65" s="1">
        <v>2120984</v>
      </c>
      <c r="P65" s="1" t="str">
        <v>Private Call</v>
      </c>
      <c r="Q65" s="1" t="str">
        <v>On</v>
      </c>
      <c r="R65" s="1" t="str">
        <v>None</v>
      </c>
      <c r="S65" s="1" t="str">
        <v>None</v>
      </c>
    </row>
    <row r="66" spans="1:19" s="1" customFormat="1" x14ac:dyDescent="0.25">
      <c r="A66" s="2">
        <f t="shared" si="8"/>
        <v>0</v>
      </c>
      <c r="B66" s="3"/>
      <c r="C66" s="3"/>
      <c r="D66" s="2" t="str">
        <f t="shared" si="1"/>
        <v/>
      </c>
      <c r="E66" s="2" t="str">
        <f t="shared" si="2"/>
        <v/>
      </c>
      <c r="F66" s="2" t="str">
        <f t="shared" si="3"/>
        <v/>
      </c>
      <c r="G66" s="2" t="str">
        <f t="shared" si="4"/>
        <v/>
      </c>
      <c r="H66" s="2" t="str">
        <f t="shared" si="9"/>
        <v>Untuk Menambah Talkgroup</v>
      </c>
      <c r="I66" s="29" t="str">
        <f t="shared" ref="I66:I77" si="10">IF(B66="","char 1&amp;2 'YB, JZ, PC ...' + Kode Wilayah / Nama TG","")</f>
        <v>char 1&amp;2 'YB, JZ, PC ...' + Kode Wilayah / Nama TG</v>
      </c>
      <c r="K66" s="1">
        <f t="shared" si="5"/>
        <v>0</v>
      </c>
      <c r="L66" s="1" t="str">
        <f t="shared" si="6"/>
        <v/>
      </c>
      <c r="M66" s="1">
        <v>590</v>
      </c>
      <c r="N66" s="1" t="str">
        <v>JZ02BUO</v>
      </c>
      <c r="O66" s="1">
        <v>2120955</v>
      </c>
      <c r="P66" s="1" t="str">
        <v>Private Call</v>
      </c>
      <c r="Q66" s="1" t="str">
        <v>On</v>
      </c>
      <c r="R66" s="1" t="str">
        <v>None</v>
      </c>
      <c r="S66" s="1" t="str">
        <v>None</v>
      </c>
    </row>
    <row r="67" spans="1:19" s="1" customFormat="1" x14ac:dyDescent="0.25">
      <c r="A67" s="2">
        <f t="shared" si="8"/>
        <v>0</v>
      </c>
      <c r="B67" s="3"/>
      <c r="C67" s="3"/>
      <c r="D67" s="2" t="str">
        <f t="shared" ref="D67:D77" si="11">IF(B67="","","Group Call")</f>
        <v/>
      </c>
      <c r="E67" s="2" t="str">
        <f t="shared" ref="E67:E130" si="12">IF(B67="","","On")</f>
        <v/>
      </c>
      <c r="F67" s="2" t="str">
        <f t="shared" ref="F67:F130" si="13">IF(B67="","","None")</f>
        <v/>
      </c>
      <c r="G67" s="2" t="str">
        <f t="shared" ref="G67:G130" si="14">IF(B67="","","None")</f>
        <v/>
      </c>
      <c r="H67" s="2" t="str">
        <f t="shared" si="9"/>
        <v>Untuk Menambah Talkgroup</v>
      </c>
      <c r="I67" s="29" t="str">
        <f t="shared" si="10"/>
        <v>char 1&amp;2 'YB, JZ, PC ...' + Kode Wilayah / Nama TG</v>
      </c>
      <c r="K67" s="1">
        <f t="shared" ref="K67:K130" si="15">IF(N67="",0,A67)</f>
        <v>0</v>
      </c>
      <c r="L67" s="1" t="str">
        <f t="shared" ref="L67:L130" si="16">IF(A67&gt;0,A67&amp;","&amp;B67&amp;","&amp;C67&amp;","&amp;D67&amp;","&amp;E67&amp;","&amp;F67&amp;","&amp;G67,"")</f>
        <v/>
      </c>
      <c r="M67" s="1">
        <v>555</v>
      </c>
      <c r="N67" s="1" t="str">
        <v>JZ02BUS</v>
      </c>
      <c r="O67" s="1">
        <v>2120150</v>
      </c>
      <c r="P67" s="1" t="str">
        <v>Private Call</v>
      </c>
      <c r="Q67" s="1" t="str">
        <v>On</v>
      </c>
      <c r="R67" s="1" t="str">
        <v>None</v>
      </c>
      <c r="S67" s="1" t="str">
        <v>None</v>
      </c>
    </row>
    <row r="68" spans="1:19" s="1" customFormat="1" x14ac:dyDescent="0.25">
      <c r="A68" s="2">
        <f t="shared" si="8"/>
        <v>0</v>
      </c>
      <c r="B68" s="3"/>
      <c r="C68" s="3"/>
      <c r="D68" s="2" t="str">
        <f t="shared" si="11"/>
        <v/>
      </c>
      <c r="E68" s="2" t="str">
        <f t="shared" si="12"/>
        <v/>
      </c>
      <c r="F68" s="2" t="str">
        <f t="shared" si="13"/>
        <v/>
      </c>
      <c r="G68" s="2" t="str">
        <f t="shared" si="14"/>
        <v/>
      </c>
      <c r="H68" s="2" t="str">
        <f t="shared" si="9"/>
        <v>Untuk Menambah Talkgroup</v>
      </c>
      <c r="I68" s="29" t="str">
        <f t="shared" si="10"/>
        <v>char 1&amp;2 'YB, JZ, PC ...' + Kode Wilayah / Nama TG</v>
      </c>
      <c r="K68" s="1">
        <f t="shared" si="15"/>
        <v>0</v>
      </c>
      <c r="L68" s="1" t="str">
        <f t="shared" si="16"/>
        <v/>
      </c>
      <c r="M68" s="1">
        <v>585</v>
      </c>
      <c r="N68" s="1" t="str">
        <v>JZ02BUZ</v>
      </c>
      <c r="O68" s="1">
        <v>2120836</v>
      </c>
      <c r="P68" s="1" t="str">
        <v>Private Call</v>
      </c>
      <c r="Q68" s="1" t="str">
        <v>On</v>
      </c>
      <c r="R68" s="1" t="str">
        <v>None</v>
      </c>
      <c r="S68" s="1" t="str">
        <v>None</v>
      </c>
    </row>
    <row r="69" spans="1:19" s="1" customFormat="1" x14ac:dyDescent="0.25">
      <c r="A69" s="2">
        <f t="shared" si="8"/>
        <v>0</v>
      </c>
      <c r="B69" s="3"/>
      <c r="C69" s="3"/>
      <c r="D69" s="2" t="str">
        <f t="shared" si="11"/>
        <v/>
      </c>
      <c r="E69" s="2" t="str">
        <f t="shared" si="12"/>
        <v/>
      </c>
      <c r="F69" s="2" t="str">
        <f t="shared" si="13"/>
        <v/>
      </c>
      <c r="G69" s="2" t="str">
        <f t="shared" si="14"/>
        <v/>
      </c>
      <c r="H69" s="2" t="str">
        <f t="shared" si="9"/>
        <v>Untuk Menambah Talkgroup</v>
      </c>
      <c r="I69" s="29" t="str">
        <f t="shared" si="10"/>
        <v>char 1&amp;2 'YB, JZ, PC ...' + Kode Wilayah / Nama TG</v>
      </c>
      <c r="K69" s="1">
        <f t="shared" si="15"/>
        <v>0</v>
      </c>
      <c r="L69" s="1" t="str">
        <f t="shared" si="16"/>
        <v/>
      </c>
      <c r="M69" s="1">
        <v>581</v>
      </c>
      <c r="N69" s="1" t="str">
        <v>JZ02BVM</v>
      </c>
      <c r="O69" s="1">
        <v>2120810</v>
      </c>
      <c r="P69" s="1" t="str">
        <v>Private Call</v>
      </c>
      <c r="Q69" s="1" t="str">
        <v>On</v>
      </c>
      <c r="R69" s="1" t="str">
        <v>None</v>
      </c>
      <c r="S69" s="1" t="str">
        <v>None</v>
      </c>
    </row>
    <row r="70" spans="1:19" s="1" customFormat="1" x14ac:dyDescent="0.25">
      <c r="A70" s="2">
        <f t="shared" si="8"/>
        <v>0</v>
      </c>
      <c r="B70" s="3"/>
      <c r="C70" s="3"/>
      <c r="D70" s="2" t="str">
        <f t="shared" si="11"/>
        <v/>
      </c>
      <c r="E70" s="2" t="str">
        <f t="shared" si="12"/>
        <v/>
      </c>
      <c r="F70" s="2" t="str">
        <f t="shared" si="13"/>
        <v/>
      </c>
      <c r="G70" s="2" t="str">
        <f t="shared" si="14"/>
        <v/>
      </c>
      <c r="H70" s="2" t="str">
        <f t="shared" si="9"/>
        <v>Untuk Menambah Talkgroup</v>
      </c>
      <c r="I70" s="29" t="str">
        <f t="shared" si="10"/>
        <v>char 1&amp;2 'YB, JZ, PC ...' + Kode Wilayah / Nama TG</v>
      </c>
      <c r="K70" s="1">
        <f t="shared" si="15"/>
        <v>0</v>
      </c>
      <c r="L70" s="1" t="str">
        <f t="shared" si="16"/>
        <v/>
      </c>
      <c r="M70" s="1">
        <v>586</v>
      </c>
      <c r="N70" s="1" t="str">
        <v>JZ02BXG</v>
      </c>
      <c r="O70" s="1">
        <v>2120867</v>
      </c>
      <c r="P70" s="1" t="str">
        <v>Private Call</v>
      </c>
      <c r="Q70" s="1" t="str">
        <v>On</v>
      </c>
      <c r="R70" s="1" t="str">
        <v>None</v>
      </c>
      <c r="S70" s="1" t="str">
        <v>None</v>
      </c>
    </row>
    <row r="71" spans="1:19" s="1" customFormat="1" x14ac:dyDescent="0.25">
      <c r="A71" s="2">
        <f t="shared" si="8"/>
        <v>0</v>
      </c>
      <c r="B71" s="3"/>
      <c r="C71" s="3"/>
      <c r="D71" s="2" t="str">
        <f t="shared" si="11"/>
        <v/>
      </c>
      <c r="E71" s="2" t="str">
        <f t="shared" si="12"/>
        <v/>
      </c>
      <c r="F71" s="2" t="str">
        <f t="shared" si="13"/>
        <v/>
      </c>
      <c r="G71" s="2" t="str">
        <f t="shared" si="14"/>
        <v/>
      </c>
      <c r="H71" s="2" t="str">
        <f t="shared" si="9"/>
        <v>Untuk Menambah Talkgroup</v>
      </c>
      <c r="I71" s="29" t="str">
        <f t="shared" si="10"/>
        <v>char 1&amp;2 'YB, JZ, PC ...' + Kode Wilayah / Nama TG</v>
      </c>
      <c r="K71" s="1">
        <f t="shared" si="15"/>
        <v>0</v>
      </c>
      <c r="L71" s="1" t="str">
        <f t="shared" si="16"/>
        <v/>
      </c>
      <c r="M71" s="1">
        <v>567</v>
      </c>
      <c r="N71" s="1" t="str">
        <v>JZ02BZK</v>
      </c>
      <c r="O71" s="1">
        <v>2120300</v>
      </c>
      <c r="P71" s="1" t="str">
        <v>Private Call</v>
      </c>
      <c r="Q71" s="1" t="str">
        <v>On</v>
      </c>
      <c r="R71" s="1" t="str">
        <v>None</v>
      </c>
      <c r="S71" s="1" t="str">
        <v>None</v>
      </c>
    </row>
    <row r="72" spans="1:19" s="1" customFormat="1" x14ac:dyDescent="0.25">
      <c r="A72" s="2">
        <f t="shared" si="8"/>
        <v>0</v>
      </c>
      <c r="B72" s="3"/>
      <c r="C72" s="3"/>
      <c r="D72" s="2" t="str">
        <f t="shared" si="11"/>
        <v/>
      </c>
      <c r="E72" s="2" t="str">
        <f t="shared" si="12"/>
        <v/>
      </c>
      <c r="F72" s="2" t="str">
        <f t="shared" si="13"/>
        <v/>
      </c>
      <c r="G72" s="2" t="str">
        <f t="shared" si="14"/>
        <v/>
      </c>
      <c r="H72" s="2" t="str">
        <f t="shared" si="9"/>
        <v>Untuk Menambah Talkgroup</v>
      </c>
      <c r="I72" s="29" t="str">
        <f t="shared" si="10"/>
        <v>char 1&amp;2 'YB, JZ, PC ...' + Kode Wilayah / Nama TG</v>
      </c>
      <c r="K72" s="1">
        <f t="shared" si="15"/>
        <v>0</v>
      </c>
      <c r="L72" s="1" t="str">
        <f t="shared" si="16"/>
        <v/>
      </c>
      <c r="M72" s="1">
        <v>551</v>
      </c>
      <c r="N72" s="1" t="str">
        <v>JZ02EAB</v>
      </c>
      <c r="O72" s="1">
        <v>2120052</v>
      </c>
      <c r="P72" s="1" t="str">
        <v>Private Call</v>
      </c>
      <c r="Q72" s="1" t="str">
        <v>On</v>
      </c>
      <c r="R72" s="1" t="str">
        <v>None</v>
      </c>
      <c r="S72" s="1" t="str">
        <v>None</v>
      </c>
    </row>
    <row r="73" spans="1:19" s="1" customFormat="1" x14ac:dyDescent="0.25">
      <c r="A73" s="2">
        <f t="shared" si="8"/>
        <v>0</v>
      </c>
      <c r="B73" s="3"/>
      <c r="C73" s="3"/>
      <c r="D73" s="2" t="str">
        <f t="shared" si="11"/>
        <v/>
      </c>
      <c r="E73" s="2" t="str">
        <f t="shared" si="12"/>
        <v/>
      </c>
      <c r="F73" s="2" t="str">
        <f t="shared" si="13"/>
        <v/>
      </c>
      <c r="G73" s="2" t="str">
        <f t="shared" si="14"/>
        <v/>
      </c>
      <c r="H73" s="2" t="str">
        <f t="shared" si="9"/>
        <v>Untuk Menambah Talkgroup</v>
      </c>
      <c r="I73" s="29" t="str">
        <f t="shared" si="10"/>
        <v>char 1&amp;2 'YB, JZ, PC ...' + Kode Wilayah / Nama TG</v>
      </c>
      <c r="K73" s="1">
        <f t="shared" si="15"/>
        <v>0</v>
      </c>
      <c r="L73" s="1" t="str">
        <f t="shared" si="16"/>
        <v/>
      </c>
      <c r="M73" s="1">
        <v>579</v>
      </c>
      <c r="N73" s="1" t="str">
        <v>JZ02GAC</v>
      </c>
      <c r="O73" s="1">
        <v>2120807</v>
      </c>
      <c r="P73" s="1" t="str">
        <v>Private Call</v>
      </c>
      <c r="Q73" s="1" t="str">
        <v>On</v>
      </c>
      <c r="R73" s="1" t="str">
        <v>None</v>
      </c>
      <c r="S73" s="1" t="str">
        <v>None</v>
      </c>
    </row>
    <row r="74" spans="1:19" s="1" customFormat="1" x14ac:dyDescent="0.25">
      <c r="A74" s="2">
        <f t="shared" si="8"/>
        <v>0</v>
      </c>
      <c r="B74" s="3"/>
      <c r="C74" s="3"/>
      <c r="D74" s="2" t="str">
        <f t="shared" si="11"/>
        <v/>
      </c>
      <c r="E74" s="2" t="str">
        <f t="shared" si="12"/>
        <v/>
      </c>
      <c r="F74" s="2" t="str">
        <f t="shared" si="13"/>
        <v/>
      </c>
      <c r="G74" s="2" t="str">
        <f t="shared" si="14"/>
        <v/>
      </c>
      <c r="H74" s="2" t="str">
        <f t="shared" si="9"/>
        <v>Untuk Menambah Talkgroup</v>
      </c>
      <c r="I74" s="29" t="str">
        <f t="shared" si="10"/>
        <v>char 1&amp;2 'YB, JZ, PC ...' + Kode Wilayah / Nama TG</v>
      </c>
      <c r="K74" s="1">
        <f t="shared" si="15"/>
        <v>0</v>
      </c>
      <c r="L74" s="1" t="str">
        <f t="shared" si="16"/>
        <v/>
      </c>
      <c r="M74" s="1">
        <v>565</v>
      </c>
      <c r="N74" s="1" t="str">
        <v>JZ02GHO</v>
      </c>
      <c r="O74" s="1">
        <v>2120280</v>
      </c>
      <c r="P74" s="1" t="str">
        <v>Private Call</v>
      </c>
      <c r="Q74" s="1" t="str">
        <v>On</v>
      </c>
      <c r="R74" s="1" t="str">
        <v>None</v>
      </c>
      <c r="S74" s="1" t="str">
        <v>None</v>
      </c>
    </row>
    <row r="75" spans="1:19" s="1" customFormat="1" x14ac:dyDescent="0.25">
      <c r="A75" s="2">
        <f t="shared" si="8"/>
        <v>0</v>
      </c>
      <c r="B75" s="3"/>
      <c r="C75" s="3"/>
      <c r="D75" s="2" t="str">
        <f t="shared" si="11"/>
        <v/>
      </c>
      <c r="E75" s="2" t="str">
        <f t="shared" si="12"/>
        <v/>
      </c>
      <c r="F75" s="2" t="str">
        <f t="shared" si="13"/>
        <v/>
      </c>
      <c r="G75" s="2" t="str">
        <f t="shared" si="14"/>
        <v/>
      </c>
      <c r="H75" s="2" t="str">
        <f t="shared" si="9"/>
        <v>Untuk Menambah Talkgroup</v>
      </c>
      <c r="I75" s="29" t="str">
        <f t="shared" si="10"/>
        <v>char 1&amp;2 'YB, JZ, PC ...' + Kode Wilayah / Nama TG</v>
      </c>
      <c r="K75" s="1">
        <f t="shared" si="15"/>
        <v>0</v>
      </c>
      <c r="L75" s="1" t="str">
        <f t="shared" si="16"/>
        <v/>
      </c>
      <c r="M75" s="1">
        <v>561</v>
      </c>
      <c r="N75" s="1" t="str">
        <v>JZ02GIA</v>
      </c>
      <c r="O75" s="1">
        <v>2120244</v>
      </c>
      <c r="P75" s="1" t="str">
        <v>Private Call</v>
      </c>
      <c r="Q75" s="1" t="str">
        <v>On</v>
      </c>
      <c r="R75" s="1" t="str">
        <v>None</v>
      </c>
      <c r="S75" s="1" t="str">
        <v>None</v>
      </c>
    </row>
    <row r="76" spans="1:19" s="1" customFormat="1" x14ac:dyDescent="0.25">
      <c r="A76" s="2">
        <f t="shared" si="8"/>
        <v>0</v>
      </c>
      <c r="B76" s="3"/>
      <c r="C76" s="3"/>
      <c r="D76" s="2" t="str">
        <f t="shared" si="11"/>
        <v/>
      </c>
      <c r="E76" s="2" t="str">
        <f t="shared" si="12"/>
        <v/>
      </c>
      <c r="F76" s="2" t="str">
        <f t="shared" si="13"/>
        <v/>
      </c>
      <c r="G76" s="2" t="str">
        <f t="shared" si="14"/>
        <v/>
      </c>
      <c r="H76" s="2" t="str">
        <f t="shared" si="9"/>
        <v>Untuk Menambah Talkgroup</v>
      </c>
      <c r="I76" s="29" t="str">
        <f t="shared" si="10"/>
        <v>char 1&amp;2 'YB, JZ, PC ...' + Kode Wilayah / Nama TG</v>
      </c>
      <c r="K76" s="1">
        <f t="shared" si="15"/>
        <v>0</v>
      </c>
      <c r="L76" s="1" t="str">
        <f t="shared" si="16"/>
        <v/>
      </c>
      <c r="M76" s="1">
        <v>559</v>
      </c>
      <c r="N76" s="1" t="str">
        <v>JZ02GNF</v>
      </c>
      <c r="O76" s="1">
        <v>2120215</v>
      </c>
      <c r="P76" s="1" t="str">
        <v>Private Call</v>
      </c>
      <c r="Q76" s="1" t="str">
        <v>On</v>
      </c>
      <c r="R76" s="1" t="str">
        <v>None</v>
      </c>
      <c r="S76" s="1" t="str">
        <v>None</v>
      </c>
    </row>
    <row r="77" spans="1:19" s="1" customFormat="1" x14ac:dyDescent="0.25">
      <c r="A77" s="2">
        <f t="shared" si="8"/>
        <v>0</v>
      </c>
      <c r="B77" s="3"/>
      <c r="C77" s="3"/>
      <c r="D77" s="2" t="str">
        <f t="shared" si="11"/>
        <v/>
      </c>
      <c r="E77" s="2" t="str">
        <f t="shared" si="12"/>
        <v/>
      </c>
      <c r="F77" s="2" t="str">
        <f t="shared" si="13"/>
        <v/>
      </c>
      <c r="G77" s="2" t="str">
        <f t="shared" si="14"/>
        <v/>
      </c>
      <c r="H77" s="2" t="str">
        <f t="shared" si="9"/>
        <v>Untuk Menambah Talkgroup</v>
      </c>
      <c r="I77" s="29" t="str">
        <f t="shared" si="10"/>
        <v>char 1&amp;2 'YB, JZ, PC ...' + Kode Wilayah / Nama TG</v>
      </c>
      <c r="K77" s="1">
        <f t="shared" si="15"/>
        <v>0</v>
      </c>
      <c r="L77" s="1" t="str">
        <f t="shared" si="16"/>
        <v/>
      </c>
      <c r="M77" s="1">
        <v>568</v>
      </c>
      <c r="N77" s="1" t="str">
        <v>JZ02HAP</v>
      </c>
      <c r="O77" s="1">
        <v>2120305</v>
      </c>
      <c r="P77" s="1" t="str">
        <v>Private Call</v>
      </c>
      <c r="Q77" s="1" t="str">
        <v>On</v>
      </c>
      <c r="R77" s="1" t="str">
        <v>None</v>
      </c>
      <c r="S77" s="1" t="str">
        <v>None</v>
      </c>
    </row>
    <row r="78" spans="1:19" s="1" customFormat="1" x14ac:dyDescent="0.25">
      <c r="A78" s="2">
        <f>IF(B78="",0,MAX(A2:A77)+1)</f>
        <v>64</v>
      </c>
      <c r="B78" s="2" t="s">
        <v>651</v>
      </c>
      <c r="C78" s="2">
        <v>5110465</v>
      </c>
      <c r="D78" s="2" t="str">
        <f>IF(B78="","","Private Call")</f>
        <v>Private Call</v>
      </c>
      <c r="E78" s="2" t="str">
        <f t="shared" si="12"/>
        <v>On</v>
      </c>
      <c r="F78" s="2" t="str">
        <f t="shared" si="13"/>
        <v>None</v>
      </c>
      <c r="G78" s="2" t="str">
        <f t="shared" si="14"/>
        <v>None</v>
      </c>
      <c r="H78" s="2" t="str">
        <f>IF(B78="","Untuk Menambah Contact","Standar K2PI")</f>
        <v>Standar K2PI</v>
      </c>
      <c r="I78" s="27"/>
      <c r="K78" s="1">
        <f t="shared" si="15"/>
        <v>64</v>
      </c>
      <c r="L78" s="1" t="str">
        <f t="shared" si="16"/>
        <v>64,PC11AA,5110465,Private Call,On,None,None</v>
      </c>
      <c r="M78" s="1">
        <v>556</v>
      </c>
      <c r="N78" s="1" t="str">
        <v>JZ02HAT</v>
      </c>
      <c r="O78" s="1">
        <v>2120197</v>
      </c>
      <c r="P78" s="1" t="str">
        <v>Private Call</v>
      </c>
      <c r="Q78" s="1" t="str">
        <v>On</v>
      </c>
      <c r="R78" s="1" t="str">
        <v>None</v>
      </c>
      <c r="S78" s="1" t="str">
        <v>None</v>
      </c>
    </row>
    <row r="79" spans="1:19" s="1" customFormat="1" x14ac:dyDescent="0.25">
      <c r="A79" s="2">
        <f t="shared" si="8"/>
        <v>65</v>
      </c>
      <c r="B79" s="2" t="s">
        <v>637</v>
      </c>
      <c r="C79" s="2">
        <v>5110458</v>
      </c>
      <c r="D79" s="2" t="str">
        <f t="shared" ref="D79:D142" si="17">IF(B79="","","Private Call")</f>
        <v>Private Call</v>
      </c>
      <c r="E79" s="2" t="str">
        <f t="shared" si="12"/>
        <v>On</v>
      </c>
      <c r="F79" s="2" t="str">
        <f t="shared" si="13"/>
        <v>None</v>
      </c>
      <c r="G79" s="2" t="str">
        <f t="shared" si="14"/>
        <v>None</v>
      </c>
      <c r="H79" s="2" t="str">
        <f t="shared" ref="H79:H142" si="18">IF(B79="","Untuk Menambah Contact","Standar K2PI")</f>
        <v>Standar K2PI</v>
      </c>
      <c r="I79" s="27"/>
      <c r="K79" s="1">
        <f t="shared" si="15"/>
        <v>65</v>
      </c>
      <c r="L79" s="1" t="str">
        <f t="shared" si="16"/>
        <v>65,PC11AI,5110458,Private Call,On,None,None</v>
      </c>
      <c r="M79" s="1">
        <v>550</v>
      </c>
      <c r="N79" s="1" t="str">
        <v>JZ02HFP</v>
      </c>
      <c r="O79" s="1">
        <v>2120038</v>
      </c>
      <c r="P79" s="1" t="str">
        <v>Private Call</v>
      </c>
      <c r="Q79" s="1" t="str">
        <v>On</v>
      </c>
      <c r="R79" s="1" t="str">
        <v>None</v>
      </c>
      <c r="S79" s="1" t="str">
        <v>None</v>
      </c>
    </row>
    <row r="80" spans="1:19" s="1" customFormat="1" x14ac:dyDescent="0.25">
      <c r="A80" s="2">
        <f t="shared" si="8"/>
        <v>66</v>
      </c>
      <c r="B80" s="2" t="s">
        <v>759</v>
      </c>
      <c r="C80" s="2">
        <v>5110752</v>
      </c>
      <c r="D80" s="2" t="str">
        <f t="shared" si="17"/>
        <v>Private Call</v>
      </c>
      <c r="E80" s="2" t="str">
        <f t="shared" si="12"/>
        <v>On</v>
      </c>
      <c r="F80" s="2" t="str">
        <f t="shared" si="13"/>
        <v>None</v>
      </c>
      <c r="G80" s="2" t="str">
        <f t="shared" si="14"/>
        <v>None</v>
      </c>
      <c r="H80" s="2" t="str">
        <f t="shared" si="18"/>
        <v>Standar K2PI</v>
      </c>
      <c r="I80" s="27"/>
      <c r="K80" s="1">
        <f t="shared" si="15"/>
        <v>66</v>
      </c>
      <c r="L80" s="1" t="str">
        <f t="shared" si="16"/>
        <v>66,PC11ALW,5110752,Private Call,On,None,None</v>
      </c>
      <c r="M80" s="1">
        <v>562</v>
      </c>
      <c r="N80" s="1" t="str">
        <v>JZ02HOT</v>
      </c>
      <c r="O80" s="1">
        <v>2120256</v>
      </c>
      <c r="P80" s="1" t="str">
        <v>Private Call</v>
      </c>
      <c r="Q80" s="1" t="str">
        <v>On</v>
      </c>
      <c r="R80" s="1" t="str">
        <v>None</v>
      </c>
      <c r="S80" s="1" t="str">
        <v>None</v>
      </c>
    </row>
    <row r="81" spans="1:19" s="1" customFormat="1" x14ac:dyDescent="0.25">
      <c r="A81" s="2">
        <f t="shared" si="8"/>
        <v>67</v>
      </c>
      <c r="B81" s="2" t="s">
        <v>745</v>
      </c>
      <c r="C81" s="2">
        <v>5110740</v>
      </c>
      <c r="D81" s="2" t="str">
        <f t="shared" si="17"/>
        <v>Private Call</v>
      </c>
      <c r="E81" s="2" t="str">
        <f t="shared" si="12"/>
        <v>On</v>
      </c>
      <c r="F81" s="2" t="str">
        <f t="shared" si="13"/>
        <v>None</v>
      </c>
      <c r="G81" s="2" t="str">
        <f t="shared" si="14"/>
        <v>None</v>
      </c>
      <c r="H81" s="2" t="str">
        <f t="shared" si="18"/>
        <v>Standar K2PI</v>
      </c>
      <c r="I81" s="27"/>
      <c r="K81" s="1">
        <f t="shared" si="15"/>
        <v>67</v>
      </c>
      <c r="L81" s="1" t="str">
        <f t="shared" si="16"/>
        <v>67,PC11ANY,5110740,Private Call,On,None,None</v>
      </c>
      <c r="M81" s="1">
        <v>558</v>
      </c>
      <c r="N81" s="1" t="str">
        <v>JZ02HPP</v>
      </c>
      <c r="O81" s="1">
        <v>2120214</v>
      </c>
      <c r="P81" s="1" t="str">
        <v>Private Call</v>
      </c>
      <c r="Q81" s="1" t="str">
        <v>On</v>
      </c>
      <c r="R81" s="1" t="str">
        <v>None</v>
      </c>
      <c r="S81" s="1" t="str">
        <v>None</v>
      </c>
    </row>
    <row r="82" spans="1:19" s="1" customFormat="1" x14ac:dyDescent="0.25">
      <c r="A82" s="2">
        <f t="shared" si="8"/>
        <v>68</v>
      </c>
      <c r="B82" s="2" t="s">
        <v>600</v>
      </c>
      <c r="C82" s="2">
        <v>5110660</v>
      </c>
      <c r="D82" s="2" t="str">
        <f t="shared" si="17"/>
        <v>Private Call</v>
      </c>
      <c r="E82" s="2" t="str">
        <f t="shared" si="12"/>
        <v>On</v>
      </c>
      <c r="F82" s="2" t="str">
        <f t="shared" si="13"/>
        <v>None</v>
      </c>
      <c r="G82" s="2" t="str">
        <f t="shared" si="14"/>
        <v>None</v>
      </c>
      <c r="H82" s="2" t="str">
        <f t="shared" si="18"/>
        <v>Standar K2PI</v>
      </c>
      <c r="I82" s="27"/>
      <c r="K82" s="1">
        <f t="shared" si="15"/>
        <v>68</v>
      </c>
      <c r="L82" s="1" t="str">
        <f t="shared" si="16"/>
        <v>68,PC11BS,5110660,Private Call,On,None,None</v>
      </c>
      <c r="M82" s="1">
        <v>577</v>
      </c>
      <c r="N82" s="1" t="str">
        <v>JZ02IAT</v>
      </c>
      <c r="O82" s="1">
        <v>2120631</v>
      </c>
      <c r="P82" s="1" t="str">
        <v>Private Call</v>
      </c>
      <c r="Q82" s="1" t="str">
        <v>On</v>
      </c>
      <c r="R82" s="1" t="str">
        <v>None</v>
      </c>
      <c r="S82" s="1" t="str">
        <v>None</v>
      </c>
    </row>
    <row r="83" spans="1:19" s="1" customFormat="1" x14ac:dyDescent="0.25">
      <c r="A83" s="2">
        <f t="shared" si="8"/>
        <v>69</v>
      </c>
      <c r="B83" s="2" t="s">
        <v>713</v>
      </c>
      <c r="C83" s="2">
        <v>5110721</v>
      </c>
      <c r="D83" s="2" t="str">
        <f t="shared" si="17"/>
        <v>Private Call</v>
      </c>
      <c r="E83" s="2" t="str">
        <f t="shared" si="12"/>
        <v>On</v>
      </c>
      <c r="F83" s="2" t="str">
        <f t="shared" si="13"/>
        <v>None</v>
      </c>
      <c r="G83" s="2" t="str">
        <f t="shared" si="14"/>
        <v>None</v>
      </c>
      <c r="H83" s="2" t="str">
        <f t="shared" si="18"/>
        <v>Standar K2PI</v>
      </c>
      <c r="I83" s="27"/>
      <c r="K83" s="1">
        <f t="shared" si="15"/>
        <v>69</v>
      </c>
      <c r="L83" s="1" t="str">
        <f t="shared" si="16"/>
        <v>69,PC11DI,5110721,Private Call,On,None,None</v>
      </c>
      <c r="M83" s="1">
        <v>557</v>
      </c>
      <c r="N83" s="1" t="str">
        <v>JZ02IDE</v>
      </c>
      <c r="O83" s="1">
        <v>2120207</v>
      </c>
      <c r="P83" s="1" t="str">
        <v>Private Call</v>
      </c>
      <c r="Q83" s="1" t="str">
        <v>On</v>
      </c>
      <c r="R83" s="1" t="str">
        <v>None</v>
      </c>
      <c r="S83" s="1" t="str">
        <v>None</v>
      </c>
    </row>
    <row r="84" spans="1:19" s="1" customFormat="1" x14ac:dyDescent="0.25">
      <c r="A84" s="2">
        <f t="shared" si="8"/>
        <v>70</v>
      </c>
      <c r="B84" s="2" t="s">
        <v>686</v>
      </c>
      <c r="C84" s="2">
        <v>5110697</v>
      </c>
      <c r="D84" s="2" t="str">
        <f t="shared" si="17"/>
        <v>Private Call</v>
      </c>
      <c r="E84" s="2" t="str">
        <f t="shared" si="12"/>
        <v>On</v>
      </c>
      <c r="F84" s="2" t="str">
        <f t="shared" si="13"/>
        <v>None</v>
      </c>
      <c r="G84" s="2" t="str">
        <f t="shared" si="14"/>
        <v>None</v>
      </c>
      <c r="H84" s="2" t="str">
        <f t="shared" si="18"/>
        <v>Standar K2PI</v>
      </c>
      <c r="I84" s="27"/>
      <c r="K84" s="1">
        <f t="shared" si="15"/>
        <v>70</v>
      </c>
      <c r="L84" s="1" t="str">
        <f t="shared" si="16"/>
        <v>70,PC11DIN,5110697,Private Call,On,None,None</v>
      </c>
      <c r="M84" s="1">
        <v>588</v>
      </c>
      <c r="N84" s="1" t="str">
        <v>JZ02IIO</v>
      </c>
      <c r="O84" s="1">
        <v>2120939</v>
      </c>
      <c r="P84" s="1" t="str">
        <v>Private Call</v>
      </c>
      <c r="Q84" s="1" t="str">
        <v>On</v>
      </c>
      <c r="R84" s="1" t="str">
        <v>None</v>
      </c>
      <c r="S84" s="1" t="str">
        <v>None</v>
      </c>
    </row>
    <row r="85" spans="1:19" s="1" customFormat="1" x14ac:dyDescent="0.25">
      <c r="A85" s="2">
        <f t="shared" si="8"/>
        <v>71</v>
      </c>
      <c r="B85" s="2" t="s">
        <v>734</v>
      </c>
      <c r="C85" s="2">
        <v>5110730</v>
      </c>
      <c r="D85" s="2" t="str">
        <f t="shared" si="17"/>
        <v>Private Call</v>
      </c>
      <c r="E85" s="2" t="str">
        <f t="shared" si="12"/>
        <v>On</v>
      </c>
      <c r="F85" s="2" t="str">
        <f t="shared" si="13"/>
        <v>None</v>
      </c>
      <c r="G85" s="2" t="str">
        <f t="shared" si="14"/>
        <v>None</v>
      </c>
      <c r="H85" s="2" t="str">
        <f t="shared" si="18"/>
        <v>Standar K2PI</v>
      </c>
      <c r="I85" s="27"/>
      <c r="K85" s="1">
        <f t="shared" si="15"/>
        <v>71</v>
      </c>
      <c r="L85" s="1" t="str">
        <f t="shared" si="16"/>
        <v>71,PC11GMZ,5110730,Private Call,On,None,None</v>
      </c>
      <c r="M85" s="1">
        <v>572</v>
      </c>
      <c r="N85" s="1" t="str">
        <v>JZ02MSL</v>
      </c>
      <c r="O85" s="1">
        <v>2120341</v>
      </c>
      <c r="P85" s="1" t="str">
        <v>Private Call</v>
      </c>
      <c r="Q85" s="1" t="str">
        <v>On</v>
      </c>
      <c r="R85" s="1" t="str">
        <v>None</v>
      </c>
      <c r="S85" s="1" t="str">
        <v>None</v>
      </c>
    </row>
    <row r="86" spans="1:19" s="1" customFormat="1" x14ac:dyDescent="0.25">
      <c r="A86" s="2">
        <f t="shared" si="8"/>
        <v>72</v>
      </c>
      <c r="B86" s="2" t="s">
        <v>716</v>
      </c>
      <c r="C86" s="2">
        <v>5110718</v>
      </c>
      <c r="D86" s="2" t="str">
        <f t="shared" si="17"/>
        <v>Private Call</v>
      </c>
      <c r="E86" s="2" t="str">
        <f t="shared" si="12"/>
        <v>On</v>
      </c>
      <c r="F86" s="2" t="str">
        <f t="shared" si="13"/>
        <v>None</v>
      </c>
      <c r="G86" s="2" t="str">
        <f t="shared" si="14"/>
        <v>None</v>
      </c>
      <c r="H86" s="2" t="str">
        <f t="shared" si="18"/>
        <v>Standar K2PI</v>
      </c>
      <c r="I86" s="27"/>
      <c r="K86" s="1">
        <f t="shared" si="15"/>
        <v>72</v>
      </c>
      <c r="L86" s="1" t="str">
        <f t="shared" si="16"/>
        <v>72,PC11IS,5110718,Private Call,On,None,None</v>
      </c>
      <c r="M86" s="1">
        <v>571</v>
      </c>
      <c r="N86" s="1" t="str">
        <v>JZ02MYL</v>
      </c>
      <c r="O86" s="1">
        <v>2120339</v>
      </c>
      <c r="P86" s="1" t="str">
        <v>Private Call</v>
      </c>
      <c r="Q86" s="1" t="str">
        <v>On</v>
      </c>
      <c r="R86" s="1" t="str">
        <v>None</v>
      </c>
      <c r="S86" s="1" t="str">
        <v>None</v>
      </c>
    </row>
    <row r="87" spans="1:19" s="1" customFormat="1" x14ac:dyDescent="0.25">
      <c r="A87" s="2">
        <f t="shared" si="8"/>
        <v>73</v>
      </c>
      <c r="B87" s="2" t="s">
        <v>754</v>
      </c>
      <c r="C87" s="2">
        <v>5110749</v>
      </c>
      <c r="D87" s="2" t="str">
        <f t="shared" si="17"/>
        <v>Private Call</v>
      </c>
      <c r="E87" s="2" t="str">
        <f t="shared" si="12"/>
        <v>On</v>
      </c>
      <c r="F87" s="2" t="str">
        <f t="shared" si="13"/>
        <v>None</v>
      </c>
      <c r="G87" s="2" t="str">
        <f t="shared" si="14"/>
        <v>None</v>
      </c>
      <c r="H87" s="2" t="str">
        <f t="shared" si="18"/>
        <v>Standar K2PI</v>
      </c>
      <c r="I87" s="27"/>
      <c r="K87" s="1">
        <f t="shared" si="15"/>
        <v>73</v>
      </c>
      <c r="L87" s="1" t="str">
        <f t="shared" si="16"/>
        <v>73,PC11JLN,5110749,Private Call,On,None,None</v>
      </c>
      <c r="M87" s="1">
        <v>570</v>
      </c>
      <c r="N87" s="1" t="str">
        <v>JZ02MZX</v>
      </c>
      <c r="O87" s="1">
        <v>2120332</v>
      </c>
      <c r="P87" s="1" t="str">
        <v>Private Call</v>
      </c>
      <c r="Q87" s="1" t="str">
        <v>On</v>
      </c>
      <c r="R87" s="1" t="str">
        <v>None</v>
      </c>
      <c r="S87" s="1" t="str">
        <v>None</v>
      </c>
    </row>
    <row r="88" spans="1:19" s="1" customFormat="1" x14ac:dyDescent="0.25">
      <c r="A88" s="2">
        <f t="shared" si="8"/>
        <v>74</v>
      </c>
      <c r="B88" s="2" t="s">
        <v>717</v>
      </c>
      <c r="C88" s="2">
        <v>5110720</v>
      </c>
      <c r="D88" s="2" t="str">
        <f t="shared" si="17"/>
        <v>Private Call</v>
      </c>
      <c r="E88" s="2" t="str">
        <f t="shared" si="12"/>
        <v>On</v>
      </c>
      <c r="F88" s="2" t="str">
        <f t="shared" si="13"/>
        <v>None</v>
      </c>
      <c r="G88" s="2" t="str">
        <f t="shared" si="14"/>
        <v>None</v>
      </c>
      <c r="H88" s="2" t="str">
        <f t="shared" si="18"/>
        <v>Standar K2PI</v>
      </c>
      <c r="I88" s="27"/>
      <c r="K88" s="1">
        <f t="shared" si="15"/>
        <v>74</v>
      </c>
      <c r="L88" s="1" t="str">
        <f t="shared" si="16"/>
        <v>74,PC11JR,5110720,Private Call,On,None,None</v>
      </c>
      <c r="M88" s="1">
        <v>578</v>
      </c>
      <c r="N88" s="1" t="str">
        <v>JZ02PAE</v>
      </c>
      <c r="O88" s="1">
        <v>2120731</v>
      </c>
      <c r="P88" s="1" t="str">
        <v>Private Call</v>
      </c>
      <c r="Q88" s="1" t="str">
        <v>On</v>
      </c>
      <c r="R88" s="1" t="str">
        <v>None</v>
      </c>
      <c r="S88" s="1" t="str">
        <v>None</v>
      </c>
    </row>
    <row r="89" spans="1:19" s="1" customFormat="1" x14ac:dyDescent="0.25">
      <c r="A89" s="2">
        <f t="shared" si="8"/>
        <v>75</v>
      </c>
      <c r="B89" s="2" t="s">
        <v>737</v>
      </c>
      <c r="C89" s="2">
        <v>5110733</v>
      </c>
      <c r="D89" s="2" t="str">
        <f t="shared" si="17"/>
        <v>Private Call</v>
      </c>
      <c r="E89" s="2" t="str">
        <f t="shared" si="12"/>
        <v>On</v>
      </c>
      <c r="F89" s="2" t="str">
        <f t="shared" si="13"/>
        <v>None</v>
      </c>
      <c r="G89" s="2" t="str">
        <f t="shared" si="14"/>
        <v>None</v>
      </c>
      <c r="H89" s="2" t="str">
        <f t="shared" si="18"/>
        <v>Standar K2PI</v>
      </c>
      <c r="I89" s="27"/>
      <c r="K89" s="1">
        <f t="shared" si="15"/>
        <v>75</v>
      </c>
      <c r="L89" s="1" t="str">
        <f t="shared" si="16"/>
        <v>75,PC11MJ,5110733,Private Call,On,None,None</v>
      </c>
      <c r="M89" s="1">
        <v>580</v>
      </c>
      <c r="N89" s="1" t="str">
        <v>JZ02PO</v>
      </c>
      <c r="O89" s="1">
        <v>2120809</v>
      </c>
      <c r="P89" s="1" t="str">
        <v>Private Call</v>
      </c>
      <c r="Q89" s="1" t="str">
        <v>On</v>
      </c>
      <c r="R89" s="1" t="str">
        <v>None</v>
      </c>
      <c r="S89" s="1" t="str">
        <v>None</v>
      </c>
    </row>
    <row r="90" spans="1:19" s="1" customFormat="1" x14ac:dyDescent="0.25">
      <c r="A90" s="2">
        <f t="shared" si="8"/>
        <v>76</v>
      </c>
      <c r="B90" s="2" t="s">
        <v>733</v>
      </c>
      <c r="C90" s="2">
        <v>5110729</v>
      </c>
      <c r="D90" s="2" t="str">
        <f t="shared" si="17"/>
        <v>Private Call</v>
      </c>
      <c r="E90" s="2" t="str">
        <f t="shared" si="12"/>
        <v>On</v>
      </c>
      <c r="F90" s="2" t="str">
        <f t="shared" si="13"/>
        <v>None</v>
      </c>
      <c r="G90" s="2" t="str">
        <f t="shared" si="14"/>
        <v>None</v>
      </c>
      <c r="H90" s="2" t="str">
        <f t="shared" si="18"/>
        <v>Standar K2PI</v>
      </c>
      <c r="I90" s="27"/>
      <c r="K90" s="1">
        <f t="shared" si="15"/>
        <v>76</v>
      </c>
      <c r="L90" s="1" t="str">
        <f t="shared" si="16"/>
        <v>76,PC11MNN,5110729,Private Call,On,None,None</v>
      </c>
      <c r="M90" s="1">
        <v>583</v>
      </c>
      <c r="N90" s="1" t="str">
        <v>JZ02PZE</v>
      </c>
      <c r="O90" s="1">
        <v>2120829</v>
      </c>
      <c r="P90" s="1" t="str">
        <v>Private Call</v>
      </c>
      <c r="Q90" s="1" t="str">
        <v>On</v>
      </c>
      <c r="R90" s="1" t="str">
        <v>None</v>
      </c>
      <c r="S90" s="1" t="str">
        <v>None</v>
      </c>
    </row>
    <row r="91" spans="1:19" s="1" customFormat="1" x14ac:dyDescent="0.25">
      <c r="A91" s="2">
        <f t="shared" si="8"/>
        <v>77</v>
      </c>
      <c r="B91" s="2" t="s">
        <v>888</v>
      </c>
      <c r="C91" s="2">
        <v>5110763</v>
      </c>
      <c r="D91" s="2" t="str">
        <f t="shared" si="17"/>
        <v>Private Call</v>
      </c>
      <c r="E91" s="2" t="str">
        <f t="shared" si="12"/>
        <v>On</v>
      </c>
      <c r="F91" s="2" t="str">
        <f t="shared" si="13"/>
        <v>None</v>
      </c>
      <c r="G91" s="2" t="str">
        <f t="shared" si="14"/>
        <v>None</v>
      </c>
      <c r="H91" s="2" t="str">
        <f t="shared" si="18"/>
        <v>Standar K2PI</v>
      </c>
      <c r="I91" s="27"/>
      <c r="K91" s="1">
        <f t="shared" si="15"/>
        <v>77</v>
      </c>
      <c r="L91" s="1" t="str">
        <f t="shared" si="16"/>
        <v>77,PC11MS,5110763,Private Call,On,None,None</v>
      </c>
      <c r="M91" s="1">
        <v>552</v>
      </c>
      <c r="N91" s="1" t="str">
        <v>JZ02RJA</v>
      </c>
      <c r="O91" s="1">
        <v>2120116</v>
      </c>
      <c r="P91" s="1" t="str">
        <v>Private Call</v>
      </c>
      <c r="Q91" s="1" t="str">
        <v>On</v>
      </c>
      <c r="R91" s="1" t="str">
        <v>None</v>
      </c>
      <c r="S91" s="1" t="str">
        <v>None</v>
      </c>
    </row>
    <row r="92" spans="1:19" s="1" customFormat="1" x14ac:dyDescent="0.25">
      <c r="A92" s="2">
        <f t="shared" si="8"/>
        <v>78</v>
      </c>
      <c r="B92" s="2" t="s">
        <v>889</v>
      </c>
      <c r="C92" s="2">
        <v>5110896</v>
      </c>
      <c r="D92" s="2" t="str">
        <f t="shared" si="17"/>
        <v>Private Call</v>
      </c>
      <c r="E92" s="2" t="str">
        <f t="shared" si="12"/>
        <v>On</v>
      </c>
      <c r="F92" s="2" t="str">
        <f t="shared" si="13"/>
        <v>None</v>
      </c>
      <c r="G92" s="2" t="str">
        <f t="shared" si="14"/>
        <v>None</v>
      </c>
      <c r="H92" s="2" t="str">
        <f t="shared" si="18"/>
        <v>Standar K2PI</v>
      </c>
      <c r="I92" s="27"/>
      <c r="K92" s="1">
        <f t="shared" si="15"/>
        <v>78</v>
      </c>
      <c r="L92" s="1" t="str">
        <f t="shared" si="16"/>
        <v>78,PC11RA,5110896,Private Call,On,None,None</v>
      </c>
      <c r="M92" s="1">
        <v>582</v>
      </c>
      <c r="N92" s="1" t="str">
        <v>JZ02TSI</v>
      </c>
      <c r="O92" s="1">
        <v>2120819</v>
      </c>
      <c r="P92" s="1" t="str">
        <v>Private Call</v>
      </c>
      <c r="Q92" s="1" t="str">
        <v>On</v>
      </c>
      <c r="R92" s="1" t="str">
        <v>None</v>
      </c>
      <c r="S92" s="1" t="str">
        <v>None</v>
      </c>
    </row>
    <row r="93" spans="1:19" s="1" customFormat="1" x14ac:dyDescent="0.25">
      <c r="A93" s="2">
        <f t="shared" si="8"/>
        <v>79</v>
      </c>
      <c r="B93" s="2" t="s">
        <v>689</v>
      </c>
      <c r="C93" s="2">
        <v>5110698</v>
      </c>
      <c r="D93" s="2" t="str">
        <f t="shared" si="17"/>
        <v>Private Call</v>
      </c>
      <c r="E93" s="2" t="str">
        <f t="shared" si="12"/>
        <v>On</v>
      </c>
      <c r="F93" s="2" t="str">
        <f t="shared" si="13"/>
        <v>None</v>
      </c>
      <c r="G93" s="2" t="str">
        <f t="shared" si="14"/>
        <v>None</v>
      </c>
      <c r="H93" s="2" t="str">
        <f t="shared" si="18"/>
        <v>Standar K2PI</v>
      </c>
      <c r="I93" s="27"/>
      <c r="K93" s="1">
        <f t="shared" si="15"/>
        <v>79</v>
      </c>
      <c r="L93" s="1" t="str">
        <f t="shared" si="16"/>
        <v>79,PC11SAF,5110698,Private Call,On,None,None</v>
      </c>
      <c r="M93" s="1">
        <v>554</v>
      </c>
      <c r="N93" s="1" t="str">
        <v>JZ02UAC</v>
      </c>
      <c r="O93" s="1">
        <v>2120148</v>
      </c>
      <c r="P93" s="1" t="str">
        <v>Private Call</v>
      </c>
      <c r="Q93" s="1" t="str">
        <v>On</v>
      </c>
      <c r="R93" s="1" t="str">
        <v>None</v>
      </c>
      <c r="S93" s="1" t="str">
        <v>None</v>
      </c>
    </row>
    <row r="94" spans="1:19" s="1" customFormat="1" x14ac:dyDescent="0.25">
      <c r="A94" s="2">
        <f t="shared" si="8"/>
        <v>80</v>
      </c>
      <c r="B94" s="2" t="s">
        <v>666</v>
      </c>
      <c r="C94" s="2">
        <v>5110000</v>
      </c>
      <c r="D94" s="2" t="str">
        <f t="shared" si="17"/>
        <v>Private Call</v>
      </c>
      <c r="E94" s="2" t="str">
        <f t="shared" si="12"/>
        <v>On</v>
      </c>
      <c r="F94" s="2" t="str">
        <f t="shared" si="13"/>
        <v>None</v>
      </c>
      <c r="G94" s="2" t="str">
        <f t="shared" si="14"/>
        <v>None</v>
      </c>
      <c r="H94" s="2" t="str">
        <f t="shared" si="18"/>
        <v>Standar K2PI</v>
      </c>
      <c r="I94" s="27"/>
      <c r="K94" s="1">
        <f t="shared" si="15"/>
        <v>80</v>
      </c>
      <c r="L94" s="1" t="str">
        <f t="shared" si="16"/>
        <v>80,PC11TS3,5110000,Private Call,On,None,None</v>
      </c>
      <c r="M94" s="1">
        <v>592</v>
      </c>
      <c r="N94" s="1" t="str">
        <v>JZ03AXE</v>
      </c>
      <c r="O94" s="1">
        <v>2130928</v>
      </c>
      <c r="P94" s="1" t="str">
        <v>Private Call</v>
      </c>
      <c r="Q94" s="1" t="str">
        <v>On</v>
      </c>
      <c r="R94" s="1" t="str">
        <v>None</v>
      </c>
      <c r="S94" s="1" t="str">
        <v>None</v>
      </c>
    </row>
    <row r="95" spans="1:19" s="1" customFormat="1" x14ac:dyDescent="0.25">
      <c r="A95" s="2">
        <f t="shared" si="8"/>
        <v>81</v>
      </c>
      <c r="B95" s="2" t="s">
        <v>647</v>
      </c>
      <c r="C95" s="2">
        <v>5110022</v>
      </c>
      <c r="D95" s="2" t="str">
        <f t="shared" si="17"/>
        <v>Private Call</v>
      </c>
      <c r="E95" s="2" t="str">
        <f t="shared" si="12"/>
        <v>On</v>
      </c>
      <c r="F95" s="2" t="str">
        <f t="shared" si="13"/>
        <v>None</v>
      </c>
      <c r="G95" s="2" t="str">
        <f t="shared" si="14"/>
        <v>None</v>
      </c>
      <c r="H95" s="2" t="str">
        <f t="shared" si="18"/>
        <v>Standar K2PI</v>
      </c>
      <c r="I95" s="27"/>
      <c r="K95" s="1">
        <f t="shared" si="15"/>
        <v>81</v>
      </c>
      <c r="L95" s="1" t="str">
        <f t="shared" si="16"/>
        <v>81,PC11ZUL,5110022,Private Call,On,None,None</v>
      </c>
      <c r="M95" s="1">
        <v>628</v>
      </c>
      <c r="N95" s="1" t="str">
        <v>JZ04ABU</v>
      </c>
      <c r="O95" s="1">
        <v>2140696</v>
      </c>
      <c r="P95" s="1" t="str">
        <v>Private Call</v>
      </c>
      <c r="Q95" s="1" t="str">
        <v>On</v>
      </c>
      <c r="R95" s="1" t="str">
        <v>None</v>
      </c>
      <c r="S95" s="1" t="str">
        <v>None</v>
      </c>
    </row>
    <row r="96" spans="1:19" s="1" customFormat="1" x14ac:dyDescent="0.25">
      <c r="A96" s="2">
        <f t="shared" si="8"/>
        <v>82</v>
      </c>
      <c r="B96" s="2" t="s">
        <v>741</v>
      </c>
      <c r="C96" s="2">
        <v>5110742</v>
      </c>
      <c r="D96" s="2" t="str">
        <f t="shared" si="17"/>
        <v>Private Call</v>
      </c>
      <c r="E96" s="2" t="str">
        <f t="shared" si="12"/>
        <v>On</v>
      </c>
      <c r="F96" s="2" t="str">
        <f t="shared" si="13"/>
        <v>None</v>
      </c>
      <c r="G96" s="2" t="str">
        <f t="shared" si="14"/>
        <v>None</v>
      </c>
      <c r="H96" s="2" t="str">
        <f t="shared" si="18"/>
        <v>Standar K2PI</v>
      </c>
      <c r="I96" s="27"/>
      <c r="K96" s="1">
        <f t="shared" si="15"/>
        <v>82</v>
      </c>
      <c r="L96" s="1" t="str">
        <f t="shared" si="16"/>
        <v>82,PC11ZZ,5110742,Private Call,On,None,None</v>
      </c>
      <c r="M96" s="1">
        <v>605</v>
      </c>
      <c r="N96" s="1" t="str">
        <v>JZ04ACE</v>
      </c>
      <c r="O96" s="1">
        <v>2140089</v>
      </c>
      <c r="P96" s="1" t="str">
        <v>Private Call</v>
      </c>
      <c r="Q96" s="1" t="str">
        <v>On</v>
      </c>
      <c r="R96" s="1" t="str">
        <v>None</v>
      </c>
      <c r="S96" s="1" t="str">
        <v>None</v>
      </c>
    </row>
    <row r="97" spans="1:19" s="1" customFormat="1" x14ac:dyDescent="0.25">
      <c r="A97" s="2">
        <f t="shared" si="8"/>
        <v>83</v>
      </c>
      <c r="B97" s="2" t="s">
        <v>910</v>
      </c>
      <c r="C97" s="2">
        <v>5120951</v>
      </c>
      <c r="D97" s="2" t="str">
        <f t="shared" si="17"/>
        <v>Private Call</v>
      </c>
      <c r="E97" s="2" t="str">
        <f t="shared" si="12"/>
        <v>On</v>
      </c>
      <c r="F97" s="2" t="str">
        <f t="shared" si="13"/>
        <v>None</v>
      </c>
      <c r="G97" s="2" t="str">
        <f t="shared" si="14"/>
        <v>None</v>
      </c>
      <c r="H97" s="2" t="str">
        <f t="shared" si="18"/>
        <v>Standar K2PI</v>
      </c>
      <c r="I97" s="27"/>
      <c r="K97" s="1">
        <f t="shared" si="15"/>
        <v>83</v>
      </c>
      <c r="L97" s="1" t="str">
        <f t="shared" si="16"/>
        <v>83,PC12AHV,5120951,Private Call,On,None,None</v>
      </c>
      <c r="M97" s="1">
        <v>611</v>
      </c>
      <c r="N97" s="1" t="str">
        <v>JZ04AHU</v>
      </c>
      <c r="O97" s="1">
        <v>2140272</v>
      </c>
      <c r="P97" s="1" t="str">
        <v>Private Call</v>
      </c>
      <c r="Q97" s="1" t="str">
        <v>On</v>
      </c>
      <c r="R97" s="1" t="str">
        <v>None</v>
      </c>
      <c r="S97" s="1" t="str">
        <v>None</v>
      </c>
    </row>
    <row r="98" spans="1:19" s="1" customFormat="1" x14ac:dyDescent="0.25">
      <c r="A98" s="2">
        <f t="shared" si="8"/>
        <v>84</v>
      </c>
      <c r="B98" s="2" t="s">
        <v>596</v>
      </c>
      <c r="C98" s="2">
        <v>5120052</v>
      </c>
      <c r="D98" s="2" t="str">
        <f t="shared" si="17"/>
        <v>Private Call</v>
      </c>
      <c r="E98" s="2" t="str">
        <f t="shared" si="12"/>
        <v>On</v>
      </c>
      <c r="F98" s="2" t="str">
        <f t="shared" si="13"/>
        <v>None</v>
      </c>
      <c r="G98" s="2" t="str">
        <f t="shared" si="14"/>
        <v>None</v>
      </c>
      <c r="H98" s="2" t="str">
        <f t="shared" si="18"/>
        <v>Standar K2PI</v>
      </c>
      <c r="I98" s="27"/>
      <c r="K98" s="1">
        <f t="shared" si="15"/>
        <v>84</v>
      </c>
      <c r="L98" s="1" t="str">
        <f t="shared" si="16"/>
        <v>84,PC12ALI,5120052,Private Call,On,None,None</v>
      </c>
      <c r="M98" s="1">
        <v>624</v>
      </c>
      <c r="N98" s="1" t="str">
        <v>JZ04AIM</v>
      </c>
      <c r="O98" s="1">
        <v>2140655</v>
      </c>
      <c r="P98" s="1" t="str">
        <v>Private Call</v>
      </c>
      <c r="Q98" s="1" t="str">
        <v>On</v>
      </c>
      <c r="R98" s="1" t="str">
        <v>None</v>
      </c>
      <c r="S98" s="1" t="str">
        <v>None</v>
      </c>
    </row>
    <row r="99" spans="1:19" s="1" customFormat="1" x14ac:dyDescent="0.25">
      <c r="A99" s="2">
        <f t="shared" si="8"/>
        <v>85</v>
      </c>
      <c r="B99" s="2" t="s">
        <v>891</v>
      </c>
      <c r="C99" s="2">
        <v>5120148</v>
      </c>
      <c r="D99" s="2" t="str">
        <f t="shared" si="17"/>
        <v>Private Call</v>
      </c>
      <c r="E99" s="2" t="str">
        <f t="shared" si="12"/>
        <v>On</v>
      </c>
      <c r="F99" s="2" t="str">
        <f t="shared" si="13"/>
        <v>None</v>
      </c>
      <c r="G99" s="2" t="str">
        <f t="shared" si="14"/>
        <v>None</v>
      </c>
      <c r="H99" s="2" t="str">
        <f t="shared" si="18"/>
        <v>Standar K2PI</v>
      </c>
      <c r="I99" s="27"/>
      <c r="K99" s="1">
        <f t="shared" si="15"/>
        <v>85</v>
      </c>
      <c r="L99" s="1" t="str">
        <f t="shared" si="16"/>
        <v>85,PC12AW,5120148,Private Call,On,None,None</v>
      </c>
      <c r="M99" s="1">
        <v>631</v>
      </c>
      <c r="N99" s="1" t="str">
        <v>JZ04AKB</v>
      </c>
      <c r="O99" s="1">
        <v>2140759</v>
      </c>
      <c r="P99" s="1" t="str">
        <v>Private Call</v>
      </c>
      <c r="Q99" s="1" t="str">
        <v>On</v>
      </c>
      <c r="R99" s="1" t="str">
        <v>None</v>
      </c>
      <c r="S99" s="1" t="str">
        <v>None</v>
      </c>
    </row>
    <row r="100" spans="1:19" s="1" customFormat="1" x14ac:dyDescent="0.25">
      <c r="A100" s="2">
        <f t="shared" si="8"/>
        <v>86</v>
      </c>
      <c r="B100" s="2" t="s">
        <v>612</v>
      </c>
      <c r="C100" s="2">
        <v>5120232</v>
      </c>
      <c r="D100" s="2" t="str">
        <f t="shared" si="17"/>
        <v>Private Call</v>
      </c>
      <c r="E100" s="2" t="str">
        <f t="shared" si="12"/>
        <v>On</v>
      </c>
      <c r="F100" s="2" t="str">
        <f t="shared" si="13"/>
        <v>None</v>
      </c>
      <c r="G100" s="2" t="str">
        <f t="shared" si="14"/>
        <v>None</v>
      </c>
      <c r="H100" s="2" t="str">
        <f t="shared" si="18"/>
        <v>Standar K2PI</v>
      </c>
      <c r="I100" s="27"/>
      <c r="K100" s="1">
        <f t="shared" si="15"/>
        <v>86</v>
      </c>
      <c r="L100" s="1" t="str">
        <f t="shared" si="16"/>
        <v>86,PC12AYB,5120232,Private Call,On,None,None</v>
      </c>
      <c r="M100" s="1">
        <v>610</v>
      </c>
      <c r="N100" s="1" t="str">
        <v>JZ04ANC</v>
      </c>
      <c r="O100" s="1">
        <v>2140267</v>
      </c>
      <c r="P100" s="1" t="str">
        <v>Private Call</v>
      </c>
      <c r="Q100" s="1" t="str">
        <v>On</v>
      </c>
      <c r="R100" s="1" t="str">
        <v>None</v>
      </c>
      <c r="S100" s="1" t="str">
        <v>None</v>
      </c>
    </row>
    <row r="101" spans="1:19" s="1" customFormat="1" x14ac:dyDescent="0.25">
      <c r="A101" s="2">
        <f t="shared" si="8"/>
        <v>87</v>
      </c>
      <c r="B101" s="2" t="s">
        <v>469</v>
      </c>
      <c r="C101" s="2">
        <v>5120174</v>
      </c>
      <c r="D101" s="2" t="str">
        <f t="shared" si="17"/>
        <v>Private Call</v>
      </c>
      <c r="E101" s="2" t="str">
        <f t="shared" si="12"/>
        <v>On</v>
      </c>
      <c r="F101" s="2" t="str">
        <f t="shared" si="13"/>
        <v>None</v>
      </c>
      <c r="G101" s="2" t="str">
        <f t="shared" si="14"/>
        <v>None</v>
      </c>
      <c r="H101" s="2" t="str">
        <f t="shared" si="18"/>
        <v>Standar K2PI</v>
      </c>
      <c r="I101" s="27"/>
      <c r="K101" s="1">
        <f t="shared" si="15"/>
        <v>87</v>
      </c>
      <c r="L101" s="1" t="str">
        <f t="shared" si="16"/>
        <v>87,PC12BGS,5120174,Private Call,On,None,None</v>
      </c>
      <c r="M101" s="1">
        <v>604</v>
      </c>
      <c r="N101" s="1" t="str">
        <v>JZ04AOW</v>
      </c>
      <c r="O101" s="1">
        <v>2140073</v>
      </c>
      <c r="P101" s="1" t="str">
        <v>Private Call</v>
      </c>
      <c r="Q101" s="1" t="str">
        <v>On</v>
      </c>
      <c r="R101" s="1" t="str">
        <v>None</v>
      </c>
      <c r="S101" s="1" t="str">
        <v>None</v>
      </c>
    </row>
    <row r="102" spans="1:19" s="1" customFormat="1" x14ac:dyDescent="0.25">
      <c r="A102" s="2">
        <f t="shared" si="8"/>
        <v>88</v>
      </c>
      <c r="B102" s="2" t="s">
        <v>893</v>
      </c>
      <c r="C102" s="2">
        <v>5120402</v>
      </c>
      <c r="D102" s="2" t="str">
        <f t="shared" si="17"/>
        <v>Private Call</v>
      </c>
      <c r="E102" s="2" t="str">
        <f t="shared" si="12"/>
        <v>On</v>
      </c>
      <c r="F102" s="2" t="str">
        <f t="shared" si="13"/>
        <v>None</v>
      </c>
      <c r="G102" s="2" t="str">
        <f t="shared" si="14"/>
        <v>None</v>
      </c>
      <c r="H102" s="2" t="str">
        <f t="shared" si="18"/>
        <v>Standar K2PI</v>
      </c>
      <c r="I102" s="27"/>
      <c r="K102" s="1">
        <f t="shared" si="15"/>
        <v>88</v>
      </c>
      <c r="L102" s="1" t="str">
        <f t="shared" si="16"/>
        <v>88,PC12BMM,5120402,Private Call,On,None,None</v>
      </c>
      <c r="M102" s="1">
        <v>618</v>
      </c>
      <c r="N102" s="1" t="str">
        <v>JZ04AWW</v>
      </c>
      <c r="O102" s="1">
        <v>2140592</v>
      </c>
      <c r="P102" s="1" t="str">
        <v>Private Call</v>
      </c>
      <c r="Q102" s="1" t="str">
        <v>On</v>
      </c>
      <c r="R102" s="1" t="str">
        <v>None</v>
      </c>
      <c r="S102" s="1" t="str">
        <v>None</v>
      </c>
    </row>
    <row r="103" spans="1:19" s="1" customFormat="1" x14ac:dyDescent="0.25">
      <c r="A103" s="2">
        <f t="shared" si="8"/>
        <v>89</v>
      </c>
      <c r="B103" s="2" t="s">
        <v>915</v>
      </c>
      <c r="C103" s="2">
        <v>5120984</v>
      </c>
      <c r="D103" s="2" t="str">
        <f t="shared" si="17"/>
        <v>Private Call</v>
      </c>
      <c r="E103" s="2" t="str">
        <f t="shared" si="12"/>
        <v>On</v>
      </c>
      <c r="F103" s="2" t="str">
        <f t="shared" si="13"/>
        <v>None</v>
      </c>
      <c r="G103" s="2" t="str">
        <f t="shared" si="14"/>
        <v>None</v>
      </c>
      <c r="H103" s="2" t="str">
        <f t="shared" si="18"/>
        <v>Standar K2PI</v>
      </c>
      <c r="I103" s="27"/>
      <c r="K103" s="1">
        <f t="shared" si="15"/>
        <v>89</v>
      </c>
      <c r="L103" s="1" t="str">
        <f t="shared" si="16"/>
        <v>89,PC12BPW,5120984,Private Call,On,None,None</v>
      </c>
      <c r="M103" s="1">
        <v>614</v>
      </c>
      <c r="N103" s="1" t="str">
        <v>JZ04AYN</v>
      </c>
      <c r="O103" s="1">
        <v>2140288</v>
      </c>
      <c r="P103" s="1" t="str">
        <v>Private Call</v>
      </c>
      <c r="Q103" s="1" t="str">
        <v>On</v>
      </c>
      <c r="R103" s="1" t="str">
        <v>None</v>
      </c>
      <c r="S103" s="1" t="str">
        <v>None</v>
      </c>
    </row>
    <row r="104" spans="1:19" s="1" customFormat="1" x14ac:dyDescent="0.25">
      <c r="A104" s="2">
        <f t="shared" si="8"/>
        <v>90</v>
      </c>
      <c r="B104" s="2" t="s">
        <v>911</v>
      </c>
      <c r="C104" s="2">
        <v>5120955</v>
      </c>
      <c r="D104" s="2" t="str">
        <f t="shared" si="17"/>
        <v>Private Call</v>
      </c>
      <c r="E104" s="2" t="str">
        <f t="shared" si="12"/>
        <v>On</v>
      </c>
      <c r="F104" s="2" t="str">
        <f t="shared" si="13"/>
        <v>None</v>
      </c>
      <c r="G104" s="2" t="str">
        <f t="shared" si="14"/>
        <v>None</v>
      </c>
      <c r="H104" s="2" t="str">
        <f t="shared" si="18"/>
        <v>Standar K2PI</v>
      </c>
      <c r="I104" s="27"/>
      <c r="K104" s="1">
        <f t="shared" si="15"/>
        <v>90</v>
      </c>
      <c r="L104" s="1" t="str">
        <f t="shared" si="16"/>
        <v>90,PC12BUO,5120955,Private Call,On,None,None</v>
      </c>
      <c r="M104" s="1">
        <v>622</v>
      </c>
      <c r="N104" s="1" t="str">
        <v>JZ04BEC</v>
      </c>
      <c r="O104" s="1">
        <v>2140641</v>
      </c>
      <c r="P104" s="1" t="str">
        <v>Private Call</v>
      </c>
      <c r="Q104" s="1" t="str">
        <v>On</v>
      </c>
      <c r="R104" s="1" t="str">
        <v>None</v>
      </c>
      <c r="S104" s="1" t="str">
        <v>None</v>
      </c>
    </row>
    <row r="105" spans="1:19" s="1" customFormat="1" x14ac:dyDescent="0.25">
      <c r="A105" s="2">
        <f t="shared" si="8"/>
        <v>91</v>
      </c>
      <c r="B105" s="2" t="s">
        <v>904</v>
      </c>
      <c r="C105" s="2">
        <v>5120867</v>
      </c>
      <c r="D105" s="2" t="str">
        <f t="shared" si="17"/>
        <v>Private Call</v>
      </c>
      <c r="E105" s="2" t="str">
        <f t="shared" si="12"/>
        <v>On</v>
      </c>
      <c r="F105" s="2" t="str">
        <f t="shared" si="13"/>
        <v>None</v>
      </c>
      <c r="G105" s="2" t="str">
        <f t="shared" si="14"/>
        <v>None</v>
      </c>
      <c r="H105" s="2" t="str">
        <f t="shared" si="18"/>
        <v>Standar K2PI</v>
      </c>
      <c r="I105" s="27"/>
      <c r="K105" s="1">
        <f t="shared" si="15"/>
        <v>91</v>
      </c>
      <c r="L105" s="1" t="str">
        <f t="shared" si="16"/>
        <v>91,PC12BXG,5120867,Private Call,On,None,None</v>
      </c>
      <c r="M105" s="1">
        <v>609</v>
      </c>
      <c r="N105" s="1" t="str">
        <v>JZ04BIP</v>
      </c>
      <c r="O105" s="1">
        <v>2140250</v>
      </c>
      <c r="P105" s="1" t="str">
        <v>Private Call</v>
      </c>
      <c r="Q105" s="1" t="str">
        <v>On</v>
      </c>
      <c r="R105" s="1" t="str">
        <v>None</v>
      </c>
      <c r="S105" s="1" t="str">
        <v>None</v>
      </c>
    </row>
    <row r="106" spans="1:19" s="1" customFormat="1" x14ac:dyDescent="0.25">
      <c r="A106" s="2">
        <f t="shared" si="8"/>
        <v>92</v>
      </c>
      <c r="B106" s="2" t="s">
        <v>468</v>
      </c>
      <c r="C106" s="2">
        <v>5120038</v>
      </c>
      <c r="D106" s="2" t="str">
        <f t="shared" si="17"/>
        <v>Private Call</v>
      </c>
      <c r="E106" s="2" t="str">
        <f t="shared" si="12"/>
        <v>On</v>
      </c>
      <c r="F106" s="2" t="str">
        <f t="shared" si="13"/>
        <v>None</v>
      </c>
      <c r="G106" s="2" t="str">
        <f t="shared" si="14"/>
        <v>None</v>
      </c>
      <c r="H106" s="2" t="str">
        <f t="shared" si="18"/>
        <v>Standar K2PI</v>
      </c>
      <c r="I106" s="27"/>
      <c r="K106" s="1">
        <f t="shared" si="15"/>
        <v>92</v>
      </c>
      <c r="L106" s="1" t="str">
        <f t="shared" si="16"/>
        <v>92,PC12BYW,5120038,Private Call,On,None,None</v>
      </c>
      <c r="M106" s="1">
        <v>597</v>
      </c>
      <c r="N106" s="1" t="str">
        <v>JZ04BKE</v>
      </c>
      <c r="O106" s="1">
        <v>2140009</v>
      </c>
      <c r="P106" s="1" t="str">
        <v>Private Call</v>
      </c>
      <c r="Q106" s="1" t="str">
        <v>On</v>
      </c>
      <c r="R106" s="1" t="str">
        <v>None</v>
      </c>
      <c r="S106" s="1" t="str">
        <v>None</v>
      </c>
    </row>
    <row r="107" spans="1:19" s="1" customFormat="1" x14ac:dyDescent="0.25">
      <c r="A107" s="2">
        <f t="shared" si="8"/>
        <v>93</v>
      </c>
      <c r="B107" s="2" t="s">
        <v>895</v>
      </c>
      <c r="C107" s="2">
        <v>5120769</v>
      </c>
      <c r="D107" s="2" t="str">
        <f t="shared" si="17"/>
        <v>Private Call</v>
      </c>
      <c r="E107" s="2" t="str">
        <f t="shared" si="12"/>
        <v>On</v>
      </c>
      <c r="F107" s="2" t="str">
        <f t="shared" si="13"/>
        <v>None</v>
      </c>
      <c r="G107" s="2" t="str">
        <f t="shared" si="14"/>
        <v>None</v>
      </c>
      <c r="H107" s="2" t="str">
        <f t="shared" si="18"/>
        <v>Standar K2PI</v>
      </c>
      <c r="I107" s="27"/>
      <c r="K107" s="1">
        <f t="shared" si="15"/>
        <v>93</v>
      </c>
      <c r="L107" s="1" t="str">
        <f t="shared" si="16"/>
        <v>93,PC12BZP,5120769,Private Call,On,None,None</v>
      </c>
      <c r="M107" s="1">
        <v>621</v>
      </c>
      <c r="N107" s="1" t="str">
        <v xml:space="preserve">JZ04BLV </v>
      </c>
      <c r="O107" s="1">
        <v>2140609</v>
      </c>
      <c r="P107" s="1" t="str">
        <v>Private Call</v>
      </c>
      <c r="Q107" s="1" t="str">
        <v>On</v>
      </c>
      <c r="R107" s="1" t="str">
        <v>None</v>
      </c>
      <c r="S107" s="1" t="str">
        <v>None</v>
      </c>
    </row>
    <row r="108" spans="1:19" s="1" customFormat="1" x14ac:dyDescent="0.25">
      <c r="A108" s="2">
        <f t="shared" si="8"/>
        <v>94</v>
      </c>
      <c r="B108" s="2" t="s">
        <v>735</v>
      </c>
      <c r="C108" s="2">
        <v>5120731</v>
      </c>
      <c r="D108" s="2" t="str">
        <f t="shared" si="17"/>
        <v>Private Call</v>
      </c>
      <c r="E108" s="2" t="str">
        <f t="shared" si="12"/>
        <v>On</v>
      </c>
      <c r="F108" s="2" t="str">
        <f t="shared" si="13"/>
        <v>None</v>
      </c>
      <c r="G108" s="2" t="str">
        <f t="shared" si="14"/>
        <v>None</v>
      </c>
      <c r="H108" s="2" t="str">
        <f t="shared" si="18"/>
        <v>Standar K2PI</v>
      </c>
      <c r="I108" s="27"/>
      <c r="K108" s="1">
        <f t="shared" si="15"/>
        <v>94</v>
      </c>
      <c r="L108" s="1" t="str">
        <f t="shared" si="16"/>
        <v>94,PC12EM,5120731,Private Call,On,None,None</v>
      </c>
      <c r="M108" s="1">
        <v>633</v>
      </c>
      <c r="N108" s="1" t="str">
        <v>JZ04BML</v>
      </c>
      <c r="O108" s="1">
        <v>2140861</v>
      </c>
      <c r="P108" s="1" t="str">
        <v>Private Call</v>
      </c>
      <c r="Q108" s="1" t="str">
        <v>On</v>
      </c>
      <c r="R108" s="1" t="str">
        <v>None</v>
      </c>
      <c r="S108" s="1" t="str">
        <v>None</v>
      </c>
    </row>
    <row r="109" spans="1:19" s="1" customFormat="1" x14ac:dyDescent="0.25">
      <c r="A109" s="2">
        <f t="shared" si="8"/>
        <v>95</v>
      </c>
      <c r="B109" s="2" t="s">
        <v>611</v>
      </c>
      <c r="C109" s="2">
        <v>5120256</v>
      </c>
      <c r="D109" s="2" t="str">
        <f t="shared" si="17"/>
        <v>Private Call</v>
      </c>
      <c r="E109" s="2" t="str">
        <f t="shared" si="12"/>
        <v>On</v>
      </c>
      <c r="F109" s="2" t="str">
        <f t="shared" si="13"/>
        <v>None</v>
      </c>
      <c r="G109" s="2" t="str">
        <f t="shared" si="14"/>
        <v>None</v>
      </c>
      <c r="H109" s="2" t="str">
        <f t="shared" si="18"/>
        <v>Standar K2PI</v>
      </c>
      <c r="I109" s="27"/>
      <c r="K109" s="1">
        <f t="shared" si="15"/>
        <v>95</v>
      </c>
      <c r="L109" s="1" t="str">
        <f t="shared" si="16"/>
        <v>95,PC12EW,5120256,Private Call,On,None,None</v>
      </c>
      <c r="M109" s="1">
        <v>623</v>
      </c>
      <c r="N109" s="1" t="str">
        <v>JZ04BOO</v>
      </c>
      <c r="O109" s="1">
        <v>2140651</v>
      </c>
      <c r="P109" s="1" t="str">
        <v>Private Call</v>
      </c>
      <c r="Q109" s="1" t="str">
        <v>On</v>
      </c>
      <c r="R109" s="1" t="str">
        <v>None</v>
      </c>
      <c r="S109" s="1" t="str">
        <v>None</v>
      </c>
    </row>
    <row r="110" spans="1:19" s="1" customFormat="1" x14ac:dyDescent="0.25">
      <c r="A110" s="2">
        <f t="shared" si="8"/>
        <v>96</v>
      </c>
      <c r="B110" s="2" t="s">
        <v>905</v>
      </c>
      <c r="C110" s="2">
        <v>5120871</v>
      </c>
      <c r="D110" s="2" t="str">
        <f t="shared" si="17"/>
        <v>Private Call</v>
      </c>
      <c r="E110" s="2" t="str">
        <f t="shared" si="12"/>
        <v>On</v>
      </c>
      <c r="F110" s="2" t="str">
        <f t="shared" si="13"/>
        <v>None</v>
      </c>
      <c r="G110" s="2" t="str">
        <f t="shared" si="14"/>
        <v>None</v>
      </c>
      <c r="H110" s="2" t="str">
        <f t="shared" si="18"/>
        <v>Standar K2PI</v>
      </c>
      <c r="I110" s="27"/>
      <c r="K110" s="1">
        <f t="shared" si="15"/>
        <v>96</v>
      </c>
      <c r="L110" s="1" t="str">
        <f t="shared" si="16"/>
        <v>96,PC12GB,5120871,Private Call,On,None,None</v>
      </c>
      <c r="M110" s="1">
        <v>635</v>
      </c>
      <c r="N110" s="1" t="str">
        <v>JZ04BVX</v>
      </c>
      <c r="O110" s="1">
        <v>2141029</v>
      </c>
      <c r="P110" s="1" t="str">
        <v>Private Call</v>
      </c>
      <c r="Q110" s="1" t="str">
        <v>On</v>
      </c>
      <c r="R110" s="1" t="str">
        <v>None</v>
      </c>
      <c r="S110" s="1" t="str">
        <v>None</v>
      </c>
    </row>
    <row r="111" spans="1:19" s="1" customFormat="1" x14ac:dyDescent="0.25">
      <c r="A111" s="2">
        <f t="shared" si="8"/>
        <v>97</v>
      </c>
      <c r="B111" s="2" t="s">
        <v>913</v>
      </c>
      <c r="C111" s="2">
        <v>5120959</v>
      </c>
      <c r="D111" s="2" t="str">
        <f t="shared" si="17"/>
        <v>Private Call</v>
      </c>
      <c r="E111" s="2" t="str">
        <f t="shared" si="12"/>
        <v>On</v>
      </c>
      <c r="F111" s="2" t="str">
        <f t="shared" si="13"/>
        <v>None</v>
      </c>
      <c r="G111" s="2" t="str">
        <f t="shared" si="14"/>
        <v>None</v>
      </c>
      <c r="H111" s="2" t="str">
        <f t="shared" si="18"/>
        <v>Standar K2PI</v>
      </c>
      <c r="I111" s="27"/>
      <c r="K111" s="1">
        <f t="shared" si="15"/>
        <v>97</v>
      </c>
      <c r="L111" s="1" t="str">
        <f t="shared" si="16"/>
        <v>97,PC12HBL,5120959,Private Call,On,None,None</v>
      </c>
      <c r="M111" s="1">
        <v>634</v>
      </c>
      <c r="N111" s="1" t="str">
        <v>JZ04BWE</v>
      </c>
      <c r="O111" s="1">
        <v>2140897</v>
      </c>
      <c r="P111" s="1" t="str">
        <v>Private Call</v>
      </c>
      <c r="Q111" s="1" t="str">
        <v>On</v>
      </c>
      <c r="R111" s="1" t="str">
        <v>None</v>
      </c>
      <c r="S111" s="1" t="str">
        <v>None</v>
      </c>
    </row>
    <row r="112" spans="1:19" s="1" customFormat="1" x14ac:dyDescent="0.25">
      <c r="A112" s="2">
        <f t="shared" si="8"/>
        <v>98</v>
      </c>
      <c r="B112" s="2" t="s">
        <v>906</v>
      </c>
      <c r="C112" s="2">
        <v>5120905</v>
      </c>
      <c r="D112" s="2" t="str">
        <f t="shared" si="17"/>
        <v>Private Call</v>
      </c>
      <c r="E112" s="2" t="str">
        <f t="shared" si="12"/>
        <v>On</v>
      </c>
      <c r="F112" s="2" t="str">
        <f t="shared" si="13"/>
        <v>None</v>
      </c>
      <c r="G112" s="2" t="str">
        <f t="shared" si="14"/>
        <v>None</v>
      </c>
      <c r="H112" s="2" t="str">
        <f t="shared" si="18"/>
        <v>Standar K2PI</v>
      </c>
      <c r="I112" s="27"/>
      <c r="K112" s="1">
        <f t="shared" si="15"/>
        <v>98</v>
      </c>
      <c r="L112" s="1" t="str">
        <f t="shared" si="16"/>
        <v>98,PC12HHD,5120905,Private Call,On,None,None</v>
      </c>
      <c r="M112" s="1">
        <v>602</v>
      </c>
      <c r="N112" s="1" t="str">
        <v>JZ04DRO</v>
      </c>
      <c r="O112" s="1">
        <v>2140065</v>
      </c>
      <c r="P112" s="1" t="str">
        <v>Private Call</v>
      </c>
      <c r="Q112" s="1" t="str">
        <v>On</v>
      </c>
      <c r="R112" s="1" t="str">
        <v>None</v>
      </c>
      <c r="S112" s="1" t="str">
        <v>None</v>
      </c>
    </row>
    <row r="113" spans="1:19" s="1" customFormat="1" x14ac:dyDescent="0.25">
      <c r="A113" s="2">
        <f t="shared" si="8"/>
        <v>99</v>
      </c>
      <c r="B113" s="2" t="s">
        <v>912</v>
      </c>
      <c r="C113" s="2">
        <v>5120958</v>
      </c>
      <c r="D113" s="2" t="str">
        <f t="shared" si="17"/>
        <v>Private Call</v>
      </c>
      <c r="E113" s="2" t="str">
        <f t="shared" si="12"/>
        <v>On</v>
      </c>
      <c r="F113" s="2" t="str">
        <f t="shared" si="13"/>
        <v>None</v>
      </c>
      <c r="G113" s="2" t="str">
        <f t="shared" si="14"/>
        <v>None</v>
      </c>
      <c r="H113" s="2" t="str">
        <f t="shared" si="18"/>
        <v>Standar K2PI</v>
      </c>
      <c r="I113" s="27"/>
      <c r="K113" s="1">
        <f t="shared" si="15"/>
        <v>99</v>
      </c>
      <c r="L113" s="1" t="str">
        <f t="shared" si="16"/>
        <v>99,PC12HMU,5120958,Private Call,On,None,None</v>
      </c>
      <c r="M113" s="1">
        <v>627</v>
      </c>
      <c r="N113" s="1" t="str">
        <v>JZ04EAF</v>
      </c>
      <c r="O113" s="1">
        <v>2140695</v>
      </c>
      <c r="P113" s="1" t="str">
        <v>Private Call</v>
      </c>
      <c r="Q113" s="1" t="str">
        <v>On</v>
      </c>
      <c r="R113" s="1" t="str">
        <v>None</v>
      </c>
      <c r="S113" s="1" t="str">
        <v>None</v>
      </c>
    </row>
    <row r="114" spans="1:19" s="1" customFormat="1" x14ac:dyDescent="0.25">
      <c r="A114" s="2">
        <f t="shared" si="8"/>
        <v>100</v>
      </c>
      <c r="B114" s="2" t="s">
        <v>894</v>
      </c>
      <c r="C114" s="2">
        <v>5120490</v>
      </c>
      <c r="D114" s="2" t="str">
        <f t="shared" si="17"/>
        <v>Private Call</v>
      </c>
      <c r="E114" s="2" t="str">
        <f t="shared" si="12"/>
        <v>On</v>
      </c>
      <c r="F114" s="2" t="str">
        <f t="shared" si="13"/>
        <v>None</v>
      </c>
      <c r="G114" s="2" t="str">
        <f t="shared" si="14"/>
        <v>None</v>
      </c>
      <c r="H114" s="2" t="str">
        <f t="shared" si="18"/>
        <v>Standar K2PI</v>
      </c>
      <c r="I114" s="27"/>
      <c r="K114" s="1">
        <f t="shared" si="15"/>
        <v>100</v>
      </c>
      <c r="L114" s="1" t="str">
        <f t="shared" si="16"/>
        <v>100,PC12HW,5120490,Private Call,On,None,None</v>
      </c>
      <c r="M114" s="1">
        <v>630</v>
      </c>
      <c r="N114" s="1" t="str">
        <v>JZ04EAO</v>
      </c>
      <c r="O114" s="1">
        <v>2140750</v>
      </c>
      <c r="P114" s="1" t="str">
        <v>Private Call</v>
      </c>
      <c r="Q114" s="1" t="str">
        <v>On</v>
      </c>
      <c r="R114" s="1" t="str">
        <v>None</v>
      </c>
      <c r="S114" s="1" t="str">
        <v>None</v>
      </c>
    </row>
    <row r="115" spans="1:19" s="1" customFormat="1" x14ac:dyDescent="0.25">
      <c r="A115" s="2">
        <f t="shared" si="8"/>
        <v>101</v>
      </c>
      <c r="B115" s="2" t="s">
        <v>914</v>
      </c>
      <c r="C115" s="2">
        <v>5120963</v>
      </c>
      <c r="D115" s="2" t="str">
        <f t="shared" si="17"/>
        <v>Private Call</v>
      </c>
      <c r="E115" s="2" t="str">
        <f t="shared" si="12"/>
        <v>On</v>
      </c>
      <c r="F115" s="2" t="str">
        <f t="shared" si="13"/>
        <v>None</v>
      </c>
      <c r="G115" s="2" t="str">
        <f t="shared" si="14"/>
        <v>None</v>
      </c>
      <c r="H115" s="2" t="str">
        <f t="shared" si="18"/>
        <v>Standar K2PI</v>
      </c>
      <c r="I115" s="27"/>
      <c r="K115" s="1">
        <f t="shared" si="15"/>
        <v>101</v>
      </c>
      <c r="L115" s="1" t="str">
        <f t="shared" si="16"/>
        <v>101,PC12HXJ,5120963,Private Call,On,None,None</v>
      </c>
      <c r="M115" s="1">
        <v>625</v>
      </c>
      <c r="N115" s="1" t="str">
        <v>JZ04EAU</v>
      </c>
      <c r="O115" s="1">
        <v>2140692</v>
      </c>
      <c r="P115" s="1" t="str">
        <v>Private Call</v>
      </c>
      <c r="Q115" s="1" t="str">
        <v>On</v>
      </c>
      <c r="R115" s="1" t="str">
        <v>None</v>
      </c>
      <c r="S115" s="1" t="str">
        <v>None</v>
      </c>
    </row>
    <row r="116" spans="1:19" s="1" customFormat="1" x14ac:dyDescent="0.25">
      <c r="A116" s="2">
        <f t="shared" si="8"/>
        <v>102</v>
      </c>
      <c r="B116" s="2" t="s">
        <v>909</v>
      </c>
      <c r="C116" s="2">
        <v>5120939</v>
      </c>
      <c r="D116" s="2" t="str">
        <f t="shared" si="17"/>
        <v>Private Call</v>
      </c>
      <c r="E116" s="2" t="str">
        <f t="shared" si="12"/>
        <v>On</v>
      </c>
      <c r="F116" s="2" t="str">
        <f t="shared" si="13"/>
        <v>None</v>
      </c>
      <c r="G116" s="2" t="str">
        <f t="shared" si="14"/>
        <v>None</v>
      </c>
      <c r="H116" s="2" t="str">
        <f t="shared" si="18"/>
        <v>Standar K2PI</v>
      </c>
      <c r="I116" s="27"/>
      <c r="K116" s="1">
        <f t="shared" si="15"/>
        <v>102</v>
      </c>
      <c r="L116" s="1" t="str">
        <f t="shared" si="16"/>
        <v>102,PC12JKS,5120939,Private Call,On,None,None</v>
      </c>
      <c r="M116" s="1">
        <v>599</v>
      </c>
      <c r="N116" s="1" t="str">
        <v>JZ04EAV</v>
      </c>
      <c r="O116" s="1">
        <v>2140015</v>
      </c>
      <c r="P116" s="1" t="str">
        <v>Private Call</v>
      </c>
      <c r="Q116" s="1" t="str">
        <v>On</v>
      </c>
      <c r="R116" s="1" t="str">
        <v>None</v>
      </c>
      <c r="S116" s="1" t="str">
        <v>None</v>
      </c>
    </row>
    <row r="117" spans="1:19" s="1" customFormat="1" x14ac:dyDescent="0.25">
      <c r="A117" s="2">
        <f t="shared" si="8"/>
        <v>103</v>
      </c>
      <c r="B117" s="2" t="s">
        <v>898</v>
      </c>
      <c r="C117" s="2">
        <v>5120810</v>
      </c>
      <c r="D117" s="2" t="str">
        <f t="shared" si="17"/>
        <v>Private Call</v>
      </c>
      <c r="E117" s="2" t="str">
        <f t="shared" si="12"/>
        <v>On</v>
      </c>
      <c r="F117" s="2" t="str">
        <f t="shared" si="13"/>
        <v>None</v>
      </c>
      <c r="G117" s="2" t="str">
        <f t="shared" si="14"/>
        <v>None</v>
      </c>
      <c r="H117" s="2" t="str">
        <f t="shared" si="18"/>
        <v>Standar K2PI</v>
      </c>
      <c r="I117" s="27"/>
      <c r="K117" s="1">
        <f t="shared" si="15"/>
        <v>103</v>
      </c>
      <c r="L117" s="1" t="str">
        <f t="shared" si="16"/>
        <v>103,PC12KOS,5120810,Private Call,On,None,None</v>
      </c>
      <c r="M117" s="1">
        <v>595</v>
      </c>
      <c r="N117" s="1" t="str">
        <v>JZ04ERL</v>
      </c>
      <c r="O117" s="1">
        <v>2140004</v>
      </c>
      <c r="P117" s="1" t="str">
        <v>Private Call</v>
      </c>
      <c r="Q117" s="1" t="str">
        <v>On</v>
      </c>
      <c r="R117" s="1" t="str">
        <v>None</v>
      </c>
      <c r="S117" s="1" t="str">
        <v>None</v>
      </c>
    </row>
    <row r="118" spans="1:19" s="1" customFormat="1" x14ac:dyDescent="0.25">
      <c r="A118" s="2">
        <f t="shared" si="8"/>
        <v>104</v>
      </c>
      <c r="B118" s="2" t="s">
        <v>896</v>
      </c>
      <c r="C118" s="2">
        <v>5120807</v>
      </c>
      <c r="D118" s="2" t="str">
        <f t="shared" si="17"/>
        <v>Private Call</v>
      </c>
      <c r="E118" s="2" t="str">
        <f t="shared" si="12"/>
        <v>On</v>
      </c>
      <c r="F118" s="2" t="str">
        <f t="shared" si="13"/>
        <v>None</v>
      </c>
      <c r="G118" s="2" t="str">
        <f t="shared" si="14"/>
        <v>None</v>
      </c>
      <c r="H118" s="2" t="str">
        <f t="shared" si="18"/>
        <v>Standar K2PI</v>
      </c>
      <c r="I118" s="27"/>
      <c r="K118" s="1">
        <f t="shared" si="15"/>
        <v>104</v>
      </c>
      <c r="L118" s="1" t="str">
        <f t="shared" si="16"/>
        <v>104,PC12LAY,5120807,Private Call,On,None,None</v>
      </c>
      <c r="M118" s="1">
        <v>626</v>
      </c>
      <c r="N118" s="1" t="str">
        <v>JZ04EZY</v>
      </c>
      <c r="O118" s="1">
        <v>2140693</v>
      </c>
      <c r="P118" s="1" t="str">
        <v>Private Call</v>
      </c>
      <c r="Q118" s="1" t="str">
        <v>On</v>
      </c>
      <c r="R118" s="1" t="str">
        <v>None</v>
      </c>
      <c r="S118" s="1" t="str">
        <v>None</v>
      </c>
    </row>
    <row r="119" spans="1:19" s="1" customFormat="1" x14ac:dyDescent="0.25">
      <c r="A119" s="2">
        <f t="shared" si="8"/>
        <v>105</v>
      </c>
      <c r="B119" s="2" t="s">
        <v>902</v>
      </c>
      <c r="C119" s="2">
        <v>5120833</v>
      </c>
      <c r="D119" s="2" t="str">
        <f t="shared" si="17"/>
        <v>Private Call</v>
      </c>
      <c r="E119" s="2" t="str">
        <f t="shared" si="12"/>
        <v>On</v>
      </c>
      <c r="F119" s="2" t="str">
        <f t="shared" si="13"/>
        <v>None</v>
      </c>
      <c r="G119" s="2" t="str">
        <f t="shared" si="14"/>
        <v>None</v>
      </c>
      <c r="H119" s="2" t="str">
        <f t="shared" si="18"/>
        <v>Standar K2PI</v>
      </c>
      <c r="I119" s="27"/>
      <c r="K119" s="1">
        <f t="shared" si="15"/>
        <v>105</v>
      </c>
      <c r="L119" s="1" t="str">
        <f t="shared" si="16"/>
        <v>105,PC12MDL,5120833,Private Call,On,None,None</v>
      </c>
      <c r="M119" s="1">
        <v>601</v>
      </c>
      <c r="N119" s="1" t="str">
        <v>JZ04FRT</v>
      </c>
      <c r="O119" s="1">
        <v>2140025</v>
      </c>
      <c r="P119" s="1" t="str">
        <v>Private Call</v>
      </c>
      <c r="Q119" s="1" t="str">
        <v>On</v>
      </c>
      <c r="R119" s="1" t="str">
        <v>None</v>
      </c>
      <c r="S119" s="1" t="str">
        <v>None</v>
      </c>
    </row>
    <row r="120" spans="1:19" s="1" customFormat="1" x14ac:dyDescent="0.25">
      <c r="A120" s="2">
        <f t="shared" si="8"/>
        <v>106</v>
      </c>
      <c r="B120" s="2" t="s">
        <v>907</v>
      </c>
      <c r="C120" s="2">
        <v>5120909</v>
      </c>
      <c r="D120" s="2" t="str">
        <f t="shared" si="17"/>
        <v>Private Call</v>
      </c>
      <c r="E120" s="2" t="str">
        <f t="shared" si="12"/>
        <v>On</v>
      </c>
      <c r="F120" s="2" t="str">
        <f t="shared" si="13"/>
        <v>None</v>
      </c>
      <c r="G120" s="2" t="str">
        <f t="shared" si="14"/>
        <v>None</v>
      </c>
      <c r="H120" s="2" t="str">
        <f t="shared" si="18"/>
        <v>Standar K2PI</v>
      </c>
      <c r="I120" s="27"/>
      <c r="K120" s="1">
        <f t="shared" si="15"/>
        <v>106</v>
      </c>
      <c r="L120" s="1" t="str">
        <f t="shared" si="16"/>
        <v>106,PC12MH,5120909,Private Call,On,None,None</v>
      </c>
      <c r="M120" s="1">
        <v>606</v>
      </c>
      <c r="N120" s="1" t="str">
        <v>JZ04MAG</v>
      </c>
      <c r="O120" s="1">
        <v>2140093</v>
      </c>
      <c r="P120" s="1" t="str">
        <v>Private Call</v>
      </c>
      <c r="Q120" s="1" t="str">
        <v>On</v>
      </c>
      <c r="R120" s="1" t="str">
        <v>None</v>
      </c>
      <c r="S120" s="1" t="str">
        <v>None</v>
      </c>
    </row>
    <row r="121" spans="1:19" s="1" customFormat="1" x14ac:dyDescent="0.25">
      <c r="A121" s="2">
        <f t="shared" si="8"/>
        <v>107</v>
      </c>
      <c r="B121" s="2" t="s">
        <v>892</v>
      </c>
      <c r="C121" s="2">
        <v>5120150</v>
      </c>
      <c r="D121" s="2" t="str">
        <f t="shared" si="17"/>
        <v>Private Call</v>
      </c>
      <c r="E121" s="2" t="str">
        <f t="shared" si="12"/>
        <v>On</v>
      </c>
      <c r="F121" s="2" t="str">
        <f t="shared" si="13"/>
        <v>None</v>
      </c>
      <c r="G121" s="2" t="str">
        <f t="shared" si="14"/>
        <v>None</v>
      </c>
      <c r="H121" s="2" t="str">
        <f t="shared" si="18"/>
        <v>Standar K2PI</v>
      </c>
      <c r="I121" s="27"/>
      <c r="K121" s="1">
        <f t="shared" si="15"/>
        <v>107</v>
      </c>
      <c r="L121" s="1" t="str">
        <f t="shared" si="16"/>
        <v>107,PC12NUR,5120150,Private Call,On,None,None</v>
      </c>
      <c r="M121" s="1">
        <v>617</v>
      </c>
      <c r="N121" s="1" t="str">
        <v>JZ04MAK</v>
      </c>
      <c r="O121" s="1">
        <v>2140431</v>
      </c>
      <c r="P121" s="1" t="str">
        <v>Private Call</v>
      </c>
      <c r="Q121" s="1" t="str">
        <v>On</v>
      </c>
      <c r="R121" s="1" t="str">
        <v>None</v>
      </c>
      <c r="S121" s="1" t="str">
        <v>None</v>
      </c>
    </row>
    <row r="122" spans="1:19" s="1" customFormat="1" x14ac:dyDescent="0.25">
      <c r="A122" s="2">
        <f t="shared" si="8"/>
        <v>108</v>
      </c>
      <c r="B122" s="2" t="s">
        <v>900</v>
      </c>
      <c r="C122" s="2">
        <v>5120829</v>
      </c>
      <c r="D122" s="2" t="str">
        <f t="shared" si="17"/>
        <v>Private Call</v>
      </c>
      <c r="E122" s="2" t="str">
        <f t="shared" si="12"/>
        <v>On</v>
      </c>
      <c r="F122" s="2" t="str">
        <f t="shared" si="13"/>
        <v>None</v>
      </c>
      <c r="G122" s="2" t="str">
        <f t="shared" si="14"/>
        <v>None</v>
      </c>
      <c r="H122" s="2" t="str">
        <f t="shared" si="18"/>
        <v>Standar K2PI</v>
      </c>
      <c r="I122" s="27"/>
      <c r="K122" s="1">
        <f t="shared" si="15"/>
        <v>108</v>
      </c>
      <c r="L122" s="1" t="str">
        <f t="shared" si="16"/>
        <v>108,PC12OS,5120829,Private Call,On,None,None</v>
      </c>
      <c r="M122" s="1">
        <v>613</v>
      </c>
      <c r="N122" s="1" t="str">
        <v>JZ04MAP</v>
      </c>
      <c r="O122" s="1">
        <v>2140287</v>
      </c>
      <c r="P122" s="1" t="str">
        <v>Private Call</v>
      </c>
      <c r="Q122" s="1" t="str">
        <v>On</v>
      </c>
      <c r="R122" s="1" t="str">
        <v>None</v>
      </c>
      <c r="S122" s="1" t="str">
        <v>None</v>
      </c>
    </row>
    <row r="123" spans="1:19" s="1" customFormat="1" x14ac:dyDescent="0.25">
      <c r="A123" s="2">
        <f t="shared" si="8"/>
        <v>109</v>
      </c>
      <c r="B123" s="2" t="s">
        <v>685</v>
      </c>
      <c r="C123" s="2">
        <v>5120284</v>
      </c>
      <c r="D123" s="2" t="str">
        <f t="shared" si="17"/>
        <v>Private Call</v>
      </c>
      <c r="E123" s="2" t="str">
        <f t="shared" si="12"/>
        <v>On</v>
      </c>
      <c r="F123" s="2" t="str">
        <f t="shared" si="13"/>
        <v>None</v>
      </c>
      <c r="G123" s="2" t="str">
        <f t="shared" si="14"/>
        <v>None</v>
      </c>
      <c r="H123" s="2" t="str">
        <f t="shared" si="18"/>
        <v>Standar K2PI</v>
      </c>
      <c r="I123" s="27"/>
      <c r="K123" s="1">
        <f t="shared" si="15"/>
        <v>109</v>
      </c>
      <c r="L123" s="1" t="str">
        <f t="shared" si="16"/>
        <v>109,PC12PAZ,5120284,Private Call,On,None,None</v>
      </c>
      <c r="M123" s="1">
        <v>596</v>
      </c>
      <c r="N123" s="1" t="str">
        <v>JZ04MBK</v>
      </c>
      <c r="O123" s="1">
        <v>2140005</v>
      </c>
      <c r="P123" s="1" t="str">
        <v>Private Call</v>
      </c>
      <c r="Q123" s="1" t="str">
        <v>On</v>
      </c>
      <c r="R123" s="1" t="str">
        <v>None</v>
      </c>
      <c r="S123" s="1" t="str">
        <v>None</v>
      </c>
    </row>
    <row r="124" spans="1:19" s="1" customFormat="1" x14ac:dyDescent="0.25">
      <c r="A124" s="2">
        <f t="shared" si="8"/>
        <v>110</v>
      </c>
      <c r="B124" s="2" t="s">
        <v>901</v>
      </c>
      <c r="C124" s="2">
        <v>5120831</v>
      </c>
      <c r="D124" s="2" t="str">
        <f t="shared" si="17"/>
        <v>Private Call</v>
      </c>
      <c r="E124" s="2" t="str">
        <f t="shared" si="12"/>
        <v>On</v>
      </c>
      <c r="F124" s="2" t="str">
        <f t="shared" si="13"/>
        <v>None</v>
      </c>
      <c r="G124" s="2" t="str">
        <f t="shared" si="14"/>
        <v>None</v>
      </c>
      <c r="H124" s="2" t="str">
        <f t="shared" si="18"/>
        <v>Standar K2PI</v>
      </c>
      <c r="I124" s="27"/>
      <c r="K124" s="1">
        <f t="shared" si="15"/>
        <v>110</v>
      </c>
      <c r="L124" s="1" t="str">
        <f t="shared" si="16"/>
        <v>110,PC12PM,5120831,Private Call,On,None,None</v>
      </c>
      <c r="M124" s="1">
        <v>620</v>
      </c>
      <c r="N124" s="1" t="str">
        <v>JZ04MEN</v>
      </c>
      <c r="O124" s="1">
        <v>2140606</v>
      </c>
      <c r="P124" s="1" t="str">
        <v>Private Call</v>
      </c>
      <c r="Q124" s="1" t="str">
        <v>On</v>
      </c>
      <c r="R124" s="1" t="str">
        <v>None</v>
      </c>
      <c r="S124" s="1" t="str">
        <v>None</v>
      </c>
    </row>
    <row r="125" spans="1:19" s="1" customFormat="1" x14ac:dyDescent="0.25">
      <c r="A125" s="2">
        <f t="shared" si="8"/>
        <v>111</v>
      </c>
      <c r="B125" s="2" t="s">
        <v>890</v>
      </c>
      <c r="C125" s="2">
        <v>5120116</v>
      </c>
      <c r="D125" s="2" t="str">
        <f t="shared" si="17"/>
        <v>Private Call</v>
      </c>
      <c r="E125" s="2" t="str">
        <f t="shared" si="12"/>
        <v>On</v>
      </c>
      <c r="F125" s="2" t="str">
        <f t="shared" si="13"/>
        <v>None</v>
      </c>
      <c r="G125" s="2" t="str">
        <f t="shared" si="14"/>
        <v>None</v>
      </c>
      <c r="H125" s="2" t="str">
        <f t="shared" si="18"/>
        <v>Standar K2PI</v>
      </c>
      <c r="I125" s="27"/>
      <c r="K125" s="1">
        <f t="shared" si="15"/>
        <v>111</v>
      </c>
      <c r="L125" s="1" t="str">
        <f t="shared" si="16"/>
        <v>111,PC12RJA,5120116,Private Call,On,None,None</v>
      </c>
      <c r="M125" s="1">
        <v>603</v>
      </c>
      <c r="N125" s="1" t="str">
        <v>JZ04MGF</v>
      </c>
      <c r="O125" s="1">
        <v>2140070</v>
      </c>
      <c r="P125" s="1" t="str">
        <v>Private Call</v>
      </c>
      <c r="Q125" s="1" t="str">
        <v>On</v>
      </c>
      <c r="R125" s="1" t="str">
        <v>None</v>
      </c>
      <c r="S125" s="1" t="str">
        <v>None</v>
      </c>
    </row>
    <row r="126" spans="1:19" s="1" customFormat="1" x14ac:dyDescent="0.25">
      <c r="A126" s="2">
        <f t="shared" si="8"/>
        <v>112</v>
      </c>
      <c r="B126" s="2" t="s">
        <v>613</v>
      </c>
      <c r="C126" s="2">
        <v>5120197</v>
      </c>
      <c r="D126" s="2" t="str">
        <f t="shared" si="17"/>
        <v>Private Call</v>
      </c>
      <c r="E126" s="2" t="str">
        <f t="shared" si="12"/>
        <v>On</v>
      </c>
      <c r="F126" s="2" t="str">
        <f t="shared" si="13"/>
        <v>None</v>
      </c>
      <c r="G126" s="2" t="str">
        <f t="shared" si="14"/>
        <v>None</v>
      </c>
      <c r="H126" s="2" t="str">
        <f t="shared" si="18"/>
        <v>Standar K2PI</v>
      </c>
      <c r="I126" s="27"/>
      <c r="K126" s="1">
        <f t="shared" si="15"/>
        <v>112</v>
      </c>
      <c r="L126" s="1" t="str">
        <f t="shared" si="16"/>
        <v>112,PC12SLM,5120197,Private Call,On,None,None</v>
      </c>
      <c r="M126" s="1">
        <v>629</v>
      </c>
      <c r="N126" s="1" t="str">
        <v>JZ04MGW</v>
      </c>
      <c r="O126" s="1">
        <v>2140706</v>
      </c>
      <c r="P126" s="1" t="str">
        <v>Private Call</v>
      </c>
      <c r="Q126" s="1" t="str">
        <v>On</v>
      </c>
      <c r="R126" s="1" t="str">
        <v>None</v>
      </c>
      <c r="S126" s="1" t="str">
        <v>None</v>
      </c>
    </row>
    <row r="127" spans="1:19" s="1" customFormat="1" x14ac:dyDescent="0.25">
      <c r="A127" s="2">
        <f t="shared" si="8"/>
        <v>113</v>
      </c>
      <c r="B127" s="2" t="s">
        <v>908</v>
      </c>
      <c r="C127" s="2">
        <v>5120938</v>
      </c>
      <c r="D127" s="2" t="str">
        <f t="shared" si="17"/>
        <v>Private Call</v>
      </c>
      <c r="E127" s="2" t="str">
        <f t="shared" si="12"/>
        <v>On</v>
      </c>
      <c r="F127" s="2" t="str">
        <f t="shared" si="13"/>
        <v>None</v>
      </c>
      <c r="G127" s="2" t="str">
        <f t="shared" si="14"/>
        <v>None</v>
      </c>
      <c r="H127" s="2" t="str">
        <f t="shared" si="18"/>
        <v>Standar K2PI</v>
      </c>
      <c r="I127" s="27"/>
      <c r="K127" s="1">
        <f t="shared" si="15"/>
        <v>113</v>
      </c>
      <c r="L127" s="1" t="str">
        <f t="shared" si="16"/>
        <v>113,PC12SRR,5120938,Private Call,On,None,None</v>
      </c>
      <c r="M127" s="1">
        <v>612</v>
      </c>
      <c r="N127" s="1" t="str">
        <v>JZ04MHS</v>
      </c>
      <c r="O127" s="1">
        <v>2140281</v>
      </c>
      <c r="P127" s="1" t="str">
        <v>Private Call</v>
      </c>
      <c r="Q127" s="1" t="str">
        <v>On</v>
      </c>
      <c r="R127" s="1" t="str">
        <v>None</v>
      </c>
      <c r="S127" s="1" t="str">
        <v>None</v>
      </c>
    </row>
    <row r="128" spans="1:19" s="1" customFormat="1" x14ac:dyDescent="0.25">
      <c r="A128" s="2">
        <f t="shared" ref="A128:A191" si="19">IF(B128="",0,A127+1)</f>
        <v>114</v>
      </c>
      <c r="B128" s="2" t="s">
        <v>899</v>
      </c>
      <c r="C128" s="2">
        <v>5120819</v>
      </c>
      <c r="D128" s="2" t="str">
        <f t="shared" si="17"/>
        <v>Private Call</v>
      </c>
      <c r="E128" s="2" t="str">
        <f t="shared" si="12"/>
        <v>On</v>
      </c>
      <c r="F128" s="2" t="str">
        <f t="shared" si="13"/>
        <v>None</v>
      </c>
      <c r="G128" s="2" t="str">
        <f t="shared" si="14"/>
        <v>None</v>
      </c>
      <c r="H128" s="2" t="str">
        <f t="shared" si="18"/>
        <v>Standar K2PI</v>
      </c>
      <c r="I128" s="27"/>
      <c r="K128" s="1">
        <f t="shared" si="15"/>
        <v>114</v>
      </c>
      <c r="L128" s="1" t="str">
        <f t="shared" si="16"/>
        <v>114,PC12TS,5120819,Private Call,On,None,None</v>
      </c>
      <c r="M128" s="1">
        <v>593</v>
      </c>
      <c r="N128" s="1" t="str">
        <v>JZ04MIB</v>
      </c>
      <c r="O128" s="1">
        <v>2140002</v>
      </c>
      <c r="P128" s="1" t="str">
        <v>Private Call</v>
      </c>
      <c r="Q128" s="1" t="str">
        <v>On</v>
      </c>
      <c r="R128" s="1" t="str">
        <v>None</v>
      </c>
      <c r="S128" s="1" t="str">
        <v>None</v>
      </c>
    </row>
    <row r="129" spans="1:19" s="1" customFormat="1" x14ac:dyDescent="0.25">
      <c r="A129" s="2">
        <f t="shared" si="19"/>
        <v>115</v>
      </c>
      <c r="B129" s="2" t="s">
        <v>897</v>
      </c>
      <c r="C129" s="2">
        <v>5120809</v>
      </c>
      <c r="D129" s="2" t="str">
        <f t="shared" si="17"/>
        <v>Private Call</v>
      </c>
      <c r="E129" s="2" t="str">
        <f t="shared" si="12"/>
        <v>On</v>
      </c>
      <c r="F129" s="2" t="str">
        <f t="shared" si="13"/>
        <v>None</v>
      </c>
      <c r="G129" s="2" t="str">
        <f t="shared" si="14"/>
        <v>None</v>
      </c>
      <c r="H129" s="2" t="str">
        <f t="shared" si="18"/>
        <v>Standar K2PI</v>
      </c>
      <c r="I129" s="27"/>
      <c r="K129" s="1">
        <f t="shared" si="15"/>
        <v>115</v>
      </c>
      <c r="L129" s="1" t="str">
        <f t="shared" si="16"/>
        <v>115,PC12YUS,5120809,Private Call,On,None,None</v>
      </c>
      <c r="M129" s="1">
        <v>632</v>
      </c>
      <c r="N129" s="1" t="str">
        <v>JZ04MIW</v>
      </c>
      <c r="O129" s="1">
        <v>2140827</v>
      </c>
      <c r="P129" s="1" t="str">
        <v>Private Call</v>
      </c>
      <c r="Q129" s="1" t="str">
        <v>On</v>
      </c>
      <c r="R129" s="1" t="str">
        <v>None</v>
      </c>
      <c r="S129" s="1" t="str">
        <v>None</v>
      </c>
    </row>
    <row r="130" spans="1:19" s="1" customFormat="1" x14ac:dyDescent="0.25">
      <c r="A130" s="2">
        <f t="shared" si="19"/>
        <v>116</v>
      </c>
      <c r="B130" s="2" t="s">
        <v>903</v>
      </c>
      <c r="C130" s="2">
        <v>5120836</v>
      </c>
      <c r="D130" s="2" t="str">
        <f t="shared" si="17"/>
        <v>Private Call</v>
      </c>
      <c r="E130" s="2" t="str">
        <f t="shared" si="12"/>
        <v>On</v>
      </c>
      <c r="F130" s="2" t="str">
        <f t="shared" si="13"/>
        <v>None</v>
      </c>
      <c r="G130" s="2" t="str">
        <f t="shared" si="14"/>
        <v>None</v>
      </c>
      <c r="H130" s="2" t="str">
        <f t="shared" si="18"/>
        <v>Standar K2PI</v>
      </c>
      <c r="I130" s="27"/>
      <c r="K130" s="1">
        <f t="shared" si="15"/>
        <v>116</v>
      </c>
      <c r="L130" s="1" t="str">
        <f t="shared" si="16"/>
        <v>116,PC12ZUL,5120836,Private Call,On,None,None</v>
      </c>
      <c r="M130" s="1">
        <v>608</v>
      </c>
      <c r="N130" s="1" t="str">
        <v>JZ04MJB</v>
      </c>
      <c r="O130" s="1">
        <v>2140235</v>
      </c>
      <c r="P130" s="1" t="str">
        <v>Private Call</v>
      </c>
      <c r="Q130" s="1" t="str">
        <v>On</v>
      </c>
      <c r="R130" s="1" t="str">
        <v>None</v>
      </c>
      <c r="S130" s="1" t="str">
        <v>None</v>
      </c>
    </row>
    <row r="131" spans="1:19" s="1" customFormat="1" x14ac:dyDescent="0.25">
      <c r="A131" s="2">
        <f t="shared" si="19"/>
        <v>117</v>
      </c>
      <c r="B131" s="2" t="s">
        <v>569</v>
      </c>
      <c r="C131" s="2">
        <v>5130619</v>
      </c>
      <c r="D131" s="2" t="str">
        <f t="shared" si="17"/>
        <v>Private Call</v>
      </c>
      <c r="E131" s="2" t="str">
        <f t="shared" ref="E131:E194" si="20">IF(B131="","","On")</f>
        <v>On</v>
      </c>
      <c r="F131" s="2" t="str">
        <f t="shared" ref="F131:F194" si="21">IF(B131="","","None")</f>
        <v>None</v>
      </c>
      <c r="G131" s="2" t="str">
        <f t="shared" ref="G131:G194" si="22">IF(B131="","","None")</f>
        <v>None</v>
      </c>
      <c r="H131" s="2" t="str">
        <f t="shared" si="18"/>
        <v>Standar K2PI</v>
      </c>
      <c r="I131" s="27"/>
      <c r="K131" s="1">
        <f t="shared" ref="K131:K194" si="23">IF(N131="",0,A131)</f>
        <v>117</v>
      </c>
      <c r="L131" s="1" t="str">
        <f t="shared" ref="L131:L194" si="24">IF(A131&gt;0,A131&amp;","&amp;B131&amp;","&amp;C131&amp;","&amp;D131&amp;","&amp;E131&amp;","&amp;F131&amp;","&amp;G131,"")</f>
        <v>117,PC13ERY,5130619,Private Call,On,None,None</v>
      </c>
      <c r="M131" s="1">
        <v>619</v>
      </c>
      <c r="N131" s="1" t="str">
        <v>JZ04MPG</v>
      </c>
      <c r="O131" s="1">
        <v>2140602</v>
      </c>
      <c r="P131" s="1" t="str">
        <v>Private Call</v>
      </c>
      <c r="Q131" s="1" t="str">
        <v>On</v>
      </c>
      <c r="R131" s="1" t="str">
        <v>None</v>
      </c>
      <c r="S131" s="1" t="str">
        <v>None</v>
      </c>
    </row>
    <row r="132" spans="1:19" s="1" customFormat="1" x14ac:dyDescent="0.25">
      <c r="A132" s="2">
        <f t="shared" si="19"/>
        <v>118</v>
      </c>
      <c r="B132" s="2" t="s">
        <v>704</v>
      </c>
      <c r="C132" s="2">
        <v>5130712</v>
      </c>
      <c r="D132" s="2" t="str">
        <f t="shared" si="17"/>
        <v>Private Call</v>
      </c>
      <c r="E132" s="2" t="str">
        <f t="shared" si="20"/>
        <v>On</v>
      </c>
      <c r="F132" s="2" t="str">
        <f t="shared" si="21"/>
        <v>None</v>
      </c>
      <c r="G132" s="2" t="str">
        <f t="shared" si="22"/>
        <v>None</v>
      </c>
      <c r="H132" s="2" t="str">
        <f t="shared" si="18"/>
        <v>Standar K2PI</v>
      </c>
      <c r="I132" s="27"/>
      <c r="K132" s="1">
        <f t="shared" si="23"/>
        <v>118</v>
      </c>
      <c r="L132" s="1" t="str">
        <f t="shared" si="24"/>
        <v>118,PC13IS,5130712,Private Call,On,None,None</v>
      </c>
      <c r="M132" s="1">
        <v>594</v>
      </c>
      <c r="N132" s="1" t="str">
        <v>JZ04MSD</v>
      </c>
      <c r="O132" s="1">
        <v>2140003</v>
      </c>
      <c r="P132" s="1" t="str">
        <v>Private Call</v>
      </c>
      <c r="Q132" s="1" t="str">
        <v>On</v>
      </c>
      <c r="R132" s="1" t="str">
        <v>None</v>
      </c>
      <c r="S132" s="1" t="str">
        <v>None</v>
      </c>
    </row>
    <row r="133" spans="1:19" s="1" customFormat="1" x14ac:dyDescent="0.25">
      <c r="A133" s="2">
        <f t="shared" si="19"/>
        <v>119</v>
      </c>
      <c r="B133" s="2" t="s">
        <v>924</v>
      </c>
      <c r="C133" s="2">
        <v>5140864</v>
      </c>
      <c r="D133" s="2" t="str">
        <f t="shared" si="17"/>
        <v>Private Call</v>
      </c>
      <c r="E133" s="2" t="str">
        <f t="shared" si="20"/>
        <v>On</v>
      </c>
      <c r="F133" s="2" t="str">
        <f t="shared" si="21"/>
        <v>None</v>
      </c>
      <c r="G133" s="2" t="str">
        <f t="shared" si="22"/>
        <v>None</v>
      </c>
      <c r="H133" s="2" t="str">
        <f t="shared" si="18"/>
        <v>Standar K2PI</v>
      </c>
      <c r="I133" s="27"/>
      <c r="K133" s="1">
        <f t="shared" si="23"/>
        <v>119</v>
      </c>
      <c r="L133" s="1" t="str">
        <f t="shared" si="24"/>
        <v>119,PC14AA,5140864,Private Call,On,None,None</v>
      </c>
      <c r="M133" s="1">
        <v>615</v>
      </c>
      <c r="N133" s="1" t="str">
        <v>JZ04MZA</v>
      </c>
      <c r="O133" s="1">
        <v>2140289</v>
      </c>
      <c r="P133" s="1" t="str">
        <v>Private Call</v>
      </c>
      <c r="Q133" s="1" t="str">
        <v>On</v>
      </c>
      <c r="R133" s="1" t="str">
        <v>None</v>
      </c>
      <c r="S133" s="1" t="str">
        <v>None</v>
      </c>
    </row>
    <row r="134" spans="1:19" s="1" customFormat="1" x14ac:dyDescent="0.25">
      <c r="A134" s="2">
        <f t="shared" si="19"/>
        <v>120</v>
      </c>
      <c r="B134" s="2" t="s">
        <v>485</v>
      </c>
      <c r="C134" s="2">
        <v>5140232</v>
      </c>
      <c r="D134" s="2" t="str">
        <f t="shared" si="17"/>
        <v>Private Call</v>
      </c>
      <c r="E134" s="2" t="str">
        <f t="shared" si="20"/>
        <v>On</v>
      </c>
      <c r="F134" s="2" t="str">
        <f t="shared" si="21"/>
        <v>None</v>
      </c>
      <c r="G134" s="2" t="str">
        <f t="shared" si="22"/>
        <v>None</v>
      </c>
      <c r="H134" s="2" t="str">
        <f t="shared" si="18"/>
        <v>Standar K2PI</v>
      </c>
      <c r="I134" s="27"/>
      <c r="K134" s="1">
        <f t="shared" si="23"/>
        <v>120</v>
      </c>
      <c r="L134" s="1" t="str">
        <f t="shared" si="24"/>
        <v>120,PC14ABD,5140232,Private Call,On,None,None</v>
      </c>
      <c r="M134" s="1">
        <v>598</v>
      </c>
      <c r="N134" s="1" t="str">
        <v>JZ04MZH</v>
      </c>
      <c r="O134" s="1">
        <v>2140011</v>
      </c>
      <c r="P134" s="1" t="str">
        <v>Private Call</v>
      </c>
      <c r="Q134" s="1" t="str">
        <v>On</v>
      </c>
      <c r="R134" s="1" t="str">
        <v>None</v>
      </c>
      <c r="S134" s="1" t="str">
        <v>None</v>
      </c>
    </row>
    <row r="135" spans="1:19" s="1" customFormat="1" x14ac:dyDescent="0.25">
      <c r="A135" s="2">
        <f t="shared" si="19"/>
        <v>121</v>
      </c>
      <c r="B135" s="2" t="s">
        <v>491</v>
      </c>
      <c r="C135" s="2">
        <v>5140608</v>
      </c>
      <c r="D135" s="2" t="str">
        <f t="shared" si="17"/>
        <v>Private Call</v>
      </c>
      <c r="E135" s="2" t="str">
        <f t="shared" si="20"/>
        <v>On</v>
      </c>
      <c r="F135" s="2" t="str">
        <f t="shared" si="21"/>
        <v>None</v>
      </c>
      <c r="G135" s="2" t="str">
        <f t="shared" si="22"/>
        <v>None</v>
      </c>
      <c r="H135" s="2" t="str">
        <f t="shared" si="18"/>
        <v>Standar K2PI</v>
      </c>
      <c r="I135" s="27"/>
      <c r="K135" s="1">
        <f t="shared" si="23"/>
        <v>121</v>
      </c>
      <c r="L135" s="1" t="str">
        <f t="shared" si="24"/>
        <v>121,PC14ABG,5140608,Private Call,On,None,None</v>
      </c>
      <c r="M135" s="1">
        <v>616</v>
      </c>
      <c r="N135" s="1" t="str">
        <v>JZ04NTO</v>
      </c>
      <c r="O135" s="1">
        <v>2140334</v>
      </c>
      <c r="P135" s="1" t="str">
        <v>Private Call</v>
      </c>
      <c r="Q135" s="1" t="str">
        <v>On</v>
      </c>
      <c r="R135" s="1" t="str">
        <v>None</v>
      </c>
      <c r="S135" s="1" t="str">
        <v>None</v>
      </c>
    </row>
    <row r="136" spans="1:19" s="1" customFormat="1" x14ac:dyDescent="0.25">
      <c r="A136" s="2">
        <f t="shared" si="19"/>
        <v>122</v>
      </c>
      <c r="B136" s="2" t="s">
        <v>682</v>
      </c>
      <c r="C136" s="2">
        <v>5140696</v>
      </c>
      <c r="D136" s="2" t="str">
        <f t="shared" si="17"/>
        <v>Private Call</v>
      </c>
      <c r="E136" s="2" t="str">
        <f t="shared" si="20"/>
        <v>On</v>
      </c>
      <c r="F136" s="2" t="str">
        <f t="shared" si="21"/>
        <v>None</v>
      </c>
      <c r="G136" s="2" t="str">
        <f t="shared" si="22"/>
        <v>None</v>
      </c>
      <c r="H136" s="2" t="str">
        <f t="shared" si="18"/>
        <v>Standar K2PI</v>
      </c>
      <c r="I136" s="27"/>
      <c r="K136" s="1">
        <f t="shared" si="23"/>
        <v>122</v>
      </c>
      <c r="L136" s="1" t="str">
        <f t="shared" si="24"/>
        <v>122,PC14ABU,5140696,Private Call,On,None,None</v>
      </c>
      <c r="M136" s="1">
        <v>607</v>
      </c>
      <c r="N136" s="1" t="str">
        <v>JZ04RU</v>
      </c>
      <c r="O136" s="1">
        <v>2140098</v>
      </c>
      <c r="P136" s="1" t="str">
        <v>Private Call</v>
      </c>
      <c r="Q136" s="1" t="str">
        <v>On</v>
      </c>
      <c r="R136" s="1" t="str">
        <v>None</v>
      </c>
      <c r="S136" s="1" t="str">
        <v>None</v>
      </c>
    </row>
    <row r="137" spans="1:19" s="1" customFormat="1" x14ac:dyDescent="0.25">
      <c r="A137" s="2">
        <f t="shared" si="19"/>
        <v>123</v>
      </c>
      <c r="B137" s="2" t="s">
        <v>481</v>
      </c>
      <c r="C137" s="2">
        <v>5140228</v>
      </c>
      <c r="D137" s="2" t="str">
        <f t="shared" si="17"/>
        <v>Private Call</v>
      </c>
      <c r="E137" s="2" t="str">
        <f t="shared" si="20"/>
        <v>On</v>
      </c>
      <c r="F137" s="2" t="str">
        <f t="shared" si="21"/>
        <v>None</v>
      </c>
      <c r="G137" s="2" t="str">
        <f t="shared" si="22"/>
        <v>None</v>
      </c>
      <c r="H137" s="2" t="str">
        <f t="shared" si="18"/>
        <v>Standar K2PI</v>
      </c>
      <c r="I137" s="27"/>
      <c r="K137" s="1">
        <f t="shared" si="23"/>
        <v>123</v>
      </c>
      <c r="L137" s="1" t="str">
        <f t="shared" si="24"/>
        <v>123,PC14AFR,5140228,Private Call,On,None,None</v>
      </c>
      <c r="M137" s="1">
        <v>649</v>
      </c>
      <c r="N137" s="1" t="str">
        <v>JZ05ACD</v>
      </c>
      <c r="O137" s="1">
        <v>2150761</v>
      </c>
      <c r="P137" s="1" t="str">
        <v>Private Call</v>
      </c>
      <c r="Q137" s="1" t="str">
        <v>On</v>
      </c>
      <c r="R137" s="1" t="str">
        <v>None</v>
      </c>
      <c r="S137" s="1" t="str">
        <v>None</v>
      </c>
    </row>
    <row r="138" spans="1:19" s="1" customFormat="1" x14ac:dyDescent="0.25">
      <c r="A138" s="2">
        <f t="shared" si="19"/>
        <v>124</v>
      </c>
      <c r="B138" s="2" t="s">
        <v>920</v>
      </c>
      <c r="C138" s="2">
        <v>5140759</v>
      </c>
      <c r="D138" s="2" t="str">
        <f t="shared" si="17"/>
        <v>Private Call</v>
      </c>
      <c r="E138" s="2" t="str">
        <f t="shared" si="20"/>
        <v>On</v>
      </c>
      <c r="F138" s="2" t="str">
        <f t="shared" si="21"/>
        <v>None</v>
      </c>
      <c r="G138" s="2" t="str">
        <f t="shared" si="22"/>
        <v>None</v>
      </c>
      <c r="H138" s="2" t="str">
        <f t="shared" si="18"/>
        <v>Standar K2PI</v>
      </c>
      <c r="I138" s="27"/>
      <c r="K138" s="1">
        <f t="shared" si="23"/>
        <v>124</v>
      </c>
      <c r="L138" s="1" t="str">
        <f t="shared" si="24"/>
        <v>124,PC14AKB,5140759,Private Call,On,None,None</v>
      </c>
      <c r="M138" s="1">
        <v>646</v>
      </c>
      <c r="N138" s="1" t="str">
        <v>JZ05AHY</v>
      </c>
      <c r="O138" s="1">
        <v>2150690</v>
      </c>
      <c r="P138" s="1" t="str">
        <v>Private Call</v>
      </c>
      <c r="Q138" s="1" t="str">
        <v>On</v>
      </c>
      <c r="R138" s="1" t="str">
        <v>None</v>
      </c>
      <c r="S138" s="1" t="str">
        <v>None</v>
      </c>
    </row>
    <row r="139" spans="1:19" s="1" customFormat="1" x14ac:dyDescent="0.25">
      <c r="A139" s="2">
        <f t="shared" si="19"/>
        <v>125</v>
      </c>
      <c r="B139" s="2" t="s">
        <v>928</v>
      </c>
      <c r="C139" s="2">
        <v>5141003</v>
      </c>
      <c r="D139" s="2" t="str">
        <f t="shared" si="17"/>
        <v>Private Call</v>
      </c>
      <c r="E139" s="2" t="str">
        <f t="shared" si="20"/>
        <v>On</v>
      </c>
      <c r="F139" s="2" t="str">
        <f t="shared" si="21"/>
        <v>None</v>
      </c>
      <c r="G139" s="2" t="str">
        <f t="shared" si="22"/>
        <v>None</v>
      </c>
      <c r="H139" s="2" t="str">
        <f t="shared" si="18"/>
        <v>Standar K2PI</v>
      </c>
      <c r="I139" s="27"/>
      <c r="K139" s="1">
        <f t="shared" si="23"/>
        <v>125</v>
      </c>
      <c r="L139" s="1" t="str">
        <f t="shared" si="24"/>
        <v>125,PC14AL,5141003,Private Call,On,None,None</v>
      </c>
      <c r="M139" s="1">
        <v>636</v>
      </c>
      <c r="N139" s="1" t="str">
        <v>JZ05AJO</v>
      </c>
      <c r="O139" s="1">
        <v>2150063</v>
      </c>
      <c r="P139" s="1" t="str">
        <v>Private Call</v>
      </c>
      <c r="Q139" s="1" t="str">
        <v>On</v>
      </c>
      <c r="R139" s="1" t="str">
        <v>None</v>
      </c>
      <c r="S139" s="1" t="str">
        <v>None</v>
      </c>
    </row>
    <row r="140" spans="1:19" s="1" customFormat="1" x14ac:dyDescent="0.25">
      <c r="A140" s="2">
        <f t="shared" si="19"/>
        <v>126</v>
      </c>
      <c r="B140" s="2" t="s">
        <v>700</v>
      </c>
      <c r="C140" s="2">
        <v>5140707</v>
      </c>
      <c r="D140" s="2" t="str">
        <f t="shared" si="17"/>
        <v>Private Call</v>
      </c>
      <c r="E140" s="2" t="str">
        <f t="shared" si="20"/>
        <v>On</v>
      </c>
      <c r="F140" s="2" t="str">
        <f t="shared" si="21"/>
        <v>None</v>
      </c>
      <c r="G140" s="2" t="str">
        <f t="shared" si="22"/>
        <v>None</v>
      </c>
      <c r="H140" s="2" t="str">
        <f t="shared" si="18"/>
        <v>Standar K2PI</v>
      </c>
      <c r="I140" s="27"/>
      <c r="K140" s="1">
        <f t="shared" si="23"/>
        <v>126</v>
      </c>
      <c r="L140" s="1" t="str">
        <f t="shared" si="24"/>
        <v>126,PC14BA,5140707,Private Call,On,None,None</v>
      </c>
      <c r="M140" s="1">
        <v>639</v>
      </c>
      <c r="N140" s="1" t="str">
        <v>JZ05AMT</v>
      </c>
      <c r="O140" s="1">
        <v>2150161</v>
      </c>
      <c r="P140" s="1" t="str">
        <v>Private Call</v>
      </c>
      <c r="Q140" s="1" t="str">
        <v>On</v>
      </c>
      <c r="R140" s="1" t="str">
        <v>None</v>
      </c>
      <c r="S140" s="1" t="str">
        <v>None</v>
      </c>
    </row>
    <row r="141" spans="1:19" s="1" customFormat="1" x14ac:dyDescent="0.25">
      <c r="A141" s="2">
        <f t="shared" si="19"/>
        <v>127</v>
      </c>
      <c r="B141" s="2" t="s">
        <v>672</v>
      </c>
      <c r="C141" s="2">
        <v>5140692</v>
      </c>
      <c r="D141" s="2" t="str">
        <f t="shared" si="17"/>
        <v>Private Call</v>
      </c>
      <c r="E141" s="2" t="str">
        <f t="shared" si="20"/>
        <v>On</v>
      </c>
      <c r="F141" s="2" t="str">
        <f t="shared" si="21"/>
        <v>None</v>
      </c>
      <c r="G141" s="2" t="str">
        <f t="shared" si="22"/>
        <v>None</v>
      </c>
      <c r="H141" s="2" t="str">
        <f t="shared" si="18"/>
        <v>Standar K2PI</v>
      </c>
      <c r="I141" s="27"/>
      <c r="K141" s="1">
        <f t="shared" si="23"/>
        <v>127</v>
      </c>
      <c r="L141" s="1" t="str">
        <f t="shared" si="24"/>
        <v>127,PC14BAS,5140692,Private Call,On,None,None</v>
      </c>
      <c r="M141" s="1">
        <v>641</v>
      </c>
      <c r="N141" s="1" t="str">
        <v>JZ05APU</v>
      </c>
      <c r="O141" s="1">
        <v>2150180</v>
      </c>
      <c r="P141" s="1" t="str">
        <v>Private Call</v>
      </c>
      <c r="Q141" s="1" t="str">
        <v>On</v>
      </c>
      <c r="R141" s="1" t="str">
        <v>None</v>
      </c>
      <c r="S141" s="1" t="str">
        <v>None</v>
      </c>
    </row>
    <row r="142" spans="1:19" s="1" customFormat="1" x14ac:dyDescent="0.25">
      <c r="A142" s="2">
        <f t="shared" si="19"/>
        <v>128</v>
      </c>
      <c r="B142" s="2" t="s">
        <v>567</v>
      </c>
      <c r="C142" s="2">
        <v>5140093</v>
      </c>
      <c r="D142" s="2" t="str">
        <f t="shared" si="17"/>
        <v>Private Call</v>
      </c>
      <c r="E142" s="2" t="str">
        <f t="shared" si="20"/>
        <v>On</v>
      </c>
      <c r="F142" s="2" t="str">
        <f t="shared" si="21"/>
        <v>None</v>
      </c>
      <c r="G142" s="2" t="str">
        <f t="shared" si="22"/>
        <v>None</v>
      </c>
      <c r="H142" s="2" t="str">
        <f t="shared" si="18"/>
        <v>Standar K2PI</v>
      </c>
      <c r="I142" s="27"/>
      <c r="K142" s="1">
        <f t="shared" si="23"/>
        <v>128</v>
      </c>
      <c r="L142" s="1" t="str">
        <f t="shared" si="24"/>
        <v>128,PC14BM,5140093,Private Call,On,None,None</v>
      </c>
      <c r="M142" s="1">
        <v>643</v>
      </c>
      <c r="N142" s="1" t="str">
        <v>JZ05ASB</v>
      </c>
      <c r="O142" s="1">
        <v>2150364</v>
      </c>
      <c r="P142" s="1" t="str">
        <v>Private Call</v>
      </c>
      <c r="Q142" s="1" t="str">
        <v>On</v>
      </c>
      <c r="R142" s="1" t="str">
        <v>None</v>
      </c>
      <c r="S142" s="1" t="str">
        <v>None</v>
      </c>
    </row>
    <row r="143" spans="1:19" s="1" customFormat="1" x14ac:dyDescent="0.25">
      <c r="A143" s="2">
        <f t="shared" si="19"/>
        <v>129</v>
      </c>
      <c r="B143" s="2" t="s">
        <v>480</v>
      </c>
      <c r="C143" s="2">
        <v>5140227</v>
      </c>
      <c r="D143" s="2" t="str">
        <f t="shared" ref="D143:D206" si="25">IF(B143="","","Private Call")</f>
        <v>Private Call</v>
      </c>
      <c r="E143" s="2" t="str">
        <f t="shared" si="20"/>
        <v>On</v>
      </c>
      <c r="F143" s="2" t="str">
        <f t="shared" si="21"/>
        <v>None</v>
      </c>
      <c r="G143" s="2" t="str">
        <f t="shared" si="22"/>
        <v>None</v>
      </c>
      <c r="H143" s="2" t="str">
        <f t="shared" ref="H143:H206" si="26">IF(B143="","Untuk Menambah Contact","Standar K2PI")</f>
        <v>Standar K2PI</v>
      </c>
      <c r="I143" s="27"/>
      <c r="K143" s="1">
        <f t="shared" si="23"/>
        <v>129</v>
      </c>
      <c r="L143" s="1" t="str">
        <f t="shared" si="24"/>
        <v>129,PC14BNI,5140227,Private Call,On,None,None</v>
      </c>
      <c r="M143" s="1">
        <v>644</v>
      </c>
      <c r="N143" s="1" t="str">
        <v>JZ05AYK</v>
      </c>
      <c r="O143" s="1">
        <v>2150373</v>
      </c>
      <c r="P143" s="1" t="str">
        <v>Private Call</v>
      </c>
      <c r="Q143" s="1" t="str">
        <v>On</v>
      </c>
      <c r="R143" s="1" t="str">
        <v>None</v>
      </c>
      <c r="S143" s="1" t="str">
        <v>None</v>
      </c>
    </row>
    <row r="144" spans="1:19" s="1" customFormat="1" x14ac:dyDescent="0.25">
      <c r="A144" s="2">
        <f t="shared" si="19"/>
        <v>130</v>
      </c>
      <c r="B144" s="2" t="s">
        <v>927</v>
      </c>
      <c r="C144" s="2">
        <v>5140962</v>
      </c>
      <c r="D144" s="2" t="str">
        <f t="shared" si="25"/>
        <v>Private Call</v>
      </c>
      <c r="E144" s="2" t="str">
        <f t="shared" si="20"/>
        <v>On</v>
      </c>
      <c r="F144" s="2" t="str">
        <f t="shared" si="21"/>
        <v>None</v>
      </c>
      <c r="G144" s="2" t="str">
        <f t="shared" si="22"/>
        <v>None</v>
      </c>
      <c r="H144" s="2" t="str">
        <f t="shared" si="26"/>
        <v>Standar K2PI</v>
      </c>
      <c r="I144" s="27"/>
      <c r="K144" s="1">
        <f t="shared" si="23"/>
        <v>130</v>
      </c>
      <c r="L144" s="1" t="str">
        <f t="shared" si="24"/>
        <v>130,PC14CA,5140962,Private Call,On,None,None</v>
      </c>
      <c r="M144" s="1">
        <v>642</v>
      </c>
      <c r="N144" s="1" t="str">
        <v>JZ05AZI</v>
      </c>
      <c r="O144" s="1">
        <v>2150309</v>
      </c>
      <c r="P144" s="1" t="str">
        <v>Private Call</v>
      </c>
      <c r="Q144" s="1" t="str">
        <v>On</v>
      </c>
      <c r="R144" s="1" t="str">
        <v>None</v>
      </c>
      <c r="S144" s="1" t="str">
        <v>None</v>
      </c>
    </row>
    <row r="145" spans="1:19" s="1" customFormat="1" x14ac:dyDescent="0.25">
      <c r="A145" s="2">
        <f t="shared" si="19"/>
        <v>131</v>
      </c>
      <c r="B145" s="2" t="s">
        <v>37</v>
      </c>
      <c r="C145" s="2">
        <v>5140009</v>
      </c>
      <c r="D145" s="2" t="str">
        <f t="shared" si="25"/>
        <v>Private Call</v>
      </c>
      <c r="E145" s="2" t="str">
        <f t="shared" si="20"/>
        <v>On</v>
      </c>
      <c r="F145" s="2" t="str">
        <f t="shared" si="21"/>
        <v>None</v>
      </c>
      <c r="G145" s="2" t="str">
        <f t="shared" si="22"/>
        <v>None</v>
      </c>
      <c r="H145" s="2" t="str">
        <f t="shared" si="26"/>
        <v>Standar K2PI</v>
      </c>
      <c r="I145" s="27"/>
      <c r="K145" s="1">
        <f t="shared" si="23"/>
        <v>131</v>
      </c>
      <c r="L145" s="1" t="str">
        <f t="shared" si="24"/>
        <v>131,PC14DA,5140009,Private Call,On,None,None</v>
      </c>
      <c r="M145" s="1">
        <v>638</v>
      </c>
      <c r="N145" s="1" t="str">
        <v>JZ05BCW</v>
      </c>
      <c r="O145" s="1">
        <v>2150129</v>
      </c>
      <c r="P145" s="1" t="str">
        <v>Private Call</v>
      </c>
      <c r="Q145" s="1" t="str">
        <v>On</v>
      </c>
      <c r="R145" s="1" t="str">
        <v>None</v>
      </c>
      <c r="S145" s="1" t="str">
        <v>None</v>
      </c>
    </row>
    <row r="146" spans="1:19" s="1" customFormat="1" x14ac:dyDescent="0.25">
      <c r="A146" s="2">
        <f t="shared" si="19"/>
        <v>132</v>
      </c>
      <c r="B146" s="2" t="s">
        <v>683</v>
      </c>
      <c r="C146" s="2">
        <v>5140695</v>
      </c>
      <c r="D146" s="2" t="str">
        <f t="shared" si="25"/>
        <v>Private Call</v>
      </c>
      <c r="E146" s="2" t="str">
        <f t="shared" si="20"/>
        <v>On</v>
      </c>
      <c r="F146" s="2" t="str">
        <f t="shared" si="21"/>
        <v>None</v>
      </c>
      <c r="G146" s="2" t="str">
        <f t="shared" si="22"/>
        <v>None</v>
      </c>
      <c r="H146" s="2" t="str">
        <f t="shared" si="26"/>
        <v>Standar K2PI</v>
      </c>
      <c r="I146" s="27"/>
      <c r="K146" s="1">
        <f t="shared" si="23"/>
        <v>132</v>
      </c>
      <c r="L146" s="1" t="str">
        <f t="shared" si="24"/>
        <v>132,PC14DC,5140695,Private Call,On,None,None</v>
      </c>
      <c r="M146" s="1">
        <v>645</v>
      </c>
      <c r="N146" s="1" t="str">
        <v>JZ05BMW</v>
      </c>
      <c r="O146" s="1">
        <v>2150447</v>
      </c>
      <c r="P146" s="1" t="str">
        <v>Private Call</v>
      </c>
      <c r="Q146" s="1" t="str">
        <v>On</v>
      </c>
      <c r="R146" s="1" t="str">
        <v>None</v>
      </c>
      <c r="S146" s="1" t="str">
        <v>None</v>
      </c>
    </row>
    <row r="147" spans="1:19" s="1" customFormat="1" x14ac:dyDescent="0.25">
      <c r="A147" s="2">
        <f t="shared" si="19"/>
        <v>133</v>
      </c>
      <c r="B147" s="2" t="s">
        <v>473</v>
      </c>
      <c r="C147" s="2">
        <v>5140141</v>
      </c>
      <c r="D147" s="2" t="str">
        <f t="shared" si="25"/>
        <v>Private Call</v>
      </c>
      <c r="E147" s="2" t="str">
        <f t="shared" si="20"/>
        <v>On</v>
      </c>
      <c r="F147" s="2" t="str">
        <f t="shared" si="21"/>
        <v>None</v>
      </c>
      <c r="G147" s="2" t="str">
        <f t="shared" si="22"/>
        <v>None</v>
      </c>
      <c r="H147" s="2" t="str">
        <f t="shared" si="26"/>
        <v>Standar K2PI</v>
      </c>
      <c r="I147" s="27"/>
      <c r="K147" s="1">
        <f t="shared" si="23"/>
        <v>133</v>
      </c>
      <c r="L147" s="1" t="str">
        <f t="shared" si="24"/>
        <v>133,PC14DFL,5140141,Private Call,On,None,None</v>
      </c>
      <c r="M147" s="1">
        <v>637</v>
      </c>
      <c r="N147" s="1" t="str">
        <v>JZ05BNP</v>
      </c>
      <c r="O147" s="1">
        <v>2150066</v>
      </c>
      <c r="P147" s="1" t="str">
        <v>Private Call</v>
      </c>
      <c r="Q147" s="1" t="str">
        <v>On</v>
      </c>
      <c r="R147" s="1" t="str">
        <v>None</v>
      </c>
      <c r="S147" s="1" t="str">
        <v>None</v>
      </c>
    </row>
    <row r="148" spans="1:19" s="1" customFormat="1" x14ac:dyDescent="0.25">
      <c r="A148" s="2">
        <f t="shared" si="19"/>
        <v>134</v>
      </c>
      <c r="B148" s="2" t="s">
        <v>474</v>
      </c>
      <c r="C148" s="2">
        <v>5140220</v>
      </c>
      <c r="D148" s="2" t="str">
        <f t="shared" si="25"/>
        <v>Private Call</v>
      </c>
      <c r="E148" s="2" t="str">
        <f t="shared" si="20"/>
        <v>On</v>
      </c>
      <c r="F148" s="2" t="str">
        <f t="shared" si="21"/>
        <v>None</v>
      </c>
      <c r="G148" s="2" t="str">
        <f t="shared" si="22"/>
        <v>None</v>
      </c>
      <c r="H148" s="2" t="str">
        <f t="shared" si="26"/>
        <v>Standar K2PI</v>
      </c>
      <c r="I148" s="27"/>
      <c r="K148" s="1">
        <f t="shared" si="23"/>
        <v>134</v>
      </c>
      <c r="L148" s="1" t="str">
        <f t="shared" si="24"/>
        <v>134,PC14DIM,5140220,Private Call,On,None,None</v>
      </c>
      <c r="M148" s="1">
        <v>640</v>
      </c>
      <c r="N148" s="1" t="str">
        <v>JZ05BOJ</v>
      </c>
      <c r="O148" s="1">
        <v>2150162</v>
      </c>
      <c r="P148" s="1" t="str">
        <v>Private Call</v>
      </c>
      <c r="Q148" s="1" t="str">
        <v>On</v>
      </c>
      <c r="R148" s="1" t="str">
        <v>None</v>
      </c>
      <c r="S148" s="1" t="str">
        <v>None</v>
      </c>
    </row>
    <row r="149" spans="1:19" s="1" customFormat="1" x14ac:dyDescent="0.25">
      <c r="A149" s="2">
        <f t="shared" si="19"/>
        <v>135</v>
      </c>
      <c r="B149" s="2" t="s">
        <v>487</v>
      </c>
      <c r="C149" s="2">
        <v>5140334</v>
      </c>
      <c r="D149" s="2" t="str">
        <f t="shared" si="25"/>
        <v>Private Call</v>
      </c>
      <c r="E149" s="2" t="str">
        <f t="shared" si="20"/>
        <v>On</v>
      </c>
      <c r="F149" s="2" t="str">
        <f t="shared" si="21"/>
        <v>None</v>
      </c>
      <c r="G149" s="2" t="str">
        <f t="shared" si="22"/>
        <v>None</v>
      </c>
      <c r="H149" s="2" t="str">
        <f t="shared" si="26"/>
        <v>Standar K2PI</v>
      </c>
      <c r="I149" s="27"/>
      <c r="K149" s="1">
        <f t="shared" si="23"/>
        <v>135</v>
      </c>
      <c r="L149" s="1" t="str">
        <f t="shared" si="24"/>
        <v>135,PC14DMW,5140334,Private Call,On,None,None</v>
      </c>
      <c r="M149" s="1">
        <v>647</v>
      </c>
      <c r="N149" s="1" t="str">
        <v>JZ05BVF</v>
      </c>
      <c r="O149" s="1">
        <v>2150754</v>
      </c>
      <c r="P149" s="1" t="str">
        <v>Private Call</v>
      </c>
      <c r="Q149" s="1" t="str">
        <v>On</v>
      </c>
      <c r="R149" s="1" t="str">
        <v>None</v>
      </c>
      <c r="S149" s="1" t="str">
        <v>None</v>
      </c>
    </row>
    <row r="150" spans="1:19" s="1" customFormat="1" x14ac:dyDescent="0.25">
      <c r="A150" s="2">
        <f t="shared" si="19"/>
        <v>136</v>
      </c>
      <c r="B150" s="2" t="s">
        <v>489</v>
      </c>
      <c r="C150" s="2">
        <v>5140431</v>
      </c>
      <c r="D150" s="2" t="str">
        <f t="shared" si="25"/>
        <v>Private Call</v>
      </c>
      <c r="E150" s="2" t="str">
        <f t="shared" si="20"/>
        <v>On</v>
      </c>
      <c r="F150" s="2" t="str">
        <f t="shared" si="21"/>
        <v>None</v>
      </c>
      <c r="G150" s="2" t="str">
        <f t="shared" si="22"/>
        <v>None</v>
      </c>
      <c r="H150" s="2" t="str">
        <f t="shared" si="26"/>
        <v>Standar K2PI</v>
      </c>
      <c r="I150" s="27"/>
      <c r="K150" s="1">
        <f t="shared" si="23"/>
        <v>136</v>
      </c>
      <c r="L150" s="1" t="str">
        <f t="shared" si="24"/>
        <v>136,PC14DQP,5140431,Private Call,On,None,None</v>
      </c>
      <c r="M150" s="1">
        <v>648</v>
      </c>
      <c r="N150" s="1" t="str">
        <v>JZ05BVG</v>
      </c>
      <c r="O150" s="1">
        <v>2150757</v>
      </c>
      <c r="P150" s="1" t="str">
        <v>Private Call</v>
      </c>
      <c r="Q150" s="1" t="str">
        <v>On</v>
      </c>
      <c r="R150" s="1" t="str">
        <v>None</v>
      </c>
      <c r="S150" s="1" t="str">
        <v>None</v>
      </c>
    </row>
    <row r="151" spans="1:19" s="1" customFormat="1" x14ac:dyDescent="0.25">
      <c r="A151" s="2">
        <f t="shared" si="19"/>
        <v>137</v>
      </c>
      <c r="B151" s="2" t="s">
        <v>675</v>
      </c>
      <c r="C151" s="2">
        <v>5140065</v>
      </c>
      <c r="D151" s="2" t="str">
        <f t="shared" si="25"/>
        <v>Private Call</v>
      </c>
      <c r="E151" s="2" t="str">
        <f t="shared" si="20"/>
        <v>On</v>
      </c>
      <c r="F151" s="2" t="str">
        <f t="shared" si="21"/>
        <v>None</v>
      </c>
      <c r="G151" s="2" t="str">
        <f t="shared" si="22"/>
        <v>None</v>
      </c>
      <c r="H151" s="2" t="str">
        <f t="shared" si="26"/>
        <v>Standar K2PI</v>
      </c>
      <c r="I151" s="27"/>
      <c r="K151" s="1">
        <f t="shared" si="23"/>
        <v>137</v>
      </c>
      <c r="L151" s="1" t="str">
        <f t="shared" si="24"/>
        <v>137,PC14DRO,5140065,Private Call,On,None,None</v>
      </c>
      <c r="M151" s="1">
        <v>651</v>
      </c>
      <c r="N151" s="1" t="str">
        <v>JZ05BVX</v>
      </c>
      <c r="O151" s="1">
        <v>2151027</v>
      </c>
      <c r="P151" s="1" t="str">
        <v>Private Call</v>
      </c>
      <c r="Q151" s="1" t="str">
        <v>On</v>
      </c>
      <c r="R151" s="1" t="str">
        <v>None</v>
      </c>
      <c r="S151" s="1" t="str">
        <v>None</v>
      </c>
    </row>
    <row r="152" spans="1:19" s="1" customFormat="1" x14ac:dyDescent="0.25">
      <c r="A152" s="2">
        <f t="shared" si="19"/>
        <v>138</v>
      </c>
      <c r="B152" s="2" t="s">
        <v>919</v>
      </c>
      <c r="C152" s="2">
        <v>5140089</v>
      </c>
      <c r="D152" s="2" t="str">
        <f t="shared" si="25"/>
        <v>Private Call</v>
      </c>
      <c r="E152" s="2" t="str">
        <f t="shared" si="20"/>
        <v>On</v>
      </c>
      <c r="F152" s="2" t="str">
        <f t="shared" si="21"/>
        <v>None</v>
      </c>
      <c r="G152" s="2" t="str">
        <f t="shared" si="22"/>
        <v>None</v>
      </c>
      <c r="H152" s="2" t="str">
        <f t="shared" si="26"/>
        <v>Standar K2PI</v>
      </c>
      <c r="I152" s="27"/>
      <c r="K152" s="1">
        <f t="shared" si="23"/>
        <v>138</v>
      </c>
      <c r="L152" s="1" t="str">
        <f t="shared" si="24"/>
        <v>138,PC14DVC,5140089,Private Call,On,None,None</v>
      </c>
      <c r="M152" s="1">
        <v>650</v>
      </c>
      <c r="N152" s="1" t="str">
        <v>JZ05BYF</v>
      </c>
      <c r="O152" s="1">
        <v>2151009</v>
      </c>
      <c r="P152" s="1" t="str">
        <v>Private Call</v>
      </c>
      <c r="Q152" s="1" t="str">
        <v>On</v>
      </c>
      <c r="R152" s="1" t="str">
        <v>None</v>
      </c>
      <c r="S152" s="1" t="str">
        <v>None</v>
      </c>
    </row>
    <row r="153" spans="1:19" s="1" customFormat="1" x14ac:dyDescent="0.25">
      <c r="A153" s="2">
        <f t="shared" si="19"/>
        <v>139</v>
      </c>
      <c r="B153" s="2" t="s">
        <v>925</v>
      </c>
      <c r="C153" s="2">
        <v>5140892</v>
      </c>
      <c r="D153" s="2" t="str">
        <f t="shared" si="25"/>
        <v>Private Call</v>
      </c>
      <c r="E153" s="2" t="str">
        <f t="shared" si="20"/>
        <v>On</v>
      </c>
      <c r="F153" s="2" t="str">
        <f t="shared" si="21"/>
        <v>None</v>
      </c>
      <c r="G153" s="2" t="str">
        <f t="shared" si="22"/>
        <v>None</v>
      </c>
      <c r="H153" s="2" t="str">
        <f t="shared" si="26"/>
        <v>Standar K2PI</v>
      </c>
      <c r="I153" s="27"/>
      <c r="K153" s="1">
        <f t="shared" si="23"/>
        <v>139</v>
      </c>
      <c r="L153" s="1" t="str">
        <f t="shared" si="24"/>
        <v>139,PC14ERSA,5140892,Private Call,On,None,None</v>
      </c>
      <c r="M153" s="1">
        <v>654</v>
      </c>
      <c r="N153" s="1" t="str">
        <v>JZ06AZB</v>
      </c>
      <c r="O153" s="1">
        <v>2160119</v>
      </c>
      <c r="P153" s="1" t="str">
        <v>Private Call</v>
      </c>
      <c r="Q153" s="1" t="str">
        <v>On</v>
      </c>
      <c r="R153" s="1" t="str">
        <v>None</v>
      </c>
      <c r="S153" s="1" t="str">
        <v>None</v>
      </c>
    </row>
    <row r="154" spans="1:19" s="1" customFormat="1" x14ac:dyDescent="0.25">
      <c r="A154" s="2">
        <f t="shared" si="19"/>
        <v>140</v>
      </c>
      <c r="B154" s="2" t="s">
        <v>677</v>
      </c>
      <c r="C154" s="2">
        <v>5140103</v>
      </c>
      <c r="D154" s="2" t="str">
        <f t="shared" si="25"/>
        <v>Private Call</v>
      </c>
      <c r="E154" s="2" t="str">
        <f t="shared" si="20"/>
        <v>On</v>
      </c>
      <c r="F154" s="2" t="str">
        <f t="shared" si="21"/>
        <v>None</v>
      </c>
      <c r="G154" s="2" t="str">
        <f t="shared" si="22"/>
        <v>None</v>
      </c>
      <c r="H154" s="2" t="str">
        <f t="shared" si="26"/>
        <v>Standar K2PI</v>
      </c>
      <c r="I154" s="27"/>
      <c r="K154" s="1">
        <f t="shared" si="23"/>
        <v>140</v>
      </c>
      <c r="L154" s="1" t="str">
        <f t="shared" si="24"/>
        <v>140,PC14GP,5140103,Private Call,On,None,None</v>
      </c>
      <c r="M154" s="1">
        <v>652</v>
      </c>
      <c r="N154" s="1" t="str">
        <v>JZ06BAX</v>
      </c>
      <c r="O154" s="1">
        <v>2160106</v>
      </c>
      <c r="P154" s="1" t="str">
        <v>Private Call</v>
      </c>
      <c r="Q154" s="1" t="str">
        <v>On</v>
      </c>
      <c r="R154" s="1" t="str">
        <v>None</v>
      </c>
      <c r="S154" s="1" t="str">
        <v>None</v>
      </c>
    </row>
    <row r="155" spans="1:19" s="1" customFormat="1" x14ac:dyDescent="0.25">
      <c r="A155" s="2">
        <f t="shared" si="19"/>
        <v>141</v>
      </c>
      <c r="B155" s="2" t="s">
        <v>698</v>
      </c>
      <c r="C155" s="2">
        <v>5140706</v>
      </c>
      <c r="D155" s="2" t="str">
        <f t="shared" si="25"/>
        <v>Private Call</v>
      </c>
      <c r="E155" s="2" t="str">
        <f t="shared" si="20"/>
        <v>On</v>
      </c>
      <c r="F155" s="2" t="str">
        <f t="shared" si="21"/>
        <v>None</v>
      </c>
      <c r="G155" s="2" t="str">
        <f t="shared" si="22"/>
        <v>None</v>
      </c>
      <c r="H155" s="2" t="str">
        <f t="shared" si="26"/>
        <v>Standar K2PI</v>
      </c>
      <c r="I155" s="27"/>
      <c r="K155" s="1">
        <f t="shared" si="23"/>
        <v>141</v>
      </c>
      <c r="L155" s="1" t="str">
        <f t="shared" si="24"/>
        <v>141,PC14GW,5140706,Private Call,On,None,None</v>
      </c>
      <c r="M155" s="1">
        <v>653</v>
      </c>
      <c r="N155" s="1" t="str">
        <v>JZ06BBX</v>
      </c>
      <c r="O155" s="1">
        <v>2160114</v>
      </c>
      <c r="P155" s="1" t="str">
        <v>Private Call</v>
      </c>
      <c r="Q155" s="1" t="str">
        <v>On</v>
      </c>
      <c r="R155" s="1" t="str">
        <v>None</v>
      </c>
      <c r="S155" s="1" t="str">
        <v>None</v>
      </c>
    </row>
    <row r="156" spans="1:19" s="1" customFormat="1" x14ac:dyDescent="0.25">
      <c r="A156" s="2">
        <f t="shared" si="19"/>
        <v>142</v>
      </c>
      <c r="B156" s="2" t="s">
        <v>471</v>
      </c>
      <c r="C156" s="2">
        <v>5140002</v>
      </c>
      <c r="D156" s="2" t="str">
        <f t="shared" si="25"/>
        <v>Private Call</v>
      </c>
      <c r="E156" s="2" t="str">
        <f t="shared" si="20"/>
        <v>On</v>
      </c>
      <c r="F156" s="2" t="str">
        <f t="shared" si="21"/>
        <v>None</v>
      </c>
      <c r="G156" s="2" t="str">
        <f t="shared" si="22"/>
        <v>None</v>
      </c>
      <c r="H156" s="2" t="str">
        <f t="shared" si="26"/>
        <v>Standar K2PI</v>
      </c>
      <c r="I156" s="27"/>
      <c r="K156" s="1">
        <f t="shared" si="23"/>
        <v>142</v>
      </c>
      <c r="L156" s="1" t="str">
        <f t="shared" si="24"/>
        <v>142,PC14HM,5140002,Private Call,On,None,None</v>
      </c>
      <c r="M156" s="1">
        <v>655</v>
      </c>
      <c r="N156" s="1" t="str">
        <v>JZ06NTI</v>
      </c>
      <c r="O156" s="1">
        <v>2160815</v>
      </c>
      <c r="P156" s="1" t="str">
        <v>Private Call</v>
      </c>
      <c r="Q156" s="1" t="str">
        <v>On</v>
      </c>
      <c r="R156" s="1" t="str">
        <v>None</v>
      </c>
      <c r="S156" s="1" t="str">
        <v>None</v>
      </c>
    </row>
    <row r="157" spans="1:19" s="1" customFormat="1" x14ac:dyDescent="0.25">
      <c r="A157" s="2">
        <f t="shared" si="19"/>
        <v>143</v>
      </c>
      <c r="B157" s="2" t="s">
        <v>926</v>
      </c>
      <c r="C157" s="2">
        <v>5140897</v>
      </c>
      <c r="D157" s="2" t="str">
        <f t="shared" si="25"/>
        <v>Private Call</v>
      </c>
      <c r="E157" s="2" t="str">
        <f t="shared" si="20"/>
        <v>On</v>
      </c>
      <c r="F157" s="2" t="str">
        <f t="shared" si="21"/>
        <v>None</v>
      </c>
      <c r="G157" s="2" t="str">
        <f t="shared" si="22"/>
        <v>None</v>
      </c>
      <c r="H157" s="2" t="str">
        <f t="shared" si="26"/>
        <v>Standar K2PI</v>
      </c>
      <c r="I157" s="27"/>
      <c r="K157" s="1">
        <f t="shared" si="23"/>
        <v>143</v>
      </c>
      <c r="L157" s="1" t="str">
        <f t="shared" si="24"/>
        <v>143,PC14HN,5140897,Private Call,On,None,None</v>
      </c>
      <c r="M157" s="1">
        <v>657</v>
      </c>
      <c r="N157" s="1" t="str">
        <v>JZ08AHM</v>
      </c>
      <c r="O157" s="1">
        <v>2180105</v>
      </c>
      <c r="P157" s="1" t="str">
        <v>Private Call</v>
      </c>
      <c r="Q157" s="1" t="str">
        <v>On</v>
      </c>
      <c r="R157" s="1" t="str">
        <v>None</v>
      </c>
      <c r="S157" s="1" t="str">
        <v>None</v>
      </c>
    </row>
    <row r="158" spans="1:19" s="1" customFormat="1" x14ac:dyDescent="0.25">
      <c r="A158" s="2">
        <f t="shared" si="19"/>
        <v>144</v>
      </c>
      <c r="B158" s="2" t="s">
        <v>606</v>
      </c>
      <c r="C158" s="2">
        <v>5140281</v>
      </c>
      <c r="D158" s="2" t="str">
        <f t="shared" si="25"/>
        <v>Private Call</v>
      </c>
      <c r="E158" s="2" t="str">
        <f t="shared" si="20"/>
        <v>On</v>
      </c>
      <c r="F158" s="2" t="str">
        <f t="shared" si="21"/>
        <v>None</v>
      </c>
      <c r="G158" s="2" t="str">
        <f t="shared" si="22"/>
        <v>None</v>
      </c>
      <c r="H158" s="2" t="str">
        <f t="shared" si="26"/>
        <v>Standar K2PI</v>
      </c>
      <c r="I158" s="27"/>
      <c r="K158" s="1">
        <f t="shared" si="23"/>
        <v>144</v>
      </c>
      <c r="L158" s="1" t="str">
        <f t="shared" si="24"/>
        <v>144,PC14HS,5140281,Private Call,On,None,None</v>
      </c>
      <c r="M158" s="1">
        <v>656</v>
      </c>
      <c r="N158" s="1" t="str">
        <v>JZ08BSE</v>
      </c>
      <c r="O158" s="1">
        <v>2180087</v>
      </c>
      <c r="P158" s="1" t="str">
        <v>Private Call</v>
      </c>
      <c r="Q158" s="1" t="str">
        <v>On</v>
      </c>
      <c r="R158" s="1" t="str">
        <v>None</v>
      </c>
      <c r="S158" s="1" t="str">
        <v>None</v>
      </c>
    </row>
    <row r="159" spans="1:19" s="1" customFormat="1" x14ac:dyDescent="0.25">
      <c r="A159" s="2">
        <f t="shared" si="19"/>
        <v>145</v>
      </c>
      <c r="B159" s="2" t="s">
        <v>482</v>
      </c>
      <c r="C159" s="2">
        <v>5140229</v>
      </c>
      <c r="D159" s="2" t="str">
        <f t="shared" si="25"/>
        <v>Private Call</v>
      </c>
      <c r="E159" s="2" t="str">
        <f t="shared" si="20"/>
        <v>On</v>
      </c>
      <c r="F159" s="2" t="str">
        <f t="shared" si="21"/>
        <v>None</v>
      </c>
      <c r="G159" s="2" t="str">
        <f t="shared" si="22"/>
        <v>None</v>
      </c>
      <c r="H159" s="2" t="str">
        <f t="shared" si="26"/>
        <v>Standar K2PI</v>
      </c>
      <c r="I159" s="27"/>
      <c r="K159" s="1">
        <f t="shared" si="23"/>
        <v>145</v>
      </c>
      <c r="L159" s="1" t="str">
        <f t="shared" si="24"/>
        <v>145,PC14HSM,5140229,Private Call,On,None,None</v>
      </c>
      <c r="M159" s="1">
        <v>658</v>
      </c>
      <c r="N159" s="1" t="str">
        <v>JZ08COK</v>
      </c>
      <c r="O159" s="1">
        <v>2180164</v>
      </c>
      <c r="P159" s="1" t="str">
        <v>Private Call</v>
      </c>
      <c r="Q159" s="1" t="str">
        <v>On</v>
      </c>
      <c r="R159" s="1" t="str">
        <v>None</v>
      </c>
      <c r="S159" s="1" t="str">
        <v>None</v>
      </c>
    </row>
    <row r="160" spans="1:19" s="1" customFormat="1" x14ac:dyDescent="0.25">
      <c r="A160" s="2">
        <f t="shared" si="19"/>
        <v>146</v>
      </c>
      <c r="B160" s="2" t="s">
        <v>757</v>
      </c>
      <c r="C160" s="2">
        <v>5140750</v>
      </c>
      <c r="D160" s="2" t="str">
        <f t="shared" si="25"/>
        <v>Private Call</v>
      </c>
      <c r="E160" s="2" t="str">
        <f t="shared" si="20"/>
        <v>On</v>
      </c>
      <c r="F160" s="2" t="str">
        <f t="shared" si="21"/>
        <v>None</v>
      </c>
      <c r="G160" s="2" t="str">
        <f t="shared" si="22"/>
        <v>None</v>
      </c>
      <c r="H160" s="2" t="str">
        <f t="shared" si="26"/>
        <v>Standar K2PI</v>
      </c>
      <c r="I160" s="27"/>
      <c r="K160" s="1">
        <f t="shared" si="23"/>
        <v>146</v>
      </c>
      <c r="L160" s="1" t="str">
        <f t="shared" si="24"/>
        <v>146,PC14IRA,5140750,Private Call,On,None,None</v>
      </c>
      <c r="M160" s="1">
        <v>659</v>
      </c>
      <c r="N160" s="1" t="str">
        <v>JZ08EBK</v>
      </c>
      <c r="O160" s="1">
        <v>2180239</v>
      </c>
      <c r="P160" s="1" t="str">
        <v>Private Call</v>
      </c>
      <c r="Q160" s="1" t="str">
        <v>On</v>
      </c>
      <c r="R160" s="1" t="str">
        <v>None</v>
      </c>
      <c r="S160" s="1" t="str">
        <v>None</v>
      </c>
    </row>
    <row r="161" spans="1:19" s="1" customFormat="1" x14ac:dyDescent="0.25">
      <c r="A161" s="2">
        <f t="shared" si="19"/>
        <v>147</v>
      </c>
      <c r="B161" s="2" t="s">
        <v>478</v>
      </c>
      <c r="C161" s="2">
        <v>5140225</v>
      </c>
      <c r="D161" s="2" t="str">
        <f t="shared" si="25"/>
        <v>Private Call</v>
      </c>
      <c r="E161" s="2" t="str">
        <f t="shared" si="20"/>
        <v>On</v>
      </c>
      <c r="F161" s="2" t="str">
        <f t="shared" si="21"/>
        <v>None</v>
      </c>
      <c r="G161" s="2" t="str">
        <f t="shared" si="22"/>
        <v>None</v>
      </c>
      <c r="H161" s="2" t="str">
        <f t="shared" si="26"/>
        <v>Standar K2PI</v>
      </c>
      <c r="I161" s="27"/>
      <c r="K161" s="1">
        <f t="shared" si="23"/>
        <v>147</v>
      </c>
      <c r="L161" s="1" t="str">
        <f t="shared" si="24"/>
        <v>147,PC14IRF,5140225,Private Call,On,None,None</v>
      </c>
      <c r="M161" s="1">
        <v>660</v>
      </c>
      <c r="N161" s="1" t="str">
        <v>JZ08FDV</v>
      </c>
      <c r="O161" s="1">
        <v>2180646</v>
      </c>
      <c r="P161" s="1" t="str">
        <v>Private Call</v>
      </c>
      <c r="Q161" s="1" t="str">
        <v>On</v>
      </c>
      <c r="R161" s="1" t="str">
        <v>None</v>
      </c>
      <c r="S161" s="1" t="str">
        <v>None</v>
      </c>
    </row>
    <row r="162" spans="1:19" s="1" customFormat="1" x14ac:dyDescent="0.25">
      <c r="A162" s="2">
        <f t="shared" si="19"/>
        <v>148</v>
      </c>
      <c r="B162" s="2" t="s">
        <v>921</v>
      </c>
      <c r="C162" s="2">
        <v>5140827</v>
      </c>
      <c r="D162" s="2" t="str">
        <f t="shared" si="25"/>
        <v>Private Call</v>
      </c>
      <c r="E162" s="2" t="str">
        <f t="shared" si="20"/>
        <v>On</v>
      </c>
      <c r="F162" s="2" t="str">
        <f t="shared" si="21"/>
        <v>None</v>
      </c>
      <c r="G162" s="2" t="str">
        <f t="shared" si="22"/>
        <v>None</v>
      </c>
      <c r="H162" s="2" t="str">
        <f t="shared" si="26"/>
        <v>Standar K2PI</v>
      </c>
      <c r="I162" s="27"/>
      <c r="K162" s="1">
        <f t="shared" si="23"/>
        <v>148</v>
      </c>
      <c r="L162" s="1" t="str">
        <f t="shared" si="24"/>
        <v>148,PC14IW,5140827,Private Call,On,None,None</v>
      </c>
      <c r="M162" s="1">
        <v>685</v>
      </c>
      <c r="N162" s="1" t="str">
        <v>JZ09ABL</v>
      </c>
      <c r="O162" s="1">
        <v>2310185</v>
      </c>
      <c r="P162" s="1" t="str">
        <v>Private Call</v>
      </c>
      <c r="Q162" s="1" t="str">
        <v>On</v>
      </c>
      <c r="R162" s="1" t="str">
        <v>None</v>
      </c>
      <c r="S162" s="1" t="str">
        <v>None</v>
      </c>
    </row>
    <row r="163" spans="1:19" s="1" customFormat="1" x14ac:dyDescent="0.25">
      <c r="A163" s="2">
        <f t="shared" si="19"/>
        <v>149</v>
      </c>
      <c r="B163" s="2" t="s">
        <v>922</v>
      </c>
      <c r="C163" s="2">
        <v>5140840</v>
      </c>
      <c r="D163" s="2" t="str">
        <f t="shared" si="25"/>
        <v>Private Call</v>
      </c>
      <c r="E163" s="2" t="str">
        <f t="shared" si="20"/>
        <v>On</v>
      </c>
      <c r="F163" s="2" t="str">
        <f t="shared" si="21"/>
        <v>None</v>
      </c>
      <c r="G163" s="2" t="str">
        <f t="shared" si="22"/>
        <v>None</v>
      </c>
      <c r="H163" s="2" t="str">
        <f t="shared" si="26"/>
        <v>Standar K2PI</v>
      </c>
      <c r="I163" s="27"/>
      <c r="K163" s="1">
        <f t="shared" si="23"/>
        <v>149</v>
      </c>
      <c r="L163" s="1" t="str">
        <f t="shared" si="24"/>
        <v>149,PC14JAK,5140840,Private Call,On,None,None</v>
      </c>
      <c r="M163" s="1">
        <v>666</v>
      </c>
      <c r="N163" s="1" t="str">
        <v>JZ09ADT</v>
      </c>
      <c r="O163" s="1">
        <v>2310030</v>
      </c>
      <c r="P163" s="1" t="str">
        <v>Private Call</v>
      </c>
      <c r="Q163" s="1" t="str">
        <v>On</v>
      </c>
      <c r="R163" s="1" t="str">
        <v>None</v>
      </c>
      <c r="S163" s="1" t="str">
        <v>None</v>
      </c>
    </row>
    <row r="164" spans="1:19" s="1" customFormat="1" x14ac:dyDescent="0.25">
      <c r="A164" s="2">
        <f t="shared" si="19"/>
        <v>150</v>
      </c>
      <c r="B164" s="2" t="s">
        <v>484</v>
      </c>
      <c r="C164" s="2">
        <v>5140231</v>
      </c>
      <c r="D164" s="2" t="str">
        <f t="shared" si="25"/>
        <v>Private Call</v>
      </c>
      <c r="E164" s="2" t="str">
        <f t="shared" si="20"/>
        <v>On</v>
      </c>
      <c r="F164" s="2" t="str">
        <f t="shared" si="21"/>
        <v>None</v>
      </c>
      <c r="G164" s="2" t="str">
        <f t="shared" si="22"/>
        <v>None</v>
      </c>
      <c r="H164" s="2" t="str">
        <f t="shared" si="26"/>
        <v>Standar K2PI</v>
      </c>
      <c r="I164" s="27"/>
      <c r="K164" s="1">
        <f t="shared" si="23"/>
        <v>150</v>
      </c>
      <c r="L164" s="1" t="str">
        <f t="shared" si="24"/>
        <v>150,PC14JNO,5140231,Private Call,On,None,None</v>
      </c>
      <c r="M164" s="1">
        <v>713</v>
      </c>
      <c r="N164" s="1" t="str">
        <v>JZ09ADX</v>
      </c>
      <c r="O164" s="1">
        <v>2310322</v>
      </c>
      <c r="P164" s="1" t="str">
        <v>Private Call</v>
      </c>
      <c r="Q164" s="1" t="str">
        <v>On</v>
      </c>
      <c r="R164" s="1" t="str">
        <v>None</v>
      </c>
      <c r="S164" s="1" t="str">
        <v>None</v>
      </c>
    </row>
    <row r="165" spans="1:19" s="1" customFormat="1" x14ac:dyDescent="0.25">
      <c r="A165" s="2">
        <f t="shared" si="19"/>
        <v>151</v>
      </c>
      <c r="B165" s="2" t="s">
        <v>477</v>
      </c>
      <c r="C165" s="2">
        <v>5140224</v>
      </c>
      <c r="D165" s="2" t="str">
        <f t="shared" si="25"/>
        <v>Private Call</v>
      </c>
      <c r="E165" s="2" t="str">
        <f t="shared" si="20"/>
        <v>On</v>
      </c>
      <c r="F165" s="2" t="str">
        <f t="shared" si="21"/>
        <v>None</v>
      </c>
      <c r="G165" s="2" t="str">
        <f t="shared" si="22"/>
        <v>None</v>
      </c>
      <c r="H165" s="2" t="str">
        <f t="shared" si="26"/>
        <v>Standar K2PI</v>
      </c>
      <c r="I165" s="27"/>
      <c r="K165" s="1">
        <f t="shared" si="23"/>
        <v>151</v>
      </c>
      <c r="L165" s="1" t="str">
        <f t="shared" si="24"/>
        <v>151,PC14KAY,5140224,Private Call,On,None,None</v>
      </c>
      <c r="M165" s="1">
        <v>675</v>
      </c>
      <c r="N165" s="1" t="str">
        <v>JZ09AKO</v>
      </c>
      <c r="O165" s="1">
        <v>2310077</v>
      </c>
      <c r="P165" s="1" t="str">
        <v>Private Call</v>
      </c>
      <c r="Q165" s="1" t="str">
        <v>On</v>
      </c>
      <c r="R165" s="1" t="str">
        <v>None</v>
      </c>
      <c r="S165" s="1" t="str">
        <v>None</v>
      </c>
    </row>
    <row r="166" spans="1:19" s="1" customFormat="1" x14ac:dyDescent="0.25">
      <c r="A166" s="2">
        <f t="shared" si="19"/>
        <v>152</v>
      </c>
      <c r="B166" s="2" t="s">
        <v>476</v>
      </c>
      <c r="C166" s="2">
        <v>5140223</v>
      </c>
      <c r="D166" s="2" t="str">
        <f t="shared" si="25"/>
        <v>Private Call</v>
      </c>
      <c r="E166" s="2" t="str">
        <f t="shared" si="20"/>
        <v>On</v>
      </c>
      <c r="F166" s="2" t="str">
        <f t="shared" si="21"/>
        <v>None</v>
      </c>
      <c r="G166" s="2" t="str">
        <f t="shared" si="22"/>
        <v>None</v>
      </c>
      <c r="H166" s="2" t="str">
        <f t="shared" si="26"/>
        <v>Standar K2PI</v>
      </c>
      <c r="I166" s="27"/>
      <c r="K166" s="1">
        <f t="shared" si="23"/>
        <v>152</v>
      </c>
      <c r="L166" s="1" t="str">
        <f t="shared" si="24"/>
        <v>152,PC14KDR,5140223,Private Call,On,None,None</v>
      </c>
      <c r="M166" s="1">
        <v>739</v>
      </c>
      <c r="N166" s="1" t="str">
        <v>JZ09AMD</v>
      </c>
      <c r="O166" s="1">
        <v>2310957</v>
      </c>
      <c r="P166" s="1" t="str">
        <v>Private Call</v>
      </c>
      <c r="Q166" s="1" t="str">
        <v>On</v>
      </c>
      <c r="R166" s="1" t="str">
        <v>None</v>
      </c>
      <c r="S166" s="1" t="str">
        <v>None</v>
      </c>
    </row>
    <row r="167" spans="1:19" s="1" customFormat="1" x14ac:dyDescent="0.25">
      <c r="A167" s="2">
        <f t="shared" si="19"/>
        <v>153</v>
      </c>
      <c r="B167" s="2" t="s">
        <v>475</v>
      </c>
      <c r="C167" s="2">
        <v>5140222</v>
      </c>
      <c r="D167" s="2" t="str">
        <f t="shared" si="25"/>
        <v>Private Call</v>
      </c>
      <c r="E167" s="2" t="str">
        <f t="shared" si="20"/>
        <v>On</v>
      </c>
      <c r="F167" s="2" t="str">
        <f t="shared" si="21"/>
        <v>None</v>
      </c>
      <c r="G167" s="2" t="str">
        <f t="shared" si="22"/>
        <v>None</v>
      </c>
      <c r="H167" s="2" t="str">
        <f t="shared" si="26"/>
        <v>Standar K2PI</v>
      </c>
      <c r="I167" s="27"/>
      <c r="K167" s="1">
        <f t="shared" si="23"/>
        <v>153</v>
      </c>
      <c r="L167" s="1" t="str">
        <f t="shared" si="24"/>
        <v>153,PC14KW,5140222,Private Call,On,None,None</v>
      </c>
      <c r="M167" s="1">
        <v>671</v>
      </c>
      <c r="N167" s="1" t="str">
        <v>JZ09AMW</v>
      </c>
      <c r="O167" s="1">
        <v>2310046</v>
      </c>
      <c r="P167" s="1" t="str">
        <v>Private Call</v>
      </c>
      <c r="Q167" s="1" t="str">
        <v>On</v>
      </c>
      <c r="R167" s="1" t="str">
        <v>None</v>
      </c>
      <c r="S167" s="1" t="str">
        <v>None</v>
      </c>
    </row>
    <row r="168" spans="1:19" s="1" customFormat="1" x14ac:dyDescent="0.25">
      <c r="A168" s="2">
        <f t="shared" si="19"/>
        <v>154</v>
      </c>
      <c r="B168" s="2" t="s">
        <v>676</v>
      </c>
      <c r="C168" s="2">
        <v>5140102</v>
      </c>
      <c r="D168" s="2" t="str">
        <f t="shared" si="25"/>
        <v>Private Call</v>
      </c>
      <c r="E168" s="2" t="str">
        <f t="shared" si="20"/>
        <v>On</v>
      </c>
      <c r="F168" s="2" t="str">
        <f t="shared" si="21"/>
        <v>None</v>
      </c>
      <c r="G168" s="2" t="str">
        <f t="shared" si="22"/>
        <v>None</v>
      </c>
      <c r="H168" s="2" t="str">
        <f t="shared" si="26"/>
        <v>Standar K2PI</v>
      </c>
      <c r="I168" s="27"/>
      <c r="K168" s="1">
        <f t="shared" si="23"/>
        <v>154</v>
      </c>
      <c r="L168" s="1" t="str">
        <f t="shared" si="24"/>
        <v>154,PC14LP,5140102,Private Call,On,None,None</v>
      </c>
      <c r="M168" s="1">
        <v>706</v>
      </c>
      <c r="N168" s="1" t="str">
        <v>JZ09ANT</v>
      </c>
      <c r="O168" s="1">
        <v>2310255</v>
      </c>
      <c r="P168" s="1" t="str">
        <v>Private Call</v>
      </c>
      <c r="Q168" s="1" t="str">
        <v>On</v>
      </c>
      <c r="R168" s="1" t="str">
        <v>None</v>
      </c>
      <c r="S168" s="1" t="str">
        <v>None</v>
      </c>
    </row>
    <row r="169" spans="1:19" s="1" customFormat="1" x14ac:dyDescent="0.25">
      <c r="A169" s="2">
        <f t="shared" si="19"/>
        <v>155</v>
      </c>
      <c r="B169" s="2" t="s">
        <v>674</v>
      </c>
      <c r="C169" s="2">
        <v>5140694</v>
      </c>
      <c r="D169" s="2" t="str">
        <f t="shared" si="25"/>
        <v>Private Call</v>
      </c>
      <c r="E169" s="2" t="str">
        <f t="shared" si="20"/>
        <v>On</v>
      </c>
      <c r="F169" s="2" t="str">
        <f t="shared" si="21"/>
        <v>None</v>
      </c>
      <c r="G169" s="2" t="str">
        <f t="shared" si="22"/>
        <v>None</v>
      </c>
      <c r="H169" s="2" t="str">
        <f t="shared" si="26"/>
        <v>Standar K2PI</v>
      </c>
      <c r="I169" s="27"/>
      <c r="K169" s="1">
        <f t="shared" si="23"/>
        <v>155</v>
      </c>
      <c r="L169" s="1" t="str">
        <f t="shared" si="24"/>
        <v>155,PC14MP,5140694,Private Call,On,None,None</v>
      </c>
      <c r="M169" s="1">
        <v>674</v>
      </c>
      <c r="N169" s="1" t="str">
        <v>JZ09AOJ</v>
      </c>
      <c r="O169" s="1">
        <v>2310067</v>
      </c>
      <c r="P169" s="1" t="str">
        <v>Private Call</v>
      </c>
      <c r="Q169" s="1" t="str">
        <v>On</v>
      </c>
      <c r="R169" s="1" t="str">
        <v>None</v>
      </c>
      <c r="S169" s="1" t="str">
        <v>None</v>
      </c>
    </row>
    <row r="170" spans="1:19" s="1" customFormat="1" x14ac:dyDescent="0.25">
      <c r="A170" s="2">
        <f t="shared" si="19"/>
        <v>156</v>
      </c>
      <c r="B170" s="2" t="s">
        <v>917</v>
      </c>
      <c r="C170" s="2">
        <v>5140011</v>
      </c>
      <c r="D170" s="2" t="str">
        <f t="shared" si="25"/>
        <v>Private Call</v>
      </c>
      <c r="E170" s="2" t="str">
        <f t="shared" si="20"/>
        <v>On</v>
      </c>
      <c r="F170" s="2" t="str">
        <f t="shared" si="21"/>
        <v>None</v>
      </c>
      <c r="G170" s="2" t="str">
        <f t="shared" si="22"/>
        <v>None</v>
      </c>
      <c r="H170" s="2" t="str">
        <f t="shared" si="26"/>
        <v>Standar K2PI</v>
      </c>
      <c r="I170" s="27"/>
      <c r="K170" s="1">
        <f t="shared" si="23"/>
        <v>156</v>
      </c>
      <c r="L170" s="1" t="str">
        <f t="shared" si="24"/>
        <v>156,PC14MRX,5140011,Private Call,On,None,None</v>
      </c>
      <c r="M170" s="1">
        <v>708</v>
      </c>
      <c r="N170" s="1" t="str">
        <v>JZ09AOK</v>
      </c>
      <c r="O170" s="1">
        <v>2310263</v>
      </c>
      <c r="P170" s="1" t="str">
        <v>Private Call</v>
      </c>
      <c r="Q170" s="1" t="str">
        <v>On</v>
      </c>
      <c r="R170" s="1" t="str">
        <v>None</v>
      </c>
      <c r="S170" s="1" t="str">
        <v>None</v>
      </c>
    </row>
    <row r="171" spans="1:19" s="1" customFormat="1" x14ac:dyDescent="0.25">
      <c r="A171" s="2">
        <f t="shared" si="19"/>
        <v>157</v>
      </c>
      <c r="B171" s="2" t="s">
        <v>587</v>
      </c>
      <c r="C171" s="2">
        <v>5140287</v>
      </c>
      <c r="D171" s="2" t="str">
        <f t="shared" si="25"/>
        <v>Private Call</v>
      </c>
      <c r="E171" s="2" t="str">
        <f t="shared" si="20"/>
        <v>On</v>
      </c>
      <c r="F171" s="2" t="str">
        <f t="shared" si="21"/>
        <v>None</v>
      </c>
      <c r="G171" s="2" t="str">
        <f t="shared" si="22"/>
        <v>None</v>
      </c>
      <c r="H171" s="2" t="str">
        <f t="shared" si="26"/>
        <v>Standar K2PI</v>
      </c>
      <c r="I171" s="27"/>
      <c r="K171" s="1">
        <f t="shared" si="23"/>
        <v>157</v>
      </c>
      <c r="L171" s="1" t="str">
        <f t="shared" si="24"/>
        <v>157,PC14MSN,5140287,Private Call,On,None,None</v>
      </c>
      <c r="M171" s="1">
        <v>682</v>
      </c>
      <c r="N171" s="1" t="str">
        <v>JZ09AOP</v>
      </c>
      <c r="O171" s="1">
        <v>2310169</v>
      </c>
      <c r="P171" s="1" t="str">
        <v>Private Call</v>
      </c>
      <c r="Q171" s="1" t="str">
        <v>On</v>
      </c>
      <c r="R171" s="1" t="str">
        <v>None</v>
      </c>
      <c r="S171" s="1" t="str">
        <v>None</v>
      </c>
    </row>
    <row r="172" spans="1:19" s="1" customFormat="1" x14ac:dyDescent="0.25">
      <c r="A172" s="2">
        <f t="shared" si="19"/>
        <v>158</v>
      </c>
      <c r="B172" s="2" t="s">
        <v>492</v>
      </c>
      <c r="C172" s="2">
        <v>5140609</v>
      </c>
      <c r="D172" s="2" t="str">
        <f t="shared" si="25"/>
        <v>Private Call</v>
      </c>
      <c r="E172" s="2" t="str">
        <f t="shared" si="20"/>
        <v>On</v>
      </c>
      <c r="F172" s="2" t="str">
        <f t="shared" si="21"/>
        <v>None</v>
      </c>
      <c r="G172" s="2" t="str">
        <f t="shared" si="22"/>
        <v>None</v>
      </c>
      <c r="H172" s="2" t="str">
        <f t="shared" si="26"/>
        <v>Standar K2PI</v>
      </c>
      <c r="I172" s="27"/>
      <c r="K172" s="1">
        <f t="shared" si="23"/>
        <v>158</v>
      </c>
      <c r="L172" s="1" t="str">
        <f t="shared" si="24"/>
        <v>158,PC14MTH,5140609,Private Call,On,None,None</v>
      </c>
      <c r="M172" s="1">
        <v>692</v>
      </c>
      <c r="N172" s="1" t="str">
        <v>JZ09APG</v>
      </c>
      <c r="O172" s="1">
        <v>2310205</v>
      </c>
      <c r="P172" s="1" t="str">
        <v>Private Call</v>
      </c>
      <c r="Q172" s="1" t="str">
        <v>On</v>
      </c>
      <c r="R172" s="1" t="str">
        <v>None</v>
      </c>
      <c r="S172" s="1" t="str">
        <v>None</v>
      </c>
    </row>
    <row r="173" spans="1:19" s="1" customFormat="1" x14ac:dyDescent="0.25">
      <c r="A173" s="2">
        <f t="shared" si="19"/>
        <v>159</v>
      </c>
      <c r="B173" s="2" t="s">
        <v>929</v>
      </c>
      <c r="C173" s="2">
        <v>5141008</v>
      </c>
      <c r="D173" s="2" t="str">
        <f t="shared" si="25"/>
        <v>Private Call</v>
      </c>
      <c r="E173" s="2" t="str">
        <f t="shared" si="20"/>
        <v>On</v>
      </c>
      <c r="F173" s="2" t="str">
        <f t="shared" si="21"/>
        <v>None</v>
      </c>
      <c r="G173" s="2" t="str">
        <f t="shared" si="22"/>
        <v>None</v>
      </c>
      <c r="H173" s="2" t="str">
        <f t="shared" si="26"/>
        <v>Standar K2PI</v>
      </c>
      <c r="I173" s="27"/>
      <c r="K173" s="1">
        <f t="shared" si="23"/>
        <v>159</v>
      </c>
      <c r="L173" s="1" t="str">
        <f t="shared" si="24"/>
        <v>159,PC14NHI,5141008,Private Call,On,None,None</v>
      </c>
      <c r="M173" s="1">
        <v>680</v>
      </c>
      <c r="N173" s="1" t="str">
        <v>JZ09APQ</v>
      </c>
      <c r="O173" s="1">
        <v>2310157</v>
      </c>
      <c r="P173" s="1" t="str">
        <v>Private Call</v>
      </c>
      <c r="Q173" s="1" t="str">
        <v>On</v>
      </c>
      <c r="R173" s="1" t="str">
        <v>None</v>
      </c>
      <c r="S173" s="1" t="str">
        <v>None</v>
      </c>
    </row>
    <row r="174" spans="1:19" s="1" customFormat="1" x14ac:dyDescent="0.25">
      <c r="A174" s="2">
        <f t="shared" si="19"/>
        <v>160</v>
      </c>
      <c r="B174" s="2" t="s">
        <v>918</v>
      </c>
      <c r="C174" s="2">
        <v>5140020</v>
      </c>
      <c r="D174" s="2" t="str">
        <f t="shared" si="25"/>
        <v>Private Call</v>
      </c>
      <c r="E174" s="2" t="str">
        <f t="shared" si="20"/>
        <v>On</v>
      </c>
      <c r="F174" s="2" t="str">
        <f t="shared" si="21"/>
        <v>None</v>
      </c>
      <c r="G174" s="2" t="str">
        <f t="shared" si="22"/>
        <v>None</v>
      </c>
      <c r="H174" s="2" t="str">
        <f t="shared" si="26"/>
        <v>Standar K2PI</v>
      </c>
      <c r="I174" s="27"/>
      <c r="K174" s="1">
        <f t="shared" si="23"/>
        <v>160</v>
      </c>
      <c r="L174" s="1" t="str">
        <f t="shared" si="24"/>
        <v>160,PC14NPC,5140020,Private Call,On,None,None</v>
      </c>
      <c r="M174" s="1">
        <v>668</v>
      </c>
      <c r="N174" s="1" t="str">
        <v>JZ09AQW</v>
      </c>
      <c r="O174" s="1">
        <v>2310034</v>
      </c>
      <c r="P174" s="1" t="str">
        <v>Private Call</v>
      </c>
      <c r="Q174" s="1" t="str">
        <v>On</v>
      </c>
      <c r="R174" s="1" t="str">
        <v>None</v>
      </c>
      <c r="S174" s="1" t="str">
        <v>None</v>
      </c>
    </row>
    <row r="175" spans="1:19" s="1" customFormat="1" x14ac:dyDescent="0.25">
      <c r="A175" s="2">
        <f t="shared" si="19"/>
        <v>161</v>
      </c>
      <c r="B175" s="2" t="s">
        <v>615</v>
      </c>
      <c r="C175" s="2">
        <v>5140073</v>
      </c>
      <c r="D175" s="2" t="str">
        <f t="shared" si="25"/>
        <v>Private Call</v>
      </c>
      <c r="E175" s="2" t="str">
        <f t="shared" si="20"/>
        <v>On</v>
      </c>
      <c r="F175" s="2" t="str">
        <f t="shared" si="21"/>
        <v>None</v>
      </c>
      <c r="G175" s="2" t="str">
        <f t="shared" si="22"/>
        <v>None</v>
      </c>
      <c r="H175" s="2" t="str">
        <f t="shared" si="26"/>
        <v>Standar K2PI</v>
      </c>
      <c r="I175" s="27"/>
      <c r="K175" s="1">
        <f t="shared" si="23"/>
        <v>161</v>
      </c>
      <c r="L175" s="1" t="str">
        <f t="shared" si="24"/>
        <v>161,PC14NRU,5140073,Private Call,On,None,None</v>
      </c>
      <c r="M175" s="1">
        <v>676</v>
      </c>
      <c r="N175" s="1" t="str">
        <v>JZ09AST</v>
      </c>
      <c r="O175" s="1">
        <v>2310108</v>
      </c>
      <c r="P175" s="1" t="str">
        <v>Private Call</v>
      </c>
      <c r="Q175" s="1" t="str">
        <v>On</v>
      </c>
      <c r="R175" s="1" t="str">
        <v>None</v>
      </c>
      <c r="S175" s="1" t="str">
        <v>None</v>
      </c>
    </row>
    <row r="176" spans="1:19" s="1" customFormat="1" x14ac:dyDescent="0.25">
      <c r="A176" s="2">
        <f t="shared" si="19"/>
        <v>162</v>
      </c>
      <c r="B176" s="2" t="s">
        <v>923</v>
      </c>
      <c r="C176" s="2">
        <v>5140861</v>
      </c>
      <c r="D176" s="2" t="str">
        <f t="shared" si="25"/>
        <v>Private Call</v>
      </c>
      <c r="E176" s="2" t="str">
        <f t="shared" si="20"/>
        <v>On</v>
      </c>
      <c r="F176" s="2" t="str">
        <f t="shared" si="21"/>
        <v>None</v>
      </c>
      <c r="G176" s="2" t="str">
        <f t="shared" si="22"/>
        <v>None</v>
      </c>
      <c r="H176" s="2" t="str">
        <f t="shared" si="26"/>
        <v>Standar K2PI</v>
      </c>
      <c r="I176" s="27"/>
      <c r="K176" s="1">
        <f t="shared" si="23"/>
        <v>162</v>
      </c>
      <c r="L176" s="1" t="str">
        <f t="shared" si="24"/>
        <v>162,PC14NUR,5140861,Private Call,On,None,None</v>
      </c>
      <c r="M176" s="1">
        <v>722</v>
      </c>
      <c r="N176" s="1" t="str">
        <v>JZ09AVT</v>
      </c>
      <c r="O176" s="1">
        <v>2310381</v>
      </c>
      <c r="P176" s="1" t="str">
        <v>Private Call</v>
      </c>
      <c r="Q176" s="1" t="str">
        <v>On</v>
      </c>
      <c r="R176" s="1" t="str">
        <v>None</v>
      </c>
      <c r="S176" s="1" t="str">
        <v>None</v>
      </c>
    </row>
    <row r="177" spans="1:19" s="1" customFormat="1" x14ac:dyDescent="0.25">
      <c r="A177" s="2">
        <f t="shared" si="19"/>
        <v>163</v>
      </c>
      <c r="B177" s="2" t="s">
        <v>673</v>
      </c>
      <c r="C177" s="2">
        <v>5140693</v>
      </c>
      <c r="D177" s="2" t="str">
        <f t="shared" si="25"/>
        <v>Private Call</v>
      </c>
      <c r="E177" s="2" t="str">
        <f t="shared" si="20"/>
        <v>On</v>
      </c>
      <c r="F177" s="2" t="str">
        <f t="shared" si="21"/>
        <v>None</v>
      </c>
      <c r="G177" s="2" t="str">
        <f t="shared" si="22"/>
        <v>None</v>
      </c>
      <c r="H177" s="2" t="str">
        <f t="shared" si="26"/>
        <v>Standar K2PI</v>
      </c>
      <c r="I177" s="27"/>
      <c r="K177" s="1">
        <f t="shared" si="23"/>
        <v>163</v>
      </c>
      <c r="L177" s="1" t="str">
        <f t="shared" si="24"/>
        <v>163,PC14PAR,5140693,Private Call,On,None,None</v>
      </c>
      <c r="M177" s="1">
        <v>714</v>
      </c>
      <c r="N177" s="1" t="str">
        <v>JZ09AWE</v>
      </c>
      <c r="O177" s="1">
        <v>2310324</v>
      </c>
      <c r="P177" s="1" t="str">
        <v>Private Call</v>
      </c>
      <c r="Q177" s="1" t="str">
        <v>On</v>
      </c>
      <c r="R177" s="1" t="str">
        <v>None</v>
      </c>
      <c r="S177" s="1" t="str">
        <v>None</v>
      </c>
    </row>
    <row r="178" spans="1:19" s="1" customFormat="1" x14ac:dyDescent="0.25">
      <c r="A178" s="2">
        <f t="shared" si="19"/>
        <v>164</v>
      </c>
      <c r="B178" s="2" t="s">
        <v>634</v>
      </c>
      <c r="C178" s="2">
        <v>5140602</v>
      </c>
      <c r="D178" s="2" t="str">
        <f t="shared" si="25"/>
        <v>Private Call</v>
      </c>
      <c r="E178" s="2" t="str">
        <f t="shared" si="20"/>
        <v>On</v>
      </c>
      <c r="F178" s="2" t="str">
        <f t="shared" si="21"/>
        <v>None</v>
      </c>
      <c r="G178" s="2" t="str">
        <f t="shared" si="22"/>
        <v>None</v>
      </c>
      <c r="H178" s="2" t="str">
        <f t="shared" si="26"/>
        <v>Standar K2PI</v>
      </c>
      <c r="I178" s="27"/>
      <c r="K178" s="1">
        <f t="shared" si="23"/>
        <v>164</v>
      </c>
      <c r="L178" s="1" t="str">
        <f t="shared" si="24"/>
        <v>164,PC14PG,5140602,Private Call,On,None,None</v>
      </c>
      <c r="M178" s="1">
        <v>709</v>
      </c>
      <c r="N178" s="1" t="str">
        <v>JZ09AWH</v>
      </c>
      <c r="O178" s="1">
        <v>2310283</v>
      </c>
      <c r="P178" s="1" t="str">
        <v>Private Call</v>
      </c>
      <c r="Q178" s="1" t="str">
        <v>On</v>
      </c>
      <c r="R178" s="1" t="str">
        <v>None</v>
      </c>
      <c r="S178" s="1" t="str">
        <v>None</v>
      </c>
    </row>
    <row r="179" spans="1:19" s="1" customFormat="1" x14ac:dyDescent="0.25">
      <c r="A179" s="2">
        <f t="shared" si="19"/>
        <v>165</v>
      </c>
      <c r="B179" s="2" t="s">
        <v>669</v>
      </c>
      <c r="C179" s="2">
        <v>5140015</v>
      </c>
      <c r="D179" s="2" t="str">
        <f t="shared" si="25"/>
        <v>Private Call</v>
      </c>
      <c r="E179" s="2" t="str">
        <f t="shared" si="20"/>
        <v>On</v>
      </c>
      <c r="F179" s="2" t="str">
        <f t="shared" si="21"/>
        <v>None</v>
      </c>
      <c r="G179" s="2" t="str">
        <f t="shared" si="22"/>
        <v>None</v>
      </c>
      <c r="H179" s="2" t="str">
        <f t="shared" si="26"/>
        <v>Standar K2PI</v>
      </c>
      <c r="I179" s="27"/>
      <c r="K179" s="1">
        <f t="shared" si="23"/>
        <v>165</v>
      </c>
      <c r="L179" s="1" t="str">
        <f t="shared" si="24"/>
        <v>165,PC14PHP,5140015,Private Call,On,None,None</v>
      </c>
      <c r="M179" s="1">
        <v>715</v>
      </c>
      <c r="N179" s="1" t="str">
        <v>JZ09AWT</v>
      </c>
      <c r="O179" s="1">
        <v>2310326</v>
      </c>
      <c r="P179" s="1" t="str">
        <v>Private Call</v>
      </c>
      <c r="Q179" s="1" t="str">
        <v>On</v>
      </c>
      <c r="R179" s="1" t="str">
        <v>None</v>
      </c>
      <c r="S179" s="1" t="str">
        <v>None</v>
      </c>
    </row>
    <row r="180" spans="1:19" s="1" customFormat="1" x14ac:dyDescent="0.25">
      <c r="A180" s="2">
        <f t="shared" si="19"/>
        <v>166</v>
      </c>
      <c r="B180" s="2" t="s">
        <v>479</v>
      </c>
      <c r="C180" s="2">
        <v>5140226</v>
      </c>
      <c r="D180" s="2" t="str">
        <f t="shared" si="25"/>
        <v>Private Call</v>
      </c>
      <c r="E180" s="2" t="str">
        <f t="shared" si="20"/>
        <v>On</v>
      </c>
      <c r="F180" s="2" t="str">
        <f t="shared" si="21"/>
        <v>None</v>
      </c>
      <c r="G180" s="2" t="str">
        <f t="shared" si="22"/>
        <v>None</v>
      </c>
      <c r="H180" s="2" t="str">
        <f t="shared" si="26"/>
        <v>Standar K2PI</v>
      </c>
      <c r="I180" s="27"/>
      <c r="K180" s="1">
        <f t="shared" si="23"/>
        <v>166</v>
      </c>
      <c r="L180" s="1" t="str">
        <f t="shared" si="24"/>
        <v>166,PC14RFI,5140226,Private Call,On,None,None</v>
      </c>
      <c r="M180" s="1">
        <v>738</v>
      </c>
      <c r="N180" s="1" t="str">
        <v>JZ09AXG</v>
      </c>
      <c r="O180" s="1">
        <v>2310941</v>
      </c>
      <c r="P180" s="1" t="str">
        <v>Private Call</v>
      </c>
      <c r="Q180" s="1" t="str">
        <v>On</v>
      </c>
      <c r="R180" s="1" t="str">
        <v>None</v>
      </c>
      <c r="S180" s="1" t="str">
        <v>None</v>
      </c>
    </row>
    <row r="181" spans="1:19" s="1" customFormat="1" x14ac:dyDescent="0.25">
      <c r="A181" s="2">
        <f t="shared" si="19"/>
        <v>167</v>
      </c>
      <c r="B181" s="2" t="s">
        <v>490</v>
      </c>
      <c r="C181" s="2">
        <v>5140607</v>
      </c>
      <c r="D181" s="2" t="str">
        <f t="shared" si="25"/>
        <v>Private Call</v>
      </c>
      <c r="E181" s="2" t="str">
        <f t="shared" si="20"/>
        <v>On</v>
      </c>
      <c r="F181" s="2" t="str">
        <f t="shared" si="21"/>
        <v>None</v>
      </c>
      <c r="G181" s="2" t="str">
        <f t="shared" si="22"/>
        <v>None</v>
      </c>
      <c r="H181" s="2" t="str">
        <f t="shared" si="26"/>
        <v>Standar K2PI</v>
      </c>
      <c r="I181" s="27"/>
      <c r="K181" s="1">
        <f t="shared" si="23"/>
        <v>167</v>
      </c>
      <c r="L181" s="1" t="str">
        <f t="shared" si="24"/>
        <v>167,PC14RG,5140607,Private Call,On,None,None</v>
      </c>
      <c r="M181" s="1">
        <v>737</v>
      </c>
      <c r="N181" s="1" t="str">
        <v>JZ09AXY</v>
      </c>
      <c r="O181" s="1">
        <v>2310920</v>
      </c>
      <c r="P181" s="1" t="str">
        <v>Private Call</v>
      </c>
      <c r="Q181" s="1" t="str">
        <v>On</v>
      </c>
      <c r="R181" s="1" t="str">
        <v>None</v>
      </c>
      <c r="S181" s="1" t="str">
        <v>None</v>
      </c>
    </row>
    <row r="182" spans="1:19" s="1" customFormat="1" x14ac:dyDescent="0.25">
      <c r="A182" s="2">
        <f t="shared" si="19"/>
        <v>168</v>
      </c>
      <c r="B182" s="2" t="s">
        <v>570</v>
      </c>
      <c r="C182" s="2">
        <v>5140025</v>
      </c>
      <c r="D182" s="2" t="str">
        <f t="shared" si="25"/>
        <v>Private Call</v>
      </c>
      <c r="E182" s="2" t="str">
        <f t="shared" si="20"/>
        <v>On</v>
      </c>
      <c r="F182" s="2" t="str">
        <f t="shared" si="21"/>
        <v>None</v>
      </c>
      <c r="G182" s="2" t="str">
        <f t="shared" si="22"/>
        <v>None</v>
      </c>
      <c r="H182" s="2" t="str">
        <f t="shared" si="26"/>
        <v>Standar K2PI</v>
      </c>
      <c r="I182" s="27"/>
      <c r="K182" s="1">
        <f t="shared" si="23"/>
        <v>168</v>
      </c>
      <c r="L182" s="1" t="str">
        <f t="shared" si="24"/>
        <v>168,PC14RIO,5140025,Private Call,On,None,None</v>
      </c>
      <c r="M182" s="1">
        <v>734</v>
      </c>
      <c r="N182" s="1" t="str">
        <v>JZ09AZQ</v>
      </c>
      <c r="O182" s="1">
        <v>2310832</v>
      </c>
      <c r="P182" s="1" t="str">
        <v>Private Call</v>
      </c>
      <c r="Q182" s="1" t="str">
        <v>On</v>
      </c>
      <c r="R182" s="1" t="str">
        <v>None</v>
      </c>
      <c r="S182" s="1" t="str">
        <v>None</v>
      </c>
    </row>
    <row r="183" spans="1:19" s="1" customFormat="1" x14ac:dyDescent="0.25">
      <c r="A183" s="2">
        <f t="shared" si="19"/>
        <v>169</v>
      </c>
      <c r="B183" s="2" t="s">
        <v>635</v>
      </c>
      <c r="C183" s="2">
        <v>5140238</v>
      </c>
      <c r="D183" s="2" t="str">
        <f t="shared" si="25"/>
        <v>Private Call</v>
      </c>
      <c r="E183" s="2" t="str">
        <f t="shared" si="20"/>
        <v>On</v>
      </c>
      <c r="F183" s="2" t="str">
        <f t="shared" si="21"/>
        <v>None</v>
      </c>
      <c r="G183" s="2" t="str">
        <f t="shared" si="22"/>
        <v>None</v>
      </c>
      <c r="H183" s="2" t="str">
        <f t="shared" si="26"/>
        <v>Standar K2PI</v>
      </c>
      <c r="I183" s="27"/>
      <c r="K183" s="1">
        <f t="shared" si="23"/>
        <v>169</v>
      </c>
      <c r="L183" s="1" t="str">
        <f t="shared" si="24"/>
        <v>169,PC14RK,5140238,Private Call,On,None,None</v>
      </c>
      <c r="M183" s="1">
        <v>696</v>
      </c>
      <c r="N183" s="1" t="str">
        <v>JZ09BBA</v>
      </c>
      <c r="O183" s="1">
        <v>2310223</v>
      </c>
      <c r="P183" s="1" t="str">
        <v>Private Call</v>
      </c>
      <c r="Q183" s="1" t="str">
        <v>On</v>
      </c>
      <c r="R183" s="1" t="str">
        <v>None</v>
      </c>
      <c r="S183" s="1" t="str">
        <v>None</v>
      </c>
    </row>
    <row r="184" spans="1:19" s="1" customFormat="1" x14ac:dyDescent="0.25">
      <c r="A184" s="2">
        <f t="shared" si="19"/>
        <v>170</v>
      </c>
      <c r="B184" s="2" t="s">
        <v>560</v>
      </c>
      <c r="C184" s="2">
        <v>5140098</v>
      </c>
      <c r="D184" s="2" t="str">
        <f t="shared" si="25"/>
        <v>Private Call</v>
      </c>
      <c r="E184" s="2" t="str">
        <f t="shared" si="20"/>
        <v>On</v>
      </c>
      <c r="F184" s="2" t="str">
        <f t="shared" si="21"/>
        <v>None</v>
      </c>
      <c r="G184" s="2" t="str">
        <f t="shared" si="22"/>
        <v>None</v>
      </c>
      <c r="H184" s="2" t="str">
        <f t="shared" si="26"/>
        <v>Standar K2PI</v>
      </c>
      <c r="I184" s="27"/>
      <c r="K184" s="1">
        <f t="shared" si="23"/>
        <v>170</v>
      </c>
      <c r="L184" s="1" t="str">
        <f t="shared" si="24"/>
        <v>170,PC14RU,5140098,Private Call,On,None,None</v>
      </c>
      <c r="M184" s="1">
        <v>687</v>
      </c>
      <c r="N184" s="1" t="str">
        <v>JZ09BBD</v>
      </c>
      <c r="O184" s="1">
        <v>2310187</v>
      </c>
      <c r="P184" s="1" t="str">
        <v>Private Call</v>
      </c>
      <c r="Q184" s="1" t="str">
        <v>On</v>
      </c>
      <c r="R184" s="1" t="str">
        <v>None</v>
      </c>
      <c r="S184" s="1" t="str">
        <v>None</v>
      </c>
    </row>
    <row r="185" spans="1:19" s="1" customFormat="1" x14ac:dyDescent="0.25">
      <c r="A185" s="2">
        <f t="shared" si="19"/>
        <v>171</v>
      </c>
      <c r="B185" s="2" t="s">
        <v>576</v>
      </c>
      <c r="C185" s="2">
        <v>5140655</v>
      </c>
      <c r="D185" s="2" t="str">
        <f t="shared" si="25"/>
        <v>Private Call</v>
      </c>
      <c r="E185" s="2" t="str">
        <f t="shared" si="20"/>
        <v>On</v>
      </c>
      <c r="F185" s="2" t="str">
        <f t="shared" si="21"/>
        <v>None</v>
      </c>
      <c r="G185" s="2" t="str">
        <f t="shared" si="22"/>
        <v>None</v>
      </c>
      <c r="H185" s="2" t="str">
        <f t="shared" si="26"/>
        <v>Standar K2PI</v>
      </c>
      <c r="I185" s="27"/>
      <c r="K185" s="1">
        <f t="shared" si="23"/>
        <v>171</v>
      </c>
      <c r="L185" s="1" t="str">
        <f t="shared" si="24"/>
        <v>171,PC14RZF,5140655,Private Call,On,None,None</v>
      </c>
      <c r="M185" s="1">
        <v>697</v>
      </c>
      <c r="N185" s="1" t="str">
        <v>JZ09BBJ</v>
      </c>
      <c r="O185" s="1">
        <v>2310225</v>
      </c>
      <c r="P185" s="1" t="str">
        <v>Private Call</v>
      </c>
      <c r="Q185" s="1" t="str">
        <v>On</v>
      </c>
      <c r="R185" s="1" t="str">
        <v>None</v>
      </c>
      <c r="S185" s="1" t="str">
        <v>None</v>
      </c>
    </row>
    <row r="186" spans="1:19" s="1" customFormat="1" x14ac:dyDescent="0.25">
      <c r="A186" s="2">
        <f t="shared" si="19"/>
        <v>172</v>
      </c>
      <c r="B186" s="2" t="s">
        <v>483</v>
      </c>
      <c r="C186" s="2">
        <v>5140230</v>
      </c>
      <c r="D186" s="2" t="str">
        <f t="shared" si="25"/>
        <v>Private Call</v>
      </c>
      <c r="E186" s="2" t="str">
        <f t="shared" si="20"/>
        <v>On</v>
      </c>
      <c r="F186" s="2" t="str">
        <f t="shared" si="21"/>
        <v>None</v>
      </c>
      <c r="G186" s="2" t="str">
        <f t="shared" si="22"/>
        <v>None</v>
      </c>
      <c r="H186" s="2" t="str">
        <f t="shared" si="26"/>
        <v>Standar K2PI</v>
      </c>
      <c r="I186" s="27"/>
      <c r="K186" s="1">
        <f t="shared" si="23"/>
        <v>172</v>
      </c>
      <c r="L186" s="1" t="str">
        <f t="shared" si="24"/>
        <v>172,PC14SN,5140230,Private Call,On,None,None</v>
      </c>
      <c r="M186" s="1">
        <v>712</v>
      </c>
      <c r="N186" s="1" t="str">
        <v>JZ09BCG</v>
      </c>
      <c r="O186" s="1">
        <v>2310308</v>
      </c>
      <c r="P186" s="1" t="str">
        <v>Private Call</v>
      </c>
      <c r="Q186" s="1" t="str">
        <v>On</v>
      </c>
      <c r="R186" s="1" t="str">
        <v>None</v>
      </c>
      <c r="S186" s="1" t="str">
        <v>None</v>
      </c>
    </row>
    <row r="187" spans="1:19" s="1" customFormat="1" x14ac:dyDescent="0.25">
      <c r="A187" s="2">
        <f t="shared" si="19"/>
        <v>173</v>
      </c>
      <c r="B187" s="2" t="s">
        <v>472</v>
      </c>
      <c r="C187" s="2">
        <v>5140070</v>
      </c>
      <c r="D187" s="2" t="str">
        <f t="shared" si="25"/>
        <v>Private Call</v>
      </c>
      <c r="E187" s="2" t="str">
        <f t="shared" si="20"/>
        <v>On</v>
      </c>
      <c r="F187" s="2" t="str">
        <f t="shared" si="21"/>
        <v>None</v>
      </c>
      <c r="G187" s="2" t="str">
        <f t="shared" si="22"/>
        <v>None</v>
      </c>
      <c r="H187" s="2" t="str">
        <f t="shared" si="26"/>
        <v>Standar K2PI</v>
      </c>
      <c r="I187" s="27"/>
      <c r="K187" s="1">
        <f t="shared" si="23"/>
        <v>173</v>
      </c>
      <c r="L187" s="1" t="str">
        <f t="shared" si="24"/>
        <v>173,PC14SY,5140070,Private Call,On,None,None</v>
      </c>
      <c r="M187" s="1">
        <v>719</v>
      </c>
      <c r="N187" s="1" t="str">
        <v>JZ09BCT</v>
      </c>
      <c r="O187" s="1">
        <v>2310374</v>
      </c>
      <c r="P187" s="1" t="str">
        <v>Private Call</v>
      </c>
      <c r="Q187" s="1" t="str">
        <v>On</v>
      </c>
      <c r="R187" s="1" t="str">
        <v>None</v>
      </c>
      <c r="S187" s="1" t="str">
        <v>None</v>
      </c>
    </row>
    <row r="188" spans="1:19" s="1" customFormat="1" x14ac:dyDescent="0.25">
      <c r="A188" s="2">
        <f t="shared" si="19"/>
        <v>174</v>
      </c>
      <c r="B188" s="2" t="s">
        <v>702</v>
      </c>
      <c r="C188" s="2">
        <v>5140090</v>
      </c>
      <c r="D188" s="2" t="str">
        <f t="shared" si="25"/>
        <v>Private Call</v>
      </c>
      <c r="E188" s="2" t="str">
        <f t="shared" si="20"/>
        <v>On</v>
      </c>
      <c r="F188" s="2" t="str">
        <f t="shared" si="21"/>
        <v>None</v>
      </c>
      <c r="G188" s="2" t="str">
        <f t="shared" si="22"/>
        <v>None</v>
      </c>
      <c r="H188" s="2" t="str">
        <f t="shared" si="26"/>
        <v>Standar K2PI</v>
      </c>
      <c r="I188" s="27"/>
      <c r="K188" s="1">
        <f t="shared" si="23"/>
        <v>174</v>
      </c>
      <c r="L188" s="1" t="str">
        <f t="shared" si="24"/>
        <v>174,PC14TLO,5140090,Private Call,On,None,None</v>
      </c>
      <c r="M188" s="1">
        <v>683</v>
      </c>
      <c r="N188" s="1" t="str">
        <v>JZ09BDN</v>
      </c>
      <c r="O188" s="1">
        <v>2310182</v>
      </c>
      <c r="P188" s="1" t="str">
        <v>Private Call</v>
      </c>
      <c r="Q188" s="1" t="str">
        <v>On</v>
      </c>
      <c r="R188" s="1" t="str">
        <v>None</v>
      </c>
      <c r="S188" s="1" t="str">
        <v>None</v>
      </c>
    </row>
    <row r="189" spans="1:19" s="1" customFormat="1" x14ac:dyDescent="0.25">
      <c r="A189" s="2">
        <f t="shared" si="19"/>
        <v>175</v>
      </c>
      <c r="B189" s="2" t="s">
        <v>486</v>
      </c>
      <c r="C189" s="2">
        <v>5140235</v>
      </c>
      <c r="D189" s="2" t="str">
        <f t="shared" si="25"/>
        <v>Private Call</v>
      </c>
      <c r="E189" s="2" t="str">
        <f t="shared" si="20"/>
        <v>On</v>
      </c>
      <c r="F189" s="2" t="str">
        <f t="shared" si="21"/>
        <v>None</v>
      </c>
      <c r="G189" s="2" t="str">
        <f t="shared" si="22"/>
        <v>None</v>
      </c>
      <c r="H189" s="2" t="str">
        <f t="shared" si="26"/>
        <v>Standar K2PI</v>
      </c>
      <c r="I189" s="27"/>
      <c r="K189" s="1">
        <f t="shared" si="23"/>
        <v>175</v>
      </c>
      <c r="L189" s="1" t="str">
        <f t="shared" si="24"/>
        <v>175,PC14TON,5140235,Private Call,On,None,None</v>
      </c>
      <c r="M189" s="1">
        <v>730</v>
      </c>
      <c r="N189" s="1" t="str">
        <v>JZ09BFD</v>
      </c>
      <c r="O189" s="1">
        <v>2310469</v>
      </c>
      <c r="P189" s="1" t="str">
        <v>Private Call</v>
      </c>
      <c r="Q189" s="1" t="str">
        <v>On</v>
      </c>
      <c r="R189" s="1" t="str">
        <v>None</v>
      </c>
      <c r="S189" s="1" t="str">
        <v>None</v>
      </c>
    </row>
    <row r="190" spans="1:19" s="1" customFormat="1" x14ac:dyDescent="0.25">
      <c r="A190" s="2">
        <f t="shared" si="19"/>
        <v>176</v>
      </c>
      <c r="B190" s="2" t="s">
        <v>916</v>
      </c>
      <c r="C190" s="2">
        <v>5140003</v>
      </c>
      <c r="D190" s="2" t="str">
        <f t="shared" si="25"/>
        <v>Private Call</v>
      </c>
      <c r="E190" s="2" t="str">
        <f t="shared" si="20"/>
        <v>On</v>
      </c>
      <c r="F190" s="2" t="str">
        <f t="shared" si="21"/>
        <v>None</v>
      </c>
      <c r="G190" s="2" t="str">
        <f t="shared" si="22"/>
        <v>None</v>
      </c>
      <c r="H190" s="2" t="str">
        <f t="shared" si="26"/>
        <v>Standar K2PI</v>
      </c>
      <c r="I190" s="27"/>
      <c r="K190" s="1">
        <f t="shared" si="23"/>
        <v>176</v>
      </c>
      <c r="L190" s="1" t="str">
        <f t="shared" si="24"/>
        <v>176,PC14TT,5140003,Private Call,On,None,None</v>
      </c>
      <c r="M190" s="1">
        <v>684</v>
      </c>
      <c r="N190" s="1" t="str">
        <v>JZ09BGO</v>
      </c>
      <c r="O190" s="1">
        <v>2310183</v>
      </c>
      <c r="P190" s="1" t="str">
        <v>Private Call</v>
      </c>
      <c r="Q190" s="1" t="str">
        <v>On</v>
      </c>
      <c r="R190" s="1" t="str">
        <v>None</v>
      </c>
      <c r="S190" s="1" t="str">
        <v>None</v>
      </c>
    </row>
    <row r="191" spans="1:19" s="1" customFormat="1" x14ac:dyDescent="0.25">
      <c r="A191" s="2">
        <f t="shared" si="19"/>
        <v>177</v>
      </c>
      <c r="B191" s="2" t="s">
        <v>583</v>
      </c>
      <c r="C191" s="2">
        <v>5140657</v>
      </c>
      <c r="D191" s="2" t="str">
        <f t="shared" si="25"/>
        <v>Private Call</v>
      </c>
      <c r="E191" s="2" t="str">
        <f t="shared" si="20"/>
        <v>On</v>
      </c>
      <c r="F191" s="2" t="str">
        <f t="shared" si="21"/>
        <v>None</v>
      </c>
      <c r="G191" s="2" t="str">
        <f t="shared" si="22"/>
        <v>None</v>
      </c>
      <c r="H191" s="2" t="str">
        <f t="shared" si="26"/>
        <v>Standar K2PI</v>
      </c>
      <c r="I191" s="27"/>
      <c r="K191" s="1">
        <f t="shared" si="23"/>
        <v>177</v>
      </c>
      <c r="L191" s="1" t="str">
        <f t="shared" si="24"/>
        <v>177,PC14UWO,5140657,Private Call,On,None,None</v>
      </c>
      <c r="M191" s="1">
        <v>729</v>
      </c>
      <c r="N191" s="1" t="str">
        <v>JZ09BHH</v>
      </c>
      <c r="O191" s="1">
        <v>2310434</v>
      </c>
      <c r="P191" s="1" t="str">
        <v>Private Call</v>
      </c>
      <c r="Q191" s="1" t="str">
        <v>On</v>
      </c>
      <c r="R191" s="1" t="str">
        <v>None</v>
      </c>
      <c r="S191" s="1" t="str">
        <v>None</v>
      </c>
    </row>
    <row r="192" spans="1:19" s="1" customFormat="1" x14ac:dyDescent="0.25">
      <c r="A192" s="2">
        <f t="shared" ref="A192:A255" si="27">IF(B192="",0,A191+1)</f>
        <v>178</v>
      </c>
      <c r="B192" s="2" t="s">
        <v>590</v>
      </c>
      <c r="C192" s="2">
        <v>5140004</v>
      </c>
      <c r="D192" s="2" t="str">
        <f t="shared" si="25"/>
        <v>Private Call</v>
      </c>
      <c r="E192" s="2" t="str">
        <f t="shared" si="20"/>
        <v>On</v>
      </c>
      <c r="F192" s="2" t="str">
        <f t="shared" si="21"/>
        <v>None</v>
      </c>
      <c r="G192" s="2" t="str">
        <f t="shared" si="22"/>
        <v>None</v>
      </c>
      <c r="H192" s="2" t="str">
        <f t="shared" si="26"/>
        <v>Standar K2PI</v>
      </c>
      <c r="I192" s="27"/>
      <c r="K192" s="1">
        <f t="shared" si="23"/>
        <v>178</v>
      </c>
      <c r="L192" s="1" t="str">
        <f t="shared" si="24"/>
        <v>178,PC14WAN,5140004,Private Call,On,None,None</v>
      </c>
      <c r="M192" s="1">
        <v>740</v>
      </c>
      <c r="N192" s="1" t="str">
        <v>JZ09BLE</v>
      </c>
      <c r="O192" s="1">
        <v>2310960</v>
      </c>
      <c r="P192" s="1" t="str">
        <v>Private Call</v>
      </c>
      <c r="Q192" s="1" t="str">
        <v>On</v>
      </c>
      <c r="R192" s="1" t="str">
        <v>None</v>
      </c>
      <c r="S192" s="1" t="str">
        <v>None</v>
      </c>
    </row>
    <row r="193" spans="1:19" s="1" customFormat="1" x14ac:dyDescent="0.25">
      <c r="A193" s="2">
        <f t="shared" si="27"/>
        <v>179</v>
      </c>
      <c r="B193" s="2" t="s">
        <v>602</v>
      </c>
      <c r="C193" s="2">
        <v>5150129</v>
      </c>
      <c r="D193" s="2" t="str">
        <f t="shared" si="25"/>
        <v>Private Call</v>
      </c>
      <c r="E193" s="2" t="str">
        <f t="shared" si="20"/>
        <v>On</v>
      </c>
      <c r="F193" s="2" t="str">
        <f t="shared" si="21"/>
        <v>None</v>
      </c>
      <c r="G193" s="2" t="str">
        <f t="shared" si="22"/>
        <v>None</v>
      </c>
      <c r="H193" s="2" t="str">
        <f t="shared" si="26"/>
        <v>Standar K2PI</v>
      </c>
      <c r="I193" s="27"/>
      <c r="K193" s="1">
        <f t="shared" si="23"/>
        <v>179</v>
      </c>
      <c r="L193" s="1" t="str">
        <f t="shared" si="24"/>
        <v>179,PC15BCW,5150129,Private Call,On,None,None</v>
      </c>
      <c r="M193" s="1">
        <v>690</v>
      </c>
      <c r="N193" s="1" t="str">
        <v>JZ09BLH</v>
      </c>
      <c r="O193" s="1">
        <v>2310195</v>
      </c>
      <c r="P193" s="1" t="str">
        <v>Private Call</v>
      </c>
      <c r="Q193" s="1" t="str">
        <v>On</v>
      </c>
      <c r="R193" s="1" t="str">
        <v>None</v>
      </c>
      <c r="S193" s="1" t="str">
        <v>None</v>
      </c>
    </row>
    <row r="194" spans="1:19" s="1" customFormat="1" x14ac:dyDescent="0.25">
      <c r="A194" s="2">
        <f t="shared" si="27"/>
        <v>180</v>
      </c>
      <c r="B194" s="2" t="s">
        <v>663</v>
      </c>
      <c r="C194" s="2">
        <v>5150690</v>
      </c>
      <c r="D194" s="2" t="str">
        <f t="shared" si="25"/>
        <v>Private Call</v>
      </c>
      <c r="E194" s="2" t="str">
        <f t="shared" si="20"/>
        <v>On</v>
      </c>
      <c r="F194" s="2" t="str">
        <f t="shared" si="21"/>
        <v>None</v>
      </c>
      <c r="G194" s="2" t="str">
        <f t="shared" si="22"/>
        <v>None</v>
      </c>
      <c r="H194" s="2" t="str">
        <f t="shared" si="26"/>
        <v>Standar K2PI</v>
      </c>
      <c r="I194" s="27"/>
      <c r="K194" s="1">
        <f t="shared" si="23"/>
        <v>180</v>
      </c>
      <c r="L194" s="1" t="str">
        <f t="shared" si="24"/>
        <v>180,PC15BD,5150690,Private Call,On,None,None</v>
      </c>
      <c r="M194" s="1">
        <v>725</v>
      </c>
      <c r="N194" s="1" t="str">
        <v>JZ09BOR</v>
      </c>
      <c r="O194" s="1">
        <v>2310419</v>
      </c>
      <c r="P194" s="1" t="str">
        <v>Private Call</v>
      </c>
      <c r="Q194" s="1" t="str">
        <v>On</v>
      </c>
      <c r="R194" s="1" t="str">
        <v>None</v>
      </c>
      <c r="S194" s="1" t="str">
        <v>None</v>
      </c>
    </row>
    <row r="195" spans="1:19" s="1" customFormat="1" x14ac:dyDescent="0.25">
      <c r="A195" s="2">
        <f t="shared" si="27"/>
        <v>181</v>
      </c>
      <c r="B195" s="2" t="s">
        <v>931</v>
      </c>
      <c r="C195" s="2">
        <v>5150754</v>
      </c>
      <c r="D195" s="2" t="str">
        <f t="shared" si="25"/>
        <v>Private Call</v>
      </c>
      <c r="E195" s="2" t="str">
        <f t="shared" ref="E195:E258" si="28">IF(B195="","","On")</f>
        <v>On</v>
      </c>
      <c r="F195" s="2" t="str">
        <f t="shared" ref="F195:F258" si="29">IF(B195="","","None")</f>
        <v>None</v>
      </c>
      <c r="G195" s="2" t="str">
        <f t="shared" ref="G195:G258" si="30">IF(B195="","","None")</f>
        <v>None</v>
      </c>
      <c r="H195" s="2" t="str">
        <f t="shared" si="26"/>
        <v>Standar K2PI</v>
      </c>
      <c r="I195" s="27"/>
      <c r="K195" s="1">
        <f t="shared" ref="K195:K258" si="31">IF(N195="",0,A195)</f>
        <v>181</v>
      </c>
      <c r="L195" s="1" t="str">
        <f t="shared" ref="L195:L258" si="32">IF(A195&gt;0,A195&amp;","&amp;B195&amp;","&amp;C195&amp;","&amp;D195&amp;","&amp;E195&amp;","&amp;F195&amp;","&amp;G195,"")</f>
        <v>181,PC15DO,5150754,Private Call,On,None,None</v>
      </c>
      <c r="M195" s="1">
        <v>699</v>
      </c>
      <c r="N195" s="1" t="str">
        <v>JZ09BOW</v>
      </c>
      <c r="O195" s="1">
        <v>2310230</v>
      </c>
      <c r="P195" s="1" t="str">
        <v>Private Call</v>
      </c>
      <c r="Q195" s="1" t="str">
        <v>On</v>
      </c>
      <c r="R195" s="1" t="str">
        <v>None</v>
      </c>
      <c r="S195" s="1" t="str">
        <v>None</v>
      </c>
    </row>
    <row r="196" spans="1:19" s="1" customFormat="1" x14ac:dyDescent="0.25">
      <c r="A196" s="2">
        <f t="shared" si="27"/>
        <v>182</v>
      </c>
      <c r="B196" s="2" t="s">
        <v>935</v>
      </c>
      <c r="C196" s="2">
        <v>5151007</v>
      </c>
      <c r="D196" s="2" t="str">
        <f t="shared" si="25"/>
        <v>Private Call</v>
      </c>
      <c r="E196" s="2" t="str">
        <f t="shared" si="28"/>
        <v>On</v>
      </c>
      <c r="F196" s="2" t="str">
        <f t="shared" si="29"/>
        <v>None</v>
      </c>
      <c r="G196" s="2" t="str">
        <f t="shared" si="30"/>
        <v>None</v>
      </c>
      <c r="H196" s="2" t="str">
        <f t="shared" si="26"/>
        <v>Standar K2PI</v>
      </c>
      <c r="I196" s="27"/>
      <c r="K196" s="1">
        <f t="shared" si="31"/>
        <v>182</v>
      </c>
      <c r="L196" s="1" t="str">
        <f t="shared" si="32"/>
        <v>182,PC15DR,5151007,Private Call,On,None,None</v>
      </c>
      <c r="M196" s="1">
        <v>702</v>
      </c>
      <c r="N196" s="1" t="str">
        <v>JZ09BPN</v>
      </c>
      <c r="O196" s="1">
        <v>2310243</v>
      </c>
      <c r="P196" s="1" t="str">
        <v>Private Call</v>
      </c>
      <c r="Q196" s="1" t="str">
        <v>On</v>
      </c>
      <c r="R196" s="1" t="str">
        <v>None</v>
      </c>
      <c r="S196" s="1" t="str">
        <v>None</v>
      </c>
    </row>
    <row r="197" spans="1:19" s="1" customFormat="1" x14ac:dyDescent="0.25">
      <c r="A197" s="2">
        <f t="shared" si="27"/>
        <v>183</v>
      </c>
      <c r="B197" s="2" t="s">
        <v>493</v>
      </c>
      <c r="C197" s="2">
        <v>5150180</v>
      </c>
      <c r="D197" s="2" t="str">
        <f t="shared" si="25"/>
        <v>Private Call</v>
      </c>
      <c r="E197" s="2" t="str">
        <f t="shared" si="28"/>
        <v>On</v>
      </c>
      <c r="F197" s="2" t="str">
        <f t="shared" si="29"/>
        <v>None</v>
      </c>
      <c r="G197" s="2" t="str">
        <f t="shared" si="30"/>
        <v>None</v>
      </c>
      <c r="H197" s="2" t="str">
        <f t="shared" si="26"/>
        <v>Standar K2PI</v>
      </c>
      <c r="I197" s="27"/>
      <c r="K197" s="1">
        <f t="shared" si="31"/>
        <v>183</v>
      </c>
      <c r="L197" s="1" t="str">
        <f t="shared" si="32"/>
        <v>183,PC15EGY,5150180,Private Call,On,None,None</v>
      </c>
      <c r="M197" s="1">
        <v>694</v>
      </c>
      <c r="N197" s="1" t="str">
        <v>JZ09BQN</v>
      </c>
      <c r="O197" s="1">
        <v>2310216</v>
      </c>
      <c r="P197" s="1" t="str">
        <v>Private Call</v>
      </c>
      <c r="Q197" s="1" t="str">
        <v>On</v>
      </c>
      <c r="R197" s="1" t="str">
        <v>None</v>
      </c>
      <c r="S197" s="1" t="str">
        <v>None</v>
      </c>
    </row>
    <row r="198" spans="1:19" s="1" customFormat="1" x14ac:dyDescent="0.25">
      <c r="A198" s="2">
        <f t="shared" si="27"/>
        <v>184</v>
      </c>
      <c r="B198" s="2" t="s">
        <v>930</v>
      </c>
      <c r="C198" s="2">
        <v>5150066</v>
      </c>
      <c r="D198" s="2" t="str">
        <f t="shared" si="25"/>
        <v>Private Call</v>
      </c>
      <c r="E198" s="2" t="str">
        <f t="shared" si="28"/>
        <v>On</v>
      </c>
      <c r="F198" s="2" t="str">
        <f t="shared" si="29"/>
        <v>None</v>
      </c>
      <c r="G198" s="2" t="str">
        <f t="shared" si="30"/>
        <v>None</v>
      </c>
      <c r="H198" s="2" t="str">
        <f t="shared" si="26"/>
        <v>Standar K2PI</v>
      </c>
      <c r="I198" s="27"/>
      <c r="K198" s="1">
        <f t="shared" si="31"/>
        <v>184</v>
      </c>
      <c r="L198" s="1" t="str">
        <f t="shared" si="32"/>
        <v>184,PC15JDM,5150066,Private Call,On,None,None</v>
      </c>
      <c r="M198" s="1">
        <v>662</v>
      </c>
      <c r="N198" s="1" t="str">
        <v>JZ09BRY</v>
      </c>
      <c r="O198" s="1">
        <v>2310006</v>
      </c>
      <c r="P198" s="1" t="str">
        <v>Private Call</v>
      </c>
      <c r="Q198" s="1" t="str">
        <v>On</v>
      </c>
      <c r="R198" s="1" t="str">
        <v>None</v>
      </c>
      <c r="S198" s="1" t="str">
        <v>None</v>
      </c>
    </row>
    <row r="199" spans="1:19" s="1" customFormat="1" x14ac:dyDescent="0.25">
      <c r="A199" s="2">
        <f t="shared" si="27"/>
        <v>185</v>
      </c>
      <c r="B199" s="2" t="s">
        <v>933</v>
      </c>
      <c r="C199" s="2">
        <v>5150761</v>
      </c>
      <c r="D199" s="2" t="str">
        <f t="shared" si="25"/>
        <v>Private Call</v>
      </c>
      <c r="E199" s="2" t="str">
        <f t="shared" si="28"/>
        <v>On</v>
      </c>
      <c r="F199" s="2" t="str">
        <f t="shared" si="29"/>
        <v>None</v>
      </c>
      <c r="G199" s="2" t="str">
        <f t="shared" si="30"/>
        <v>None</v>
      </c>
      <c r="H199" s="2" t="str">
        <f t="shared" si="26"/>
        <v>Standar K2PI</v>
      </c>
      <c r="I199" s="27"/>
      <c r="K199" s="1">
        <f t="shared" si="31"/>
        <v>185</v>
      </c>
      <c r="L199" s="1" t="str">
        <f t="shared" si="32"/>
        <v>185,PC15RK,5150761,Private Call,On,None,None</v>
      </c>
      <c r="M199" s="1">
        <v>701</v>
      </c>
      <c r="N199" s="1" t="str">
        <v>JZ09BSX</v>
      </c>
      <c r="O199" s="1">
        <v>2310234</v>
      </c>
      <c r="P199" s="1" t="str">
        <v>Private Call</v>
      </c>
      <c r="Q199" s="1" t="str">
        <v>On</v>
      </c>
      <c r="R199" s="1" t="str">
        <v>None</v>
      </c>
      <c r="S199" s="1" t="str">
        <v>None</v>
      </c>
    </row>
    <row r="200" spans="1:19" s="1" customFormat="1" x14ac:dyDescent="0.25">
      <c r="A200" s="2">
        <f t="shared" si="27"/>
        <v>186</v>
      </c>
      <c r="B200" s="2" t="s">
        <v>936</v>
      </c>
      <c r="C200" s="2">
        <v>5151009</v>
      </c>
      <c r="D200" s="2" t="str">
        <f t="shared" si="25"/>
        <v>Private Call</v>
      </c>
      <c r="E200" s="2" t="str">
        <f t="shared" si="28"/>
        <v>On</v>
      </c>
      <c r="F200" s="2" t="str">
        <f t="shared" si="29"/>
        <v>None</v>
      </c>
      <c r="G200" s="2" t="str">
        <f t="shared" si="30"/>
        <v>None</v>
      </c>
      <c r="H200" s="2" t="str">
        <f t="shared" si="26"/>
        <v>Standar K2PI</v>
      </c>
      <c r="I200" s="27"/>
      <c r="K200" s="1">
        <f t="shared" si="31"/>
        <v>186</v>
      </c>
      <c r="L200" s="1" t="str">
        <f t="shared" si="32"/>
        <v>186,PC15SLM,5151009,Private Call,On,None,None</v>
      </c>
      <c r="M200" s="1">
        <v>678</v>
      </c>
      <c r="N200" s="1" t="str">
        <v>JZ09BTU</v>
      </c>
      <c r="O200" s="1">
        <v>2310111</v>
      </c>
      <c r="P200" s="1" t="str">
        <v>Private Call</v>
      </c>
      <c r="Q200" s="1" t="str">
        <v>On</v>
      </c>
      <c r="R200" s="1" t="str">
        <v>None</v>
      </c>
      <c r="S200" s="1" t="str">
        <v>None</v>
      </c>
    </row>
    <row r="201" spans="1:19" s="1" customFormat="1" x14ac:dyDescent="0.25">
      <c r="A201" s="2">
        <f t="shared" si="27"/>
        <v>187</v>
      </c>
      <c r="B201" s="2" t="s">
        <v>937</v>
      </c>
      <c r="C201" s="2">
        <v>5151027</v>
      </c>
      <c r="D201" s="2" t="str">
        <f t="shared" si="25"/>
        <v>Private Call</v>
      </c>
      <c r="E201" s="2" t="str">
        <f t="shared" si="28"/>
        <v>On</v>
      </c>
      <c r="F201" s="2" t="str">
        <f t="shared" si="29"/>
        <v>None</v>
      </c>
      <c r="G201" s="2" t="str">
        <f t="shared" si="30"/>
        <v>None</v>
      </c>
      <c r="H201" s="2" t="str">
        <f t="shared" si="26"/>
        <v>Standar K2PI</v>
      </c>
      <c r="I201" s="27"/>
      <c r="K201" s="1">
        <f t="shared" si="31"/>
        <v>187</v>
      </c>
      <c r="L201" s="1" t="str">
        <f t="shared" si="32"/>
        <v>187,PC15WA,5151027,Private Call,On,None,None</v>
      </c>
      <c r="M201" s="1">
        <v>681</v>
      </c>
      <c r="N201" s="1" t="str">
        <v>JZ09BUD</v>
      </c>
      <c r="O201" s="1">
        <v>2310158</v>
      </c>
      <c r="P201" s="1" t="str">
        <v>Private Call</v>
      </c>
      <c r="Q201" s="1" t="str">
        <v>On</v>
      </c>
      <c r="R201" s="1" t="str">
        <v>None</v>
      </c>
      <c r="S201" s="1" t="str">
        <v>None</v>
      </c>
    </row>
    <row r="202" spans="1:19" s="1" customFormat="1" x14ac:dyDescent="0.25">
      <c r="A202" s="2">
        <f t="shared" si="27"/>
        <v>188</v>
      </c>
      <c r="B202" s="2" t="s">
        <v>934</v>
      </c>
      <c r="C202" s="2">
        <v>5150940</v>
      </c>
      <c r="D202" s="2" t="str">
        <f t="shared" si="25"/>
        <v>Private Call</v>
      </c>
      <c r="E202" s="2" t="str">
        <f t="shared" si="28"/>
        <v>On</v>
      </c>
      <c r="F202" s="2" t="str">
        <f t="shared" si="29"/>
        <v>None</v>
      </c>
      <c r="G202" s="2" t="str">
        <f t="shared" si="30"/>
        <v>None</v>
      </c>
      <c r="H202" s="2" t="str">
        <f t="shared" si="26"/>
        <v>Standar K2PI</v>
      </c>
      <c r="I202" s="27"/>
      <c r="K202" s="1">
        <f t="shared" si="31"/>
        <v>188</v>
      </c>
      <c r="L202" s="1" t="str">
        <f t="shared" si="32"/>
        <v>188,PC15ZUV,5150940,Private Call,On,None,None</v>
      </c>
      <c r="M202" s="1">
        <v>716</v>
      </c>
      <c r="N202" s="1" t="str">
        <v>JZ09BUE</v>
      </c>
      <c r="O202" s="1">
        <v>2310327</v>
      </c>
      <c r="P202" s="1" t="str">
        <v>Private Call</v>
      </c>
      <c r="Q202" s="1" t="str">
        <v>On</v>
      </c>
      <c r="R202" s="1" t="str">
        <v>None</v>
      </c>
      <c r="S202" s="1" t="str">
        <v>None</v>
      </c>
    </row>
    <row r="203" spans="1:19" s="1" customFormat="1" x14ac:dyDescent="0.25">
      <c r="A203" s="2">
        <f t="shared" si="27"/>
        <v>189</v>
      </c>
      <c r="B203" s="2" t="s">
        <v>938</v>
      </c>
      <c r="C203" s="2">
        <v>5160815</v>
      </c>
      <c r="D203" s="2" t="str">
        <f t="shared" si="25"/>
        <v>Private Call</v>
      </c>
      <c r="E203" s="2" t="str">
        <f t="shared" si="28"/>
        <v>On</v>
      </c>
      <c r="F203" s="2" t="str">
        <f t="shared" si="29"/>
        <v>None</v>
      </c>
      <c r="G203" s="2" t="str">
        <f t="shared" si="30"/>
        <v>None</v>
      </c>
      <c r="H203" s="2" t="str">
        <f t="shared" si="26"/>
        <v>Standar K2PI</v>
      </c>
      <c r="I203" s="27"/>
      <c r="K203" s="1">
        <f t="shared" si="31"/>
        <v>189</v>
      </c>
      <c r="L203" s="1" t="str">
        <f t="shared" si="32"/>
        <v>189,PC16AS,5160815,Private Call,On,None,None</v>
      </c>
      <c r="M203" s="1">
        <v>731</v>
      </c>
      <c r="N203" s="1" t="str">
        <v>JZ09BUO</v>
      </c>
      <c r="O203" s="1">
        <v>2310493</v>
      </c>
      <c r="P203" s="1" t="str">
        <v>Private Call</v>
      </c>
      <c r="Q203" s="1" t="str">
        <v>On</v>
      </c>
      <c r="R203" s="1" t="str">
        <v>None</v>
      </c>
      <c r="S203" s="1" t="str">
        <v>None</v>
      </c>
    </row>
    <row r="204" spans="1:19" s="1" customFormat="1" x14ac:dyDescent="0.25">
      <c r="A204" s="2">
        <f t="shared" si="27"/>
        <v>190</v>
      </c>
      <c r="B204" s="2" t="s">
        <v>494</v>
      </c>
      <c r="C204" s="2">
        <v>5160269</v>
      </c>
      <c r="D204" s="2" t="str">
        <f t="shared" si="25"/>
        <v>Private Call</v>
      </c>
      <c r="E204" s="2" t="str">
        <f t="shared" si="28"/>
        <v>On</v>
      </c>
      <c r="F204" s="2" t="str">
        <f t="shared" si="29"/>
        <v>None</v>
      </c>
      <c r="G204" s="2" t="str">
        <f t="shared" si="30"/>
        <v>None</v>
      </c>
      <c r="H204" s="2" t="str">
        <f t="shared" si="26"/>
        <v>Standar K2PI</v>
      </c>
      <c r="I204" s="27"/>
      <c r="K204" s="1">
        <f t="shared" si="31"/>
        <v>190</v>
      </c>
      <c r="L204" s="1" t="str">
        <f t="shared" si="32"/>
        <v>190,PC16FKJ,5160269,Private Call,On,None,None</v>
      </c>
      <c r="M204" s="1">
        <v>679</v>
      </c>
      <c r="N204" s="1" t="str">
        <v>JZ09BVM</v>
      </c>
      <c r="O204" s="1">
        <v>2310143</v>
      </c>
      <c r="P204" s="1" t="str">
        <v>Private Call</v>
      </c>
      <c r="Q204" s="1" t="str">
        <v>On</v>
      </c>
      <c r="R204" s="1" t="str">
        <v>None</v>
      </c>
      <c r="S204" s="1" t="str">
        <v>None</v>
      </c>
    </row>
    <row r="205" spans="1:19" s="1" customFormat="1" x14ac:dyDescent="0.25">
      <c r="A205" s="2">
        <f t="shared" si="27"/>
        <v>191</v>
      </c>
      <c r="B205" s="2" t="s">
        <v>495</v>
      </c>
      <c r="C205" s="2">
        <v>5180189</v>
      </c>
      <c r="D205" s="2" t="str">
        <f t="shared" si="25"/>
        <v>Private Call</v>
      </c>
      <c r="E205" s="2" t="str">
        <f t="shared" si="28"/>
        <v>On</v>
      </c>
      <c r="F205" s="2" t="str">
        <f t="shared" si="29"/>
        <v>None</v>
      </c>
      <c r="G205" s="2" t="str">
        <f t="shared" si="30"/>
        <v>None</v>
      </c>
      <c r="H205" s="2" t="str">
        <f t="shared" si="26"/>
        <v>Standar K2PI</v>
      </c>
      <c r="I205" s="27"/>
      <c r="K205" s="1">
        <f t="shared" si="31"/>
        <v>191</v>
      </c>
      <c r="L205" s="1" t="str">
        <f t="shared" si="32"/>
        <v>191,PC18HHH,5180189,Private Call,On,None,None</v>
      </c>
      <c r="M205" s="1">
        <v>717</v>
      </c>
      <c r="N205" s="1" t="str">
        <v>JZ09BWL</v>
      </c>
      <c r="O205" s="1">
        <v>2310367</v>
      </c>
      <c r="P205" s="1" t="str">
        <v>Private Call</v>
      </c>
      <c r="Q205" s="1" t="str">
        <v>On</v>
      </c>
      <c r="R205" s="1" t="str">
        <v>None</v>
      </c>
      <c r="S205" s="1" t="str">
        <v>None</v>
      </c>
    </row>
    <row r="206" spans="1:19" s="1" customFormat="1" x14ac:dyDescent="0.25">
      <c r="A206" s="2">
        <f t="shared" si="27"/>
        <v>192</v>
      </c>
      <c r="B206" s="2" t="s">
        <v>496</v>
      </c>
      <c r="C206" s="2">
        <v>5180454</v>
      </c>
      <c r="D206" s="2" t="str">
        <f t="shared" si="25"/>
        <v>Private Call</v>
      </c>
      <c r="E206" s="2" t="str">
        <f t="shared" si="28"/>
        <v>On</v>
      </c>
      <c r="F206" s="2" t="str">
        <f t="shared" si="29"/>
        <v>None</v>
      </c>
      <c r="G206" s="2" t="str">
        <f t="shared" si="30"/>
        <v>None</v>
      </c>
      <c r="H206" s="2" t="str">
        <f t="shared" si="26"/>
        <v>Standar K2PI</v>
      </c>
      <c r="I206" s="27"/>
      <c r="K206" s="1">
        <f t="shared" si="31"/>
        <v>192</v>
      </c>
      <c r="L206" s="1" t="str">
        <f t="shared" si="32"/>
        <v>192,PC18HRM,5180454,Private Call,On,None,None</v>
      </c>
      <c r="M206" s="1">
        <v>724</v>
      </c>
      <c r="N206" s="1" t="str">
        <v>JZ09BWR</v>
      </c>
      <c r="O206" s="1">
        <v>2310410</v>
      </c>
      <c r="P206" s="1" t="str">
        <v>Private Call</v>
      </c>
      <c r="Q206" s="1" t="str">
        <v>On</v>
      </c>
      <c r="R206" s="1" t="str">
        <v>None</v>
      </c>
      <c r="S206" s="1" t="str">
        <v>None</v>
      </c>
    </row>
    <row r="207" spans="1:19" s="1" customFormat="1" x14ac:dyDescent="0.25">
      <c r="A207" s="2">
        <f t="shared" si="27"/>
        <v>193</v>
      </c>
      <c r="B207" s="2" t="s">
        <v>619</v>
      </c>
      <c r="C207" s="2">
        <v>5180646</v>
      </c>
      <c r="D207" s="2" t="str">
        <f t="shared" ref="D207:D270" si="33">IF(B207="","","Private Call")</f>
        <v>Private Call</v>
      </c>
      <c r="E207" s="2" t="str">
        <f t="shared" si="28"/>
        <v>On</v>
      </c>
      <c r="F207" s="2" t="str">
        <f t="shared" si="29"/>
        <v>None</v>
      </c>
      <c r="G207" s="2" t="str">
        <f t="shared" si="30"/>
        <v>None</v>
      </c>
      <c r="H207" s="2" t="str">
        <f t="shared" ref="H207:H270" si="34">IF(B207="","Untuk Menambah Contact","Standar K2PI")</f>
        <v>Standar K2PI</v>
      </c>
      <c r="I207" s="27"/>
      <c r="K207" s="1">
        <f t="shared" si="31"/>
        <v>193</v>
      </c>
      <c r="L207" s="1" t="str">
        <f t="shared" si="32"/>
        <v>193,PC18WAZ,5180646,Private Call,On,None,None</v>
      </c>
      <c r="M207" s="1">
        <v>727</v>
      </c>
      <c r="N207" s="1" t="str">
        <v>JZ09BWU</v>
      </c>
      <c r="O207" s="1">
        <v>2310421</v>
      </c>
      <c r="P207" s="1" t="str">
        <v>Private Call</v>
      </c>
      <c r="Q207" s="1" t="str">
        <v>On</v>
      </c>
      <c r="R207" s="1" t="str">
        <v>None</v>
      </c>
      <c r="S207" s="1" t="str">
        <v>None</v>
      </c>
    </row>
    <row r="208" spans="1:19" s="1" customFormat="1" x14ac:dyDescent="0.25">
      <c r="A208" s="2">
        <f t="shared" si="27"/>
        <v>194</v>
      </c>
      <c r="B208" s="2" t="s">
        <v>940</v>
      </c>
      <c r="C208" s="2">
        <v>5210985</v>
      </c>
      <c r="D208" s="2" t="str">
        <f t="shared" si="33"/>
        <v>Private Call</v>
      </c>
      <c r="E208" s="2" t="str">
        <f t="shared" si="28"/>
        <v>On</v>
      </c>
      <c r="F208" s="2" t="str">
        <f t="shared" si="29"/>
        <v>None</v>
      </c>
      <c r="G208" s="2" t="str">
        <f t="shared" si="30"/>
        <v>None</v>
      </c>
      <c r="H208" s="2" t="str">
        <f t="shared" si="34"/>
        <v>Standar K2PI</v>
      </c>
      <c r="I208" s="27"/>
      <c r="K208" s="1">
        <f t="shared" si="31"/>
        <v>194</v>
      </c>
      <c r="L208" s="1" t="str">
        <f t="shared" si="32"/>
        <v>194,PC21AEY,5210985,Private Call,On,None,None</v>
      </c>
      <c r="M208" s="1">
        <v>726</v>
      </c>
      <c r="N208" s="1" t="str">
        <v>JZ09BXY</v>
      </c>
      <c r="O208" s="1">
        <v>2310420</v>
      </c>
      <c r="P208" s="1" t="str">
        <v>Private Call</v>
      </c>
      <c r="Q208" s="1" t="str">
        <v>On</v>
      </c>
      <c r="R208" s="1" t="str">
        <v>None</v>
      </c>
      <c r="S208" s="1" t="str">
        <v>None</v>
      </c>
    </row>
    <row r="209" spans="1:19" s="1" customFormat="1" x14ac:dyDescent="0.25">
      <c r="A209" s="2">
        <f t="shared" si="27"/>
        <v>195</v>
      </c>
      <c r="B209" s="2" t="s">
        <v>939</v>
      </c>
      <c r="C209" s="2">
        <v>5210974</v>
      </c>
      <c r="D209" s="2" t="str">
        <f t="shared" si="33"/>
        <v>Private Call</v>
      </c>
      <c r="E209" s="2" t="str">
        <f t="shared" si="28"/>
        <v>On</v>
      </c>
      <c r="F209" s="2" t="str">
        <f t="shared" si="29"/>
        <v>None</v>
      </c>
      <c r="G209" s="2" t="str">
        <f t="shared" si="30"/>
        <v>None</v>
      </c>
      <c r="H209" s="2" t="str">
        <f t="shared" si="34"/>
        <v>Standar K2PI</v>
      </c>
      <c r="I209" s="27"/>
      <c r="K209" s="1">
        <f t="shared" si="31"/>
        <v>195</v>
      </c>
      <c r="L209" s="1" t="str">
        <f t="shared" si="32"/>
        <v>195,PC21MYD,5210974,Private Call,On,None,None</v>
      </c>
      <c r="M209" s="1">
        <v>736</v>
      </c>
      <c r="N209" s="1" t="str">
        <v>JZ09CAQ</v>
      </c>
      <c r="O209" s="1">
        <v>2310901</v>
      </c>
      <c r="P209" s="1" t="str">
        <v>Private Call</v>
      </c>
      <c r="Q209" s="1" t="str">
        <v>On</v>
      </c>
      <c r="R209" s="1" t="str">
        <v>None</v>
      </c>
      <c r="S209" s="1" t="str">
        <v>None</v>
      </c>
    </row>
    <row r="210" spans="1:19" s="1" customFormat="1" x14ac:dyDescent="0.25">
      <c r="A210" s="2">
        <f t="shared" si="27"/>
        <v>196</v>
      </c>
      <c r="B210" s="2" t="s">
        <v>696</v>
      </c>
      <c r="C210" s="2">
        <v>5210705</v>
      </c>
      <c r="D210" s="2" t="str">
        <f t="shared" si="33"/>
        <v>Private Call</v>
      </c>
      <c r="E210" s="2" t="str">
        <f t="shared" si="28"/>
        <v>On</v>
      </c>
      <c r="F210" s="2" t="str">
        <f t="shared" si="29"/>
        <v>None</v>
      </c>
      <c r="G210" s="2" t="str">
        <f t="shared" si="30"/>
        <v>None</v>
      </c>
      <c r="H210" s="2" t="str">
        <f t="shared" si="34"/>
        <v>Standar K2PI</v>
      </c>
      <c r="I210" s="27"/>
      <c r="K210" s="1">
        <f t="shared" si="31"/>
        <v>196</v>
      </c>
      <c r="L210" s="1" t="str">
        <f t="shared" si="32"/>
        <v>196,PC21YAS,5210705,Private Call,On,None,None</v>
      </c>
      <c r="M210" s="1">
        <v>664</v>
      </c>
      <c r="N210" s="1" t="str">
        <v>JZ09CCC</v>
      </c>
      <c r="O210" s="1">
        <v>2310021</v>
      </c>
      <c r="P210" s="1" t="str">
        <v>Private Call</v>
      </c>
      <c r="Q210" s="1" t="str">
        <v>On</v>
      </c>
      <c r="R210" s="1" t="str">
        <v>None</v>
      </c>
      <c r="S210" s="1" t="str">
        <v>None</v>
      </c>
    </row>
    <row r="211" spans="1:19" s="1" customFormat="1" x14ac:dyDescent="0.25">
      <c r="A211" s="2">
        <f t="shared" si="27"/>
        <v>197</v>
      </c>
      <c r="B211" s="2" t="s">
        <v>500</v>
      </c>
      <c r="C211" s="2">
        <v>5310192</v>
      </c>
      <c r="D211" s="2" t="str">
        <f t="shared" si="33"/>
        <v>Private Call</v>
      </c>
      <c r="E211" s="2" t="str">
        <f t="shared" si="28"/>
        <v>On</v>
      </c>
      <c r="F211" s="2" t="str">
        <f t="shared" si="29"/>
        <v>None</v>
      </c>
      <c r="G211" s="2" t="str">
        <f t="shared" si="30"/>
        <v>None</v>
      </c>
      <c r="H211" s="2" t="str">
        <f t="shared" si="34"/>
        <v>Standar K2PI</v>
      </c>
      <c r="I211" s="27"/>
      <c r="K211" s="1">
        <f t="shared" si="31"/>
        <v>197</v>
      </c>
      <c r="L211" s="1" t="str">
        <f t="shared" si="32"/>
        <v>197,PC31AD,5310192,Private Call,On,None,None</v>
      </c>
      <c r="M211" s="1">
        <v>689</v>
      </c>
      <c r="N211" s="1" t="str">
        <v>JZ09DJB</v>
      </c>
      <c r="O211" s="1">
        <v>2310191</v>
      </c>
      <c r="P211" s="1" t="str">
        <v>Private Call</v>
      </c>
      <c r="Q211" s="1" t="str">
        <v>On</v>
      </c>
      <c r="R211" s="1" t="str">
        <v>None</v>
      </c>
      <c r="S211" s="1" t="str">
        <v>None</v>
      </c>
    </row>
    <row r="212" spans="1:19" s="1" customFormat="1" x14ac:dyDescent="0.25">
      <c r="A212" s="2">
        <f t="shared" si="27"/>
        <v>198</v>
      </c>
      <c r="B212" s="2" t="s">
        <v>650</v>
      </c>
      <c r="C212" s="2">
        <v>5310523</v>
      </c>
      <c r="D212" s="2" t="str">
        <f t="shared" si="33"/>
        <v>Private Call</v>
      </c>
      <c r="E212" s="2" t="str">
        <f t="shared" si="28"/>
        <v>On</v>
      </c>
      <c r="F212" s="2" t="str">
        <f t="shared" si="29"/>
        <v>None</v>
      </c>
      <c r="G212" s="2" t="str">
        <f t="shared" si="30"/>
        <v>None</v>
      </c>
      <c r="H212" s="2" t="str">
        <f t="shared" si="34"/>
        <v>Standar K2PI</v>
      </c>
      <c r="I212" s="27"/>
      <c r="K212" s="1">
        <f t="shared" si="31"/>
        <v>198</v>
      </c>
      <c r="L212" s="1" t="str">
        <f t="shared" si="32"/>
        <v>198,PC31AKK,5310523,Private Call,On,None,None</v>
      </c>
      <c r="M212" s="1">
        <v>732</v>
      </c>
      <c r="N212" s="1" t="str">
        <v>JZ09DYE</v>
      </c>
      <c r="O212" s="1">
        <v>2310515</v>
      </c>
      <c r="P212" s="1" t="str">
        <v>Private Call</v>
      </c>
      <c r="Q212" s="1" t="str">
        <v>On</v>
      </c>
      <c r="R212" s="1" t="str">
        <v>None</v>
      </c>
      <c r="S212" s="1" t="str">
        <v>None</v>
      </c>
    </row>
    <row r="213" spans="1:19" s="1" customFormat="1" x14ac:dyDescent="0.25">
      <c r="A213" s="2">
        <f t="shared" si="27"/>
        <v>199</v>
      </c>
      <c r="B213" s="2" t="s">
        <v>948</v>
      </c>
      <c r="C213" s="2">
        <v>5310843</v>
      </c>
      <c r="D213" s="2" t="str">
        <f t="shared" si="33"/>
        <v>Private Call</v>
      </c>
      <c r="E213" s="2" t="str">
        <f t="shared" si="28"/>
        <v>On</v>
      </c>
      <c r="F213" s="2" t="str">
        <f t="shared" si="29"/>
        <v>None</v>
      </c>
      <c r="G213" s="2" t="str">
        <f t="shared" si="30"/>
        <v>None</v>
      </c>
      <c r="H213" s="2" t="str">
        <f t="shared" si="34"/>
        <v>Standar K2PI</v>
      </c>
      <c r="I213" s="27"/>
      <c r="K213" s="1">
        <f t="shared" si="31"/>
        <v>199</v>
      </c>
      <c r="L213" s="1" t="str">
        <f t="shared" si="32"/>
        <v>199,PC31APA,5310843,Private Call,On,None,None</v>
      </c>
      <c r="M213" s="1">
        <v>766</v>
      </c>
      <c r="N213" s="1" t="str">
        <v>JZ09EGP</v>
      </c>
      <c r="O213" s="1">
        <v>2320296</v>
      </c>
      <c r="P213" s="1" t="str">
        <v>Private Call</v>
      </c>
      <c r="Q213" s="1" t="str">
        <v>On</v>
      </c>
      <c r="R213" s="1" t="str">
        <v>None</v>
      </c>
      <c r="S213" s="1" t="str">
        <v>None</v>
      </c>
    </row>
    <row r="214" spans="1:19" s="1" customFormat="1" x14ac:dyDescent="0.25">
      <c r="A214" s="2">
        <f t="shared" si="27"/>
        <v>200</v>
      </c>
      <c r="B214" s="2" t="s">
        <v>678</v>
      </c>
      <c r="C214" s="2">
        <v>5310034</v>
      </c>
      <c r="D214" s="2" t="str">
        <f t="shared" si="33"/>
        <v>Private Call</v>
      </c>
      <c r="E214" s="2" t="str">
        <f t="shared" si="28"/>
        <v>On</v>
      </c>
      <c r="F214" s="2" t="str">
        <f t="shared" si="29"/>
        <v>None</v>
      </c>
      <c r="G214" s="2" t="str">
        <f t="shared" si="30"/>
        <v>None</v>
      </c>
      <c r="H214" s="2" t="str">
        <f t="shared" si="34"/>
        <v>Standar K2PI</v>
      </c>
      <c r="I214" s="27"/>
      <c r="K214" s="1">
        <f t="shared" si="31"/>
        <v>200</v>
      </c>
      <c r="L214" s="1" t="str">
        <f t="shared" si="32"/>
        <v>200,PC31AQW,5310034,Private Call,On,None,None</v>
      </c>
      <c r="M214" s="1">
        <v>688</v>
      </c>
      <c r="N214" s="1" t="str">
        <v>JZ09EPU</v>
      </c>
      <c r="O214" s="1">
        <v>2310190</v>
      </c>
      <c r="P214" s="1" t="str">
        <v>Private Call</v>
      </c>
      <c r="Q214" s="1" t="str">
        <v>On</v>
      </c>
      <c r="R214" s="1" t="str">
        <v>None</v>
      </c>
      <c r="S214" s="1" t="str">
        <v>None</v>
      </c>
    </row>
    <row r="215" spans="1:19" s="1" customFormat="1" x14ac:dyDescent="0.25">
      <c r="A215" s="2">
        <f t="shared" si="27"/>
        <v>201</v>
      </c>
      <c r="B215" s="2" t="s">
        <v>953</v>
      </c>
      <c r="C215" s="2">
        <v>5310918</v>
      </c>
      <c r="D215" s="2" t="str">
        <f t="shared" si="33"/>
        <v>Private Call</v>
      </c>
      <c r="E215" s="2" t="str">
        <f t="shared" si="28"/>
        <v>On</v>
      </c>
      <c r="F215" s="2" t="str">
        <f t="shared" si="29"/>
        <v>None</v>
      </c>
      <c r="G215" s="2" t="str">
        <f t="shared" si="30"/>
        <v>None</v>
      </c>
      <c r="H215" s="2" t="str">
        <f t="shared" si="34"/>
        <v>Standar K2PI</v>
      </c>
      <c r="I215" s="27"/>
      <c r="K215" s="1">
        <f t="shared" si="31"/>
        <v>201</v>
      </c>
      <c r="L215" s="1" t="str">
        <f t="shared" si="32"/>
        <v>201,PC31AR,5310918,Private Call,On,None,None</v>
      </c>
      <c r="M215" s="1">
        <v>698</v>
      </c>
      <c r="N215" s="1" t="str">
        <v>JZ09EZO</v>
      </c>
      <c r="O215" s="1">
        <v>2310229</v>
      </c>
      <c r="P215" s="1" t="str">
        <v>Private Call</v>
      </c>
      <c r="Q215" s="1" t="str">
        <v>On</v>
      </c>
      <c r="R215" s="1" t="str">
        <v>None</v>
      </c>
      <c r="S215" s="1" t="str">
        <v>None</v>
      </c>
    </row>
    <row r="216" spans="1:19" s="1" customFormat="1" x14ac:dyDescent="0.25">
      <c r="A216" s="2">
        <f t="shared" si="27"/>
        <v>202</v>
      </c>
      <c r="B216" s="2" t="s">
        <v>984</v>
      </c>
      <c r="C216" s="2">
        <v>5320908</v>
      </c>
      <c r="D216" s="2" t="str">
        <f t="shared" si="33"/>
        <v>Private Call</v>
      </c>
      <c r="E216" s="2" t="str">
        <f t="shared" si="28"/>
        <v>On</v>
      </c>
      <c r="F216" s="2" t="str">
        <f t="shared" si="29"/>
        <v>None</v>
      </c>
      <c r="G216" s="2" t="str">
        <f t="shared" si="30"/>
        <v>None</v>
      </c>
      <c r="H216" s="2" t="str">
        <f t="shared" si="34"/>
        <v>Standar K2PI</v>
      </c>
      <c r="I216" s="27"/>
      <c r="K216" s="1">
        <f t="shared" si="31"/>
        <v>202</v>
      </c>
      <c r="L216" s="1" t="str">
        <f t="shared" si="32"/>
        <v>202,PC31ARX,5320908,Private Call,On,None,None</v>
      </c>
      <c r="M216" s="1">
        <v>721</v>
      </c>
      <c r="N216" s="1" t="str">
        <v>JZ09GGL</v>
      </c>
      <c r="O216" s="1">
        <v>2310380</v>
      </c>
      <c r="P216" s="1" t="str">
        <v>Private Call</v>
      </c>
      <c r="Q216" s="1" t="str">
        <v>On</v>
      </c>
      <c r="R216" s="1" t="str">
        <v>None</v>
      </c>
      <c r="S216" s="1" t="str">
        <v>None</v>
      </c>
    </row>
    <row r="217" spans="1:19" s="1" customFormat="1" x14ac:dyDescent="0.25">
      <c r="A217" s="2">
        <f t="shared" si="27"/>
        <v>203</v>
      </c>
      <c r="B217" s="2" t="s">
        <v>589</v>
      </c>
      <c r="C217" s="2">
        <v>5310014</v>
      </c>
      <c r="D217" s="2" t="str">
        <f t="shared" si="33"/>
        <v>Private Call</v>
      </c>
      <c r="E217" s="2" t="str">
        <f t="shared" si="28"/>
        <v>On</v>
      </c>
      <c r="F217" s="2" t="str">
        <f t="shared" si="29"/>
        <v>None</v>
      </c>
      <c r="G217" s="2" t="str">
        <f t="shared" si="30"/>
        <v>None</v>
      </c>
      <c r="H217" s="2" t="str">
        <f t="shared" si="34"/>
        <v>Standar K2PI</v>
      </c>
      <c r="I217" s="27"/>
      <c r="K217" s="1">
        <f t="shared" si="31"/>
        <v>203</v>
      </c>
      <c r="L217" s="1" t="str">
        <f t="shared" si="32"/>
        <v>203,PC31AXC,5310014,Private Call,On,None,None</v>
      </c>
      <c r="M217" s="1">
        <v>700</v>
      </c>
      <c r="N217" s="1" t="str">
        <v>JZ09IFV</v>
      </c>
      <c r="O217" s="1">
        <v>2310233</v>
      </c>
      <c r="P217" s="1" t="str">
        <v>Private Call</v>
      </c>
      <c r="Q217" s="1" t="str">
        <v>On</v>
      </c>
      <c r="R217" s="1" t="str">
        <v>None</v>
      </c>
      <c r="S217" s="1" t="str">
        <v>None</v>
      </c>
    </row>
    <row r="218" spans="1:19" s="1" customFormat="1" x14ac:dyDescent="0.25">
      <c r="A218" s="2">
        <f t="shared" si="27"/>
        <v>204</v>
      </c>
      <c r="B218" s="2" t="s">
        <v>667</v>
      </c>
      <c r="C218" s="2">
        <v>5310006</v>
      </c>
      <c r="D218" s="2" t="str">
        <f t="shared" si="33"/>
        <v>Private Call</v>
      </c>
      <c r="E218" s="2" t="str">
        <f t="shared" si="28"/>
        <v>On</v>
      </c>
      <c r="F218" s="2" t="str">
        <f t="shared" si="29"/>
        <v>None</v>
      </c>
      <c r="G218" s="2" t="str">
        <f t="shared" si="30"/>
        <v>None</v>
      </c>
      <c r="H218" s="2" t="str">
        <f t="shared" si="34"/>
        <v>Standar K2PI</v>
      </c>
      <c r="I218" s="27"/>
      <c r="K218" s="1">
        <f t="shared" si="31"/>
        <v>204</v>
      </c>
      <c r="L218" s="1" t="str">
        <f t="shared" si="32"/>
        <v>204,PC31BAP,5310006,Private Call,On,None,None</v>
      </c>
      <c r="M218" s="1">
        <v>707</v>
      </c>
      <c r="N218" s="1" t="str">
        <v>JZ09IZI</v>
      </c>
      <c r="O218" s="1">
        <v>2310258</v>
      </c>
      <c r="P218" s="1" t="str">
        <v>Private Call</v>
      </c>
      <c r="Q218" s="1" t="str">
        <v>On</v>
      </c>
      <c r="R218" s="1" t="str">
        <v>None</v>
      </c>
      <c r="S218" s="1" t="str">
        <v>None</v>
      </c>
    </row>
    <row r="219" spans="1:19" s="1" customFormat="1" x14ac:dyDescent="0.25">
      <c r="A219" s="2">
        <f t="shared" si="27"/>
        <v>205</v>
      </c>
      <c r="B219" s="2" t="s">
        <v>952</v>
      </c>
      <c r="C219" s="2">
        <v>5310917</v>
      </c>
      <c r="D219" s="2" t="str">
        <f t="shared" si="33"/>
        <v>Private Call</v>
      </c>
      <c r="E219" s="2" t="str">
        <f t="shared" si="28"/>
        <v>On</v>
      </c>
      <c r="F219" s="2" t="str">
        <f t="shared" si="29"/>
        <v>None</v>
      </c>
      <c r="G219" s="2" t="str">
        <f t="shared" si="30"/>
        <v>None</v>
      </c>
      <c r="H219" s="2" t="str">
        <f t="shared" si="34"/>
        <v>Standar K2PI</v>
      </c>
      <c r="I219" s="27"/>
      <c r="K219" s="1">
        <f t="shared" si="31"/>
        <v>205</v>
      </c>
      <c r="L219" s="1" t="str">
        <f t="shared" si="32"/>
        <v>205,PC31BFW,5310917,Private Call,On,None,None</v>
      </c>
      <c r="M219" s="1">
        <v>710</v>
      </c>
      <c r="N219" s="1" t="str">
        <v>JZ09JBE</v>
      </c>
      <c r="O219" s="1">
        <v>2310290</v>
      </c>
      <c r="P219" s="1" t="str">
        <v>Private Call</v>
      </c>
      <c r="Q219" s="1" t="str">
        <v>On</v>
      </c>
      <c r="R219" s="1" t="str">
        <v>None</v>
      </c>
      <c r="S219" s="1" t="str">
        <v>None</v>
      </c>
    </row>
    <row r="220" spans="1:19" s="1" customFormat="1" x14ac:dyDescent="0.25">
      <c r="A220" s="2">
        <f t="shared" si="27"/>
        <v>206</v>
      </c>
      <c r="B220" s="2" t="s">
        <v>960</v>
      </c>
      <c r="C220" s="2">
        <v>5310960</v>
      </c>
      <c r="D220" s="2" t="str">
        <f t="shared" si="33"/>
        <v>Private Call</v>
      </c>
      <c r="E220" s="2" t="str">
        <f t="shared" si="28"/>
        <v>On</v>
      </c>
      <c r="F220" s="2" t="str">
        <f t="shared" si="29"/>
        <v>None</v>
      </c>
      <c r="G220" s="2" t="str">
        <f t="shared" si="30"/>
        <v>None</v>
      </c>
      <c r="H220" s="2" t="str">
        <f t="shared" si="34"/>
        <v>Standar K2PI</v>
      </c>
      <c r="I220" s="27"/>
      <c r="K220" s="1">
        <f t="shared" si="31"/>
        <v>206</v>
      </c>
      <c r="L220" s="1" t="str">
        <f t="shared" si="32"/>
        <v>206,PC31BLE,5310960,Private Call,On,None,None</v>
      </c>
      <c r="M220" s="1">
        <v>705</v>
      </c>
      <c r="N220" s="1" t="str">
        <v>JZ09JHB</v>
      </c>
      <c r="O220" s="1">
        <v>2310252</v>
      </c>
      <c r="P220" s="1" t="str">
        <v>Private Call</v>
      </c>
      <c r="Q220" s="1" t="str">
        <v>On</v>
      </c>
      <c r="R220" s="1" t="str">
        <v>None</v>
      </c>
      <c r="S220" s="1" t="str">
        <v>None</v>
      </c>
    </row>
    <row r="221" spans="1:19" s="1" customFormat="1" x14ac:dyDescent="0.25">
      <c r="A221" s="2">
        <f t="shared" si="27"/>
        <v>207</v>
      </c>
      <c r="B221" s="2" t="s">
        <v>568</v>
      </c>
      <c r="C221" s="2">
        <v>5310051</v>
      </c>
      <c r="D221" s="2" t="str">
        <f t="shared" si="33"/>
        <v>Private Call</v>
      </c>
      <c r="E221" s="2" t="str">
        <f t="shared" si="28"/>
        <v>On</v>
      </c>
      <c r="F221" s="2" t="str">
        <f t="shared" si="29"/>
        <v>None</v>
      </c>
      <c r="G221" s="2" t="str">
        <f t="shared" si="30"/>
        <v>None</v>
      </c>
      <c r="H221" s="2" t="str">
        <f t="shared" si="34"/>
        <v>Standar K2PI</v>
      </c>
      <c r="I221" s="27"/>
      <c r="K221" s="1">
        <f t="shared" si="31"/>
        <v>207</v>
      </c>
      <c r="L221" s="1" t="str">
        <f t="shared" si="32"/>
        <v>207,PC31BQO,5310051,Private Call,On,None,None</v>
      </c>
      <c r="M221" s="1">
        <v>665</v>
      </c>
      <c r="N221" s="1" t="str">
        <v>JZ09JKI</v>
      </c>
      <c r="O221" s="1">
        <v>2310026</v>
      </c>
      <c r="P221" s="1" t="str">
        <v>Private Call</v>
      </c>
      <c r="Q221" s="1" t="str">
        <v>On</v>
      </c>
      <c r="R221" s="1" t="str">
        <v>None</v>
      </c>
      <c r="S221" s="1" t="str">
        <v>None</v>
      </c>
    </row>
    <row r="222" spans="1:19" s="1" customFormat="1" x14ac:dyDescent="0.25">
      <c r="A222" s="2">
        <f t="shared" si="27"/>
        <v>208</v>
      </c>
      <c r="B222" s="2" t="s">
        <v>957</v>
      </c>
      <c r="C222" s="2">
        <v>5310933</v>
      </c>
      <c r="D222" s="2" t="str">
        <f t="shared" si="33"/>
        <v>Private Call</v>
      </c>
      <c r="E222" s="2" t="str">
        <f t="shared" si="28"/>
        <v>On</v>
      </c>
      <c r="F222" s="2" t="str">
        <f t="shared" si="29"/>
        <v>None</v>
      </c>
      <c r="G222" s="2" t="str">
        <f t="shared" si="30"/>
        <v>None</v>
      </c>
      <c r="H222" s="2" t="str">
        <f t="shared" si="34"/>
        <v>Standar K2PI</v>
      </c>
      <c r="I222" s="27"/>
      <c r="K222" s="1">
        <f t="shared" si="31"/>
        <v>208</v>
      </c>
      <c r="L222" s="1" t="str">
        <f t="shared" si="32"/>
        <v>208,PC31BRD,5310933,Private Call,On,None,None</v>
      </c>
      <c r="M222" s="1">
        <v>693</v>
      </c>
      <c r="N222" s="1" t="str">
        <v>JZ09JPA</v>
      </c>
      <c r="O222" s="1">
        <v>2310209</v>
      </c>
      <c r="P222" s="1" t="str">
        <v>Private Call</v>
      </c>
      <c r="Q222" s="1" t="str">
        <v>On</v>
      </c>
      <c r="R222" s="1" t="str">
        <v>None</v>
      </c>
      <c r="S222" s="1" t="str">
        <v>None</v>
      </c>
    </row>
    <row r="223" spans="1:19" s="1" customFormat="1" x14ac:dyDescent="0.25">
      <c r="A223" s="2">
        <f t="shared" si="27"/>
        <v>209</v>
      </c>
      <c r="B223" s="2" t="s">
        <v>604</v>
      </c>
      <c r="C223" s="2">
        <v>5310273</v>
      </c>
      <c r="D223" s="2" t="str">
        <f t="shared" si="33"/>
        <v>Private Call</v>
      </c>
      <c r="E223" s="2" t="str">
        <f t="shared" si="28"/>
        <v>On</v>
      </c>
      <c r="F223" s="2" t="str">
        <f t="shared" si="29"/>
        <v>None</v>
      </c>
      <c r="G223" s="2" t="str">
        <f t="shared" si="30"/>
        <v>None</v>
      </c>
      <c r="H223" s="2" t="str">
        <f t="shared" si="34"/>
        <v>Standar K2PI</v>
      </c>
      <c r="I223" s="27"/>
      <c r="K223" s="1">
        <f t="shared" si="31"/>
        <v>209</v>
      </c>
      <c r="L223" s="1" t="str">
        <f t="shared" si="32"/>
        <v>209,PC31BRN,5310273,Private Call,On,None,None</v>
      </c>
      <c r="M223" s="1">
        <v>670</v>
      </c>
      <c r="N223" s="1" t="str">
        <v>JZ09JYF</v>
      </c>
      <c r="O223" s="1">
        <v>2310045</v>
      </c>
      <c r="P223" s="1" t="str">
        <v>Private Call</v>
      </c>
      <c r="Q223" s="1" t="str">
        <v>On</v>
      </c>
      <c r="R223" s="1" t="str">
        <v>None</v>
      </c>
      <c r="S223" s="1" t="str">
        <v>None</v>
      </c>
    </row>
    <row r="224" spans="1:19" s="1" customFormat="1" x14ac:dyDescent="0.25">
      <c r="A224" s="2">
        <f t="shared" si="27"/>
        <v>210</v>
      </c>
      <c r="B224" s="2" t="s">
        <v>950</v>
      </c>
      <c r="C224" s="2">
        <v>5310880</v>
      </c>
      <c r="D224" s="2" t="str">
        <f t="shared" si="33"/>
        <v>Private Call</v>
      </c>
      <c r="E224" s="2" t="str">
        <f t="shared" si="28"/>
        <v>On</v>
      </c>
      <c r="F224" s="2" t="str">
        <f t="shared" si="29"/>
        <v>None</v>
      </c>
      <c r="G224" s="2" t="str">
        <f t="shared" si="30"/>
        <v>None</v>
      </c>
      <c r="H224" s="2" t="str">
        <f t="shared" si="34"/>
        <v>Standar K2PI</v>
      </c>
      <c r="I224" s="27"/>
      <c r="K224" s="1">
        <f t="shared" si="31"/>
        <v>210</v>
      </c>
      <c r="L224" s="1" t="str">
        <f t="shared" si="32"/>
        <v>210,PC31CF,5310880,Private Call,On,None,None</v>
      </c>
      <c r="M224" s="1">
        <v>663</v>
      </c>
      <c r="N224" s="1" t="str">
        <v>JZ09KAA</v>
      </c>
      <c r="O224" s="1">
        <v>2310014</v>
      </c>
      <c r="P224" s="1" t="str">
        <v>Private Call</v>
      </c>
      <c r="Q224" s="1" t="str">
        <v>On</v>
      </c>
      <c r="R224" s="1" t="str">
        <v>None</v>
      </c>
      <c r="S224" s="1" t="str">
        <v>None</v>
      </c>
    </row>
    <row r="225" spans="1:19" s="1" customFormat="1" x14ac:dyDescent="0.25">
      <c r="A225" s="2">
        <f t="shared" si="27"/>
        <v>211</v>
      </c>
      <c r="B225" s="2" t="s">
        <v>506</v>
      </c>
      <c r="C225" s="2">
        <v>5310298</v>
      </c>
      <c r="D225" s="2" t="str">
        <f t="shared" si="33"/>
        <v>Private Call</v>
      </c>
      <c r="E225" s="2" t="str">
        <f t="shared" si="28"/>
        <v>On</v>
      </c>
      <c r="F225" s="2" t="str">
        <f t="shared" si="29"/>
        <v>None</v>
      </c>
      <c r="G225" s="2" t="str">
        <f t="shared" si="30"/>
        <v>None</v>
      </c>
      <c r="H225" s="2" t="str">
        <f t="shared" si="34"/>
        <v>Standar K2PI</v>
      </c>
      <c r="I225" s="27"/>
      <c r="K225" s="1">
        <f t="shared" si="31"/>
        <v>211</v>
      </c>
      <c r="L225" s="1" t="str">
        <f t="shared" si="32"/>
        <v>211,PC31CUY,5310298,Private Call,On,None,None</v>
      </c>
      <c r="M225" s="1">
        <v>733</v>
      </c>
      <c r="N225" s="1" t="str">
        <v>JZ09LIT</v>
      </c>
      <c r="O225" s="1">
        <v>2310595</v>
      </c>
      <c r="P225" s="1" t="str">
        <v>Private Call</v>
      </c>
      <c r="Q225" s="1" t="str">
        <v>On</v>
      </c>
      <c r="R225" s="1" t="str">
        <v>None</v>
      </c>
      <c r="S225" s="1" t="str">
        <v>None</v>
      </c>
    </row>
    <row r="226" spans="1:19" s="1" customFormat="1" x14ac:dyDescent="0.25">
      <c r="A226" s="2">
        <f t="shared" si="27"/>
        <v>212</v>
      </c>
      <c r="B226" s="2" t="s">
        <v>603</v>
      </c>
      <c r="C226" s="2">
        <v>5310183</v>
      </c>
      <c r="D226" s="2" t="str">
        <f t="shared" si="33"/>
        <v>Private Call</v>
      </c>
      <c r="E226" s="2" t="str">
        <f t="shared" si="28"/>
        <v>On</v>
      </c>
      <c r="F226" s="2" t="str">
        <f t="shared" si="29"/>
        <v>None</v>
      </c>
      <c r="G226" s="2" t="str">
        <f t="shared" si="30"/>
        <v>None</v>
      </c>
      <c r="H226" s="2" t="str">
        <f t="shared" si="34"/>
        <v>Standar K2PI</v>
      </c>
      <c r="I226" s="27"/>
      <c r="K226" s="1">
        <f t="shared" si="31"/>
        <v>212</v>
      </c>
      <c r="L226" s="1" t="str">
        <f t="shared" si="32"/>
        <v>212,PC31DNI,5310183,Private Call,On,None,None</v>
      </c>
      <c r="M226" s="1">
        <v>691</v>
      </c>
      <c r="N226" s="1" t="str">
        <v>JZ09LJA</v>
      </c>
      <c r="O226" s="1">
        <v>2310201</v>
      </c>
      <c r="P226" s="1" t="str">
        <v>Private Call</v>
      </c>
      <c r="Q226" s="1" t="str">
        <v>On</v>
      </c>
      <c r="R226" s="1" t="str">
        <v>None</v>
      </c>
      <c r="S226" s="1" t="str">
        <v>None</v>
      </c>
    </row>
    <row r="227" spans="1:19" s="1" customFormat="1" x14ac:dyDescent="0.25">
      <c r="A227" s="2">
        <f t="shared" si="27"/>
        <v>213</v>
      </c>
      <c r="B227" s="2" t="s">
        <v>664</v>
      </c>
      <c r="C227" s="2">
        <v>5310421</v>
      </c>
      <c r="D227" s="2" t="str">
        <f t="shared" si="33"/>
        <v>Private Call</v>
      </c>
      <c r="E227" s="2" t="str">
        <f t="shared" si="28"/>
        <v>On</v>
      </c>
      <c r="F227" s="2" t="str">
        <f t="shared" si="29"/>
        <v>None</v>
      </c>
      <c r="G227" s="2" t="str">
        <f t="shared" si="30"/>
        <v>None</v>
      </c>
      <c r="H227" s="2" t="str">
        <f t="shared" si="34"/>
        <v>Standar K2PI</v>
      </c>
      <c r="I227" s="27"/>
      <c r="K227" s="1">
        <f t="shared" si="31"/>
        <v>213</v>
      </c>
      <c r="L227" s="1" t="str">
        <f t="shared" si="32"/>
        <v>213,PC31DON,5310421,Private Call,On,None,None</v>
      </c>
      <c r="M227" s="1">
        <v>735</v>
      </c>
      <c r="N227" s="1" t="str">
        <v>JZ09LOO</v>
      </c>
      <c r="O227" s="1">
        <v>2310865</v>
      </c>
      <c r="P227" s="1" t="str">
        <v>Private Call</v>
      </c>
      <c r="Q227" s="1" t="str">
        <v>On</v>
      </c>
      <c r="R227" s="1" t="str">
        <v>None</v>
      </c>
      <c r="S227" s="1" t="str">
        <v>None</v>
      </c>
    </row>
    <row r="228" spans="1:19" s="1" customFormat="1" x14ac:dyDescent="0.25">
      <c r="A228" s="2">
        <f t="shared" si="27"/>
        <v>214</v>
      </c>
      <c r="B228" s="2" t="s">
        <v>942</v>
      </c>
      <c r="C228" s="2">
        <v>5310629</v>
      </c>
      <c r="D228" s="2" t="str">
        <f t="shared" si="33"/>
        <v>Private Call</v>
      </c>
      <c r="E228" s="2" t="str">
        <f t="shared" si="28"/>
        <v>On</v>
      </c>
      <c r="F228" s="2" t="str">
        <f t="shared" si="29"/>
        <v>None</v>
      </c>
      <c r="G228" s="2" t="str">
        <f t="shared" si="30"/>
        <v>None</v>
      </c>
      <c r="H228" s="2" t="str">
        <f t="shared" si="34"/>
        <v>Standar K2PI</v>
      </c>
      <c r="I228" s="27"/>
      <c r="K228" s="1">
        <f t="shared" si="31"/>
        <v>214</v>
      </c>
      <c r="L228" s="1" t="str">
        <f t="shared" si="32"/>
        <v>214,PC31EEE,5310629,Private Call,On,None,None</v>
      </c>
      <c r="M228" s="1">
        <v>704</v>
      </c>
      <c r="N228" s="1" t="str">
        <v>JZ09LPX</v>
      </c>
      <c r="O228" s="1">
        <v>2310251</v>
      </c>
      <c r="P228" s="1" t="str">
        <v>Private Call</v>
      </c>
      <c r="Q228" s="1" t="str">
        <v>On</v>
      </c>
      <c r="R228" s="1" t="str">
        <v>None</v>
      </c>
      <c r="S228" s="1" t="str">
        <v>None</v>
      </c>
    </row>
    <row r="229" spans="1:19" s="1" customFormat="1" x14ac:dyDescent="0.25">
      <c r="A229" s="2">
        <f t="shared" si="27"/>
        <v>215</v>
      </c>
      <c r="B229" s="2" t="s">
        <v>949</v>
      </c>
      <c r="C229" s="2">
        <v>5310865</v>
      </c>
      <c r="D229" s="2" t="str">
        <f t="shared" si="33"/>
        <v>Private Call</v>
      </c>
      <c r="E229" s="2" t="str">
        <f t="shared" si="28"/>
        <v>On</v>
      </c>
      <c r="F229" s="2" t="str">
        <f t="shared" si="29"/>
        <v>None</v>
      </c>
      <c r="G229" s="2" t="str">
        <f t="shared" si="30"/>
        <v>None</v>
      </c>
      <c r="H229" s="2" t="str">
        <f t="shared" si="34"/>
        <v>Standar K2PI</v>
      </c>
      <c r="I229" s="27"/>
      <c r="K229" s="1">
        <f t="shared" si="31"/>
        <v>215</v>
      </c>
      <c r="L229" s="1" t="str">
        <f t="shared" si="32"/>
        <v>215,PC31EF,5310865,Private Call,On,None,None</v>
      </c>
      <c r="M229" s="1">
        <v>718</v>
      </c>
      <c r="N229" s="1" t="str">
        <v>JZ09LRR</v>
      </c>
      <c r="O229" s="1">
        <v>2310370</v>
      </c>
      <c r="P229" s="1" t="str">
        <v>Private Call</v>
      </c>
      <c r="Q229" s="1" t="str">
        <v>On</v>
      </c>
      <c r="R229" s="1" t="str">
        <v>None</v>
      </c>
      <c r="S229" s="1" t="str">
        <v>None</v>
      </c>
    </row>
    <row r="230" spans="1:19" s="1" customFormat="1" x14ac:dyDescent="0.25">
      <c r="A230" s="2">
        <f t="shared" si="27"/>
        <v>216</v>
      </c>
      <c r="B230" s="2" t="s">
        <v>575</v>
      </c>
      <c r="C230" s="2">
        <v>5310308</v>
      </c>
      <c r="D230" s="2" t="str">
        <f t="shared" si="33"/>
        <v>Private Call</v>
      </c>
      <c r="E230" s="2" t="str">
        <f t="shared" si="28"/>
        <v>On</v>
      </c>
      <c r="F230" s="2" t="str">
        <f t="shared" si="29"/>
        <v>None</v>
      </c>
      <c r="G230" s="2" t="str">
        <f t="shared" si="30"/>
        <v>None</v>
      </c>
      <c r="H230" s="2" t="str">
        <f t="shared" si="34"/>
        <v>Standar K2PI</v>
      </c>
      <c r="I230" s="27"/>
      <c r="K230" s="1">
        <f t="shared" si="31"/>
        <v>216</v>
      </c>
      <c r="L230" s="1" t="str">
        <f t="shared" si="32"/>
        <v>216,PC31FAY,5310308,Private Call,On,None,None</v>
      </c>
      <c r="M230" s="1">
        <v>667</v>
      </c>
      <c r="N230" s="1" t="str">
        <v>JZ09LVN</v>
      </c>
      <c r="O230" s="1">
        <v>2310032</v>
      </c>
      <c r="P230" s="1" t="str">
        <v>Private Call</v>
      </c>
      <c r="Q230" s="1" t="str">
        <v>On</v>
      </c>
      <c r="R230" s="1" t="str">
        <v>None</v>
      </c>
      <c r="S230" s="1" t="str">
        <v>None</v>
      </c>
    </row>
    <row r="231" spans="1:19" s="1" customFormat="1" x14ac:dyDescent="0.25">
      <c r="A231" s="2">
        <f t="shared" si="27"/>
        <v>217</v>
      </c>
      <c r="B231" s="2" t="s">
        <v>943</v>
      </c>
      <c r="C231" s="2">
        <v>5310758</v>
      </c>
      <c r="D231" s="2" t="str">
        <f t="shared" si="33"/>
        <v>Private Call</v>
      </c>
      <c r="E231" s="2" t="str">
        <f t="shared" si="28"/>
        <v>On</v>
      </c>
      <c r="F231" s="2" t="str">
        <f t="shared" si="29"/>
        <v>None</v>
      </c>
      <c r="G231" s="2" t="str">
        <f t="shared" si="30"/>
        <v>None</v>
      </c>
      <c r="H231" s="2" t="str">
        <f t="shared" si="34"/>
        <v>Standar K2PI</v>
      </c>
      <c r="I231" s="27"/>
      <c r="K231" s="1">
        <f t="shared" si="31"/>
        <v>217</v>
      </c>
      <c r="L231" s="1" t="str">
        <f t="shared" si="32"/>
        <v>217,PC31GIN,5310758,Private Call,On,None,None</v>
      </c>
      <c r="M231" s="1">
        <v>711</v>
      </c>
      <c r="N231" s="1" t="str">
        <v>JZ09MCS</v>
      </c>
      <c r="O231" s="1">
        <v>2310297</v>
      </c>
      <c r="P231" s="1" t="str">
        <v>Private Call</v>
      </c>
      <c r="Q231" s="1" t="str">
        <v>On</v>
      </c>
      <c r="R231" s="1" t="str">
        <v>None</v>
      </c>
      <c r="S231" s="1" t="str">
        <v>None</v>
      </c>
    </row>
    <row r="232" spans="1:19" s="1" customFormat="1" x14ac:dyDescent="0.25">
      <c r="A232" s="2">
        <f t="shared" si="27"/>
        <v>218</v>
      </c>
      <c r="B232" s="2" t="s">
        <v>951</v>
      </c>
      <c r="C232" s="2">
        <v>5310901</v>
      </c>
      <c r="D232" s="2" t="str">
        <f t="shared" si="33"/>
        <v>Private Call</v>
      </c>
      <c r="E232" s="2" t="str">
        <f t="shared" si="28"/>
        <v>On</v>
      </c>
      <c r="F232" s="2" t="str">
        <f t="shared" si="29"/>
        <v>None</v>
      </c>
      <c r="G232" s="2" t="str">
        <f t="shared" si="30"/>
        <v>None</v>
      </c>
      <c r="H232" s="2" t="str">
        <f t="shared" si="34"/>
        <v>Standar K2PI</v>
      </c>
      <c r="I232" s="27"/>
      <c r="K232" s="1">
        <f t="shared" si="31"/>
        <v>218</v>
      </c>
      <c r="L232" s="1" t="str">
        <f t="shared" si="32"/>
        <v>218,PC31HY,5310901,Private Call,On,None,None</v>
      </c>
      <c r="M232" s="1">
        <v>677</v>
      </c>
      <c r="N232" s="1" t="str">
        <v>JZ09MEG</v>
      </c>
      <c r="O232" s="1">
        <v>2310109</v>
      </c>
      <c r="P232" s="1" t="str">
        <v>Private Call</v>
      </c>
      <c r="Q232" s="1" t="str">
        <v>On</v>
      </c>
      <c r="R232" s="1" t="str">
        <v>None</v>
      </c>
      <c r="S232" s="1" t="str">
        <v>None</v>
      </c>
    </row>
    <row r="233" spans="1:19" s="1" customFormat="1" x14ac:dyDescent="0.25">
      <c r="A233" s="2">
        <f t="shared" si="27"/>
        <v>219</v>
      </c>
      <c r="B233" s="2" t="s">
        <v>497</v>
      </c>
      <c r="C233" s="2">
        <v>5310158</v>
      </c>
      <c r="D233" s="2" t="str">
        <f t="shared" si="33"/>
        <v>Private Call</v>
      </c>
      <c r="E233" s="2" t="str">
        <f t="shared" si="28"/>
        <v>On</v>
      </c>
      <c r="F233" s="2" t="str">
        <f t="shared" si="29"/>
        <v>None</v>
      </c>
      <c r="G233" s="2" t="str">
        <f t="shared" si="30"/>
        <v>None</v>
      </c>
      <c r="H233" s="2" t="str">
        <f t="shared" si="34"/>
        <v>Standar K2PI</v>
      </c>
      <c r="I233" s="27"/>
      <c r="K233" s="1">
        <f t="shared" si="31"/>
        <v>219</v>
      </c>
      <c r="L233" s="1" t="str">
        <f t="shared" si="32"/>
        <v>219,PC31JGB,5310158,Private Call,On,None,None</v>
      </c>
      <c r="M233" s="1">
        <v>669</v>
      </c>
      <c r="N233" s="1" t="str">
        <v>JZ09MQU</v>
      </c>
      <c r="O233" s="1">
        <v>2310041</v>
      </c>
      <c r="P233" s="1" t="str">
        <v>Private Call</v>
      </c>
      <c r="Q233" s="1" t="str">
        <v>On</v>
      </c>
      <c r="R233" s="1" t="str">
        <v>None</v>
      </c>
      <c r="S233" s="1" t="str">
        <v>None</v>
      </c>
    </row>
    <row r="234" spans="1:19" s="1" customFormat="1" x14ac:dyDescent="0.25">
      <c r="A234" s="2">
        <f t="shared" si="27"/>
        <v>220</v>
      </c>
      <c r="B234" s="2" t="s">
        <v>498</v>
      </c>
      <c r="C234" s="2">
        <v>5310159</v>
      </c>
      <c r="D234" s="2" t="str">
        <f t="shared" si="33"/>
        <v>Private Call</v>
      </c>
      <c r="E234" s="2" t="str">
        <f t="shared" si="28"/>
        <v>On</v>
      </c>
      <c r="F234" s="2" t="str">
        <f t="shared" si="29"/>
        <v>None</v>
      </c>
      <c r="G234" s="2" t="str">
        <f t="shared" si="30"/>
        <v>None</v>
      </c>
      <c r="H234" s="2" t="str">
        <f t="shared" si="34"/>
        <v>Standar K2PI</v>
      </c>
      <c r="I234" s="27"/>
      <c r="K234" s="1">
        <f t="shared" si="31"/>
        <v>220</v>
      </c>
      <c r="L234" s="1" t="str">
        <f t="shared" si="32"/>
        <v>220,PC31JGC,5310159,Private Call,On,None,None</v>
      </c>
      <c r="M234" s="1">
        <v>673</v>
      </c>
      <c r="N234" s="1" t="str">
        <v>JZ09NAD</v>
      </c>
      <c r="O234" s="1">
        <v>2310054</v>
      </c>
      <c r="P234" s="1" t="str">
        <v>Private Call</v>
      </c>
      <c r="Q234" s="1" t="str">
        <v>On</v>
      </c>
      <c r="R234" s="1" t="str">
        <v>None</v>
      </c>
      <c r="S234" s="1" t="str">
        <v>None</v>
      </c>
    </row>
    <row r="235" spans="1:19" s="1" customFormat="1" x14ac:dyDescent="0.25">
      <c r="A235" s="2">
        <f t="shared" si="27"/>
        <v>221</v>
      </c>
      <c r="B235" s="2" t="s">
        <v>499</v>
      </c>
      <c r="C235" s="2">
        <v>5310172</v>
      </c>
      <c r="D235" s="2" t="str">
        <f t="shared" si="33"/>
        <v>Private Call</v>
      </c>
      <c r="E235" s="2" t="str">
        <f t="shared" si="28"/>
        <v>On</v>
      </c>
      <c r="F235" s="2" t="str">
        <f t="shared" si="29"/>
        <v>None</v>
      </c>
      <c r="G235" s="2" t="str">
        <f t="shared" si="30"/>
        <v>None</v>
      </c>
      <c r="H235" s="2" t="str">
        <f t="shared" si="34"/>
        <v>Standar K2PI</v>
      </c>
      <c r="I235" s="27"/>
      <c r="K235" s="1">
        <f t="shared" si="31"/>
        <v>221</v>
      </c>
      <c r="L235" s="1" t="str">
        <f t="shared" si="32"/>
        <v>221,PC31JGQ,5310172,Private Call,On,None,None</v>
      </c>
      <c r="M235" s="1">
        <v>672</v>
      </c>
      <c r="N235" s="1" t="str">
        <v>JZ09RAH</v>
      </c>
      <c r="O235" s="1">
        <v>2310051</v>
      </c>
      <c r="P235" s="1" t="str">
        <v>Private Call</v>
      </c>
      <c r="Q235" s="1" t="str">
        <v>On</v>
      </c>
      <c r="R235" s="1" t="str">
        <v>None</v>
      </c>
      <c r="S235" s="1" t="str">
        <v>None</v>
      </c>
    </row>
    <row r="236" spans="1:19" s="1" customFormat="1" x14ac:dyDescent="0.25">
      <c r="A236" s="2">
        <f t="shared" si="27"/>
        <v>222</v>
      </c>
      <c r="B236" s="2" t="s">
        <v>588</v>
      </c>
      <c r="C236" s="2">
        <v>5310375</v>
      </c>
      <c r="D236" s="2" t="str">
        <f t="shared" si="33"/>
        <v>Private Call</v>
      </c>
      <c r="E236" s="2" t="str">
        <f t="shared" si="28"/>
        <v>On</v>
      </c>
      <c r="F236" s="2" t="str">
        <f t="shared" si="29"/>
        <v>None</v>
      </c>
      <c r="G236" s="2" t="str">
        <f t="shared" si="30"/>
        <v>None</v>
      </c>
      <c r="H236" s="2" t="str">
        <f t="shared" si="34"/>
        <v>Standar K2PI</v>
      </c>
      <c r="I236" s="27"/>
      <c r="K236" s="1">
        <f t="shared" si="31"/>
        <v>222</v>
      </c>
      <c r="L236" s="1" t="str">
        <f t="shared" si="32"/>
        <v>222,PC31JHK,5310375,Private Call,On,None,None</v>
      </c>
      <c r="M236" s="1">
        <v>703</v>
      </c>
      <c r="N236" s="1" t="str">
        <v>JZ09UAC</v>
      </c>
      <c r="O236" s="1">
        <v>2310245</v>
      </c>
      <c r="P236" s="1" t="str">
        <v>Private Call</v>
      </c>
      <c r="Q236" s="1" t="str">
        <v>On</v>
      </c>
      <c r="R236" s="1" t="str">
        <v>None</v>
      </c>
      <c r="S236" s="1" t="str">
        <v>None</v>
      </c>
    </row>
    <row r="237" spans="1:19" s="1" customFormat="1" x14ac:dyDescent="0.25">
      <c r="A237" s="2">
        <f t="shared" si="27"/>
        <v>223</v>
      </c>
      <c r="B237" s="2" t="s">
        <v>503</v>
      </c>
      <c r="C237" s="2">
        <v>5310210</v>
      </c>
      <c r="D237" s="2" t="str">
        <f t="shared" si="33"/>
        <v>Private Call</v>
      </c>
      <c r="E237" s="2" t="str">
        <f t="shared" si="28"/>
        <v>On</v>
      </c>
      <c r="F237" s="2" t="str">
        <f t="shared" si="29"/>
        <v>None</v>
      </c>
      <c r="G237" s="2" t="str">
        <f t="shared" si="30"/>
        <v>None</v>
      </c>
      <c r="H237" s="2" t="str">
        <f t="shared" si="34"/>
        <v>Standar K2PI</v>
      </c>
      <c r="I237" s="27"/>
      <c r="K237" s="1">
        <f t="shared" si="31"/>
        <v>223</v>
      </c>
      <c r="L237" s="1" t="str">
        <f t="shared" si="32"/>
        <v>223,PC31JIB,5310210,Private Call,On,None,None</v>
      </c>
      <c r="M237" s="1">
        <v>728</v>
      </c>
      <c r="N237" s="1" t="str">
        <v>JZ09URK</v>
      </c>
      <c r="O237" s="1">
        <v>2310426</v>
      </c>
      <c r="P237" s="1" t="str">
        <v>Private Call</v>
      </c>
      <c r="Q237" s="1" t="str">
        <v>On</v>
      </c>
      <c r="R237" s="1" t="str">
        <v>None</v>
      </c>
      <c r="S237" s="1" t="str">
        <v>None</v>
      </c>
    </row>
    <row r="238" spans="1:19" s="1" customFormat="1" x14ac:dyDescent="0.25">
      <c r="A238" s="2">
        <f t="shared" si="27"/>
        <v>224</v>
      </c>
      <c r="B238" s="2" t="s">
        <v>504</v>
      </c>
      <c r="C238" s="2">
        <v>5310228</v>
      </c>
      <c r="D238" s="2" t="str">
        <f t="shared" si="33"/>
        <v>Private Call</v>
      </c>
      <c r="E238" s="2" t="str">
        <f t="shared" si="28"/>
        <v>On</v>
      </c>
      <c r="F238" s="2" t="str">
        <f t="shared" si="29"/>
        <v>None</v>
      </c>
      <c r="G238" s="2" t="str">
        <f t="shared" si="30"/>
        <v>None</v>
      </c>
      <c r="H238" s="2" t="str">
        <f t="shared" si="34"/>
        <v>Standar K2PI</v>
      </c>
      <c r="I238" s="27"/>
      <c r="K238" s="1">
        <f t="shared" si="31"/>
        <v>224</v>
      </c>
      <c r="L238" s="1" t="str">
        <f t="shared" si="32"/>
        <v>224,PC31JIU,5310228,Private Call,On,None,None</v>
      </c>
      <c r="M238" s="1">
        <v>695</v>
      </c>
      <c r="N238" s="1" t="str">
        <v>JZ09VNE</v>
      </c>
      <c r="O238" s="1">
        <v>2310218</v>
      </c>
      <c r="P238" s="1" t="str">
        <v>Private Call</v>
      </c>
      <c r="Q238" s="1" t="str">
        <v>On</v>
      </c>
      <c r="R238" s="1" t="str">
        <v>None</v>
      </c>
      <c r="S238" s="1" t="str">
        <v>None</v>
      </c>
    </row>
    <row r="239" spans="1:19" s="1" customFormat="1" x14ac:dyDescent="0.25">
      <c r="A239" s="2">
        <f t="shared" si="27"/>
        <v>225</v>
      </c>
      <c r="B239" s="2" t="s">
        <v>505</v>
      </c>
      <c r="C239" s="2">
        <v>5310231</v>
      </c>
      <c r="D239" s="2" t="str">
        <f t="shared" si="33"/>
        <v>Private Call</v>
      </c>
      <c r="E239" s="2" t="str">
        <f t="shared" si="28"/>
        <v>On</v>
      </c>
      <c r="F239" s="2" t="str">
        <f t="shared" si="29"/>
        <v>None</v>
      </c>
      <c r="G239" s="2" t="str">
        <f t="shared" si="30"/>
        <v>None</v>
      </c>
      <c r="H239" s="2" t="str">
        <f t="shared" si="34"/>
        <v>Standar K2PI</v>
      </c>
      <c r="I239" s="27"/>
      <c r="K239" s="1">
        <f t="shared" si="31"/>
        <v>225</v>
      </c>
      <c r="L239" s="1" t="str">
        <f t="shared" si="32"/>
        <v>225,PC31JIX,5310231,Private Call,On,None,None</v>
      </c>
      <c r="M239" s="1">
        <v>751</v>
      </c>
      <c r="N239" s="1" t="str">
        <v>JZ10ARU</v>
      </c>
      <c r="O239" s="1">
        <v>2320091</v>
      </c>
      <c r="P239" s="1" t="str">
        <v>Private Call</v>
      </c>
      <c r="Q239" s="1" t="str">
        <v>On</v>
      </c>
      <c r="R239" s="1" t="str">
        <v>None</v>
      </c>
      <c r="S239" s="1" t="str">
        <v>None</v>
      </c>
    </row>
    <row r="240" spans="1:19" s="1" customFormat="1" x14ac:dyDescent="0.25">
      <c r="A240" s="2">
        <f t="shared" si="27"/>
        <v>226</v>
      </c>
      <c r="B240" s="2" t="s">
        <v>507</v>
      </c>
      <c r="C240" s="2">
        <v>5310365</v>
      </c>
      <c r="D240" s="2" t="str">
        <f t="shared" si="33"/>
        <v>Private Call</v>
      </c>
      <c r="E240" s="2" t="str">
        <f t="shared" si="28"/>
        <v>On</v>
      </c>
      <c r="F240" s="2" t="str">
        <f t="shared" si="29"/>
        <v>None</v>
      </c>
      <c r="G240" s="2" t="str">
        <f t="shared" si="30"/>
        <v>None</v>
      </c>
      <c r="H240" s="2" t="str">
        <f t="shared" si="34"/>
        <v>Standar K2PI</v>
      </c>
      <c r="I240" s="27"/>
      <c r="K240" s="1">
        <f t="shared" si="31"/>
        <v>226</v>
      </c>
      <c r="L240" s="1" t="str">
        <f t="shared" si="32"/>
        <v>226,PC31JOA,5310365,Private Call,On,None,None</v>
      </c>
      <c r="M240" s="1">
        <v>770</v>
      </c>
      <c r="N240" s="1" t="str">
        <v>JZ10AVY</v>
      </c>
      <c r="O240" s="1">
        <v>2320347</v>
      </c>
      <c r="P240" s="1" t="str">
        <v>Private Call</v>
      </c>
      <c r="Q240" s="1" t="str">
        <v>On</v>
      </c>
      <c r="R240" s="1" t="str">
        <v>None</v>
      </c>
      <c r="S240" s="1" t="str">
        <v>None</v>
      </c>
    </row>
    <row r="241" spans="1:19" s="1" customFormat="1" x14ac:dyDescent="0.25">
      <c r="A241" s="2">
        <f t="shared" si="27"/>
        <v>227</v>
      </c>
      <c r="B241" s="2" t="s">
        <v>605</v>
      </c>
      <c r="C241" s="2">
        <v>5310662</v>
      </c>
      <c r="D241" s="2" t="str">
        <f t="shared" si="33"/>
        <v>Private Call</v>
      </c>
      <c r="E241" s="2" t="str">
        <f t="shared" si="28"/>
        <v>On</v>
      </c>
      <c r="F241" s="2" t="str">
        <f t="shared" si="29"/>
        <v>None</v>
      </c>
      <c r="G241" s="2" t="str">
        <f t="shared" si="30"/>
        <v>None</v>
      </c>
      <c r="H241" s="2" t="str">
        <f t="shared" si="34"/>
        <v>Standar K2PI</v>
      </c>
      <c r="I241" s="27"/>
      <c r="K241" s="1">
        <f t="shared" si="31"/>
        <v>227</v>
      </c>
      <c r="L241" s="1" t="str">
        <f t="shared" si="32"/>
        <v>227,PC31KIM,5310662,Private Call,On,None,None</v>
      </c>
      <c r="M241" s="1">
        <v>782</v>
      </c>
      <c r="N241" s="1" t="str">
        <v>JZ10BOA</v>
      </c>
      <c r="O241" s="1">
        <v>2320445</v>
      </c>
      <c r="P241" s="1" t="str">
        <v>Private Call</v>
      </c>
      <c r="Q241" s="1" t="str">
        <v>On</v>
      </c>
      <c r="R241" s="1" t="str">
        <v>None</v>
      </c>
      <c r="S241" s="1" t="str">
        <v>None</v>
      </c>
    </row>
    <row r="242" spans="1:19" s="1" customFormat="1" x14ac:dyDescent="0.25">
      <c r="A242" s="2">
        <f t="shared" si="27"/>
        <v>228</v>
      </c>
      <c r="B242" s="2" t="s">
        <v>956</v>
      </c>
      <c r="C242" s="2">
        <v>5310924</v>
      </c>
      <c r="D242" s="2" t="str">
        <f t="shared" si="33"/>
        <v>Private Call</v>
      </c>
      <c r="E242" s="2" t="str">
        <f t="shared" si="28"/>
        <v>On</v>
      </c>
      <c r="F242" s="2" t="str">
        <f t="shared" si="29"/>
        <v>None</v>
      </c>
      <c r="G242" s="2" t="str">
        <f t="shared" si="30"/>
        <v>None</v>
      </c>
      <c r="H242" s="2" t="str">
        <f t="shared" si="34"/>
        <v>Standar K2PI</v>
      </c>
      <c r="I242" s="27"/>
      <c r="K242" s="1">
        <f t="shared" si="31"/>
        <v>228</v>
      </c>
      <c r="L242" s="1" t="str">
        <f t="shared" si="32"/>
        <v>228,PC31LLK,5310924,Private Call,On,None,None</v>
      </c>
      <c r="M242" s="1">
        <v>790</v>
      </c>
      <c r="N242" s="1" t="str">
        <v>JZ10BQY</v>
      </c>
      <c r="O242" s="1">
        <v>2320745</v>
      </c>
      <c r="P242" s="1" t="str">
        <v>Private Call</v>
      </c>
      <c r="Q242" s="1" t="str">
        <v>On</v>
      </c>
      <c r="R242" s="1" t="str">
        <v>None</v>
      </c>
      <c r="S242" s="1" t="str">
        <v>None</v>
      </c>
    </row>
    <row r="243" spans="1:19" s="1" customFormat="1" x14ac:dyDescent="0.25">
      <c r="A243" s="2">
        <f t="shared" si="27"/>
        <v>229</v>
      </c>
      <c r="B243" s="2" t="s">
        <v>946</v>
      </c>
      <c r="C243" s="2">
        <v>5310784</v>
      </c>
      <c r="D243" s="2" t="str">
        <f t="shared" si="33"/>
        <v>Private Call</v>
      </c>
      <c r="E243" s="2" t="str">
        <f t="shared" si="28"/>
        <v>On</v>
      </c>
      <c r="F243" s="2" t="str">
        <f t="shared" si="29"/>
        <v>None</v>
      </c>
      <c r="G243" s="2" t="str">
        <f t="shared" si="30"/>
        <v>None</v>
      </c>
      <c r="H243" s="2" t="str">
        <f t="shared" si="34"/>
        <v>Standar K2PI</v>
      </c>
      <c r="I243" s="27"/>
      <c r="K243" s="1">
        <f t="shared" si="31"/>
        <v>229</v>
      </c>
      <c r="L243" s="1" t="str">
        <f t="shared" si="32"/>
        <v>229,PC31MAS,5310784,Private Call,On,None,None</v>
      </c>
      <c r="M243" s="1">
        <v>752</v>
      </c>
      <c r="N243" s="1" t="str">
        <v>JZ10BTC</v>
      </c>
      <c r="O243" s="1">
        <v>2320096</v>
      </c>
      <c r="P243" s="1" t="str">
        <v>Private Call</v>
      </c>
      <c r="Q243" s="1" t="str">
        <v>On</v>
      </c>
      <c r="R243" s="1" t="str">
        <v>None</v>
      </c>
      <c r="S243" s="1" t="str">
        <v>None</v>
      </c>
    </row>
    <row r="244" spans="1:19" s="1" customFormat="1" x14ac:dyDescent="0.25">
      <c r="A244" s="2">
        <f t="shared" si="27"/>
        <v>230</v>
      </c>
      <c r="B244" s="2" t="s">
        <v>621</v>
      </c>
      <c r="C244" s="2">
        <v>5310666</v>
      </c>
      <c r="D244" s="2" t="str">
        <f t="shared" si="33"/>
        <v>Private Call</v>
      </c>
      <c r="E244" s="2" t="str">
        <f t="shared" si="28"/>
        <v>On</v>
      </c>
      <c r="F244" s="2" t="str">
        <f t="shared" si="29"/>
        <v>None</v>
      </c>
      <c r="G244" s="2" t="str">
        <f t="shared" si="30"/>
        <v>None</v>
      </c>
      <c r="H244" s="2" t="str">
        <f t="shared" si="34"/>
        <v>Standar K2PI</v>
      </c>
      <c r="I244" s="27"/>
      <c r="K244" s="1">
        <f t="shared" si="31"/>
        <v>230</v>
      </c>
      <c r="L244" s="1" t="str">
        <f t="shared" si="32"/>
        <v>230,PC31NLL,5310666,Private Call,On,None,None</v>
      </c>
      <c r="M244" s="1">
        <v>769</v>
      </c>
      <c r="N244" s="1" t="str">
        <v>JZ10BYI</v>
      </c>
      <c r="O244" s="1">
        <v>2320346</v>
      </c>
      <c r="P244" s="1" t="str">
        <v>Private Call</v>
      </c>
      <c r="Q244" s="1" t="str">
        <v>On</v>
      </c>
      <c r="R244" s="1" t="str">
        <v>None</v>
      </c>
      <c r="S244" s="1" t="str">
        <v>None</v>
      </c>
    </row>
    <row r="245" spans="1:19" s="1" customFormat="1" x14ac:dyDescent="0.25">
      <c r="A245" s="2">
        <f t="shared" si="27"/>
        <v>231</v>
      </c>
      <c r="B245" s="2" t="s">
        <v>959</v>
      </c>
      <c r="C245" s="2">
        <v>5310957</v>
      </c>
      <c r="D245" s="2" t="str">
        <f t="shared" si="33"/>
        <v>Private Call</v>
      </c>
      <c r="E245" s="2" t="str">
        <f t="shared" si="28"/>
        <v>On</v>
      </c>
      <c r="F245" s="2" t="str">
        <f t="shared" si="29"/>
        <v>None</v>
      </c>
      <c r="G245" s="2" t="str">
        <f t="shared" si="30"/>
        <v>None</v>
      </c>
      <c r="H245" s="2" t="str">
        <f t="shared" si="34"/>
        <v>Standar K2PI</v>
      </c>
      <c r="I245" s="27"/>
      <c r="K245" s="1">
        <f t="shared" si="31"/>
        <v>231</v>
      </c>
      <c r="L245" s="1" t="str">
        <f t="shared" si="32"/>
        <v>231,PC31RAB,5310957,Private Call,On,None,None</v>
      </c>
      <c r="M245" s="1">
        <v>783</v>
      </c>
      <c r="N245" s="1" t="str">
        <v>JZ10CVR</v>
      </c>
      <c r="O245" s="1">
        <v>2320446</v>
      </c>
      <c r="P245" s="1" t="str">
        <v>Private Call</v>
      </c>
      <c r="Q245" s="1" t="str">
        <v>On</v>
      </c>
      <c r="R245" s="1" t="str">
        <v>None</v>
      </c>
      <c r="S245" s="1" t="str">
        <v>None</v>
      </c>
    </row>
    <row r="246" spans="1:19" s="1" customFormat="1" x14ac:dyDescent="0.25">
      <c r="A246" s="2">
        <f t="shared" si="27"/>
        <v>232</v>
      </c>
      <c r="B246" s="2" t="s">
        <v>941</v>
      </c>
      <c r="C246" s="2">
        <v>5310027</v>
      </c>
      <c r="D246" s="2" t="str">
        <f t="shared" si="33"/>
        <v>Private Call</v>
      </c>
      <c r="E246" s="2" t="str">
        <f t="shared" si="28"/>
        <v>On</v>
      </c>
      <c r="F246" s="2" t="str">
        <f t="shared" si="29"/>
        <v>None</v>
      </c>
      <c r="G246" s="2" t="str">
        <f t="shared" si="30"/>
        <v>None</v>
      </c>
      <c r="H246" s="2" t="str">
        <f t="shared" si="34"/>
        <v>Standar K2PI</v>
      </c>
      <c r="I246" s="27"/>
      <c r="K246" s="1">
        <f t="shared" si="31"/>
        <v>232</v>
      </c>
      <c r="L246" s="1" t="str">
        <f t="shared" si="32"/>
        <v>232,PC31RAP,5310027,Private Call,On,None,None</v>
      </c>
      <c r="M246" s="1">
        <v>773</v>
      </c>
      <c r="N246" s="1" t="str">
        <v>JZ10CXN</v>
      </c>
      <c r="O246" s="1">
        <v>2320404</v>
      </c>
      <c r="P246" s="1" t="str">
        <v>Private Call</v>
      </c>
      <c r="Q246" s="1" t="str">
        <v>On</v>
      </c>
      <c r="R246" s="1" t="str">
        <v>None</v>
      </c>
      <c r="S246" s="1" t="str">
        <v>None</v>
      </c>
    </row>
    <row r="247" spans="1:19" s="1" customFormat="1" x14ac:dyDescent="0.25">
      <c r="A247" s="2">
        <f t="shared" si="27"/>
        <v>233</v>
      </c>
      <c r="B247" s="2" t="s">
        <v>955</v>
      </c>
      <c r="C247" s="2">
        <v>5310920</v>
      </c>
      <c r="D247" s="2" t="str">
        <f t="shared" si="33"/>
        <v>Private Call</v>
      </c>
      <c r="E247" s="2" t="str">
        <f t="shared" si="28"/>
        <v>On</v>
      </c>
      <c r="F247" s="2" t="str">
        <f t="shared" si="29"/>
        <v>None</v>
      </c>
      <c r="G247" s="2" t="str">
        <f t="shared" si="30"/>
        <v>None</v>
      </c>
      <c r="H247" s="2" t="str">
        <f t="shared" si="34"/>
        <v>Standar K2PI</v>
      </c>
      <c r="I247" s="27"/>
      <c r="K247" s="1">
        <f t="shared" si="31"/>
        <v>233</v>
      </c>
      <c r="L247" s="1" t="str">
        <f t="shared" si="32"/>
        <v>233,PC31SAN,5310920,Private Call,On,None,None</v>
      </c>
      <c r="M247" s="1">
        <v>744</v>
      </c>
      <c r="N247" s="1" t="str">
        <v>JZ10DHQ</v>
      </c>
      <c r="O247" s="1">
        <v>2320040</v>
      </c>
      <c r="P247" s="1" t="str">
        <v>Private Call</v>
      </c>
      <c r="Q247" s="1" t="str">
        <v>On</v>
      </c>
      <c r="R247" s="1" t="str">
        <v>None</v>
      </c>
      <c r="S247" s="1" t="str">
        <v>None</v>
      </c>
    </row>
    <row r="248" spans="1:19" s="1" customFormat="1" x14ac:dyDescent="0.25">
      <c r="A248" s="2">
        <f t="shared" si="27"/>
        <v>234</v>
      </c>
      <c r="B248" s="2" t="s">
        <v>624</v>
      </c>
      <c r="C248" s="2">
        <v>5310667</v>
      </c>
      <c r="D248" s="2" t="str">
        <f t="shared" si="33"/>
        <v>Private Call</v>
      </c>
      <c r="E248" s="2" t="str">
        <f t="shared" si="28"/>
        <v>On</v>
      </c>
      <c r="F248" s="2" t="str">
        <f t="shared" si="29"/>
        <v>None</v>
      </c>
      <c r="G248" s="2" t="str">
        <f t="shared" si="30"/>
        <v>None</v>
      </c>
      <c r="H248" s="2" t="str">
        <f t="shared" si="34"/>
        <v>Standar K2PI</v>
      </c>
      <c r="I248" s="27"/>
      <c r="K248" s="1">
        <f t="shared" si="31"/>
        <v>234</v>
      </c>
      <c r="L248" s="1" t="str">
        <f t="shared" si="32"/>
        <v>234,PC31SCP,5310667,Private Call,On,None,None</v>
      </c>
      <c r="M248" s="1">
        <v>801</v>
      </c>
      <c r="N248" s="1" t="str">
        <v>JZ10DJW</v>
      </c>
      <c r="O248" s="1">
        <v>2320915</v>
      </c>
      <c r="P248" s="1" t="str">
        <v>Private Call</v>
      </c>
      <c r="Q248" s="1" t="str">
        <v>On</v>
      </c>
      <c r="R248" s="1" t="str">
        <v>None</v>
      </c>
      <c r="S248" s="1" t="str">
        <v>None</v>
      </c>
    </row>
    <row r="249" spans="1:19" s="1" customFormat="1" x14ac:dyDescent="0.25">
      <c r="A249" s="2">
        <f t="shared" si="27"/>
        <v>235</v>
      </c>
      <c r="B249" s="2" t="s">
        <v>944</v>
      </c>
      <c r="C249" s="2">
        <v>5310762</v>
      </c>
      <c r="D249" s="2" t="str">
        <f t="shared" si="33"/>
        <v>Private Call</v>
      </c>
      <c r="E249" s="2" t="str">
        <f t="shared" si="28"/>
        <v>On</v>
      </c>
      <c r="F249" s="2" t="str">
        <f t="shared" si="29"/>
        <v>None</v>
      </c>
      <c r="G249" s="2" t="str">
        <f t="shared" si="30"/>
        <v>None</v>
      </c>
      <c r="H249" s="2" t="str">
        <f t="shared" si="34"/>
        <v>Standar K2PI</v>
      </c>
      <c r="I249" s="27"/>
      <c r="K249" s="1">
        <f t="shared" si="31"/>
        <v>235</v>
      </c>
      <c r="L249" s="1" t="str">
        <f t="shared" si="32"/>
        <v>235,PC31SHR,5310762,Private Call,On,None,None</v>
      </c>
      <c r="M249" s="1">
        <v>802</v>
      </c>
      <c r="N249" s="1" t="str">
        <v>JZ10DTN</v>
      </c>
      <c r="O249" s="1">
        <v>2320930</v>
      </c>
      <c r="P249" s="1" t="str">
        <v>Private Call</v>
      </c>
      <c r="Q249" s="1" t="str">
        <v>On</v>
      </c>
      <c r="R249" s="1" t="str">
        <v>None</v>
      </c>
      <c r="S249" s="1" t="str">
        <v>None</v>
      </c>
    </row>
    <row r="250" spans="1:19" s="1" customFormat="1" x14ac:dyDescent="0.25">
      <c r="A250" s="2">
        <f t="shared" si="27"/>
        <v>236</v>
      </c>
      <c r="B250" s="2" t="s">
        <v>954</v>
      </c>
      <c r="C250" s="2">
        <v>5310919</v>
      </c>
      <c r="D250" s="2" t="str">
        <f t="shared" si="33"/>
        <v>Private Call</v>
      </c>
      <c r="E250" s="2" t="str">
        <f t="shared" si="28"/>
        <v>On</v>
      </c>
      <c r="F250" s="2" t="str">
        <f t="shared" si="29"/>
        <v>None</v>
      </c>
      <c r="G250" s="2" t="str">
        <f t="shared" si="30"/>
        <v>None</v>
      </c>
      <c r="H250" s="2" t="str">
        <f t="shared" si="34"/>
        <v>Standar K2PI</v>
      </c>
      <c r="I250" s="27"/>
      <c r="K250" s="1">
        <f t="shared" si="31"/>
        <v>236</v>
      </c>
      <c r="L250" s="1" t="str">
        <f t="shared" si="32"/>
        <v>236,PC31SRI,5310919,Private Call,On,None,None</v>
      </c>
      <c r="M250" s="1">
        <v>799</v>
      </c>
      <c r="N250" s="1" t="str">
        <v>JZ10EJM</v>
      </c>
      <c r="O250" s="1">
        <v>2320878</v>
      </c>
      <c r="P250" s="1" t="str">
        <v>Private Call</v>
      </c>
      <c r="Q250" s="1" t="str">
        <v>On</v>
      </c>
      <c r="R250" s="1" t="str">
        <v>None</v>
      </c>
      <c r="S250" s="1" t="str">
        <v>None</v>
      </c>
    </row>
    <row r="251" spans="1:19" s="1" customFormat="1" x14ac:dyDescent="0.25">
      <c r="A251" s="2">
        <f t="shared" si="27"/>
        <v>237</v>
      </c>
      <c r="B251" s="2" t="s">
        <v>945</v>
      </c>
      <c r="C251" s="2">
        <v>5310771</v>
      </c>
      <c r="D251" s="2" t="str">
        <f t="shared" si="33"/>
        <v>Private Call</v>
      </c>
      <c r="E251" s="2" t="str">
        <f t="shared" si="28"/>
        <v>On</v>
      </c>
      <c r="F251" s="2" t="str">
        <f t="shared" si="29"/>
        <v>None</v>
      </c>
      <c r="G251" s="2" t="str">
        <f t="shared" si="30"/>
        <v>None</v>
      </c>
      <c r="H251" s="2" t="str">
        <f t="shared" si="34"/>
        <v>Standar K2PI</v>
      </c>
      <c r="I251" s="27"/>
      <c r="K251" s="1">
        <f t="shared" si="31"/>
        <v>237</v>
      </c>
      <c r="L251" s="1" t="str">
        <f t="shared" si="32"/>
        <v>237,PC31SS,5310771,Private Call,On,None,None</v>
      </c>
      <c r="M251" s="1">
        <v>742</v>
      </c>
      <c r="N251" s="1" t="str">
        <v>JZ10EJS</v>
      </c>
      <c r="O251" s="1">
        <v>2320016</v>
      </c>
      <c r="P251" s="1" t="str">
        <v>Private Call</v>
      </c>
      <c r="Q251" s="1" t="str">
        <v>On</v>
      </c>
      <c r="R251" s="1" t="str">
        <v>None</v>
      </c>
      <c r="S251" s="1" t="str">
        <v>None</v>
      </c>
    </row>
    <row r="252" spans="1:19" s="1" customFormat="1" x14ac:dyDescent="0.25">
      <c r="A252" s="2">
        <f t="shared" si="27"/>
        <v>238</v>
      </c>
      <c r="B252" s="2" t="s">
        <v>574</v>
      </c>
      <c r="C252" s="2">
        <v>5310416</v>
      </c>
      <c r="D252" s="2" t="str">
        <f t="shared" si="33"/>
        <v>Private Call</v>
      </c>
      <c r="E252" s="2" t="str">
        <f t="shared" si="28"/>
        <v>On</v>
      </c>
      <c r="F252" s="2" t="str">
        <f t="shared" si="29"/>
        <v>None</v>
      </c>
      <c r="G252" s="2" t="str">
        <f t="shared" si="30"/>
        <v>None</v>
      </c>
      <c r="H252" s="2" t="str">
        <f t="shared" si="34"/>
        <v>Standar K2PI</v>
      </c>
      <c r="I252" s="27"/>
      <c r="K252" s="1">
        <f t="shared" si="31"/>
        <v>238</v>
      </c>
      <c r="L252" s="1" t="str">
        <f t="shared" si="32"/>
        <v>238,PC31TNS,5310416,Private Call,On,None,None</v>
      </c>
      <c r="M252" s="1">
        <v>757</v>
      </c>
      <c r="N252" s="1" t="str">
        <v>JZ10EKD</v>
      </c>
      <c r="O252" s="1">
        <v>2320166</v>
      </c>
      <c r="P252" s="1" t="str">
        <v>Private Call</v>
      </c>
      <c r="Q252" s="1" t="str">
        <v>On</v>
      </c>
      <c r="R252" s="1" t="str">
        <v>None</v>
      </c>
      <c r="S252" s="1" t="str">
        <v>None</v>
      </c>
    </row>
    <row r="253" spans="1:19" s="1" customFormat="1" x14ac:dyDescent="0.25">
      <c r="A253" s="2">
        <f t="shared" si="27"/>
        <v>239</v>
      </c>
      <c r="B253" s="2" t="s">
        <v>586</v>
      </c>
      <c r="C253" s="2">
        <v>5310370</v>
      </c>
      <c r="D253" s="2" t="str">
        <f t="shared" si="33"/>
        <v>Private Call</v>
      </c>
      <c r="E253" s="2" t="str">
        <f t="shared" si="28"/>
        <v>On</v>
      </c>
      <c r="F253" s="2" t="str">
        <f t="shared" si="29"/>
        <v>None</v>
      </c>
      <c r="G253" s="2" t="str">
        <f t="shared" si="30"/>
        <v>None</v>
      </c>
      <c r="H253" s="2" t="str">
        <f t="shared" si="34"/>
        <v>Standar K2PI</v>
      </c>
      <c r="I253" s="27"/>
      <c r="K253" s="1">
        <f t="shared" si="31"/>
        <v>239</v>
      </c>
      <c r="L253" s="1" t="str">
        <f t="shared" si="32"/>
        <v>239,PC31TOA,5310370,Private Call,On,None,None</v>
      </c>
      <c r="M253" s="1">
        <v>750</v>
      </c>
      <c r="N253" s="1" t="str">
        <v>JZ10EZW</v>
      </c>
      <c r="O253" s="1">
        <v>2320075</v>
      </c>
      <c r="P253" s="1" t="str">
        <v>Private Call</v>
      </c>
      <c r="Q253" s="1" t="str">
        <v>On</v>
      </c>
      <c r="R253" s="1" t="str">
        <v>None</v>
      </c>
      <c r="S253" s="1" t="str">
        <v>None</v>
      </c>
    </row>
    <row r="254" spans="1:19" s="1" customFormat="1" x14ac:dyDescent="0.25">
      <c r="A254" s="2">
        <f t="shared" si="27"/>
        <v>240</v>
      </c>
      <c r="B254" s="2" t="s">
        <v>758</v>
      </c>
      <c r="C254" s="2">
        <v>5320751</v>
      </c>
      <c r="D254" s="2" t="str">
        <f t="shared" si="33"/>
        <v>Private Call</v>
      </c>
      <c r="E254" s="2" t="str">
        <f t="shared" si="28"/>
        <v>On</v>
      </c>
      <c r="F254" s="2" t="str">
        <f t="shared" si="29"/>
        <v>None</v>
      </c>
      <c r="G254" s="2" t="str">
        <f t="shared" si="30"/>
        <v>None</v>
      </c>
      <c r="H254" s="2" t="str">
        <f t="shared" si="34"/>
        <v>Standar K2PI</v>
      </c>
      <c r="I254" s="27"/>
      <c r="K254" s="1">
        <f t="shared" si="31"/>
        <v>240</v>
      </c>
      <c r="L254" s="1" t="str">
        <f t="shared" si="32"/>
        <v>240,PC32AAN,5320751,Private Call,On,None,None</v>
      </c>
      <c r="M254" s="1">
        <v>749</v>
      </c>
      <c r="N254" s="1" t="str">
        <v>JZ10FAMJ</v>
      </c>
      <c r="O254" s="1">
        <v>2320071</v>
      </c>
      <c r="P254" s="1" t="str">
        <v>Private Call</v>
      </c>
      <c r="Q254" s="1" t="str">
        <v>On</v>
      </c>
      <c r="R254" s="1" t="str">
        <v>None</v>
      </c>
      <c r="S254" s="1" t="str">
        <v>None</v>
      </c>
    </row>
    <row r="255" spans="1:19" s="1" customFormat="1" x14ac:dyDescent="0.25">
      <c r="A255" s="2">
        <f t="shared" si="27"/>
        <v>241</v>
      </c>
      <c r="B255" s="2" t="s">
        <v>979</v>
      </c>
      <c r="C255" s="2">
        <v>5320887</v>
      </c>
      <c r="D255" s="2" t="str">
        <f t="shared" si="33"/>
        <v>Private Call</v>
      </c>
      <c r="E255" s="2" t="str">
        <f t="shared" si="28"/>
        <v>On</v>
      </c>
      <c r="F255" s="2" t="str">
        <f t="shared" si="29"/>
        <v>None</v>
      </c>
      <c r="G255" s="2" t="str">
        <f t="shared" si="30"/>
        <v>None</v>
      </c>
      <c r="H255" s="2" t="str">
        <f t="shared" si="34"/>
        <v>Standar K2PI</v>
      </c>
      <c r="I255" s="27"/>
      <c r="K255" s="1">
        <f t="shared" si="31"/>
        <v>241</v>
      </c>
      <c r="L255" s="1" t="str">
        <f t="shared" si="32"/>
        <v>241,PC32ABU,5320887,Private Call,On,None,None</v>
      </c>
      <c r="M255" s="1">
        <v>778</v>
      </c>
      <c r="N255" s="1" t="str">
        <v>JZ10FBAB</v>
      </c>
      <c r="O255" s="1">
        <v>2320438</v>
      </c>
      <c r="P255" s="1" t="str">
        <v>Private Call</v>
      </c>
      <c r="Q255" s="1" t="str">
        <v>On</v>
      </c>
      <c r="R255" s="1" t="str">
        <v>None</v>
      </c>
      <c r="S255" s="1" t="str">
        <v>None</v>
      </c>
    </row>
    <row r="256" spans="1:19" s="1" customFormat="1" x14ac:dyDescent="0.25">
      <c r="A256" s="2">
        <f t="shared" ref="A256:A319" si="35">IF(B256="",0,A255+1)</f>
        <v>242</v>
      </c>
      <c r="B256" s="2" t="s">
        <v>614</v>
      </c>
      <c r="C256" s="2">
        <v>5320413</v>
      </c>
      <c r="D256" s="2" t="str">
        <f t="shared" si="33"/>
        <v>Private Call</v>
      </c>
      <c r="E256" s="2" t="str">
        <f t="shared" si="28"/>
        <v>On</v>
      </c>
      <c r="F256" s="2" t="str">
        <f t="shared" si="29"/>
        <v>None</v>
      </c>
      <c r="G256" s="2" t="str">
        <f t="shared" si="30"/>
        <v>None</v>
      </c>
      <c r="H256" s="2" t="str">
        <f t="shared" si="34"/>
        <v>Standar K2PI</v>
      </c>
      <c r="I256" s="27"/>
      <c r="K256" s="1">
        <f t="shared" si="31"/>
        <v>242</v>
      </c>
      <c r="L256" s="1" t="str">
        <f t="shared" si="32"/>
        <v>242,PC32ABY,5320413,Private Call,On,None,None</v>
      </c>
      <c r="M256" s="1">
        <v>743</v>
      </c>
      <c r="N256" s="1" t="str">
        <v>JZ10FEQ</v>
      </c>
      <c r="O256" s="1">
        <v>2320031</v>
      </c>
      <c r="P256" s="1" t="str">
        <v>Private Call</v>
      </c>
      <c r="Q256" s="1" t="str">
        <v>On</v>
      </c>
      <c r="R256" s="1" t="str">
        <v>None</v>
      </c>
      <c r="S256" s="1" t="str">
        <v>None</v>
      </c>
    </row>
    <row r="257" spans="1:19" s="1" customFormat="1" x14ac:dyDescent="0.25">
      <c r="A257" s="2">
        <f t="shared" si="35"/>
        <v>243</v>
      </c>
      <c r="B257" s="2" t="s">
        <v>982</v>
      </c>
      <c r="C257" s="2">
        <v>5320899</v>
      </c>
      <c r="D257" s="2" t="str">
        <f t="shared" si="33"/>
        <v>Private Call</v>
      </c>
      <c r="E257" s="2" t="str">
        <f t="shared" si="28"/>
        <v>On</v>
      </c>
      <c r="F257" s="2" t="str">
        <f t="shared" si="29"/>
        <v>None</v>
      </c>
      <c r="G257" s="2" t="str">
        <f t="shared" si="30"/>
        <v>None</v>
      </c>
      <c r="H257" s="2" t="str">
        <f t="shared" si="34"/>
        <v>Standar K2PI</v>
      </c>
      <c r="I257" s="27"/>
      <c r="K257" s="1">
        <f t="shared" si="31"/>
        <v>243</v>
      </c>
      <c r="L257" s="1" t="str">
        <f t="shared" si="32"/>
        <v>243,PC32ADI,5320899,Private Call,On,None,None</v>
      </c>
      <c r="M257" s="1">
        <v>791</v>
      </c>
      <c r="N257" s="1" t="str">
        <v>JZ10FHE</v>
      </c>
      <c r="O257" s="1">
        <v>2320756</v>
      </c>
      <c r="P257" s="1" t="str">
        <v>Private Call</v>
      </c>
      <c r="Q257" s="1" t="str">
        <v>On</v>
      </c>
      <c r="R257" s="1" t="str">
        <v>None</v>
      </c>
      <c r="S257" s="1" t="str">
        <v>None</v>
      </c>
    </row>
    <row r="258" spans="1:19" s="1" customFormat="1" x14ac:dyDescent="0.25">
      <c r="A258" s="2">
        <f t="shared" si="35"/>
        <v>244</v>
      </c>
      <c r="B258" s="2" t="s">
        <v>969</v>
      </c>
      <c r="C258" s="2">
        <v>5320780</v>
      </c>
      <c r="D258" s="2" t="str">
        <f t="shared" si="33"/>
        <v>Private Call</v>
      </c>
      <c r="E258" s="2" t="str">
        <f t="shared" si="28"/>
        <v>On</v>
      </c>
      <c r="F258" s="2" t="str">
        <f t="shared" si="29"/>
        <v>None</v>
      </c>
      <c r="G258" s="2" t="str">
        <f t="shared" si="30"/>
        <v>None</v>
      </c>
      <c r="H258" s="2" t="str">
        <f t="shared" si="34"/>
        <v>Standar K2PI</v>
      </c>
      <c r="I258" s="27"/>
      <c r="K258" s="1">
        <f t="shared" si="31"/>
        <v>244</v>
      </c>
      <c r="L258" s="1" t="str">
        <f t="shared" si="32"/>
        <v>244,PC32AEP,5320780,Private Call,On,None,None</v>
      </c>
      <c r="M258" s="1">
        <v>761</v>
      </c>
      <c r="N258" s="1" t="str">
        <v>JZ10FQQS</v>
      </c>
      <c r="O258" s="1">
        <v>2320236</v>
      </c>
      <c r="P258" s="1" t="str">
        <v>Private Call</v>
      </c>
      <c r="Q258" s="1" t="str">
        <v>On</v>
      </c>
      <c r="R258" s="1" t="str">
        <v>None</v>
      </c>
      <c r="S258" s="1" t="str">
        <v>None</v>
      </c>
    </row>
    <row r="259" spans="1:19" s="1" customFormat="1" x14ac:dyDescent="0.25">
      <c r="A259" s="2">
        <f t="shared" si="35"/>
        <v>245</v>
      </c>
      <c r="B259" s="2" t="s">
        <v>986</v>
      </c>
      <c r="C259" s="2">
        <v>5320913</v>
      </c>
      <c r="D259" s="2" t="str">
        <f t="shared" si="33"/>
        <v>Private Call</v>
      </c>
      <c r="E259" s="2" t="str">
        <f t="shared" ref="E259:E322" si="36">IF(B259="","","On")</f>
        <v>On</v>
      </c>
      <c r="F259" s="2" t="str">
        <f t="shared" ref="F259:F322" si="37">IF(B259="","","None")</f>
        <v>None</v>
      </c>
      <c r="G259" s="2" t="str">
        <f t="shared" ref="G259:G322" si="38">IF(B259="","","None")</f>
        <v>None</v>
      </c>
      <c r="H259" s="2" t="str">
        <f t="shared" si="34"/>
        <v>Standar K2PI</v>
      </c>
      <c r="I259" s="27"/>
      <c r="K259" s="1">
        <f t="shared" ref="K259:K322" si="39">IF(N259="",0,A259)</f>
        <v>245</v>
      </c>
      <c r="L259" s="1" t="str">
        <f t="shared" ref="L259:L322" si="40">IF(A259&gt;0,A259&amp;","&amp;B259&amp;","&amp;C259&amp;","&amp;D259&amp;","&amp;E259&amp;","&amp;F259&amp;","&amp;G259,"")</f>
        <v>245,PC32AFC,5320913,Private Call,On,None,None</v>
      </c>
      <c r="M259" s="1">
        <v>800</v>
      </c>
      <c r="N259" s="1" t="str">
        <v>JZ10GAAD</v>
      </c>
      <c r="O259" s="1">
        <v>2320899</v>
      </c>
      <c r="P259" s="1" t="str">
        <v>Private Call</v>
      </c>
      <c r="Q259" s="1" t="str">
        <v>On</v>
      </c>
      <c r="R259" s="1" t="str">
        <v>None</v>
      </c>
      <c r="S259" s="1" t="str">
        <v>None</v>
      </c>
    </row>
    <row r="260" spans="1:19" s="1" customFormat="1" x14ac:dyDescent="0.25">
      <c r="A260" s="2">
        <f t="shared" si="35"/>
        <v>246</v>
      </c>
      <c r="B260" s="2" t="s">
        <v>992</v>
      </c>
      <c r="C260" s="2">
        <v>5320969</v>
      </c>
      <c r="D260" s="2" t="str">
        <f t="shared" si="33"/>
        <v>Private Call</v>
      </c>
      <c r="E260" s="2" t="str">
        <f t="shared" si="36"/>
        <v>On</v>
      </c>
      <c r="F260" s="2" t="str">
        <f t="shared" si="37"/>
        <v>None</v>
      </c>
      <c r="G260" s="2" t="str">
        <f t="shared" si="38"/>
        <v>None</v>
      </c>
      <c r="H260" s="2" t="str">
        <f t="shared" si="34"/>
        <v>Standar K2PI</v>
      </c>
      <c r="I260" s="27"/>
      <c r="K260" s="1">
        <f t="shared" si="39"/>
        <v>246</v>
      </c>
      <c r="L260" s="1" t="str">
        <f t="shared" si="40"/>
        <v>246,PC32AFS,5320969,Private Call,On,None,None</v>
      </c>
      <c r="M260" s="1">
        <v>786</v>
      </c>
      <c r="N260" s="1" t="str">
        <v>JZ10GAAF</v>
      </c>
      <c r="O260" s="1">
        <v>2320461</v>
      </c>
      <c r="P260" s="1" t="str">
        <v>Private Call</v>
      </c>
      <c r="Q260" s="1" t="str">
        <v>On</v>
      </c>
      <c r="R260" s="1" t="str">
        <v>None</v>
      </c>
      <c r="S260" s="1" t="str">
        <v>None</v>
      </c>
    </row>
    <row r="261" spans="1:19" s="1" customFormat="1" x14ac:dyDescent="0.25">
      <c r="A261" s="2">
        <f t="shared" si="35"/>
        <v>247</v>
      </c>
      <c r="B261" s="2" t="s">
        <v>633</v>
      </c>
      <c r="C261" s="2">
        <v>5320674</v>
      </c>
      <c r="D261" s="2" t="str">
        <f t="shared" si="33"/>
        <v>Private Call</v>
      </c>
      <c r="E261" s="2" t="str">
        <f t="shared" si="36"/>
        <v>On</v>
      </c>
      <c r="F261" s="2" t="str">
        <f t="shared" si="37"/>
        <v>None</v>
      </c>
      <c r="G261" s="2" t="str">
        <f t="shared" si="38"/>
        <v>None</v>
      </c>
      <c r="H261" s="2" t="str">
        <f t="shared" si="34"/>
        <v>Standar K2PI</v>
      </c>
      <c r="I261" s="27"/>
      <c r="K261" s="1">
        <f t="shared" si="39"/>
        <v>247</v>
      </c>
      <c r="L261" s="1" t="str">
        <f t="shared" si="40"/>
        <v>247,PC32AIT,5320674,Private Call,On,None,None</v>
      </c>
      <c r="M261" s="1">
        <v>768</v>
      </c>
      <c r="N261" s="1" t="str">
        <v>JZ10GABF</v>
      </c>
      <c r="O261" s="1">
        <v>2320340</v>
      </c>
      <c r="P261" s="1" t="str">
        <v>Private Call</v>
      </c>
      <c r="Q261" s="1" t="str">
        <v>On</v>
      </c>
      <c r="R261" s="1" t="str">
        <v>None</v>
      </c>
      <c r="S261" s="1" t="str">
        <v>None</v>
      </c>
    </row>
    <row r="262" spans="1:19" s="1" customFormat="1" x14ac:dyDescent="0.25">
      <c r="A262" s="2">
        <f t="shared" si="35"/>
        <v>248</v>
      </c>
      <c r="B262" s="2" t="s">
        <v>975</v>
      </c>
      <c r="C262" s="2">
        <v>5320863</v>
      </c>
      <c r="D262" s="2" t="str">
        <f t="shared" si="33"/>
        <v>Private Call</v>
      </c>
      <c r="E262" s="2" t="str">
        <f t="shared" si="36"/>
        <v>On</v>
      </c>
      <c r="F262" s="2" t="str">
        <f t="shared" si="37"/>
        <v>None</v>
      </c>
      <c r="G262" s="2" t="str">
        <f t="shared" si="38"/>
        <v>None</v>
      </c>
      <c r="H262" s="2" t="str">
        <f t="shared" si="34"/>
        <v>Standar K2PI</v>
      </c>
      <c r="I262" s="27"/>
      <c r="K262" s="1">
        <f t="shared" si="39"/>
        <v>248</v>
      </c>
      <c r="L262" s="1" t="str">
        <f t="shared" si="40"/>
        <v>248,PC32AKR,5320863,Private Call,On,None,None</v>
      </c>
      <c r="M262" s="1">
        <v>805</v>
      </c>
      <c r="N262" s="1" t="str">
        <v>JZ10GFC</v>
      </c>
      <c r="O262" s="1">
        <v>2320983</v>
      </c>
      <c r="P262" s="1" t="str">
        <v>Private Call</v>
      </c>
      <c r="Q262" s="1" t="str">
        <v>On</v>
      </c>
      <c r="R262" s="1" t="str">
        <v>None</v>
      </c>
      <c r="S262" s="1" t="str">
        <v>None</v>
      </c>
    </row>
    <row r="263" spans="1:19" s="1" customFormat="1" x14ac:dyDescent="0.25">
      <c r="A263" s="2">
        <f t="shared" si="35"/>
        <v>249</v>
      </c>
      <c r="B263" s="2" t="s">
        <v>566</v>
      </c>
      <c r="C263" s="2">
        <v>5320075</v>
      </c>
      <c r="D263" s="2" t="str">
        <f t="shared" si="33"/>
        <v>Private Call</v>
      </c>
      <c r="E263" s="2" t="str">
        <f t="shared" si="36"/>
        <v>On</v>
      </c>
      <c r="F263" s="2" t="str">
        <f t="shared" si="37"/>
        <v>None</v>
      </c>
      <c r="G263" s="2" t="str">
        <f t="shared" si="38"/>
        <v>None</v>
      </c>
      <c r="H263" s="2" t="str">
        <f t="shared" si="34"/>
        <v>Standar K2PI</v>
      </c>
      <c r="I263" s="27"/>
      <c r="K263" s="1">
        <f t="shared" si="39"/>
        <v>249</v>
      </c>
      <c r="L263" s="1" t="str">
        <f t="shared" si="40"/>
        <v>249,PC32ANT,5320075,Private Call,On,None,None</v>
      </c>
      <c r="M263" s="1">
        <v>789</v>
      </c>
      <c r="N263" s="1" t="str">
        <v>JZ10GSP</v>
      </c>
      <c r="O263" s="1">
        <v>2320699</v>
      </c>
      <c r="P263" s="1" t="str">
        <v>Private Call</v>
      </c>
      <c r="Q263" s="1" t="str">
        <v>On</v>
      </c>
      <c r="R263" s="1" t="str">
        <v>None</v>
      </c>
      <c r="S263" s="1" t="str">
        <v>None</v>
      </c>
    </row>
    <row r="264" spans="1:19" s="1" customFormat="1" x14ac:dyDescent="0.25">
      <c r="A264" s="2">
        <f t="shared" si="35"/>
        <v>250</v>
      </c>
      <c r="B264" s="2" t="s">
        <v>983</v>
      </c>
      <c r="C264" s="2">
        <v>5320902</v>
      </c>
      <c r="D264" s="2" t="str">
        <f t="shared" si="33"/>
        <v>Private Call</v>
      </c>
      <c r="E264" s="2" t="str">
        <f t="shared" si="36"/>
        <v>On</v>
      </c>
      <c r="F264" s="2" t="str">
        <f t="shared" si="37"/>
        <v>None</v>
      </c>
      <c r="G264" s="2" t="str">
        <f t="shared" si="38"/>
        <v>None</v>
      </c>
      <c r="H264" s="2" t="str">
        <f t="shared" si="34"/>
        <v>Standar K2PI</v>
      </c>
      <c r="I264" s="27"/>
      <c r="K264" s="1">
        <f t="shared" si="39"/>
        <v>250</v>
      </c>
      <c r="L264" s="1" t="str">
        <f t="shared" si="40"/>
        <v>250,PC32AR,5320902,Private Call,On,None,None</v>
      </c>
      <c r="M264" s="1">
        <v>754</v>
      </c>
      <c r="N264" s="1" t="str">
        <v>JZ10HABW</v>
      </c>
      <c r="O264" s="1">
        <v>2320100</v>
      </c>
      <c r="P264" s="1" t="str">
        <v>Private Call</v>
      </c>
      <c r="Q264" s="1" t="str">
        <v>On</v>
      </c>
      <c r="R264" s="1" t="str">
        <v>None</v>
      </c>
      <c r="S264" s="1" t="str">
        <v>None</v>
      </c>
    </row>
    <row r="265" spans="1:19" s="1" customFormat="1" x14ac:dyDescent="0.25">
      <c r="A265" s="2">
        <f t="shared" si="35"/>
        <v>251</v>
      </c>
      <c r="B265" s="2" t="s">
        <v>559</v>
      </c>
      <c r="C265" s="2">
        <v>5320285</v>
      </c>
      <c r="D265" s="2" t="str">
        <f t="shared" si="33"/>
        <v>Private Call</v>
      </c>
      <c r="E265" s="2" t="str">
        <f t="shared" si="36"/>
        <v>On</v>
      </c>
      <c r="F265" s="2" t="str">
        <f t="shared" si="37"/>
        <v>None</v>
      </c>
      <c r="G265" s="2" t="str">
        <f t="shared" si="38"/>
        <v>None</v>
      </c>
      <c r="H265" s="2" t="str">
        <f t="shared" si="34"/>
        <v>Standar K2PI</v>
      </c>
      <c r="I265" s="27"/>
      <c r="K265" s="1">
        <f t="shared" si="39"/>
        <v>251</v>
      </c>
      <c r="L265" s="1" t="str">
        <f t="shared" si="40"/>
        <v>251,PC32ARI,5320285,Private Call,On,None,None</v>
      </c>
      <c r="M265" s="1">
        <v>753</v>
      </c>
      <c r="N265" s="1" t="str">
        <v>JZ10HACM</v>
      </c>
      <c r="O265" s="1">
        <v>2320097</v>
      </c>
      <c r="P265" s="1" t="str">
        <v>Private Call</v>
      </c>
      <c r="Q265" s="1" t="str">
        <v>On</v>
      </c>
      <c r="R265" s="1" t="str">
        <v>None</v>
      </c>
      <c r="S265" s="1" t="str">
        <v>None</v>
      </c>
    </row>
    <row r="266" spans="1:19" s="1" customFormat="1" x14ac:dyDescent="0.25">
      <c r="A266" s="2">
        <f t="shared" si="35"/>
        <v>252</v>
      </c>
      <c r="B266" s="2" t="s">
        <v>972</v>
      </c>
      <c r="C266" s="2">
        <v>5320791</v>
      </c>
      <c r="D266" s="2" t="str">
        <f t="shared" si="33"/>
        <v>Private Call</v>
      </c>
      <c r="E266" s="2" t="str">
        <f t="shared" si="36"/>
        <v>On</v>
      </c>
      <c r="F266" s="2" t="str">
        <f t="shared" si="37"/>
        <v>None</v>
      </c>
      <c r="G266" s="2" t="str">
        <f t="shared" si="38"/>
        <v>None</v>
      </c>
      <c r="H266" s="2" t="str">
        <f t="shared" si="34"/>
        <v>Standar K2PI</v>
      </c>
      <c r="I266" s="27"/>
      <c r="K266" s="1">
        <f t="shared" si="39"/>
        <v>252</v>
      </c>
      <c r="L266" s="1" t="str">
        <f t="shared" si="40"/>
        <v>252,PC32AT,5320791,Private Call,On,None,None</v>
      </c>
      <c r="M266" s="1">
        <v>772</v>
      </c>
      <c r="N266" s="1" t="str">
        <v>JZ10HGA</v>
      </c>
      <c r="O266" s="1">
        <v>2320403</v>
      </c>
      <c r="P266" s="1" t="str">
        <v>Private Call</v>
      </c>
      <c r="Q266" s="1" t="str">
        <v>On</v>
      </c>
      <c r="R266" s="1" t="str">
        <v>None</v>
      </c>
      <c r="S266" s="1" t="str">
        <v>None</v>
      </c>
    </row>
    <row r="267" spans="1:19" s="1" customFormat="1" x14ac:dyDescent="0.25">
      <c r="A267" s="2">
        <f t="shared" si="35"/>
        <v>253</v>
      </c>
      <c r="B267" s="2" t="s">
        <v>965</v>
      </c>
      <c r="C267" s="2">
        <v>5320760</v>
      </c>
      <c r="D267" s="2" t="str">
        <f t="shared" si="33"/>
        <v>Private Call</v>
      </c>
      <c r="E267" s="2" t="str">
        <f t="shared" si="36"/>
        <v>On</v>
      </c>
      <c r="F267" s="2" t="str">
        <f t="shared" si="37"/>
        <v>None</v>
      </c>
      <c r="G267" s="2" t="str">
        <f t="shared" si="38"/>
        <v>None</v>
      </c>
      <c r="H267" s="2" t="str">
        <f t="shared" si="34"/>
        <v>Standar K2PI</v>
      </c>
      <c r="I267" s="27"/>
      <c r="K267" s="1">
        <f t="shared" si="39"/>
        <v>253</v>
      </c>
      <c r="L267" s="1" t="str">
        <f t="shared" si="40"/>
        <v>253,PC32AW,5320760,Private Call,On,None,None</v>
      </c>
      <c r="M267" s="1">
        <v>762</v>
      </c>
      <c r="N267" s="1" t="str">
        <v>JZ10HGP</v>
      </c>
      <c r="O267" s="1">
        <v>2320237</v>
      </c>
      <c r="P267" s="1" t="str">
        <v>Private Call</v>
      </c>
      <c r="Q267" s="1" t="str">
        <v>On</v>
      </c>
      <c r="R267" s="1" t="str">
        <v>None</v>
      </c>
      <c r="S267" s="1" t="str">
        <v>None</v>
      </c>
    </row>
    <row r="268" spans="1:19" s="1" customFormat="1" x14ac:dyDescent="0.25">
      <c r="A268" s="2">
        <f t="shared" si="35"/>
        <v>254</v>
      </c>
      <c r="B268" s="2" t="s">
        <v>958</v>
      </c>
      <c r="C268" s="2">
        <v>5310941</v>
      </c>
      <c r="D268" s="2" t="str">
        <f t="shared" si="33"/>
        <v>Private Call</v>
      </c>
      <c r="E268" s="2" t="str">
        <f t="shared" si="36"/>
        <v>On</v>
      </c>
      <c r="F268" s="2" t="str">
        <f t="shared" si="37"/>
        <v>None</v>
      </c>
      <c r="G268" s="2" t="str">
        <f t="shared" si="38"/>
        <v>None</v>
      </c>
      <c r="H268" s="2" t="str">
        <f t="shared" si="34"/>
        <v>Standar K2PI</v>
      </c>
      <c r="I268" s="27"/>
      <c r="K268" s="1">
        <f t="shared" si="39"/>
        <v>254</v>
      </c>
      <c r="L268" s="1" t="str">
        <f t="shared" si="40"/>
        <v>254,PC32AXG,5310941,Private Call,On,None,None</v>
      </c>
      <c r="M268" s="1">
        <v>794</v>
      </c>
      <c r="N268" s="1" t="str">
        <v>JZ10HJO</v>
      </c>
      <c r="O268" s="1">
        <v>2320783</v>
      </c>
      <c r="P268" s="1" t="str">
        <v>Private Call</v>
      </c>
      <c r="Q268" s="1" t="str">
        <v>On</v>
      </c>
      <c r="R268" s="1" t="str">
        <v>None</v>
      </c>
      <c r="S268" s="1" t="str">
        <v>None</v>
      </c>
    </row>
    <row r="269" spans="1:19" s="1" customFormat="1" x14ac:dyDescent="0.25">
      <c r="A269" s="2">
        <f t="shared" si="35"/>
        <v>255</v>
      </c>
      <c r="B269" s="2" t="s">
        <v>580</v>
      </c>
      <c r="C269" s="2">
        <v>5320597</v>
      </c>
      <c r="D269" s="2" t="str">
        <f t="shared" si="33"/>
        <v>Private Call</v>
      </c>
      <c r="E269" s="2" t="str">
        <f t="shared" si="36"/>
        <v>On</v>
      </c>
      <c r="F269" s="2" t="str">
        <f t="shared" si="37"/>
        <v>None</v>
      </c>
      <c r="G269" s="2" t="str">
        <f t="shared" si="38"/>
        <v>None</v>
      </c>
      <c r="H269" s="2" t="str">
        <f t="shared" si="34"/>
        <v>Standar K2PI</v>
      </c>
      <c r="I269" s="27"/>
      <c r="K269" s="1">
        <f t="shared" si="39"/>
        <v>255</v>
      </c>
      <c r="L269" s="1" t="str">
        <f t="shared" si="40"/>
        <v>255,PC32BBB,5320597,Private Call,On,None,None</v>
      </c>
      <c r="M269" s="1">
        <v>795</v>
      </c>
      <c r="N269" s="1" t="str">
        <v>JZ10HVU</v>
      </c>
      <c r="O269" s="1">
        <v>2320789</v>
      </c>
      <c r="P269" s="1" t="str">
        <v>Private Call</v>
      </c>
      <c r="Q269" s="1" t="str">
        <v>On</v>
      </c>
      <c r="R269" s="1" t="str">
        <v>None</v>
      </c>
      <c r="S269" s="1" t="str">
        <v>None</v>
      </c>
    </row>
    <row r="270" spans="1:19" s="1" customFormat="1" x14ac:dyDescent="0.25">
      <c r="A270" s="2">
        <f t="shared" si="35"/>
        <v>256</v>
      </c>
      <c r="B270" s="2" t="s">
        <v>654</v>
      </c>
      <c r="C270" s="2">
        <v>5320682</v>
      </c>
      <c r="D270" s="2" t="str">
        <f t="shared" si="33"/>
        <v>Private Call</v>
      </c>
      <c r="E270" s="2" t="str">
        <f t="shared" si="36"/>
        <v>On</v>
      </c>
      <c r="F270" s="2" t="str">
        <f t="shared" si="37"/>
        <v>None</v>
      </c>
      <c r="G270" s="2" t="str">
        <f t="shared" si="38"/>
        <v>None</v>
      </c>
      <c r="H270" s="2" t="str">
        <f t="shared" si="34"/>
        <v>Standar K2PI</v>
      </c>
      <c r="I270" s="27"/>
      <c r="K270" s="1">
        <f t="shared" si="39"/>
        <v>256</v>
      </c>
      <c r="L270" s="1" t="str">
        <f t="shared" si="40"/>
        <v>256,PC32BBP,5320682,Private Call,On,None,None</v>
      </c>
      <c r="M270" s="1">
        <v>803</v>
      </c>
      <c r="N270" s="1" t="str">
        <v>JZ10HXF</v>
      </c>
      <c r="O270" s="1">
        <v>2320953</v>
      </c>
      <c r="P270" s="1" t="str">
        <v>Private Call</v>
      </c>
      <c r="Q270" s="1" t="str">
        <v>On</v>
      </c>
      <c r="R270" s="1" t="str">
        <v>None</v>
      </c>
      <c r="S270" s="1" t="str">
        <v>None</v>
      </c>
    </row>
    <row r="271" spans="1:19" s="1" customFormat="1" x14ac:dyDescent="0.25">
      <c r="A271" s="2">
        <f t="shared" si="35"/>
        <v>257</v>
      </c>
      <c r="B271" s="2" t="s">
        <v>565</v>
      </c>
      <c r="C271" s="2">
        <v>5320031</v>
      </c>
      <c r="D271" s="2" t="str">
        <f t="shared" ref="D271:D334" si="41">IF(B271="","","Private Call")</f>
        <v>Private Call</v>
      </c>
      <c r="E271" s="2" t="str">
        <f t="shared" si="36"/>
        <v>On</v>
      </c>
      <c r="F271" s="2" t="str">
        <f t="shared" si="37"/>
        <v>None</v>
      </c>
      <c r="G271" s="2" t="str">
        <f t="shared" si="38"/>
        <v>None</v>
      </c>
      <c r="H271" s="2" t="str">
        <f t="shared" ref="H271:H334" si="42">IF(B271="","Untuk Menambah Contact","Standar K2PI")</f>
        <v>Standar K2PI</v>
      </c>
      <c r="I271" s="27"/>
      <c r="K271" s="1">
        <f t="shared" si="39"/>
        <v>257</v>
      </c>
      <c r="L271" s="1" t="str">
        <f t="shared" si="40"/>
        <v>257,PC32BC,5320031,Private Call,On,None,None</v>
      </c>
      <c r="M271" s="1">
        <v>776</v>
      </c>
      <c r="N271" s="1" t="str">
        <v>JZ10IAH</v>
      </c>
      <c r="O271" s="1">
        <v>2320414</v>
      </c>
      <c r="P271" s="1" t="str">
        <v>Private Call</v>
      </c>
      <c r="Q271" s="1" t="str">
        <v>On</v>
      </c>
      <c r="R271" s="1" t="str">
        <v>None</v>
      </c>
      <c r="S271" s="1" t="str">
        <v>None</v>
      </c>
    </row>
    <row r="272" spans="1:19" s="1" customFormat="1" x14ac:dyDescent="0.25">
      <c r="A272" s="2">
        <f t="shared" si="35"/>
        <v>258</v>
      </c>
      <c r="B272" s="2" t="s">
        <v>988</v>
      </c>
      <c r="C272" s="2">
        <v>5320934</v>
      </c>
      <c r="D272" s="2" t="str">
        <f t="shared" si="41"/>
        <v>Private Call</v>
      </c>
      <c r="E272" s="2" t="str">
        <f t="shared" si="36"/>
        <v>On</v>
      </c>
      <c r="F272" s="2" t="str">
        <f t="shared" si="37"/>
        <v>None</v>
      </c>
      <c r="G272" s="2" t="str">
        <f t="shared" si="38"/>
        <v>None</v>
      </c>
      <c r="H272" s="2" t="str">
        <f t="shared" si="42"/>
        <v>Standar K2PI</v>
      </c>
      <c r="I272" s="27"/>
      <c r="K272" s="1">
        <f t="shared" si="39"/>
        <v>258</v>
      </c>
      <c r="L272" s="1" t="str">
        <f t="shared" si="40"/>
        <v>258,PC32BJS,5320934,Private Call,On,None,None</v>
      </c>
      <c r="M272" s="1">
        <v>781</v>
      </c>
      <c r="N272" s="1" t="str">
        <v>JZ10IAI</v>
      </c>
      <c r="O272" s="1">
        <v>2320443</v>
      </c>
      <c r="P272" s="1" t="str">
        <v>Private Call</v>
      </c>
      <c r="Q272" s="1" t="str">
        <v>On</v>
      </c>
      <c r="R272" s="1" t="str">
        <v>None</v>
      </c>
      <c r="S272" s="1" t="str">
        <v>None</v>
      </c>
    </row>
    <row r="273" spans="1:19" s="1" customFormat="1" x14ac:dyDescent="0.25">
      <c r="A273" s="2">
        <f t="shared" si="35"/>
        <v>259</v>
      </c>
      <c r="B273" s="2" t="s">
        <v>740</v>
      </c>
      <c r="C273" s="2">
        <v>5320739</v>
      </c>
      <c r="D273" s="2" t="str">
        <f t="shared" si="41"/>
        <v>Private Call</v>
      </c>
      <c r="E273" s="2" t="str">
        <f t="shared" si="36"/>
        <v>On</v>
      </c>
      <c r="F273" s="2" t="str">
        <f t="shared" si="37"/>
        <v>None</v>
      </c>
      <c r="G273" s="2" t="str">
        <f t="shared" si="38"/>
        <v>None</v>
      </c>
      <c r="H273" s="2" t="str">
        <f t="shared" si="42"/>
        <v>Standar K2PI</v>
      </c>
      <c r="I273" s="27"/>
      <c r="K273" s="1">
        <f t="shared" si="39"/>
        <v>259</v>
      </c>
      <c r="L273" s="1" t="str">
        <f t="shared" si="40"/>
        <v>259,PC32BS,5320739,Private Call,On,None,None</v>
      </c>
      <c r="M273" s="1">
        <v>747</v>
      </c>
      <c r="N273" s="1" t="str">
        <v>JZ10IAN</v>
      </c>
      <c r="O273" s="1">
        <v>2320062</v>
      </c>
      <c r="P273" s="1" t="str">
        <v>Private Call</v>
      </c>
      <c r="Q273" s="1" t="str">
        <v>On</v>
      </c>
      <c r="R273" s="1" t="str">
        <v>None</v>
      </c>
      <c r="S273" s="1" t="str">
        <v>None</v>
      </c>
    </row>
    <row r="274" spans="1:19" s="1" customFormat="1" x14ac:dyDescent="0.25">
      <c r="A274" s="2">
        <f t="shared" si="35"/>
        <v>260</v>
      </c>
      <c r="B274" s="2" t="s">
        <v>961</v>
      </c>
      <c r="C274" s="2">
        <v>5320346</v>
      </c>
      <c r="D274" s="2" t="str">
        <f t="shared" si="41"/>
        <v>Private Call</v>
      </c>
      <c r="E274" s="2" t="str">
        <f t="shared" si="36"/>
        <v>On</v>
      </c>
      <c r="F274" s="2" t="str">
        <f t="shared" si="37"/>
        <v>None</v>
      </c>
      <c r="G274" s="2" t="str">
        <f t="shared" si="38"/>
        <v>None</v>
      </c>
      <c r="H274" s="2" t="str">
        <f t="shared" si="42"/>
        <v>Standar K2PI</v>
      </c>
      <c r="I274" s="27"/>
      <c r="K274" s="1">
        <f t="shared" si="39"/>
        <v>260</v>
      </c>
      <c r="L274" s="1" t="str">
        <f t="shared" si="40"/>
        <v>260,PC32BYI,5320346,Private Call,On,None,None</v>
      </c>
      <c r="M274" s="1">
        <v>775</v>
      </c>
      <c r="N274" s="1" t="str">
        <v>JZ10IBM</v>
      </c>
      <c r="O274" s="1">
        <v>2320412</v>
      </c>
      <c r="P274" s="1" t="str">
        <v>Private Call</v>
      </c>
      <c r="Q274" s="1" t="str">
        <v>On</v>
      </c>
      <c r="R274" s="1" t="str">
        <v>None</v>
      </c>
      <c r="S274" s="1" t="str">
        <v>None</v>
      </c>
    </row>
    <row r="275" spans="1:19" s="1" customFormat="1" x14ac:dyDescent="0.25">
      <c r="A275" s="2">
        <f t="shared" si="35"/>
        <v>261</v>
      </c>
      <c r="B275" s="2" t="s">
        <v>641</v>
      </c>
      <c r="C275" s="2">
        <v>5320677</v>
      </c>
      <c r="D275" s="2" t="str">
        <f t="shared" si="41"/>
        <v>Private Call</v>
      </c>
      <c r="E275" s="2" t="str">
        <f t="shared" si="36"/>
        <v>On</v>
      </c>
      <c r="F275" s="2" t="str">
        <f t="shared" si="37"/>
        <v>None</v>
      </c>
      <c r="G275" s="2" t="str">
        <f t="shared" si="38"/>
        <v>None</v>
      </c>
      <c r="H275" s="2" t="str">
        <f t="shared" si="42"/>
        <v>Standar K2PI</v>
      </c>
      <c r="I275" s="27"/>
      <c r="K275" s="1">
        <f t="shared" si="39"/>
        <v>261</v>
      </c>
      <c r="L275" s="1" t="str">
        <f t="shared" si="40"/>
        <v>261,PC32BYK,5320677,Private Call,On,None,None</v>
      </c>
      <c r="M275" s="1">
        <v>784</v>
      </c>
      <c r="N275" s="1" t="str">
        <v>JZ10IBO</v>
      </c>
      <c r="O275" s="1">
        <v>2320449</v>
      </c>
      <c r="P275" s="1" t="str">
        <v>Private Call</v>
      </c>
      <c r="Q275" s="1" t="str">
        <v>On</v>
      </c>
      <c r="R275" s="1" t="str">
        <v>None</v>
      </c>
      <c r="S275" s="1" t="str">
        <v>None</v>
      </c>
    </row>
    <row r="276" spans="1:19" s="1" customFormat="1" x14ac:dyDescent="0.25">
      <c r="A276" s="2">
        <f t="shared" si="35"/>
        <v>262</v>
      </c>
      <c r="B276" s="2" t="s">
        <v>743</v>
      </c>
      <c r="C276" s="2">
        <v>5320741</v>
      </c>
      <c r="D276" s="2" t="str">
        <f t="shared" si="41"/>
        <v>Private Call</v>
      </c>
      <c r="E276" s="2" t="str">
        <f t="shared" si="36"/>
        <v>On</v>
      </c>
      <c r="F276" s="2" t="str">
        <f t="shared" si="37"/>
        <v>None</v>
      </c>
      <c r="G276" s="2" t="str">
        <f t="shared" si="38"/>
        <v>None</v>
      </c>
      <c r="H276" s="2" t="str">
        <f t="shared" si="42"/>
        <v>Standar K2PI</v>
      </c>
      <c r="I276" s="27"/>
      <c r="K276" s="1">
        <f t="shared" si="39"/>
        <v>262</v>
      </c>
      <c r="L276" s="1" t="str">
        <f t="shared" si="40"/>
        <v>262,PC32CAA,5320741,Private Call,On,None,None</v>
      </c>
      <c r="M276" s="1">
        <v>759</v>
      </c>
      <c r="N276" s="1" t="str">
        <v>JZ10IDI</v>
      </c>
      <c r="O276" s="1">
        <v>2320188</v>
      </c>
      <c r="P276" s="1" t="str">
        <v>Private Call</v>
      </c>
      <c r="Q276" s="1" t="str">
        <v>On</v>
      </c>
      <c r="R276" s="1" t="str">
        <v>None</v>
      </c>
      <c r="S276" s="1" t="str">
        <v>None</v>
      </c>
    </row>
    <row r="277" spans="1:19" s="1" customFormat="1" x14ac:dyDescent="0.25">
      <c r="A277" s="2">
        <f t="shared" si="35"/>
        <v>263</v>
      </c>
      <c r="B277" s="2" t="s">
        <v>994</v>
      </c>
      <c r="C277" s="2">
        <v>5320982</v>
      </c>
      <c r="D277" s="2" t="str">
        <f t="shared" si="41"/>
        <v>Private Call</v>
      </c>
      <c r="E277" s="2" t="str">
        <f t="shared" si="36"/>
        <v>On</v>
      </c>
      <c r="F277" s="2" t="str">
        <f t="shared" si="37"/>
        <v>None</v>
      </c>
      <c r="G277" s="2" t="str">
        <f t="shared" si="38"/>
        <v>None</v>
      </c>
      <c r="H277" s="2" t="str">
        <f t="shared" si="42"/>
        <v>Standar K2PI</v>
      </c>
      <c r="I277" s="27"/>
      <c r="K277" s="1">
        <f t="shared" si="39"/>
        <v>263</v>
      </c>
      <c r="L277" s="1" t="str">
        <f t="shared" si="40"/>
        <v>263,PC32CAX,5320982,Private Call,On,None,None</v>
      </c>
      <c r="M277" s="1">
        <v>748</v>
      </c>
      <c r="N277" s="1" t="str">
        <v>JZ10ILU</v>
      </c>
      <c r="O277" s="1">
        <v>2320069</v>
      </c>
      <c r="P277" s="1" t="str">
        <v>Private Call</v>
      </c>
      <c r="Q277" s="1" t="str">
        <v>On</v>
      </c>
      <c r="R277" s="1" t="str">
        <v>None</v>
      </c>
      <c r="S277" s="1" t="str">
        <v>None</v>
      </c>
    </row>
    <row r="278" spans="1:19" s="1" customFormat="1" x14ac:dyDescent="0.25">
      <c r="A278" s="2">
        <f t="shared" si="35"/>
        <v>264</v>
      </c>
      <c r="B278" s="2" t="s">
        <v>996</v>
      </c>
      <c r="C278" s="2">
        <v>5320997</v>
      </c>
      <c r="D278" s="2" t="str">
        <f t="shared" si="41"/>
        <v>Private Call</v>
      </c>
      <c r="E278" s="2" t="str">
        <f t="shared" si="36"/>
        <v>On</v>
      </c>
      <c r="F278" s="2" t="str">
        <f t="shared" si="37"/>
        <v>None</v>
      </c>
      <c r="G278" s="2" t="str">
        <f t="shared" si="38"/>
        <v>None</v>
      </c>
      <c r="H278" s="2" t="str">
        <f t="shared" si="42"/>
        <v>Standar K2PI</v>
      </c>
      <c r="I278" s="27"/>
      <c r="K278" s="1">
        <f t="shared" si="39"/>
        <v>264</v>
      </c>
      <c r="L278" s="1" t="str">
        <f t="shared" si="40"/>
        <v>264,PC32CDK,5320997,Private Call,On,None,None</v>
      </c>
      <c r="M278" s="1">
        <v>765</v>
      </c>
      <c r="N278" s="1" t="str">
        <v>JZ10ISO</v>
      </c>
      <c r="O278" s="1">
        <v>2320285</v>
      </c>
      <c r="P278" s="1" t="str">
        <v>Private Call</v>
      </c>
      <c r="Q278" s="1" t="str">
        <v>On</v>
      </c>
      <c r="R278" s="1" t="str">
        <v>None</v>
      </c>
      <c r="S278" s="1" t="str">
        <v>None</v>
      </c>
    </row>
    <row r="279" spans="1:19" s="1" customFormat="1" x14ac:dyDescent="0.25">
      <c r="A279" s="2">
        <f t="shared" si="35"/>
        <v>265</v>
      </c>
      <c r="B279" s="2" t="s">
        <v>966</v>
      </c>
      <c r="C279" s="2">
        <v>5320764</v>
      </c>
      <c r="D279" s="2" t="str">
        <f t="shared" si="41"/>
        <v>Private Call</v>
      </c>
      <c r="E279" s="2" t="str">
        <f t="shared" si="36"/>
        <v>On</v>
      </c>
      <c r="F279" s="2" t="str">
        <f t="shared" si="37"/>
        <v>None</v>
      </c>
      <c r="G279" s="2" t="str">
        <f t="shared" si="38"/>
        <v>None</v>
      </c>
      <c r="H279" s="2" t="str">
        <f t="shared" si="42"/>
        <v>Standar K2PI</v>
      </c>
      <c r="I279" s="27"/>
      <c r="K279" s="1">
        <f t="shared" si="39"/>
        <v>265</v>
      </c>
      <c r="L279" s="1" t="str">
        <f t="shared" si="40"/>
        <v>265,PC32DAD,5320764,Private Call,On,None,None</v>
      </c>
      <c r="M279" s="1">
        <v>758</v>
      </c>
      <c r="N279" s="1" t="str">
        <v>JZ10ITJ</v>
      </c>
      <c r="O279" s="1">
        <v>2320173</v>
      </c>
      <c r="P279" s="1" t="str">
        <v>Private Call</v>
      </c>
      <c r="Q279" s="1" t="str">
        <v>On</v>
      </c>
      <c r="R279" s="1" t="str">
        <v>None</v>
      </c>
      <c r="S279" s="1" t="str">
        <v>None</v>
      </c>
    </row>
    <row r="280" spans="1:19" s="1" customFormat="1" x14ac:dyDescent="0.25">
      <c r="A280" s="2">
        <f t="shared" si="35"/>
        <v>266</v>
      </c>
      <c r="B280" s="2" t="s">
        <v>526</v>
      </c>
      <c r="C280" s="2">
        <v>5320461</v>
      </c>
      <c r="D280" s="2" t="str">
        <f t="shared" si="41"/>
        <v>Private Call</v>
      </c>
      <c r="E280" s="2" t="str">
        <f t="shared" si="36"/>
        <v>On</v>
      </c>
      <c r="F280" s="2" t="str">
        <f t="shared" si="37"/>
        <v>None</v>
      </c>
      <c r="G280" s="2" t="str">
        <f t="shared" si="38"/>
        <v>None</v>
      </c>
      <c r="H280" s="2" t="str">
        <f t="shared" si="42"/>
        <v>Standar K2PI</v>
      </c>
      <c r="I280" s="27"/>
      <c r="K280" s="1">
        <f t="shared" si="39"/>
        <v>266</v>
      </c>
      <c r="L280" s="1" t="str">
        <f t="shared" si="40"/>
        <v>266,PC32DEN,5320461,Private Call,On,None,None</v>
      </c>
      <c r="M280" s="1">
        <v>767</v>
      </c>
      <c r="N280" s="1" t="str">
        <v>JZ10IVQ</v>
      </c>
      <c r="O280" s="1">
        <v>2320304</v>
      </c>
      <c r="P280" s="1" t="str">
        <v>Private Call</v>
      </c>
      <c r="Q280" s="1" t="str">
        <v>On</v>
      </c>
      <c r="R280" s="1" t="str">
        <v>None</v>
      </c>
      <c r="S280" s="1" t="str">
        <v>None</v>
      </c>
    </row>
    <row r="281" spans="1:19" s="1" customFormat="1" x14ac:dyDescent="0.25">
      <c r="A281" s="2">
        <f t="shared" si="35"/>
        <v>267</v>
      </c>
      <c r="B281" s="2" t="s">
        <v>750</v>
      </c>
      <c r="C281" s="2">
        <v>5320747</v>
      </c>
      <c r="D281" s="2" t="str">
        <f t="shared" si="41"/>
        <v>Private Call</v>
      </c>
      <c r="E281" s="2" t="str">
        <f t="shared" si="36"/>
        <v>On</v>
      </c>
      <c r="F281" s="2" t="str">
        <f t="shared" si="37"/>
        <v>None</v>
      </c>
      <c r="G281" s="2" t="str">
        <f t="shared" si="38"/>
        <v>None</v>
      </c>
      <c r="H281" s="2" t="str">
        <f t="shared" si="42"/>
        <v>Standar K2PI</v>
      </c>
      <c r="I281" s="27"/>
      <c r="K281" s="1">
        <f t="shared" si="39"/>
        <v>267</v>
      </c>
      <c r="L281" s="1" t="str">
        <f t="shared" si="40"/>
        <v>267,PC32DFN,5320747,Private Call,On,None,None</v>
      </c>
      <c r="M281" s="1">
        <v>792</v>
      </c>
      <c r="N281" s="1" t="str">
        <v>JZ10IXM</v>
      </c>
      <c r="O281" s="1">
        <v>2320774</v>
      </c>
      <c r="P281" s="1" t="str">
        <v>Private Call</v>
      </c>
      <c r="Q281" s="1" t="str">
        <v>On</v>
      </c>
      <c r="R281" s="1" t="str">
        <v>None</v>
      </c>
      <c r="S281" s="1" t="str">
        <v>None</v>
      </c>
    </row>
    <row r="282" spans="1:19" s="1" customFormat="1" x14ac:dyDescent="0.25">
      <c r="A282" s="2">
        <f t="shared" si="35"/>
        <v>268</v>
      </c>
      <c r="B282" s="2" t="s">
        <v>967</v>
      </c>
      <c r="C282" s="2">
        <v>5320774</v>
      </c>
      <c r="D282" s="2" t="str">
        <f t="shared" si="41"/>
        <v>Private Call</v>
      </c>
      <c r="E282" s="2" t="str">
        <f t="shared" si="36"/>
        <v>On</v>
      </c>
      <c r="F282" s="2" t="str">
        <f t="shared" si="37"/>
        <v>None</v>
      </c>
      <c r="G282" s="2" t="str">
        <f t="shared" si="38"/>
        <v>None</v>
      </c>
      <c r="H282" s="2" t="str">
        <f t="shared" si="42"/>
        <v>Standar K2PI</v>
      </c>
      <c r="I282" s="27"/>
      <c r="K282" s="1">
        <f t="shared" si="39"/>
        <v>268</v>
      </c>
      <c r="L282" s="1" t="str">
        <f t="shared" si="40"/>
        <v>268,PC32DH,5320774,Private Call,On,None,None</v>
      </c>
      <c r="M282" s="1">
        <v>798</v>
      </c>
      <c r="N282" s="1" t="str">
        <v>JZ10IXX</v>
      </c>
      <c r="O282" s="1">
        <v>2320863</v>
      </c>
      <c r="P282" s="1" t="str">
        <v>Private Call</v>
      </c>
      <c r="Q282" s="1" t="str">
        <v>On</v>
      </c>
      <c r="R282" s="1" t="str">
        <v>None</v>
      </c>
      <c r="S282" s="1" t="str">
        <v>None</v>
      </c>
    </row>
    <row r="283" spans="1:19" s="1" customFormat="1" x14ac:dyDescent="0.25">
      <c r="A283" s="2">
        <f t="shared" si="35"/>
        <v>269</v>
      </c>
      <c r="B283" s="2" t="s">
        <v>962</v>
      </c>
      <c r="C283" s="2">
        <v>5320399</v>
      </c>
      <c r="D283" s="2" t="str">
        <f t="shared" si="41"/>
        <v>Private Call</v>
      </c>
      <c r="E283" s="2" t="str">
        <f t="shared" si="36"/>
        <v>On</v>
      </c>
      <c r="F283" s="2" t="str">
        <f t="shared" si="37"/>
        <v>None</v>
      </c>
      <c r="G283" s="2" t="str">
        <f t="shared" si="38"/>
        <v>None</v>
      </c>
      <c r="H283" s="2" t="str">
        <f t="shared" si="42"/>
        <v>Standar K2PI</v>
      </c>
      <c r="I283" s="27"/>
      <c r="K283" s="1">
        <f t="shared" si="39"/>
        <v>269</v>
      </c>
      <c r="L283" s="1" t="str">
        <f t="shared" si="40"/>
        <v>269,PC32DKS,5320399,Private Call,On,None,None</v>
      </c>
      <c r="M283" s="1">
        <v>780</v>
      </c>
      <c r="N283" s="1" t="str">
        <v>JZ10IYS</v>
      </c>
      <c r="O283" s="1">
        <v>2320442</v>
      </c>
      <c r="P283" s="1" t="str">
        <v>Private Call</v>
      </c>
      <c r="Q283" s="1" t="str">
        <v>On</v>
      </c>
      <c r="R283" s="1" t="str">
        <v>None</v>
      </c>
      <c r="S283" s="1" t="str">
        <v>None</v>
      </c>
    </row>
    <row r="284" spans="1:19" s="1" customFormat="1" x14ac:dyDescent="0.25">
      <c r="A284" s="2">
        <f t="shared" si="35"/>
        <v>270</v>
      </c>
      <c r="B284" s="2" t="s">
        <v>987</v>
      </c>
      <c r="C284" s="2">
        <v>5320930</v>
      </c>
      <c r="D284" s="2" t="str">
        <f t="shared" si="41"/>
        <v>Private Call</v>
      </c>
      <c r="E284" s="2" t="str">
        <f t="shared" si="36"/>
        <v>On</v>
      </c>
      <c r="F284" s="2" t="str">
        <f t="shared" si="37"/>
        <v>None</v>
      </c>
      <c r="G284" s="2" t="str">
        <f t="shared" si="38"/>
        <v>None</v>
      </c>
      <c r="H284" s="2" t="str">
        <f t="shared" si="42"/>
        <v>Standar K2PI</v>
      </c>
      <c r="I284" s="27"/>
      <c r="K284" s="1">
        <f t="shared" si="39"/>
        <v>270</v>
      </c>
      <c r="L284" s="1" t="str">
        <f t="shared" si="40"/>
        <v>270,PC32DTN,5320930,Private Call,On,None,None</v>
      </c>
      <c r="M284" s="1">
        <v>779</v>
      </c>
      <c r="N284" s="1" t="str">
        <v>JZ10IYU</v>
      </c>
      <c r="O284" s="1">
        <v>2320441</v>
      </c>
      <c r="P284" s="1" t="str">
        <v>Private Call</v>
      </c>
      <c r="Q284" s="1" t="str">
        <v>On</v>
      </c>
      <c r="R284" s="1" t="str">
        <v>None</v>
      </c>
      <c r="S284" s="1" t="str">
        <v>None</v>
      </c>
    </row>
    <row r="285" spans="1:19" s="1" customFormat="1" x14ac:dyDescent="0.25">
      <c r="A285" s="2">
        <f t="shared" si="35"/>
        <v>271</v>
      </c>
      <c r="B285" s="2" t="s">
        <v>976</v>
      </c>
      <c r="C285" s="2">
        <v>5320878</v>
      </c>
      <c r="D285" s="2" t="str">
        <f t="shared" si="41"/>
        <v>Private Call</v>
      </c>
      <c r="E285" s="2" t="str">
        <f t="shared" si="36"/>
        <v>On</v>
      </c>
      <c r="F285" s="2" t="str">
        <f t="shared" si="37"/>
        <v>None</v>
      </c>
      <c r="G285" s="2" t="str">
        <f t="shared" si="38"/>
        <v>None</v>
      </c>
      <c r="H285" s="2" t="str">
        <f t="shared" si="42"/>
        <v>Standar K2PI</v>
      </c>
      <c r="I285" s="27"/>
      <c r="K285" s="1">
        <f t="shared" si="39"/>
        <v>271</v>
      </c>
      <c r="L285" s="1" t="str">
        <f t="shared" si="40"/>
        <v>271,PC32EJM,5320878,Private Call,On,None,None</v>
      </c>
      <c r="M285" s="1">
        <v>723</v>
      </c>
      <c r="N285" s="1" t="str">
        <v>JZ10JXW</v>
      </c>
      <c r="O285" s="1">
        <v>2310392</v>
      </c>
      <c r="P285" s="1" t="str">
        <v>Private Call</v>
      </c>
      <c r="Q285" s="1" t="str">
        <v>On</v>
      </c>
      <c r="R285" s="1" t="str">
        <v>None</v>
      </c>
      <c r="S285" s="1" t="str">
        <v>None</v>
      </c>
    </row>
    <row r="286" spans="1:19" s="1" customFormat="1" x14ac:dyDescent="0.25">
      <c r="A286" s="2">
        <f t="shared" si="35"/>
        <v>272</v>
      </c>
      <c r="B286" s="2" t="s">
        <v>691</v>
      </c>
      <c r="C286" s="2">
        <v>5320700</v>
      </c>
      <c r="D286" s="2" t="str">
        <f t="shared" si="41"/>
        <v>Private Call</v>
      </c>
      <c r="E286" s="2" t="str">
        <f t="shared" si="36"/>
        <v>On</v>
      </c>
      <c r="F286" s="2" t="str">
        <f t="shared" si="37"/>
        <v>None</v>
      </c>
      <c r="G286" s="2" t="str">
        <f t="shared" si="38"/>
        <v>None</v>
      </c>
      <c r="H286" s="2" t="str">
        <f t="shared" si="42"/>
        <v>Standar K2PI</v>
      </c>
      <c r="I286" s="27"/>
      <c r="K286" s="1">
        <f t="shared" si="39"/>
        <v>272</v>
      </c>
      <c r="L286" s="1" t="str">
        <f t="shared" si="40"/>
        <v>272,PC32EMI,5320700,Private Call,On,None,None</v>
      </c>
      <c r="M286" s="1">
        <v>777</v>
      </c>
      <c r="N286" s="1" t="str">
        <v>JZ10JYV</v>
      </c>
      <c r="O286" s="1">
        <v>2320435</v>
      </c>
      <c r="P286" s="1" t="str">
        <v>Private Call</v>
      </c>
      <c r="Q286" s="1" t="str">
        <v>On</v>
      </c>
      <c r="R286" s="1" t="str">
        <v>None</v>
      </c>
      <c r="S286" s="1" t="str">
        <v>None</v>
      </c>
    </row>
    <row r="287" spans="1:19" s="1" customFormat="1" x14ac:dyDescent="0.25">
      <c r="A287" s="2">
        <f t="shared" si="35"/>
        <v>273</v>
      </c>
      <c r="B287" s="2" t="s">
        <v>991</v>
      </c>
      <c r="C287" s="2">
        <v>5320964</v>
      </c>
      <c r="D287" s="2" t="str">
        <f t="shared" si="41"/>
        <v>Private Call</v>
      </c>
      <c r="E287" s="2" t="str">
        <f t="shared" si="36"/>
        <v>On</v>
      </c>
      <c r="F287" s="2" t="str">
        <f t="shared" si="37"/>
        <v>None</v>
      </c>
      <c r="G287" s="2" t="str">
        <f t="shared" si="38"/>
        <v>None</v>
      </c>
      <c r="H287" s="2" t="str">
        <f t="shared" si="42"/>
        <v>Standar K2PI</v>
      </c>
      <c r="I287" s="27"/>
      <c r="K287" s="1">
        <f t="shared" si="39"/>
        <v>273</v>
      </c>
      <c r="L287" s="1" t="str">
        <f t="shared" si="40"/>
        <v>273,PC32EMU,5320964,Private Call,On,None,None</v>
      </c>
      <c r="M287" s="1">
        <v>764</v>
      </c>
      <c r="N287" s="1" t="str">
        <v>JZ10KBI</v>
      </c>
      <c r="O287" s="1">
        <v>2320276</v>
      </c>
      <c r="P287" s="1" t="str">
        <v>Private Call</v>
      </c>
      <c r="Q287" s="1" t="str">
        <v>On</v>
      </c>
      <c r="R287" s="1" t="str">
        <v>None</v>
      </c>
      <c r="S287" s="1" t="str">
        <v>None</v>
      </c>
    </row>
    <row r="288" spans="1:19" s="1" customFormat="1" x14ac:dyDescent="0.25">
      <c r="A288" s="2">
        <f t="shared" si="35"/>
        <v>274</v>
      </c>
      <c r="B288" s="2" t="s">
        <v>980</v>
      </c>
      <c r="C288" s="2">
        <v>5320894</v>
      </c>
      <c r="D288" s="2" t="str">
        <f t="shared" si="41"/>
        <v>Private Call</v>
      </c>
      <c r="E288" s="2" t="str">
        <f t="shared" si="36"/>
        <v>On</v>
      </c>
      <c r="F288" s="2" t="str">
        <f t="shared" si="37"/>
        <v>None</v>
      </c>
      <c r="G288" s="2" t="str">
        <f t="shared" si="38"/>
        <v>None</v>
      </c>
      <c r="H288" s="2" t="str">
        <f t="shared" si="42"/>
        <v>Standar K2PI</v>
      </c>
      <c r="I288" s="27"/>
      <c r="K288" s="1">
        <f t="shared" si="39"/>
        <v>274</v>
      </c>
      <c r="L288" s="1" t="str">
        <f t="shared" si="40"/>
        <v>274,PC32FAV,5320894,Private Call,On,None,None</v>
      </c>
      <c r="M288" s="1">
        <v>774</v>
      </c>
      <c r="N288" s="1" t="str">
        <v>JZ10KIQ</v>
      </c>
      <c r="O288" s="1">
        <v>2320407</v>
      </c>
      <c r="P288" s="1" t="str">
        <v>Private Call</v>
      </c>
      <c r="Q288" s="1" t="str">
        <v>On</v>
      </c>
      <c r="R288" s="1" t="str">
        <v>None</v>
      </c>
      <c r="S288" s="1" t="str">
        <v>None</v>
      </c>
    </row>
    <row r="289" spans="1:19" s="1" customFormat="1" x14ac:dyDescent="0.25">
      <c r="A289" s="2">
        <f t="shared" si="35"/>
        <v>275</v>
      </c>
      <c r="B289" s="2" t="s">
        <v>631</v>
      </c>
      <c r="C289" s="2">
        <v>5330671</v>
      </c>
      <c r="D289" s="2" t="str">
        <f t="shared" si="41"/>
        <v>Private Call</v>
      </c>
      <c r="E289" s="2" t="str">
        <f t="shared" si="36"/>
        <v>On</v>
      </c>
      <c r="F289" s="2" t="str">
        <f t="shared" si="37"/>
        <v>None</v>
      </c>
      <c r="G289" s="2" t="str">
        <f t="shared" si="38"/>
        <v>None</v>
      </c>
      <c r="H289" s="2" t="str">
        <f t="shared" si="42"/>
        <v>Standar K2PI</v>
      </c>
      <c r="I289" s="27"/>
      <c r="K289" s="1">
        <f t="shared" si="39"/>
        <v>275</v>
      </c>
      <c r="L289" s="1" t="str">
        <f t="shared" si="40"/>
        <v>275,PC32FCF,5330671,Private Call,On,None,None</v>
      </c>
      <c r="M289" s="1">
        <v>785</v>
      </c>
      <c r="N289" s="1" t="str">
        <v>JZ10KMB</v>
      </c>
      <c r="O289" s="1">
        <v>2320456</v>
      </c>
      <c r="P289" s="1" t="str">
        <v>Private Call</v>
      </c>
      <c r="Q289" s="1" t="str">
        <v>On</v>
      </c>
      <c r="R289" s="1" t="str">
        <v>None</v>
      </c>
      <c r="S289" s="1" t="str">
        <v>None</v>
      </c>
    </row>
    <row r="290" spans="1:19" s="1" customFormat="1" x14ac:dyDescent="0.25">
      <c r="A290" s="2">
        <f t="shared" si="35"/>
        <v>276</v>
      </c>
      <c r="B290" s="2" t="s">
        <v>690</v>
      </c>
      <c r="C290" s="2">
        <v>5320699</v>
      </c>
      <c r="D290" s="2" t="str">
        <f t="shared" si="41"/>
        <v>Private Call</v>
      </c>
      <c r="E290" s="2" t="str">
        <f t="shared" si="36"/>
        <v>On</v>
      </c>
      <c r="F290" s="2" t="str">
        <f t="shared" si="37"/>
        <v>None</v>
      </c>
      <c r="G290" s="2" t="str">
        <f t="shared" si="38"/>
        <v>None</v>
      </c>
      <c r="H290" s="2" t="str">
        <f t="shared" si="42"/>
        <v>Standar K2PI</v>
      </c>
      <c r="I290" s="27"/>
      <c r="K290" s="1">
        <f t="shared" si="39"/>
        <v>276</v>
      </c>
      <c r="L290" s="1" t="str">
        <f t="shared" si="40"/>
        <v>276,PC32FER,5320699,Private Call,On,None,None</v>
      </c>
      <c r="M290" s="1">
        <v>793</v>
      </c>
      <c r="N290" s="1" t="str">
        <v>JZ10KRG</v>
      </c>
      <c r="O290" s="1">
        <v>2320780</v>
      </c>
      <c r="P290" s="1" t="str">
        <v>Private Call</v>
      </c>
      <c r="Q290" s="1" t="str">
        <v>On</v>
      </c>
      <c r="R290" s="1" t="str">
        <v>None</v>
      </c>
      <c r="S290" s="1" t="str">
        <v>None</v>
      </c>
    </row>
    <row r="291" spans="1:19" s="1" customFormat="1" x14ac:dyDescent="0.25">
      <c r="A291" s="2">
        <f t="shared" si="35"/>
        <v>277</v>
      </c>
      <c r="B291" s="2" t="s">
        <v>642</v>
      </c>
      <c r="C291" s="2">
        <v>5320676</v>
      </c>
      <c r="D291" s="2" t="str">
        <f t="shared" si="41"/>
        <v>Private Call</v>
      </c>
      <c r="E291" s="2" t="str">
        <f t="shared" si="36"/>
        <v>On</v>
      </c>
      <c r="F291" s="2" t="str">
        <f t="shared" si="37"/>
        <v>None</v>
      </c>
      <c r="G291" s="2" t="str">
        <f t="shared" si="38"/>
        <v>None</v>
      </c>
      <c r="H291" s="2" t="str">
        <f t="shared" si="42"/>
        <v>Standar K2PI</v>
      </c>
      <c r="I291" s="27"/>
      <c r="K291" s="1">
        <f t="shared" si="39"/>
        <v>277</v>
      </c>
      <c r="L291" s="1" t="str">
        <f t="shared" si="40"/>
        <v>277,PC32FHM,5320676,Private Call,On,None,None</v>
      </c>
      <c r="M291" s="1">
        <v>797</v>
      </c>
      <c r="N291" s="1" t="str">
        <v>JZ10KXK</v>
      </c>
      <c r="O291" s="1">
        <v>2320821</v>
      </c>
      <c r="P291" s="1" t="str">
        <v>Private Call</v>
      </c>
      <c r="Q291" s="1" t="str">
        <v>On</v>
      </c>
      <c r="R291" s="1" t="str">
        <v>None</v>
      </c>
      <c r="S291" s="1" t="str">
        <v>None</v>
      </c>
    </row>
    <row r="292" spans="1:19" s="1" customFormat="1" x14ac:dyDescent="0.25">
      <c r="A292" s="2">
        <f t="shared" si="35"/>
        <v>278</v>
      </c>
      <c r="B292" s="2" t="s">
        <v>989</v>
      </c>
      <c r="C292" s="2">
        <v>5320944</v>
      </c>
      <c r="D292" s="2" t="str">
        <f t="shared" si="41"/>
        <v>Private Call</v>
      </c>
      <c r="E292" s="2" t="str">
        <f t="shared" si="36"/>
        <v>On</v>
      </c>
      <c r="F292" s="2" t="str">
        <f t="shared" si="37"/>
        <v>None</v>
      </c>
      <c r="G292" s="2" t="str">
        <f t="shared" si="38"/>
        <v>None</v>
      </c>
      <c r="H292" s="2" t="str">
        <f t="shared" si="42"/>
        <v>Standar K2PI</v>
      </c>
      <c r="I292" s="27"/>
      <c r="K292" s="1">
        <f t="shared" si="39"/>
        <v>278</v>
      </c>
      <c r="L292" s="1" t="str">
        <f t="shared" si="40"/>
        <v>278,PC32FYL,5320944,Private Call,On,None,None</v>
      </c>
      <c r="M292" s="1">
        <v>745</v>
      </c>
      <c r="N292" s="1" t="str">
        <v>JZ10LAAY</v>
      </c>
      <c r="O292" s="1">
        <v>2320044</v>
      </c>
      <c r="P292" s="1" t="str">
        <v>Private Call</v>
      </c>
      <c r="Q292" s="1" t="str">
        <v>On</v>
      </c>
      <c r="R292" s="1" t="str">
        <v>None</v>
      </c>
      <c r="S292" s="1" t="str">
        <v>None</v>
      </c>
    </row>
    <row r="293" spans="1:19" s="1" customFormat="1" x14ac:dyDescent="0.25">
      <c r="A293" s="2">
        <f t="shared" si="35"/>
        <v>279</v>
      </c>
      <c r="B293" s="2" t="s">
        <v>1033</v>
      </c>
      <c r="C293" s="2">
        <v>5330914</v>
      </c>
      <c r="D293" s="2" t="str">
        <f t="shared" si="41"/>
        <v>Private Call</v>
      </c>
      <c r="E293" s="2" t="str">
        <f t="shared" si="36"/>
        <v>On</v>
      </c>
      <c r="F293" s="2" t="str">
        <f t="shared" si="37"/>
        <v>None</v>
      </c>
      <c r="G293" s="2" t="str">
        <f t="shared" si="38"/>
        <v>None</v>
      </c>
      <c r="H293" s="2" t="str">
        <f t="shared" si="42"/>
        <v>Standar K2PI</v>
      </c>
      <c r="I293" s="27"/>
      <c r="K293" s="1">
        <f t="shared" si="39"/>
        <v>279</v>
      </c>
      <c r="L293" s="1" t="str">
        <f t="shared" si="40"/>
        <v>279,PC32GAK,5330914,Private Call,On,None,None</v>
      </c>
      <c r="M293" s="1">
        <v>983</v>
      </c>
      <c r="N293" s="1" t="str">
        <v>JZ10LAEM</v>
      </c>
      <c r="O293" s="1">
        <v>5320134</v>
      </c>
      <c r="P293" s="1" t="str">
        <v>Private Call</v>
      </c>
      <c r="Q293" s="1" t="str">
        <v>On</v>
      </c>
      <c r="R293" s="1" t="str">
        <v>None</v>
      </c>
      <c r="S293" s="1" t="str">
        <v>None</v>
      </c>
    </row>
    <row r="294" spans="1:19" s="1" customFormat="1" x14ac:dyDescent="0.25">
      <c r="A294" s="2">
        <f t="shared" si="35"/>
        <v>280</v>
      </c>
      <c r="B294" s="2" t="s">
        <v>995</v>
      </c>
      <c r="C294" s="2">
        <v>5320983</v>
      </c>
      <c r="D294" s="2" t="str">
        <f t="shared" si="41"/>
        <v>Private Call</v>
      </c>
      <c r="E294" s="2" t="str">
        <f t="shared" si="36"/>
        <v>On</v>
      </c>
      <c r="F294" s="2" t="str">
        <f t="shared" si="37"/>
        <v>None</v>
      </c>
      <c r="G294" s="2" t="str">
        <f t="shared" si="38"/>
        <v>None</v>
      </c>
      <c r="H294" s="2" t="str">
        <f t="shared" si="42"/>
        <v>Standar K2PI</v>
      </c>
      <c r="I294" s="27"/>
      <c r="K294" s="1">
        <f t="shared" si="39"/>
        <v>280</v>
      </c>
      <c r="L294" s="1" t="str">
        <f t="shared" si="40"/>
        <v>280,PC32GFC,5320983,Private Call,On,None,None</v>
      </c>
      <c r="M294" s="1">
        <v>741</v>
      </c>
      <c r="N294" s="1" t="str">
        <v>JZ10LLB</v>
      </c>
      <c r="O294" s="1">
        <v>2320005</v>
      </c>
      <c r="P294" s="1" t="str">
        <v>Private Call</v>
      </c>
      <c r="Q294" s="1" t="str">
        <v>On</v>
      </c>
      <c r="R294" s="1" t="str">
        <v>None</v>
      </c>
      <c r="S294" s="1" t="str">
        <v>None</v>
      </c>
    </row>
    <row r="295" spans="1:19" s="1" customFormat="1" x14ac:dyDescent="0.25">
      <c r="A295" s="2">
        <f t="shared" si="35"/>
        <v>281</v>
      </c>
      <c r="B295" s="2" t="s">
        <v>562</v>
      </c>
      <c r="C295" s="2">
        <v>5320404</v>
      </c>
      <c r="D295" s="2" t="str">
        <f t="shared" si="41"/>
        <v>Private Call</v>
      </c>
      <c r="E295" s="2" t="str">
        <f t="shared" si="36"/>
        <v>On</v>
      </c>
      <c r="F295" s="2" t="str">
        <f t="shared" si="37"/>
        <v>None</v>
      </c>
      <c r="G295" s="2" t="str">
        <f t="shared" si="38"/>
        <v>None</v>
      </c>
      <c r="H295" s="2" t="str">
        <f t="shared" si="42"/>
        <v>Standar K2PI</v>
      </c>
      <c r="I295" s="27"/>
      <c r="K295" s="1">
        <f t="shared" si="39"/>
        <v>281</v>
      </c>
      <c r="L295" s="1" t="str">
        <f t="shared" si="40"/>
        <v>281,PC32GIE,5320404,Private Call,On,None,None</v>
      </c>
      <c r="M295" s="1">
        <v>806</v>
      </c>
      <c r="N295" s="1" t="str">
        <v>JZ10LLN</v>
      </c>
      <c r="O295" s="1">
        <v>2321000</v>
      </c>
      <c r="P295" s="1" t="str">
        <v>Private Call</v>
      </c>
      <c r="Q295" s="1" t="str">
        <v>On</v>
      </c>
      <c r="R295" s="1" t="str">
        <v>None</v>
      </c>
      <c r="S295" s="1" t="str">
        <v>None</v>
      </c>
    </row>
    <row r="296" spans="1:19" s="1" customFormat="1" x14ac:dyDescent="0.25">
      <c r="A296" s="2">
        <f t="shared" si="35"/>
        <v>282</v>
      </c>
      <c r="B296" s="2" t="s">
        <v>693</v>
      </c>
      <c r="C296" s="2">
        <v>5320534</v>
      </c>
      <c r="D296" s="2" t="str">
        <f t="shared" si="41"/>
        <v>Private Call</v>
      </c>
      <c r="E296" s="2" t="str">
        <f t="shared" si="36"/>
        <v>On</v>
      </c>
      <c r="F296" s="2" t="str">
        <f t="shared" si="37"/>
        <v>None</v>
      </c>
      <c r="G296" s="2" t="str">
        <f t="shared" si="38"/>
        <v>None</v>
      </c>
      <c r="H296" s="2" t="str">
        <f t="shared" si="42"/>
        <v>Standar K2PI</v>
      </c>
      <c r="I296" s="27"/>
      <c r="K296" s="1">
        <f t="shared" si="39"/>
        <v>282</v>
      </c>
      <c r="L296" s="1" t="str">
        <f t="shared" si="40"/>
        <v>282,PC32GUS,5320534,Private Call,On,None,None</v>
      </c>
      <c r="M296" s="1">
        <v>796</v>
      </c>
      <c r="N296" s="1" t="str">
        <v>JZ10LTD</v>
      </c>
      <c r="O296" s="1">
        <v>2320817</v>
      </c>
      <c r="P296" s="1" t="str">
        <v>Private Call</v>
      </c>
      <c r="Q296" s="1" t="str">
        <v>On</v>
      </c>
      <c r="R296" s="1" t="str">
        <v>None</v>
      </c>
      <c r="S296" s="1" t="str">
        <v>None</v>
      </c>
    </row>
    <row r="297" spans="1:19" s="1" customFormat="1" x14ac:dyDescent="0.25">
      <c r="A297" s="2">
        <f t="shared" si="35"/>
        <v>283</v>
      </c>
      <c r="B297" s="2" t="s">
        <v>1012</v>
      </c>
      <c r="C297" s="2">
        <v>5330825</v>
      </c>
      <c r="D297" s="2" t="str">
        <f t="shared" si="41"/>
        <v>Private Call</v>
      </c>
      <c r="E297" s="2" t="str">
        <f t="shared" si="36"/>
        <v>On</v>
      </c>
      <c r="F297" s="2" t="str">
        <f t="shared" si="37"/>
        <v>None</v>
      </c>
      <c r="G297" s="2" t="str">
        <f t="shared" si="38"/>
        <v>None</v>
      </c>
      <c r="H297" s="2" t="str">
        <f t="shared" si="42"/>
        <v>Standar K2PI</v>
      </c>
      <c r="I297" s="27"/>
      <c r="K297" s="1">
        <f t="shared" si="39"/>
        <v>283</v>
      </c>
      <c r="L297" s="1" t="str">
        <f t="shared" si="40"/>
        <v>283,PC32HAR,5330825,Private Call,On,None,None</v>
      </c>
      <c r="M297" s="1">
        <v>755</v>
      </c>
      <c r="N297" s="1" t="str">
        <v>JZ10LUR</v>
      </c>
      <c r="O297" s="1">
        <v>2320123</v>
      </c>
      <c r="P297" s="1" t="str">
        <v>Private Call</v>
      </c>
      <c r="Q297" s="1" t="str">
        <v>On</v>
      </c>
      <c r="R297" s="1" t="str">
        <v>None</v>
      </c>
      <c r="S297" s="1" t="str">
        <v>None</v>
      </c>
    </row>
    <row r="298" spans="1:19" s="1" customFormat="1" x14ac:dyDescent="0.25">
      <c r="A298" s="2">
        <f t="shared" si="35"/>
        <v>284</v>
      </c>
      <c r="B298" s="2" t="s">
        <v>622</v>
      </c>
      <c r="C298" s="2">
        <v>5320296</v>
      </c>
      <c r="D298" s="2" t="str">
        <f t="shared" si="41"/>
        <v>Private Call</v>
      </c>
      <c r="E298" s="2" t="str">
        <f t="shared" si="36"/>
        <v>On</v>
      </c>
      <c r="F298" s="2" t="str">
        <f t="shared" si="37"/>
        <v>None</v>
      </c>
      <c r="G298" s="2" t="str">
        <f t="shared" si="38"/>
        <v>None</v>
      </c>
      <c r="H298" s="2" t="str">
        <f t="shared" si="42"/>
        <v>Standar K2PI</v>
      </c>
      <c r="I298" s="27"/>
      <c r="K298" s="1">
        <f t="shared" si="39"/>
        <v>284</v>
      </c>
      <c r="L298" s="1" t="str">
        <f t="shared" si="40"/>
        <v>284,PC32HBB,5320296,Private Call,On,None,None</v>
      </c>
      <c r="M298" s="1">
        <v>787</v>
      </c>
      <c r="N298" s="1" t="str">
        <v>JZ10RAM</v>
      </c>
      <c r="O298" s="1">
        <v>2320479</v>
      </c>
      <c r="P298" s="1" t="str">
        <v>Private Call</v>
      </c>
      <c r="Q298" s="1" t="str">
        <v>On</v>
      </c>
      <c r="R298" s="1" t="str">
        <v>None</v>
      </c>
      <c r="S298" s="1" t="str">
        <v>None</v>
      </c>
    </row>
    <row r="299" spans="1:19" s="1" customFormat="1" x14ac:dyDescent="0.25">
      <c r="A299" s="2">
        <f t="shared" si="35"/>
        <v>285</v>
      </c>
      <c r="B299" s="2" t="s">
        <v>977</v>
      </c>
      <c r="C299" s="2">
        <v>5320885</v>
      </c>
      <c r="D299" s="2" t="str">
        <f t="shared" si="41"/>
        <v>Private Call</v>
      </c>
      <c r="E299" s="2" t="str">
        <f t="shared" si="36"/>
        <v>On</v>
      </c>
      <c r="F299" s="2" t="str">
        <f t="shared" si="37"/>
        <v>None</v>
      </c>
      <c r="G299" s="2" t="str">
        <f t="shared" si="38"/>
        <v>None</v>
      </c>
      <c r="H299" s="2" t="str">
        <f t="shared" si="42"/>
        <v>Standar K2PI</v>
      </c>
      <c r="I299" s="27"/>
      <c r="K299" s="1">
        <f t="shared" si="39"/>
        <v>285</v>
      </c>
      <c r="L299" s="1" t="str">
        <f t="shared" si="40"/>
        <v>285,PC32HH,5320885,Private Call,On,None,None</v>
      </c>
      <c r="M299" s="1">
        <v>756</v>
      </c>
      <c r="N299" s="1" t="str">
        <v>JZ10SPD</v>
      </c>
      <c r="O299" s="1">
        <v>2320154</v>
      </c>
      <c r="P299" s="1" t="str">
        <v>Private Call</v>
      </c>
      <c r="Q299" s="1" t="str">
        <v>On</v>
      </c>
      <c r="R299" s="1" t="str">
        <v>None</v>
      </c>
      <c r="S299" s="1" t="str">
        <v>None</v>
      </c>
    </row>
    <row r="300" spans="1:19" s="1" customFormat="1" x14ac:dyDescent="0.25">
      <c r="A300" s="2">
        <f t="shared" si="35"/>
        <v>286</v>
      </c>
      <c r="B300" s="2" t="s">
        <v>978</v>
      </c>
      <c r="C300" s="2">
        <v>5320886</v>
      </c>
      <c r="D300" s="2" t="str">
        <f t="shared" si="41"/>
        <v>Private Call</v>
      </c>
      <c r="E300" s="2" t="str">
        <f t="shared" si="36"/>
        <v>On</v>
      </c>
      <c r="F300" s="2" t="str">
        <f t="shared" si="37"/>
        <v>None</v>
      </c>
      <c r="G300" s="2" t="str">
        <f t="shared" si="38"/>
        <v>None</v>
      </c>
      <c r="H300" s="2" t="str">
        <f t="shared" si="42"/>
        <v>Standar K2PI</v>
      </c>
      <c r="I300" s="27"/>
      <c r="K300" s="1">
        <f t="shared" si="39"/>
        <v>286</v>
      </c>
      <c r="L300" s="1" t="str">
        <f t="shared" si="40"/>
        <v>286,PC32HS,5320886,Private Call,On,None,None</v>
      </c>
      <c r="M300" s="1">
        <v>763</v>
      </c>
      <c r="N300" s="1" t="str">
        <v>JZ10TSG</v>
      </c>
      <c r="O300" s="1">
        <v>2320253</v>
      </c>
      <c r="P300" s="1" t="str">
        <v>Private Call</v>
      </c>
      <c r="Q300" s="1" t="str">
        <v>On</v>
      </c>
      <c r="R300" s="1" t="str">
        <v>None</v>
      </c>
      <c r="S300" s="1" t="str">
        <v>None</v>
      </c>
    </row>
    <row r="301" spans="1:19" s="1" customFormat="1" x14ac:dyDescent="0.25">
      <c r="A301" s="2">
        <f t="shared" si="35"/>
        <v>287</v>
      </c>
      <c r="B301" s="2" t="s">
        <v>990</v>
      </c>
      <c r="C301" s="2">
        <v>5320953</v>
      </c>
      <c r="D301" s="2" t="str">
        <f t="shared" si="41"/>
        <v>Private Call</v>
      </c>
      <c r="E301" s="2" t="str">
        <f t="shared" si="36"/>
        <v>On</v>
      </c>
      <c r="F301" s="2" t="str">
        <f t="shared" si="37"/>
        <v>None</v>
      </c>
      <c r="G301" s="2" t="str">
        <f t="shared" si="38"/>
        <v>None</v>
      </c>
      <c r="H301" s="2" t="str">
        <f t="shared" si="42"/>
        <v>Standar K2PI</v>
      </c>
      <c r="I301" s="27"/>
      <c r="K301" s="1">
        <f t="shared" si="39"/>
        <v>287</v>
      </c>
      <c r="L301" s="1" t="str">
        <f t="shared" si="40"/>
        <v>287,PC32HXF,5320953,Private Call,On,None,None</v>
      </c>
      <c r="M301" s="1">
        <v>788</v>
      </c>
      <c r="N301" s="1" t="str">
        <v>JZ10UNE</v>
      </c>
      <c r="O301" s="1">
        <v>2320680</v>
      </c>
      <c r="P301" s="1" t="str">
        <v>Private Call</v>
      </c>
      <c r="Q301" s="1" t="str">
        <v>On</v>
      </c>
      <c r="R301" s="1" t="str">
        <v>None</v>
      </c>
      <c r="S301" s="1" t="str">
        <v>None</v>
      </c>
    </row>
    <row r="302" spans="1:19" s="1" customFormat="1" x14ac:dyDescent="0.25">
      <c r="A302" s="2">
        <f t="shared" si="35"/>
        <v>288</v>
      </c>
      <c r="B302" s="2" t="s">
        <v>719</v>
      </c>
      <c r="C302" s="2">
        <v>5320449</v>
      </c>
      <c r="D302" s="2" t="str">
        <f t="shared" si="41"/>
        <v>Private Call</v>
      </c>
      <c r="E302" s="2" t="str">
        <f t="shared" si="36"/>
        <v>On</v>
      </c>
      <c r="F302" s="2" t="str">
        <f t="shared" si="37"/>
        <v>None</v>
      </c>
      <c r="G302" s="2" t="str">
        <f t="shared" si="38"/>
        <v>None</v>
      </c>
      <c r="H302" s="2" t="str">
        <f t="shared" si="42"/>
        <v>Standar K2PI</v>
      </c>
      <c r="I302" s="27"/>
      <c r="K302" s="1">
        <f t="shared" si="39"/>
        <v>288</v>
      </c>
      <c r="L302" s="1" t="str">
        <f t="shared" si="40"/>
        <v>288,PC32IBO,5320449,Private Call,On,None,None</v>
      </c>
      <c r="M302" s="1">
        <v>746</v>
      </c>
      <c r="N302" s="1" t="str">
        <v>JZ10WAS</v>
      </c>
      <c r="O302" s="1">
        <v>2320050</v>
      </c>
      <c r="P302" s="1" t="str">
        <v>Private Call</v>
      </c>
      <c r="Q302" s="1" t="str">
        <v>On</v>
      </c>
      <c r="R302" s="1" t="str">
        <v>None</v>
      </c>
      <c r="S302" s="1" t="str">
        <v>None</v>
      </c>
    </row>
    <row r="303" spans="1:19" s="1" customFormat="1" x14ac:dyDescent="0.25">
      <c r="A303" s="2">
        <f t="shared" si="35"/>
        <v>289</v>
      </c>
      <c r="B303" s="2" t="s">
        <v>628</v>
      </c>
      <c r="C303" s="2">
        <v>5320670</v>
      </c>
      <c r="D303" s="2" t="str">
        <f t="shared" si="41"/>
        <v>Private Call</v>
      </c>
      <c r="E303" s="2" t="str">
        <f t="shared" si="36"/>
        <v>On</v>
      </c>
      <c r="F303" s="2" t="str">
        <f t="shared" si="37"/>
        <v>None</v>
      </c>
      <c r="G303" s="2" t="str">
        <f t="shared" si="38"/>
        <v>None</v>
      </c>
      <c r="H303" s="2" t="str">
        <f t="shared" si="42"/>
        <v>Standar K2PI</v>
      </c>
      <c r="I303" s="27"/>
      <c r="K303" s="1">
        <f t="shared" si="39"/>
        <v>289</v>
      </c>
      <c r="L303" s="1" t="str">
        <f t="shared" si="40"/>
        <v>289,PC32ICC,5320670,Private Call,On,None,None</v>
      </c>
      <c r="M303" s="1">
        <v>817</v>
      </c>
      <c r="N303" s="1" t="str">
        <v>JZ11BFL</v>
      </c>
      <c r="O303" s="1">
        <v>2330417</v>
      </c>
      <c r="P303" s="1" t="str">
        <v>Private Call</v>
      </c>
      <c r="Q303" s="1" t="str">
        <v>On</v>
      </c>
      <c r="R303" s="1" t="str">
        <v>None</v>
      </c>
      <c r="S303" s="1" t="str">
        <v>None</v>
      </c>
    </row>
    <row r="304" spans="1:19" s="1" customFormat="1" x14ac:dyDescent="0.25">
      <c r="A304" s="2">
        <f t="shared" si="35"/>
        <v>290</v>
      </c>
      <c r="B304" s="2" t="s">
        <v>748</v>
      </c>
      <c r="C304" s="2">
        <v>5320745</v>
      </c>
      <c r="D304" s="2" t="str">
        <f t="shared" si="41"/>
        <v>Private Call</v>
      </c>
      <c r="E304" s="2" t="str">
        <f t="shared" si="36"/>
        <v>On</v>
      </c>
      <c r="F304" s="2" t="str">
        <f t="shared" si="37"/>
        <v>None</v>
      </c>
      <c r="G304" s="2" t="str">
        <f t="shared" si="38"/>
        <v>None</v>
      </c>
      <c r="H304" s="2" t="str">
        <f t="shared" si="42"/>
        <v>Standar K2PI</v>
      </c>
      <c r="I304" s="27"/>
      <c r="K304" s="1">
        <f t="shared" si="39"/>
        <v>290</v>
      </c>
      <c r="L304" s="1" t="str">
        <f t="shared" si="40"/>
        <v>290,PC32IR,5320745,Private Call,On,None,None</v>
      </c>
      <c r="M304" s="1">
        <v>822</v>
      </c>
      <c r="N304" s="1" t="str">
        <v>JZ11BIQ</v>
      </c>
      <c r="O304" s="1">
        <v>2330625</v>
      </c>
      <c r="P304" s="1" t="str">
        <v>Private Call</v>
      </c>
      <c r="Q304" s="1" t="str">
        <v>On</v>
      </c>
      <c r="R304" s="1" t="str">
        <v>None</v>
      </c>
      <c r="S304" s="1" t="str">
        <v>None</v>
      </c>
    </row>
    <row r="305" spans="1:19" s="1" customFormat="1" x14ac:dyDescent="0.25">
      <c r="A305" s="2">
        <f t="shared" si="35"/>
        <v>291</v>
      </c>
      <c r="B305" s="2" t="s">
        <v>973</v>
      </c>
      <c r="C305" s="2">
        <v>5320817</v>
      </c>
      <c r="D305" s="2" t="str">
        <f t="shared" si="41"/>
        <v>Private Call</v>
      </c>
      <c r="E305" s="2" t="str">
        <f t="shared" si="36"/>
        <v>On</v>
      </c>
      <c r="F305" s="2" t="str">
        <f t="shared" si="37"/>
        <v>None</v>
      </c>
      <c r="G305" s="2" t="str">
        <f t="shared" si="38"/>
        <v>None</v>
      </c>
      <c r="H305" s="2" t="str">
        <f t="shared" si="42"/>
        <v>Standar K2PI</v>
      </c>
      <c r="I305" s="27"/>
      <c r="K305" s="1">
        <f t="shared" si="39"/>
        <v>291</v>
      </c>
      <c r="L305" s="1" t="str">
        <f t="shared" si="40"/>
        <v>291,PC32JS,5320817,Private Call,On,None,None</v>
      </c>
      <c r="M305" s="1">
        <v>807</v>
      </c>
      <c r="N305" s="1" t="str">
        <v>JZ11BSL</v>
      </c>
      <c r="O305" s="1">
        <v>2330049</v>
      </c>
      <c r="P305" s="1" t="str">
        <v>Private Call</v>
      </c>
      <c r="Q305" s="1" t="str">
        <v>On</v>
      </c>
      <c r="R305" s="1" t="str">
        <v>None</v>
      </c>
      <c r="S305" s="1" t="str">
        <v>None</v>
      </c>
    </row>
    <row r="306" spans="1:19" s="1" customFormat="1" x14ac:dyDescent="0.25">
      <c r="A306" s="2">
        <f t="shared" si="35"/>
        <v>292</v>
      </c>
      <c r="B306" s="2" t="s">
        <v>993</v>
      </c>
      <c r="C306" s="2">
        <v>5320981</v>
      </c>
      <c r="D306" s="2" t="str">
        <f t="shared" si="41"/>
        <v>Private Call</v>
      </c>
      <c r="E306" s="2" t="str">
        <f t="shared" si="36"/>
        <v>On</v>
      </c>
      <c r="F306" s="2" t="str">
        <f t="shared" si="37"/>
        <v>None</v>
      </c>
      <c r="G306" s="2" t="str">
        <f t="shared" si="38"/>
        <v>None</v>
      </c>
      <c r="H306" s="2" t="str">
        <f t="shared" si="42"/>
        <v>Standar K2PI</v>
      </c>
      <c r="I306" s="27"/>
      <c r="K306" s="1">
        <f t="shared" si="39"/>
        <v>292</v>
      </c>
      <c r="L306" s="1" t="str">
        <f t="shared" si="40"/>
        <v>292,PC32JWI,5320981,Private Call,On,None,None</v>
      </c>
      <c r="M306" s="1">
        <v>820</v>
      </c>
      <c r="N306" s="1" t="str">
        <v>JZ11CRK</v>
      </c>
      <c r="O306" s="1">
        <v>2330520</v>
      </c>
      <c r="P306" s="1" t="str">
        <v>Private Call</v>
      </c>
      <c r="Q306" s="1" t="str">
        <v>On</v>
      </c>
      <c r="R306" s="1" t="str">
        <v>None</v>
      </c>
      <c r="S306" s="1" t="str">
        <v>None</v>
      </c>
    </row>
    <row r="307" spans="1:19" s="1" customFormat="1" x14ac:dyDescent="0.25">
      <c r="A307" s="2">
        <f t="shared" si="35"/>
        <v>293</v>
      </c>
      <c r="B307" s="2" t="s">
        <v>510</v>
      </c>
      <c r="C307" s="2">
        <v>5320121</v>
      </c>
      <c r="D307" s="2" t="str">
        <f t="shared" si="41"/>
        <v>Private Call</v>
      </c>
      <c r="E307" s="2" t="str">
        <f t="shared" si="36"/>
        <v>On</v>
      </c>
      <c r="F307" s="2" t="str">
        <f t="shared" si="37"/>
        <v>None</v>
      </c>
      <c r="G307" s="2" t="str">
        <f t="shared" si="38"/>
        <v>None</v>
      </c>
      <c r="H307" s="2" t="str">
        <f t="shared" si="42"/>
        <v>Standar K2PI</v>
      </c>
      <c r="I307" s="27"/>
      <c r="K307" s="1">
        <f t="shared" si="39"/>
        <v>293</v>
      </c>
      <c r="L307" s="1" t="str">
        <f t="shared" si="40"/>
        <v>293,PC32KER,5320121,Private Call,On,None,None</v>
      </c>
      <c r="M307" s="1">
        <v>808</v>
      </c>
      <c r="N307" s="1" t="str">
        <v>JZ11DEG</v>
      </c>
      <c r="O307" s="1">
        <v>2330149</v>
      </c>
      <c r="P307" s="1" t="str">
        <v>Private Call</v>
      </c>
      <c r="Q307" s="1" t="str">
        <v>On</v>
      </c>
      <c r="R307" s="1" t="str">
        <v>None</v>
      </c>
      <c r="S307" s="1" t="str">
        <v>None</v>
      </c>
    </row>
    <row r="308" spans="1:19" s="1" customFormat="1" x14ac:dyDescent="0.25">
      <c r="A308" s="2">
        <f t="shared" si="35"/>
        <v>294</v>
      </c>
      <c r="B308" s="2" t="s">
        <v>512</v>
      </c>
      <c r="C308" s="2">
        <v>5320137</v>
      </c>
      <c r="D308" s="2" t="str">
        <f t="shared" si="41"/>
        <v>Private Call</v>
      </c>
      <c r="E308" s="2" t="str">
        <f t="shared" si="36"/>
        <v>On</v>
      </c>
      <c r="F308" s="2" t="str">
        <f t="shared" si="37"/>
        <v>None</v>
      </c>
      <c r="G308" s="2" t="str">
        <f t="shared" si="38"/>
        <v>None</v>
      </c>
      <c r="H308" s="2" t="str">
        <f t="shared" si="42"/>
        <v>Standar K2PI</v>
      </c>
      <c r="I308" s="27"/>
      <c r="K308" s="1">
        <f t="shared" si="39"/>
        <v>294</v>
      </c>
      <c r="L308" s="1" t="str">
        <f t="shared" si="40"/>
        <v>294,PC32KFH,5320137,Private Call,On,None,None</v>
      </c>
      <c r="M308" s="1">
        <v>813</v>
      </c>
      <c r="N308" s="1" t="str">
        <v>JZ11EFO</v>
      </c>
      <c r="O308" s="1">
        <v>2330342</v>
      </c>
      <c r="P308" s="1" t="str">
        <v>Private Call</v>
      </c>
      <c r="Q308" s="1" t="str">
        <v>On</v>
      </c>
      <c r="R308" s="1" t="str">
        <v>None</v>
      </c>
      <c r="S308" s="1" t="str">
        <v>None</v>
      </c>
    </row>
    <row r="309" spans="1:19" s="1" customFormat="1" x14ac:dyDescent="0.25">
      <c r="A309" s="2">
        <f t="shared" si="35"/>
        <v>295</v>
      </c>
      <c r="B309" s="2" t="s">
        <v>513</v>
      </c>
      <c r="C309" s="2">
        <v>5320179</v>
      </c>
      <c r="D309" s="2" t="str">
        <f t="shared" si="41"/>
        <v>Private Call</v>
      </c>
      <c r="E309" s="2" t="str">
        <f t="shared" si="36"/>
        <v>On</v>
      </c>
      <c r="F309" s="2" t="str">
        <f t="shared" si="37"/>
        <v>None</v>
      </c>
      <c r="G309" s="2" t="str">
        <f t="shared" si="38"/>
        <v>None</v>
      </c>
      <c r="H309" s="2" t="str">
        <f t="shared" si="42"/>
        <v>Standar K2PI</v>
      </c>
      <c r="I309" s="27"/>
      <c r="K309" s="1">
        <f t="shared" si="39"/>
        <v>295</v>
      </c>
      <c r="L309" s="1" t="str">
        <f t="shared" si="40"/>
        <v>295,PC32KGX,5320179,Private Call,On,None,None</v>
      </c>
      <c r="M309" s="1">
        <v>823</v>
      </c>
      <c r="N309" s="1" t="str">
        <v>JZ11ERA</v>
      </c>
      <c r="O309" s="1">
        <v>2330644</v>
      </c>
      <c r="P309" s="1" t="str">
        <v>Private Call</v>
      </c>
      <c r="Q309" s="1" t="str">
        <v>On</v>
      </c>
      <c r="R309" s="1" t="str">
        <v>None</v>
      </c>
      <c r="S309" s="1" t="str">
        <v>None</v>
      </c>
    </row>
    <row r="310" spans="1:19" s="1" customFormat="1" x14ac:dyDescent="0.25">
      <c r="A310" s="2">
        <f t="shared" si="35"/>
        <v>296</v>
      </c>
      <c r="B310" s="2" t="s">
        <v>514</v>
      </c>
      <c r="C310" s="2">
        <v>5320294</v>
      </c>
      <c r="D310" s="2" t="str">
        <f t="shared" si="41"/>
        <v>Private Call</v>
      </c>
      <c r="E310" s="2" t="str">
        <f t="shared" si="36"/>
        <v>On</v>
      </c>
      <c r="F310" s="2" t="str">
        <f t="shared" si="37"/>
        <v>None</v>
      </c>
      <c r="G310" s="2" t="str">
        <f t="shared" si="38"/>
        <v>None</v>
      </c>
      <c r="H310" s="2" t="str">
        <f t="shared" si="42"/>
        <v>Standar K2PI</v>
      </c>
      <c r="I310" s="27"/>
      <c r="K310" s="1">
        <f t="shared" si="39"/>
        <v>296</v>
      </c>
      <c r="L310" s="1" t="str">
        <f t="shared" si="40"/>
        <v>296,PC32KLI,5320294,Private Call,On,None,None</v>
      </c>
      <c r="M310" s="1">
        <v>530</v>
      </c>
      <c r="N310" s="1" t="str">
        <v>JZ11EXL</v>
      </c>
      <c r="O310" s="1">
        <v>2110335</v>
      </c>
      <c r="P310" s="1" t="str">
        <v>Private Call</v>
      </c>
      <c r="Q310" s="1" t="str">
        <v>On</v>
      </c>
      <c r="R310" s="1" t="str">
        <v>None</v>
      </c>
      <c r="S310" s="1" t="str">
        <v>None</v>
      </c>
    </row>
    <row r="311" spans="1:19" s="1" customFormat="1" x14ac:dyDescent="0.25">
      <c r="A311" s="2">
        <f t="shared" si="35"/>
        <v>297</v>
      </c>
      <c r="B311" s="2" t="s">
        <v>515</v>
      </c>
      <c r="C311" s="2">
        <v>5320295</v>
      </c>
      <c r="D311" s="2" t="str">
        <f t="shared" si="41"/>
        <v>Private Call</v>
      </c>
      <c r="E311" s="2" t="str">
        <f t="shared" si="36"/>
        <v>On</v>
      </c>
      <c r="F311" s="2" t="str">
        <f t="shared" si="37"/>
        <v>None</v>
      </c>
      <c r="G311" s="2" t="str">
        <f t="shared" si="38"/>
        <v>None</v>
      </c>
      <c r="H311" s="2" t="str">
        <f t="shared" si="42"/>
        <v>Standar K2PI</v>
      </c>
      <c r="I311" s="27"/>
      <c r="K311" s="1">
        <f t="shared" si="39"/>
        <v>297</v>
      </c>
      <c r="L311" s="1" t="str">
        <f t="shared" si="40"/>
        <v>297,PC32KLJ,5320295,Private Call,On,None,None</v>
      </c>
      <c r="M311" s="1">
        <v>830</v>
      </c>
      <c r="N311" s="1" t="str">
        <v>JZ11FBX</v>
      </c>
      <c r="O311" s="1">
        <v>2330992</v>
      </c>
      <c r="P311" s="1" t="str">
        <v>Private Call</v>
      </c>
      <c r="Q311" s="1" t="str">
        <v>On</v>
      </c>
      <c r="R311" s="1" t="str">
        <v>None</v>
      </c>
      <c r="S311" s="1" t="str">
        <v>None</v>
      </c>
    </row>
    <row r="312" spans="1:19" s="1" customFormat="1" x14ac:dyDescent="0.25">
      <c r="A312" s="2">
        <f t="shared" si="35"/>
        <v>298</v>
      </c>
      <c r="B312" s="2" t="s">
        <v>516</v>
      </c>
      <c r="C312" s="2">
        <v>5320357</v>
      </c>
      <c r="D312" s="2" t="str">
        <f t="shared" si="41"/>
        <v>Private Call</v>
      </c>
      <c r="E312" s="2" t="str">
        <f t="shared" si="36"/>
        <v>On</v>
      </c>
      <c r="F312" s="2" t="str">
        <f t="shared" si="37"/>
        <v>None</v>
      </c>
      <c r="G312" s="2" t="str">
        <f t="shared" si="38"/>
        <v>None</v>
      </c>
      <c r="H312" s="2" t="str">
        <f t="shared" si="42"/>
        <v>Standar K2PI</v>
      </c>
      <c r="I312" s="27"/>
      <c r="K312" s="1">
        <f t="shared" si="39"/>
        <v>298</v>
      </c>
      <c r="L312" s="1" t="str">
        <f t="shared" si="40"/>
        <v>298,PC32KNT,5320357,Private Call,On,None,None</v>
      </c>
      <c r="M312" s="1">
        <v>824</v>
      </c>
      <c r="N312" s="1" t="str">
        <v>JZ11FCF</v>
      </c>
      <c r="O312" s="1">
        <v>2330671</v>
      </c>
      <c r="P312" s="1" t="str">
        <v>Private Call</v>
      </c>
      <c r="Q312" s="1" t="str">
        <v>On</v>
      </c>
      <c r="R312" s="1" t="str">
        <v>None</v>
      </c>
      <c r="S312" s="1" t="str">
        <v>None</v>
      </c>
    </row>
    <row r="313" spans="1:19" s="1" customFormat="1" x14ac:dyDescent="0.25">
      <c r="A313" s="2">
        <f t="shared" si="35"/>
        <v>299</v>
      </c>
      <c r="B313" s="2" t="s">
        <v>517</v>
      </c>
      <c r="C313" s="2">
        <v>5320386</v>
      </c>
      <c r="D313" s="2" t="str">
        <f t="shared" si="41"/>
        <v>Private Call</v>
      </c>
      <c r="E313" s="2" t="str">
        <f t="shared" si="36"/>
        <v>On</v>
      </c>
      <c r="F313" s="2" t="str">
        <f t="shared" si="37"/>
        <v>None</v>
      </c>
      <c r="G313" s="2" t="str">
        <f t="shared" si="38"/>
        <v>None</v>
      </c>
      <c r="H313" s="2" t="str">
        <f t="shared" si="42"/>
        <v>Standar K2PI</v>
      </c>
      <c r="I313" s="27"/>
      <c r="K313" s="1">
        <f t="shared" si="39"/>
        <v>299</v>
      </c>
      <c r="L313" s="1" t="str">
        <f t="shared" si="40"/>
        <v>299,PC32KOW,5320386,Private Call,On,None,None</v>
      </c>
      <c r="M313" s="1">
        <v>771</v>
      </c>
      <c r="N313" s="1" t="str">
        <v>JZ11FDF</v>
      </c>
      <c r="O313" s="1">
        <v>2320398</v>
      </c>
      <c r="P313" s="1" t="str">
        <v>Private Call</v>
      </c>
      <c r="Q313" s="1" t="str">
        <v>On</v>
      </c>
      <c r="R313" s="1" t="str">
        <v>None</v>
      </c>
      <c r="S313" s="1" t="str">
        <v>None</v>
      </c>
    </row>
    <row r="314" spans="1:19" s="1" customFormat="1" x14ac:dyDescent="0.25">
      <c r="A314" s="2">
        <f t="shared" si="35"/>
        <v>300</v>
      </c>
      <c r="B314" s="2" t="s">
        <v>518</v>
      </c>
      <c r="C314" s="2">
        <v>5320405</v>
      </c>
      <c r="D314" s="2" t="str">
        <f t="shared" si="41"/>
        <v>Private Call</v>
      </c>
      <c r="E314" s="2" t="str">
        <f t="shared" si="36"/>
        <v>On</v>
      </c>
      <c r="F314" s="2" t="str">
        <f t="shared" si="37"/>
        <v>None</v>
      </c>
      <c r="G314" s="2" t="str">
        <f t="shared" si="38"/>
        <v>None</v>
      </c>
      <c r="H314" s="2" t="str">
        <f t="shared" si="42"/>
        <v>Standar K2PI</v>
      </c>
      <c r="I314" s="27"/>
      <c r="K314" s="1">
        <f t="shared" si="39"/>
        <v>300</v>
      </c>
      <c r="L314" s="1" t="str">
        <f t="shared" si="40"/>
        <v>300,PC32KPP,5320405,Private Call,On,None,None</v>
      </c>
      <c r="M314" s="1">
        <v>814</v>
      </c>
      <c r="N314" s="1" t="str">
        <v>JZ11GKF</v>
      </c>
      <c r="O314" s="1">
        <v>2330348</v>
      </c>
      <c r="P314" s="1" t="str">
        <v>Private Call</v>
      </c>
      <c r="Q314" s="1" t="str">
        <v>On</v>
      </c>
      <c r="R314" s="1" t="str">
        <v>None</v>
      </c>
      <c r="S314" s="1" t="str">
        <v>None</v>
      </c>
    </row>
    <row r="315" spans="1:19" s="1" customFormat="1" x14ac:dyDescent="0.25">
      <c r="A315" s="2">
        <f t="shared" si="35"/>
        <v>301</v>
      </c>
      <c r="B315" s="2" t="s">
        <v>519</v>
      </c>
      <c r="C315" s="2">
        <v>5320414</v>
      </c>
      <c r="D315" s="2" t="str">
        <f t="shared" si="41"/>
        <v>Private Call</v>
      </c>
      <c r="E315" s="2" t="str">
        <f t="shared" si="36"/>
        <v>On</v>
      </c>
      <c r="F315" s="2" t="str">
        <f t="shared" si="37"/>
        <v>None</v>
      </c>
      <c r="G315" s="2" t="str">
        <f t="shared" si="38"/>
        <v>None</v>
      </c>
      <c r="H315" s="2" t="str">
        <f t="shared" si="42"/>
        <v>Standar K2PI</v>
      </c>
      <c r="I315" s="27"/>
      <c r="K315" s="1">
        <f t="shared" si="39"/>
        <v>301</v>
      </c>
      <c r="L315" s="1" t="str">
        <f t="shared" si="40"/>
        <v>301,PC32KPY,5320414,Private Call,On,None,None</v>
      </c>
      <c r="M315" s="1">
        <v>819</v>
      </c>
      <c r="N315" s="1" t="str">
        <v>JZ11GLH</v>
      </c>
      <c r="O315" s="1">
        <v>2330433</v>
      </c>
      <c r="P315" s="1" t="str">
        <v>Private Call</v>
      </c>
      <c r="Q315" s="1" t="str">
        <v>On</v>
      </c>
      <c r="R315" s="1" t="str">
        <v>None</v>
      </c>
      <c r="S315" s="1" t="str">
        <v>None</v>
      </c>
    </row>
    <row r="316" spans="1:19" s="1" customFormat="1" x14ac:dyDescent="0.25">
      <c r="A316" s="2">
        <f t="shared" si="35"/>
        <v>302</v>
      </c>
      <c r="B316" s="2" t="s">
        <v>520</v>
      </c>
      <c r="C316" s="2">
        <v>5320441</v>
      </c>
      <c r="D316" s="2" t="str">
        <f t="shared" si="41"/>
        <v>Private Call</v>
      </c>
      <c r="E316" s="2" t="str">
        <f t="shared" si="36"/>
        <v>On</v>
      </c>
      <c r="F316" s="2" t="str">
        <f t="shared" si="37"/>
        <v>None</v>
      </c>
      <c r="G316" s="2" t="str">
        <f t="shared" si="38"/>
        <v>None</v>
      </c>
      <c r="H316" s="2" t="str">
        <f t="shared" si="42"/>
        <v>Standar K2PI</v>
      </c>
      <c r="I316" s="27"/>
      <c r="K316" s="1">
        <f t="shared" si="39"/>
        <v>302</v>
      </c>
      <c r="L316" s="1" t="str">
        <f t="shared" si="40"/>
        <v>302,PC32KQZ,5320441,Private Call,On,None,None</v>
      </c>
      <c r="M316" s="1">
        <v>810</v>
      </c>
      <c r="N316" s="1" t="str">
        <v>JZ11GZV</v>
      </c>
      <c r="O316" s="1">
        <v>2330194</v>
      </c>
      <c r="P316" s="1" t="str">
        <v>Private Call</v>
      </c>
      <c r="Q316" s="1" t="str">
        <v>On</v>
      </c>
      <c r="R316" s="1" t="str">
        <v>None</v>
      </c>
      <c r="S316" s="1" t="str">
        <v>None</v>
      </c>
    </row>
    <row r="317" spans="1:19" s="1" customFormat="1" x14ac:dyDescent="0.25">
      <c r="A317" s="2">
        <f t="shared" si="35"/>
        <v>303</v>
      </c>
      <c r="B317" s="2" t="s">
        <v>521</v>
      </c>
      <c r="C317" s="2">
        <v>5320442</v>
      </c>
      <c r="D317" s="2" t="str">
        <f t="shared" si="41"/>
        <v>Private Call</v>
      </c>
      <c r="E317" s="2" t="str">
        <f t="shared" si="36"/>
        <v>On</v>
      </c>
      <c r="F317" s="2" t="str">
        <f t="shared" si="37"/>
        <v>None</v>
      </c>
      <c r="G317" s="2" t="str">
        <f t="shared" si="38"/>
        <v>None</v>
      </c>
      <c r="H317" s="2" t="str">
        <f t="shared" si="42"/>
        <v>Standar K2PI</v>
      </c>
      <c r="I317" s="27"/>
      <c r="K317" s="1">
        <f t="shared" si="39"/>
        <v>303</v>
      </c>
      <c r="L317" s="1" t="str">
        <f t="shared" si="40"/>
        <v>303,PC32KRA,5320442,Private Call,On,None,None</v>
      </c>
      <c r="M317" s="1">
        <v>829</v>
      </c>
      <c r="N317" s="1" t="str">
        <v>JZ11HQZ</v>
      </c>
      <c r="O317" s="1">
        <v>2330989</v>
      </c>
      <c r="P317" s="1" t="str">
        <v>Private Call</v>
      </c>
      <c r="Q317" s="1" t="str">
        <v>On</v>
      </c>
      <c r="R317" s="1" t="str">
        <v>None</v>
      </c>
      <c r="S317" s="1" t="str">
        <v>None</v>
      </c>
    </row>
    <row r="318" spans="1:19" s="1" customFormat="1" x14ac:dyDescent="0.25">
      <c r="A318" s="2">
        <f t="shared" si="35"/>
        <v>304</v>
      </c>
      <c r="B318" s="2" t="s">
        <v>522</v>
      </c>
      <c r="C318" s="2">
        <v>5320443</v>
      </c>
      <c r="D318" s="2" t="str">
        <f t="shared" si="41"/>
        <v>Private Call</v>
      </c>
      <c r="E318" s="2" t="str">
        <f t="shared" si="36"/>
        <v>On</v>
      </c>
      <c r="F318" s="2" t="str">
        <f t="shared" si="37"/>
        <v>None</v>
      </c>
      <c r="G318" s="2" t="str">
        <f t="shared" si="38"/>
        <v>None</v>
      </c>
      <c r="H318" s="2" t="str">
        <f t="shared" si="42"/>
        <v>Standar K2PI</v>
      </c>
      <c r="I318" s="27"/>
      <c r="K318" s="1">
        <f t="shared" si="39"/>
        <v>304</v>
      </c>
      <c r="L318" s="1" t="str">
        <f t="shared" si="40"/>
        <v>304,PC32KRB,5320443,Private Call,On,None,None</v>
      </c>
      <c r="M318" s="1">
        <v>827</v>
      </c>
      <c r="N318" s="1" t="str">
        <v>JZ11IGP</v>
      </c>
      <c r="O318" s="1">
        <v>2330952</v>
      </c>
      <c r="P318" s="1" t="str">
        <v>Private Call</v>
      </c>
      <c r="Q318" s="1" t="str">
        <v>On</v>
      </c>
      <c r="R318" s="1" t="str">
        <v>None</v>
      </c>
      <c r="S318" s="1" t="str">
        <v>None</v>
      </c>
    </row>
    <row r="319" spans="1:19" s="1" customFormat="1" x14ac:dyDescent="0.25">
      <c r="A319" s="2">
        <f t="shared" si="35"/>
        <v>305</v>
      </c>
      <c r="B319" s="2" t="s">
        <v>523</v>
      </c>
      <c r="C319" s="2">
        <v>5320445</v>
      </c>
      <c r="D319" s="2" t="str">
        <f t="shared" si="41"/>
        <v>Private Call</v>
      </c>
      <c r="E319" s="2" t="str">
        <f t="shared" si="36"/>
        <v>On</v>
      </c>
      <c r="F319" s="2" t="str">
        <f t="shared" si="37"/>
        <v>None</v>
      </c>
      <c r="G319" s="2" t="str">
        <f t="shared" si="38"/>
        <v>None</v>
      </c>
      <c r="H319" s="2" t="str">
        <f t="shared" si="42"/>
        <v>Standar K2PI</v>
      </c>
      <c r="I319" s="27"/>
      <c r="K319" s="1">
        <f t="shared" si="39"/>
        <v>305</v>
      </c>
      <c r="L319" s="1" t="str">
        <f t="shared" si="40"/>
        <v>305,PC32KRD,5320445,Private Call,On,None,None</v>
      </c>
      <c r="M319" s="1">
        <v>828</v>
      </c>
      <c r="N319" s="1" t="str">
        <v>JZ11IUZ</v>
      </c>
      <c r="O319" s="1">
        <v>2330968</v>
      </c>
      <c r="P319" s="1" t="str">
        <v>Private Call</v>
      </c>
      <c r="Q319" s="1" t="str">
        <v>On</v>
      </c>
      <c r="R319" s="1" t="str">
        <v>None</v>
      </c>
      <c r="S319" s="1" t="str">
        <v>None</v>
      </c>
    </row>
    <row r="320" spans="1:19" s="1" customFormat="1" x14ac:dyDescent="0.25">
      <c r="A320" s="2">
        <f t="shared" ref="A320:A383" si="43">IF(B320="",0,A319+1)</f>
        <v>306</v>
      </c>
      <c r="B320" s="2" t="s">
        <v>524</v>
      </c>
      <c r="C320" s="2">
        <v>5320446</v>
      </c>
      <c r="D320" s="2" t="str">
        <f t="shared" si="41"/>
        <v>Private Call</v>
      </c>
      <c r="E320" s="2" t="str">
        <f t="shared" si="36"/>
        <v>On</v>
      </c>
      <c r="F320" s="2" t="str">
        <f t="shared" si="37"/>
        <v>None</v>
      </c>
      <c r="G320" s="2" t="str">
        <f t="shared" si="38"/>
        <v>None</v>
      </c>
      <c r="H320" s="2" t="str">
        <f t="shared" si="42"/>
        <v>Standar K2PI</v>
      </c>
      <c r="I320" s="27"/>
      <c r="K320" s="1">
        <f t="shared" si="39"/>
        <v>306</v>
      </c>
      <c r="L320" s="1" t="str">
        <f t="shared" si="40"/>
        <v>306,PC32KRE,5320446,Private Call,On,None,None</v>
      </c>
      <c r="M320" s="1">
        <v>825</v>
      </c>
      <c r="N320" s="1" t="str">
        <v>JZ11JEH</v>
      </c>
      <c r="O320" s="1">
        <v>2330846</v>
      </c>
      <c r="P320" s="1" t="str">
        <v>Private Call</v>
      </c>
      <c r="Q320" s="1" t="str">
        <v>On</v>
      </c>
      <c r="R320" s="1" t="str">
        <v>None</v>
      </c>
      <c r="S320" s="1" t="str">
        <v>None</v>
      </c>
    </row>
    <row r="321" spans="1:19" s="1" customFormat="1" x14ac:dyDescent="0.25">
      <c r="A321" s="2">
        <f t="shared" si="43"/>
        <v>307</v>
      </c>
      <c r="B321" s="2" t="s">
        <v>525</v>
      </c>
      <c r="C321" s="2">
        <v>5320452</v>
      </c>
      <c r="D321" s="2" t="str">
        <f t="shared" si="41"/>
        <v>Private Call</v>
      </c>
      <c r="E321" s="2" t="str">
        <f t="shared" si="36"/>
        <v>On</v>
      </c>
      <c r="F321" s="2" t="str">
        <f t="shared" si="37"/>
        <v>None</v>
      </c>
      <c r="G321" s="2" t="str">
        <f t="shared" si="38"/>
        <v>None</v>
      </c>
      <c r="H321" s="2" t="str">
        <f t="shared" si="42"/>
        <v>Standar K2PI</v>
      </c>
      <c r="I321" s="27"/>
      <c r="K321" s="1">
        <f t="shared" si="39"/>
        <v>307</v>
      </c>
      <c r="L321" s="1" t="str">
        <f t="shared" si="40"/>
        <v>307,PC32KRJ,5320452,Private Call,On,None,None</v>
      </c>
      <c r="M321" s="1">
        <v>815</v>
      </c>
      <c r="N321" s="1" t="str">
        <v>JZ11JNL</v>
      </c>
      <c r="O321" s="1">
        <v>2330360</v>
      </c>
      <c r="P321" s="1" t="str">
        <v>Private Call</v>
      </c>
      <c r="Q321" s="1" t="str">
        <v>On</v>
      </c>
      <c r="R321" s="1" t="str">
        <v>None</v>
      </c>
      <c r="S321" s="1" t="str">
        <v>None</v>
      </c>
    </row>
    <row r="322" spans="1:19" s="1" customFormat="1" x14ac:dyDescent="0.25">
      <c r="A322" s="2">
        <f t="shared" si="43"/>
        <v>308</v>
      </c>
      <c r="B322" s="2" t="s">
        <v>981</v>
      </c>
      <c r="C322" s="2">
        <v>5320895</v>
      </c>
      <c r="D322" s="2" t="str">
        <f t="shared" si="41"/>
        <v>Private Call</v>
      </c>
      <c r="E322" s="2" t="str">
        <f t="shared" si="36"/>
        <v>On</v>
      </c>
      <c r="F322" s="2" t="str">
        <f t="shared" si="37"/>
        <v>None</v>
      </c>
      <c r="G322" s="2" t="str">
        <f t="shared" si="38"/>
        <v>None</v>
      </c>
      <c r="H322" s="2" t="str">
        <f t="shared" si="42"/>
        <v>Standar K2PI</v>
      </c>
      <c r="I322" s="27"/>
      <c r="K322" s="1">
        <f t="shared" si="39"/>
        <v>308</v>
      </c>
      <c r="L322" s="1" t="str">
        <f t="shared" si="40"/>
        <v>308,PC32KWW,5320895,Private Call,On,None,None</v>
      </c>
      <c r="M322" s="1">
        <v>760</v>
      </c>
      <c r="N322" s="1" t="str">
        <v>JZ11LXJ</v>
      </c>
      <c r="O322" s="1">
        <v>2320227</v>
      </c>
      <c r="P322" s="1" t="str">
        <v>Private Call</v>
      </c>
      <c r="Q322" s="1" t="str">
        <v>On</v>
      </c>
      <c r="R322" s="1" t="str">
        <v>None</v>
      </c>
      <c r="S322" s="1" t="str">
        <v>None</v>
      </c>
    </row>
    <row r="323" spans="1:19" s="1" customFormat="1" x14ac:dyDescent="0.25">
      <c r="A323" s="2">
        <f t="shared" si="43"/>
        <v>309</v>
      </c>
      <c r="B323" s="2" t="s">
        <v>999</v>
      </c>
      <c r="C323" s="2">
        <v>5321000</v>
      </c>
      <c r="D323" s="2" t="str">
        <f t="shared" si="41"/>
        <v>Private Call</v>
      </c>
      <c r="E323" s="2" t="str">
        <f t="shared" ref="E323:E386" si="44">IF(B323="","","On")</f>
        <v>On</v>
      </c>
      <c r="F323" s="2" t="str">
        <f t="shared" ref="F323:F386" si="45">IF(B323="","","None")</f>
        <v>None</v>
      </c>
      <c r="G323" s="2" t="str">
        <f t="shared" ref="G323:G386" si="46">IF(B323="","","None")</f>
        <v>None</v>
      </c>
      <c r="H323" s="2" t="str">
        <f t="shared" si="42"/>
        <v>Standar K2PI</v>
      </c>
      <c r="I323" s="27"/>
      <c r="K323" s="1">
        <f t="shared" ref="K323:K386" si="47">IF(N323="",0,A323)</f>
        <v>309</v>
      </c>
      <c r="L323" s="1" t="str">
        <f t="shared" ref="L323:L386" si="48">IF(A323&gt;0,A323&amp;","&amp;B323&amp;","&amp;C323&amp;","&amp;D323&amp;","&amp;E323&amp;","&amp;F323&amp;","&amp;G323,"")</f>
        <v>309,PC32LLN,5321000,Private Call,On,None,None</v>
      </c>
      <c r="M323" s="1">
        <v>812</v>
      </c>
      <c r="N323" s="1" t="str">
        <v>JZ11MEB</v>
      </c>
      <c r="O323" s="1">
        <v>2330333</v>
      </c>
      <c r="P323" s="1" t="str">
        <v>Private Call</v>
      </c>
      <c r="Q323" s="1" t="str">
        <v>On</v>
      </c>
      <c r="R323" s="1" t="str">
        <v>None</v>
      </c>
      <c r="S323" s="1" t="str">
        <v>None</v>
      </c>
    </row>
    <row r="324" spans="1:19" s="1" customFormat="1" x14ac:dyDescent="0.25">
      <c r="A324" s="2">
        <f t="shared" si="43"/>
        <v>310</v>
      </c>
      <c r="B324" s="2" t="s">
        <v>974</v>
      </c>
      <c r="C324" s="2">
        <v>5320821</v>
      </c>
      <c r="D324" s="2" t="str">
        <f t="shared" si="41"/>
        <v>Private Call</v>
      </c>
      <c r="E324" s="2" t="str">
        <f t="shared" si="44"/>
        <v>On</v>
      </c>
      <c r="F324" s="2" t="str">
        <f t="shared" si="45"/>
        <v>None</v>
      </c>
      <c r="G324" s="2" t="str">
        <f t="shared" si="46"/>
        <v>None</v>
      </c>
      <c r="H324" s="2" t="str">
        <f t="shared" si="42"/>
        <v>Standar K2PI</v>
      </c>
      <c r="I324" s="27"/>
      <c r="K324" s="1">
        <f t="shared" si="47"/>
        <v>310</v>
      </c>
      <c r="L324" s="1" t="str">
        <f t="shared" si="48"/>
        <v>310,PC32LUK,5320821,Private Call,On,None,None</v>
      </c>
      <c r="M324" s="1">
        <v>821</v>
      </c>
      <c r="N324" s="1" t="str">
        <v>JZ11MJV</v>
      </c>
      <c r="O324" s="1">
        <v>2330604</v>
      </c>
      <c r="P324" s="1" t="str">
        <v>Private Call</v>
      </c>
      <c r="Q324" s="1" t="str">
        <v>On</v>
      </c>
      <c r="R324" s="1" t="str">
        <v>None</v>
      </c>
      <c r="S324" s="1" t="str">
        <v>None</v>
      </c>
    </row>
    <row r="325" spans="1:19" s="1" customFormat="1" x14ac:dyDescent="0.25">
      <c r="A325" s="2">
        <f t="shared" si="43"/>
        <v>311</v>
      </c>
      <c r="B325" s="2" t="s">
        <v>985</v>
      </c>
      <c r="C325" s="2">
        <v>5320911</v>
      </c>
      <c r="D325" s="2" t="str">
        <f t="shared" si="41"/>
        <v>Private Call</v>
      </c>
      <c r="E325" s="2" t="str">
        <f t="shared" si="44"/>
        <v>On</v>
      </c>
      <c r="F325" s="2" t="str">
        <f t="shared" si="45"/>
        <v>None</v>
      </c>
      <c r="G325" s="2" t="str">
        <f t="shared" si="46"/>
        <v>None</v>
      </c>
      <c r="H325" s="2" t="str">
        <f t="shared" si="42"/>
        <v>Standar K2PI</v>
      </c>
      <c r="I325" s="27"/>
      <c r="K325" s="1">
        <f t="shared" si="47"/>
        <v>311</v>
      </c>
      <c r="L325" s="1" t="str">
        <f t="shared" si="48"/>
        <v>311,PC32MAR,5320911,Private Call,On,None,None</v>
      </c>
      <c r="M325" s="1">
        <v>818</v>
      </c>
      <c r="N325" s="1" t="str">
        <v>JZ11MMB</v>
      </c>
      <c r="O325" s="1">
        <v>2330423</v>
      </c>
      <c r="P325" s="1" t="str">
        <v>Private Call</v>
      </c>
      <c r="Q325" s="1" t="str">
        <v>On</v>
      </c>
      <c r="R325" s="1" t="str">
        <v>None</v>
      </c>
      <c r="S325" s="1" t="str">
        <v>None</v>
      </c>
    </row>
    <row r="326" spans="1:19" s="1" customFormat="1" x14ac:dyDescent="0.25">
      <c r="A326" s="2">
        <f t="shared" si="43"/>
        <v>312</v>
      </c>
      <c r="B326" s="2" t="s">
        <v>968</v>
      </c>
      <c r="C326" s="2">
        <v>5320776</v>
      </c>
      <c r="D326" s="2" t="str">
        <f t="shared" si="41"/>
        <v>Private Call</v>
      </c>
      <c r="E326" s="2" t="str">
        <f t="shared" si="44"/>
        <v>On</v>
      </c>
      <c r="F326" s="2" t="str">
        <f t="shared" si="45"/>
        <v>None</v>
      </c>
      <c r="G326" s="2" t="str">
        <f t="shared" si="46"/>
        <v>None</v>
      </c>
      <c r="H326" s="2" t="str">
        <f t="shared" si="42"/>
        <v>Standar K2PI</v>
      </c>
      <c r="I326" s="27"/>
      <c r="K326" s="1">
        <f t="shared" si="47"/>
        <v>312</v>
      </c>
      <c r="L326" s="1" t="str">
        <f t="shared" si="48"/>
        <v>312,PC32MGY,5320776,Private Call,On,None,None</v>
      </c>
      <c r="M326" s="1">
        <v>811</v>
      </c>
      <c r="N326" s="1" t="str">
        <v>JZ11RAP</v>
      </c>
      <c r="O326" s="1">
        <v>2330314</v>
      </c>
      <c r="P326" s="1" t="str">
        <v>Private Call</v>
      </c>
      <c r="Q326" s="1" t="str">
        <v>On</v>
      </c>
      <c r="R326" s="1" t="str">
        <v>None</v>
      </c>
      <c r="S326" s="1" t="str">
        <v>None</v>
      </c>
    </row>
    <row r="327" spans="1:19" s="1" customFormat="1" x14ac:dyDescent="0.25">
      <c r="A327" s="2">
        <f t="shared" si="43"/>
        <v>313</v>
      </c>
      <c r="B327" s="2" t="s">
        <v>998</v>
      </c>
      <c r="C327" s="2">
        <v>5320999</v>
      </c>
      <c r="D327" s="2" t="str">
        <f t="shared" si="41"/>
        <v>Private Call</v>
      </c>
      <c r="E327" s="2" t="str">
        <f t="shared" si="44"/>
        <v>On</v>
      </c>
      <c r="F327" s="2" t="str">
        <f t="shared" si="45"/>
        <v>None</v>
      </c>
      <c r="G327" s="2" t="str">
        <f t="shared" si="46"/>
        <v>None</v>
      </c>
      <c r="H327" s="2" t="str">
        <f t="shared" si="42"/>
        <v>Standar K2PI</v>
      </c>
      <c r="I327" s="27"/>
      <c r="K327" s="1">
        <f t="shared" si="47"/>
        <v>313</v>
      </c>
      <c r="L327" s="1" t="str">
        <f t="shared" si="48"/>
        <v>313,PC32OCA,5320999,Private Call,On,None,None</v>
      </c>
      <c r="M327" s="1">
        <v>816</v>
      </c>
      <c r="N327" s="1" t="str">
        <v>JZ11TGN</v>
      </c>
      <c r="O327" s="1">
        <v>2330395</v>
      </c>
      <c r="P327" s="1" t="str">
        <v>Private Call</v>
      </c>
      <c r="Q327" s="1" t="str">
        <v>On</v>
      </c>
      <c r="R327" s="1" t="str">
        <v>None</v>
      </c>
      <c r="S327" s="1" t="str">
        <v>None</v>
      </c>
    </row>
    <row r="328" spans="1:19" s="1" customFormat="1" x14ac:dyDescent="0.25">
      <c r="A328" s="2">
        <f t="shared" si="43"/>
        <v>314</v>
      </c>
      <c r="B328" s="2" t="s">
        <v>964</v>
      </c>
      <c r="C328" s="2">
        <v>5320756</v>
      </c>
      <c r="D328" s="2" t="str">
        <f t="shared" si="41"/>
        <v>Private Call</v>
      </c>
      <c r="E328" s="2" t="str">
        <f t="shared" si="44"/>
        <v>On</v>
      </c>
      <c r="F328" s="2" t="str">
        <f t="shared" si="45"/>
        <v>None</v>
      </c>
      <c r="G328" s="2" t="str">
        <f t="shared" si="46"/>
        <v>None</v>
      </c>
      <c r="H328" s="2" t="str">
        <f t="shared" si="42"/>
        <v>Standar K2PI</v>
      </c>
      <c r="I328" s="27"/>
      <c r="K328" s="1">
        <f t="shared" si="47"/>
        <v>314</v>
      </c>
      <c r="L328" s="1" t="str">
        <f t="shared" si="48"/>
        <v>314,PC32RW,5320756,Private Call,On,None,None</v>
      </c>
      <c r="M328" s="1">
        <v>826</v>
      </c>
      <c r="N328" s="1" t="str">
        <v>JZ11XGO</v>
      </c>
      <c r="O328" s="1">
        <v>2330854</v>
      </c>
      <c r="P328" s="1" t="str">
        <v>Private Call</v>
      </c>
      <c r="Q328" s="1" t="str">
        <v>On</v>
      </c>
      <c r="R328" s="1" t="str">
        <v>None</v>
      </c>
      <c r="S328" s="1" t="str">
        <v>None</v>
      </c>
    </row>
    <row r="329" spans="1:19" s="1" customFormat="1" x14ac:dyDescent="0.25">
      <c r="A329" s="2">
        <f t="shared" si="43"/>
        <v>315</v>
      </c>
      <c r="B329" s="2" t="s">
        <v>970</v>
      </c>
      <c r="C329" s="2">
        <v>5320783</v>
      </c>
      <c r="D329" s="2" t="str">
        <f t="shared" si="41"/>
        <v>Private Call</v>
      </c>
      <c r="E329" s="2" t="str">
        <f t="shared" si="44"/>
        <v>On</v>
      </c>
      <c r="F329" s="2" t="str">
        <f t="shared" si="45"/>
        <v>None</v>
      </c>
      <c r="G329" s="2" t="str">
        <f t="shared" si="46"/>
        <v>None</v>
      </c>
      <c r="H329" s="2" t="str">
        <f t="shared" si="42"/>
        <v>Standar K2PI</v>
      </c>
      <c r="I329" s="27"/>
      <c r="K329" s="1">
        <f t="shared" si="47"/>
        <v>315</v>
      </c>
      <c r="L329" s="1" t="str">
        <f t="shared" si="48"/>
        <v>315,PC32SAM,5320783,Private Call,On,None,None</v>
      </c>
      <c r="M329" s="1">
        <v>4</v>
      </c>
      <c r="N329" s="1" t="str">
        <v>JZ12</v>
      </c>
      <c r="O329" s="1">
        <v>212</v>
      </c>
      <c r="P329" s="1" t="str">
        <v>Group Call</v>
      </c>
      <c r="Q329" s="1" t="str">
        <v>On</v>
      </c>
      <c r="R329" s="1" t="str">
        <v>None</v>
      </c>
      <c r="S329" s="1" t="str">
        <v>None</v>
      </c>
    </row>
    <row r="330" spans="1:19" s="1" customFormat="1" x14ac:dyDescent="0.25">
      <c r="A330" s="2">
        <f t="shared" si="43"/>
        <v>316</v>
      </c>
      <c r="B330" s="2" t="s">
        <v>724</v>
      </c>
      <c r="C330" s="2">
        <v>5320728</v>
      </c>
      <c r="D330" s="2" t="str">
        <f t="shared" si="41"/>
        <v>Private Call</v>
      </c>
      <c r="E330" s="2" t="str">
        <f t="shared" si="44"/>
        <v>On</v>
      </c>
      <c r="F330" s="2" t="str">
        <f t="shared" si="45"/>
        <v>None</v>
      </c>
      <c r="G330" s="2" t="str">
        <f t="shared" si="46"/>
        <v>None</v>
      </c>
      <c r="H330" s="2" t="str">
        <f t="shared" si="42"/>
        <v>Standar K2PI</v>
      </c>
      <c r="I330" s="27"/>
      <c r="K330" s="1">
        <f t="shared" si="47"/>
        <v>316</v>
      </c>
      <c r="L330" s="1" t="str">
        <f t="shared" si="48"/>
        <v>316,PC32SB,5320728,Private Call,On,None,None</v>
      </c>
      <c r="M330" s="1">
        <v>5</v>
      </c>
      <c r="N330" s="1" t="str">
        <v>JZ1273</v>
      </c>
      <c r="O330" s="1">
        <v>21273</v>
      </c>
      <c r="P330" s="1" t="str">
        <v>Group Call</v>
      </c>
      <c r="Q330" s="1" t="str">
        <v>On</v>
      </c>
      <c r="R330" s="1" t="str">
        <v>None</v>
      </c>
      <c r="S330" s="1" t="str">
        <v>None</v>
      </c>
    </row>
    <row r="331" spans="1:19" s="1" customFormat="1" x14ac:dyDescent="0.25">
      <c r="A331" s="2">
        <f t="shared" si="43"/>
        <v>317</v>
      </c>
      <c r="B331" s="2" t="s">
        <v>971</v>
      </c>
      <c r="C331" s="2">
        <v>5320789</v>
      </c>
      <c r="D331" s="2" t="str">
        <f t="shared" si="41"/>
        <v>Private Call</v>
      </c>
      <c r="E331" s="2" t="str">
        <f t="shared" si="44"/>
        <v>On</v>
      </c>
      <c r="F331" s="2" t="str">
        <f t="shared" si="45"/>
        <v>None</v>
      </c>
      <c r="G331" s="2" t="str">
        <f t="shared" si="46"/>
        <v>None</v>
      </c>
      <c r="H331" s="2" t="str">
        <f t="shared" si="42"/>
        <v>Standar K2PI</v>
      </c>
      <c r="I331" s="27"/>
      <c r="K331" s="1">
        <f t="shared" si="47"/>
        <v>317</v>
      </c>
      <c r="L331" s="1" t="str">
        <f t="shared" si="48"/>
        <v>317,PC32SM,5320789,Private Call,On,None,None</v>
      </c>
      <c r="M331" s="1">
        <v>838</v>
      </c>
      <c r="N331" s="1" t="str">
        <v>JZ12ACN</v>
      </c>
      <c r="O331" s="1">
        <v>2340978</v>
      </c>
      <c r="P331" s="1" t="str">
        <v>Private Call</v>
      </c>
      <c r="Q331" s="1" t="str">
        <v>On</v>
      </c>
      <c r="R331" s="1" t="str">
        <v>None</v>
      </c>
      <c r="S331" s="1" t="str">
        <v>None</v>
      </c>
    </row>
    <row r="332" spans="1:19" s="1" customFormat="1" x14ac:dyDescent="0.25">
      <c r="A332" s="2">
        <f t="shared" si="43"/>
        <v>318</v>
      </c>
      <c r="B332" s="2" t="s">
        <v>997</v>
      </c>
      <c r="C332" s="2">
        <v>5320998</v>
      </c>
      <c r="D332" s="2" t="str">
        <f t="shared" si="41"/>
        <v>Private Call</v>
      </c>
      <c r="E332" s="2" t="str">
        <f t="shared" si="44"/>
        <v>On</v>
      </c>
      <c r="F332" s="2" t="str">
        <f t="shared" si="45"/>
        <v>None</v>
      </c>
      <c r="G332" s="2" t="str">
        <f t="shared" si="46"/>
        <v>None</v>
      </c>
      <c r="H332" s="2" t="str">
        <f t="shared" si="42"/>
        <v>Standar K2PI</v>
      </c>
      <c r="I332" s="27"/>
      <c r="K332" s="1">
        <f t="shared" si="47"/>
        <v>318</v>
      </c>
      <c r="L332" s="1" t="str">
        <f t="shared" si="48"/>
        <v>318,PC32SRI,5320998,Private Call,On,None,None</v>
      </c>
      <c r="M332" s="1">
        <v>837</v>
      </c>
      <c r="N332" s="1" t="str">
        <v>JZ12ARG</v>
      </c>
      <c r="O332" s="1">
        <v>2340945</v>
      </c>
      <c r="P332" s="1" t="str">
        <v>Private Call</v>
      </c>
      <c r="Q332" s="1" t="str">
        <v>On</v>
      </c>
      <c r="R332" s="1" t="str">
        <v>None</v>
      </c>
      <c r="S332" s="1" t="str">
        <v>None</v>
      </c>
    </row>
    <row r="333" spans="1:19" s="1" customFormat="1" x14ac:dyDescent="0.25">
      <c r="A333" s="2">
        <f t="shared" si="43"/>
        <v>319</v>
      </c>
      <c r="B333" s="2" t="s">
        <v>963</v>
      </c>
      <c r="C333" s="2">
        <v>5320403</v>
      </c>
      <c r="D333" s="2" t="str">
        <f t="shared" si="41"/>
        <v>Private Call</v>
      </c>
      <c r="E333" s="2" t="str">
        <f t="shared" si="44"/>
        <v>On</v>
      </c>
      <c r="F333" s="2" t="str">
        <f t="shared" si="45"/>
        <v>None</v>
      </c>
      <c r="G333" s="2" t="str">
        <f t="shared" si="46"/>
        <v>None</v>
      </c>
      <c r="H333" s="2" t="str">
        <f t="shared" si="42"/>
        <v>Standar K2PI</v>
      </c>
      <c r="I333" s="27"/>
      <c r="K333" s="1">
        <f t="shared" si="47"/>
        <v>319</v>
      </c>
      <c r="L333" s="1" t="str">
        <f t="shared" si="48"/>
        <v>319,PC32TRB,5320403,Private Call,On,None,None</v>
      </c>
      <c r="M333" s="1">
        <v>831</v>
      </c>
      <c r="N333" s="1" t="str">
        <v>JZ12AXC</v>
      </c>
      <c r="O333" s="1">
        <v>2340061</v>
      </c>
      <c r="P333" s="1" t="str">
        <v>Private Call</v>
      </c>
      <c r="Q333" s="1" t="str">
        <v>On</v>
      </c>
      <c r="R333" s="1" t="str">
        <v>None</v>
      </c>
      <c r="S333" s="1" t="str">
        <v>None</v>
      </c>
    </row>
    <row r="334" spans="1:19" s="1" customFormat="1" x14ac:dyDescent="0.25">
      <c r="A334" s="2">
        <f t="shared" si="43"/>
        <v>320</v>
      </c>
      <c r="B334" s="2" t="s">
        <v>595</v>
      </c>
      <c r="C334" s="2">
        <v>5320460</v>
      </c>
      <c r="D334" s="2" t="str">
        <f t="shared" si="41"/>
        <v>Private Call</v>
      </c>
      <c r="E334" s="2" t="str">
        <f t="shared" si="44"/>
        <v>On</v>
      </c>
      <c r="F334" s="2" t="str">
        <f t="shared" si="45"/>
        <v>None</v>
      </c>
      <c r="G334" s="2" t="str">
        <f t="shared" si="46"/>
        <v>None</v>
      </c>
      <c r="H334" s="2" t="str">
        <f t="shared" si="42"/>
        <v>Standar K2PI</v>
      </c>
      <c r="I334" s="27"/>
      <c r="K334" s="1">
        <f t="shared" si="47"/>
        <v>320</v>
      </c>
      <c r="L334" s="1" t="str">
        <f t="shared" si="48"/>
        <v>320,PC32US,5320460,Private Call,On,None,None</v>
      </c>
      <c r="M334" s="1">
        <v>832</v>
      </c>
      <c r="N334" s="1" t="str">
        <v>JZ12BFW</v>
      </c>
      <c r="O334" s="1">
        <v>2340074</v>
      </c>
      <c r="P334" s="1" t="str">
        <v>Private Call</v>
      </c>
      <c r="Q334" s="1" t="str">
        <v>On</v>
      </c>
      <c r="R334" s="1" t="str">
        <v>None</v>
      </c>
      <c r="S334" s="1" t="str">
        <v>None</v>
      </c>
    </row>
    <row r="335" spans="1:19" s="1" customFormat="1" x14ac:dyDescent="0.25">
      <c r="A335" s="2">
        <f t="shared" si="43"/>
        <v>321</v>
      </c>
      <c r="B335" s="2" t="s">
        <v>1034</v>
      </c>
      <c r="C335" s="2">
        <v>5330923</v>
      </c>
      <c r="D335" s="2" t="str">
        <f t="shared" ref="D335:D398" si="49">IF(B335="","","Private Call")</f>
        <v>Private Call</v>
      </c>
      <c r="E335" s="2" t="str">
        <f t="shared" si="44"/>
        <v>On</v>
      </c>
      <c r="F335" s="2" t="str">
        <f t="shared" si="45"/>
        <v>None</v>
      </c>
      <c r="G335" s="2" t="str">
        <f t="shared" si="46"/>
        <v>None</v>
      </c>
      <c r="H335" s="2" t="str">
        <f t="shared" ref="H335:H398" si="50">IF(B335="","Untuk Menambah Contact","Standar K2PI")</f>
        <v>Standar K2PI</v>
      </c>
      <c r="I335" s="27"/>
      <c r="K335" s="1">
        <f t="shared" si="47"/>
        <v>321</v>
      </c>
      <c r="L335" s="1" t="str">
        <f t="shared" si="48"/>
        <v>321,PC33ABP,5330923,Private Call,On,None,None</v>
      </c>
      <c r="M335" s="1">
        <v>834</v>
      </c>
      <c r="N335" s="1" t="str">
        <v>JZ12BOB</v>
      </c>
      <c r="O335" s="1">
        <v>2340165</v>
      </c>
      <c r="P335" s="1" t="str">
        <v>Private Call</v>
      </c>
      <c r="Q335" s="1" t="str">
        <v>On</v>
      </c>
      <c r="R335" s="1" t="str">
        <v>None</v>
      </c>
      <c r="S335" s="1" t="str">
        <v>None</v>
      </c>
    </row>
    <row r="336" spans="1:19" s="1" customFormat="1" x14ac:dyDescent="0.25">
      <c r="A336" s="2">
        <f t="shared" si="43"/>
        <v>322</v>
      </c>
      <c r="B336" s="2" t="s">
        <v>1042</v>
      </c>
      <c r="C336" s="2">
        <v>5330988</v>
      </c>
      <c r="D336" s="2" t="str">
        <f t="shared" si="49"/>
        <v>Private Call</v>
      </c>
      <c r="E336" s="2" t="str">
        <f t="shared" si="44"/>
        <v>On</v>
      </c>
      <c r="F336" s="2" t="str">
        <f t="shared" si="45"/>
        <v>None</v>
      </c>
      <c r="G336" s="2" t="str">
        <f t="shared" si="46"/>
        <v>None</v>
      </c>
      <c r="H336" s="2" t="str">
        <f t="shared" si="50"/>
        <v>Standar K2PI</v>
      </c>
      <c r="I336" s="27"/>
      <c r="K336" s="1">
        <f t="shared" si="47"/>
        <v>322</v>
      </c>
      <c r="L336" s="1" t="str">
        <f t="shared" si="48"/>
        <v>322,PC33ACZ,5330988,Private Call,On,None,None</v>
      </c>
      <c r="M336" s="1">
        <v>836</v>
      </c>
      <c r="N336" s="1" t="str">
        <v>JZ12BQC</v>
      </c>
      <c r="O336" s="1">
        <v>2340450</v>
      </c>
      <c r="P336" s="1" t="str">
        <v>Private Call</v>
      </c>
      <c r="Q336" s="1" t="str">
        <v>On</v>
      </c>
      <c r="R336" s="1" t="str">
        <v>None</v>
      </c>
      <c r="S336" s="1" t="str">
        <v>None</v>
      </c>
    </row>
    <row r="337" spans="1:19" s="1" customFormat="1" x14ac:dyDescent="0.25">
      <c r="A337" s="2">
        <f t="shared" si="43"/>
        <v>323</v>
      </c>
      <c r="B337" s="2" t="s">
        <v>1001</v>
      </c>
      <c r="C337" s="2">
        <v>5330753</v>
      </c>
      <c r="D337" s="2" t="str">
        <f t="shared" si="49"/>
        <v>Private Call</v>
      </c>
      <c r="E337" s="2" t="str">
        <f t="shared" si="44"/>
        <v>On</v>
      </c>
      <c r="F337" s="2" t="str">
        <f t="shared" si="45"/>
        <v>None</v>
      </c>
      <c r="G337" s="2" t="str">
        <f t="shared" si="46"/>
        <v>None</v>
      </c>
      <c r="H337" s="2" t="str">
        <f t="shared" si="50"/>
        <v>Standar K2PI</v>
      </c>
      <c r="I337" s="27"/>
      <c r="K337" s="1">
        <f t="shared" si="47"/>
        <v>323</v>
      </c>
      <c r="L337" s="1" t="str">
        <f t="shared" si="48"/>
        <v>323,PC33ADI,5330753,Private Call,On,None,None</v>
      </c>
      <c r="M337" s="1">
        <v>835</v>
      </c>
      <c r="N337" s="1" t="str">
        <v>JZ12BSX</v>
      </c>
      <c r="O337" s="1">
        <v>2340401</v>
      </c>
      <c r="P337" s="1" t="str">
        <v>Private Call</v>
      </c>
      <c r="Q337" s="1" t="str">
        <v>On</v>
      </c>
      <c r="R337" s="1" t="str">
        <v>None</v>
      </c>
      <c r="S337" s="1" t="str">
        <v>None</v>
      </c>
    </row>
    <row r="338" spans="1:19" s="1" customFormat="1" x14ac:dyDescent="0.25">
      <c r="A338" s="2">
        <f t="shared" si="43"/>
        <v>324</v>
      </c>
      <c r="B338" s="2" t="s">
        <v>1010</v>
      </c>
      <c r="C338" s="2">
        <v>5330822</v>
      </c>
      <c r="D338" s="2" t="str">
        <f t="shared" si="49"/>
        <v>Private Call</v>
      </c>
      <c r="E338" s="2" t="str">
        <f t="shared" si="44"/>
        <v>On</v>
      </c>
      <c r="F338" s="2" t="str">
        <f t="shared" si="45"/>
        <v>None</v>
      </c>
      <c r="G338" s="2" t="str">
        <f t="shared" si="46"/>
        <v>None</v>
      </c>
      <c r="H338" s="2" t="str">
        <f t="shared" si="50"/>
        <v>Standar K2PI</v>
      </c>
      <c r="I338" s="27"/>
      <c r="K338" s="1">
        <f t="shared" si="47"/>
        <v>324</v>
      </c>
      <c r="L338" s="1" t="str">
        <f t="shared" si="48"/>
        <v>324,PC33AJ,5330822,Private Call,On,None,None</v>
      </c>
      <c r="M338" s="1">
        <v>833</v>
      </c>
      <c r="N338" s="1" t="str">
        <v>JZ12HFT</v>
      </c>
      <c r="O338" s="1">
        <v>2340140</v>
      </c>
      <c r="P338" s="1" t="str">
        <v>Private Call</v>
      </c>
      <c r="Q338" s="1" t="str">
        <v>On</v>
      </c>
      <c r="R338" s="1" t="str">
        <v>None</v>
      </c>
      <c r="S338" s="1" t="str">
        <v>None</v>
      </c>
    </row>
    <row r="339" spans="1:19" s="1" customFormat="1" x14ac:dyDescent="0.25">
      <c r="A339" s="2">
        <f t="shared" si="43"/>
        <v>325</v>
      </c>
      <c r="B339" s="2" t="s">
        <v>1009</v>
      </c>
      <c r="C339" s="2">
        <v>5330820</v>
      </c>
      <c r="D339" s="2" t="str">
        <f t="shared" si="49"/>
        <v>Private Call</v>
      </c>
      <c r="E339" s="2" t="str">
        <f t="shared" si="44"/>
        <v>On</v>
      </c>
      <c r="F339" s="2" t="str">
        <f t="shared" si="45"/>
        <v>None</v>
      </c>
      <c r="G339" s="2" t="str">
        <f t="shared" si="46"/>
        <v>None</v>
      </c>
      <c r="H339" s="2" t="str">
        <f t="shared" si="50"/>
        <v>Standar K2PI</v>
      </c>
      <c r="I339" s="27"/>
      <c r="K339" s="1">
        <f t="shared" si="47"/>
        <v>325</v>
      </c>
      <c r="L339" s="1" t="str">
        <f t="shared" si="48"/>
        <v>325,PC33AM,5330820,Private Call,On,None,None</v>
      </c>
      <c r="M339" s="1">
        <v>878</v>
      </c>
      <c r="N339" s="1" t="str">
        <v>JZ13ABB</v>
      </c>
      <c r="O339" s="1">
        <v>2350947</v>
      </c>
      <c r="P339" s="1" t="str">
        <v>Private Call</v>
      </c>
      <c r="Q339" s="1" t="str">
        <v>On</v>
      </c>
      <c r="R339" s="1" t="str">
        <v>None</v>
      </c>
      <c r="S339" s="1" t="str">
        <v>None</v>
      </c>
    </row>
    <row r="340" spans="1:19" s="1" customFormat="1" x14ac:dyDescent="0.25">
      <c r="A340" s="2">
        <f t="shared" si="43"/>
        <v>326</v>
      </c>
      <c r="B340" s="2" t="s">
        <v>1061</v>
      </c>
      <c r="C340" s="2">
        <v>5350814</v>
      </c>
      <c r="D340" s="2" t="str">
        <f t="shared" si="49"/>
        <v>Private Call</v>
      </c>
      <c r="E340" s="2" t="str">
        <f t="shared" si="44"/>
        <v>On</v>
      </c>
      <c r="F340" s="2" t="str">
        <f t="shared" si="45"/>
        <v>None</v>
      </c>
      <c r="G340" s="2" t="str">
        <f t="shared" si="46"/>
        <v>None</v>
      </c>
      <c r="H340" s="2" t="str">
        <f t="shared" si="50"/>
        <v>Standar K2PI</v>
      </c>
      <c r="I340" s="27"/>
      <c r="K340" s="1">
        <f t="shared" si="47"/>
        <v>326</v>
      </c>
      <c r="L340" s="1" t="str">
        <f t="shared" si="48"/>
        <v>326,PC33AW,5350814,Private Call,On,None,None</v>
      </c>
      <c r="M340" s="1">
        <v>842</v>
      </c>
      <c r="N340" s="1" t="str">
        <v>JZ13AIV</v>
      </c>
      <c r="O340" s="1">
        <v>2350059</v>
      </c>
      <c r="P340" s="1" t="str">
        <v>Private Call</v>
      </c>
      <c r="Q340" s="1" t="str">
        <v>On</v>
      </c>
      <c r="R340" s="1" t="str">
        <v>None</v>
      </c>
      <c r="S340" s="1" t="str">
        <v>None</v>
      </c>
    </row>
    <row r="341" spans="1:19" s="1" customFormat="1" x14ac:dyDescent="0.25">
      <c r="A341" s="2">
        <f t="shared" si="43"/>
        <v>327</v>
      </c>
      <c r="B341" s="2" t="s">
        <v>1016</v>
      </c>
      <c r="C341" s="2">
        <v>5330851</v>
      </c>
      <c r="D341" s="2" t="str">
        <f t="shared" si="49"/>
        <v>Private Call</v>
      </c>
      <c r="E341" s="2" t="str">
        <f t="shared" si="44"/>
        <v>On</v>
      </c>
      <c r="F341" s="2" t="str">
        <f t="shared" si="45"/>
        <v>None</v>
      </c>
      <c r="G341" s="2" t="str">
        <f t="shared" si="46"/>
        <v>None</v>
      </c>
      <c r="H341" s="2" t="str">
        <f t="shared" si="50"/>
        <v>Standar K2PI</v>
      </c>
      <c r="I341" s="27"/>
      <c r="K341" s="1">
        <f t="shared" si="47"/>
        <v>327</v>
      </c>
      <c r="L341" s="1" t="str">
        <f t="shared" si="48"/>
        <v>327,PC33BAS,5330851,Private Call,On,None,None</v>
      </c>
      <c r="M341" s="1">
        <v>852</v>
      </c>
      <c r="N341" s="1" t="str">
        <v>JZ13AWY</v>
      </c>
      <c r="O341" s="1">
        <v>2350246</v>
      </c>
      <c r="P341" s="1" t="str">
        <v>Private Call</v>
      </c>
      <c r="Q341" s="1" t="str">
        <v>On</v>
      </c>
      <c r="R341" s="1" t="str">
        <v>None</v>
      </c>
      <c r="S341" s="1" t="str">
        <v>None</v>
      </c>
    </row>
    <row r="342" spans="1:19" s="1" customFormat="1" x14ac:dyDescent="0.25">
      <c r="A342" s="2">
        <f t="shared" si="43"/>
        <v>328</v>
      </c>
      <c r="B342" s="2" t="s">
        <v>1035</v>
      </c>
      <c r="C342" s="2">
        <v>5330929</v>
      </c>
      <c r="D342" s="2" t="str">
        <f t="shared" si="49"/>
        <v>Private Call</v>
      </c>
      <c r="E342" s="2" t="str">
        <f t="shared" si="44"/>
        <v>On</v>
      </c>
      <c r="F342" s="2" t="str">
        <f t="shared" si="45"/>
        <v>None</v>
      </c>
      <c r="G342" s="2" t="str">
        <f t="shared" si="46"/>
        <v>None</v>
      </c>
      <c r="H342" s="2" t="str">
        <f t="shared" si="50"/>
        <v>Standar K2PI</v>
      </c>
      <c r="I342" s="27"/>
      <c r="K342" s="1">
        <f t="shared" si="47"/>
        <v>328</v>
      </c>
      <c r="L342" s="1" t="str">
        <f t="shared" si="48"/>
        <v>328,PC33BBH,5330929,Private Call,On,None,None</v>
      </c>
      <c r="M342" s="1">
        <v>850</v>
      </c>
      <c r="N342" s="1" t="str">
        <v>JZ13AZL</v>
      </c>
      <c r="O342" s="1">
        <v>2350181</v>
      </c>
      <c r="P342" s="1" t="str">
        <v>Private Call</v>
      </c>
      <c r="Q342" s="1" t="str">
        <v>On</v>
      </c>
      <c r="R342" s="1" t="str">
        <v>None</v>
      </c>
      <c r="S342" s="1" t="str">
        <v>None</v>
      </c>
    </row>
    <row r="343" spans="1:19" s="1" customFormat="1" x14ac:dyDescent="0.25">
      <c r="A343" s="2">
        <f t="shared" si="43"/>
        <v>329</v>
      </c>
      <c r="B343" s="2" t="s">
        <v>746</v>
      </c>
      <c r="C343" s="2">
        <v>5330743</v>
      </c>
      <c r="D343" s="2" t="str">
        <f t="shared" si="49"/>
        <v>Private Call</v>
      </c>
      <c r="E343" s="2" t="str">
        <f t="shared" si="44"/>
        <v>On</v>
      </c>
      <c r="F343" s="2" t="str">
        <f t="shared" si="45"/>
        <v>None</v>
      </c>
      <c r="G343" s="2" t="str">
        <f t="shared" si="46"/>
        <v>None</v>
      </c>
      <c r="H343" s="2" t="str">
        <f t="shared" si="50"/>
        <v>Standar K2PI</v>
      </c>
      <c r="I343" s="27"/>
      <c r="K343" s="1">
        <f t="shared" si="47"/>
        <v>329</v>
      </c>
      <c r="L343" s="1" t="str">
        <f t="shared" si="48"/>
        <v>329,PC33BOR,5330743,Private Call,On,None,None</v>
      </c>
      <c r="M343" s="1">
        <v>869</v>
      </c>
      <c r="N343" s="1" t="str">
        <v>JZ13BAE</v>
      </c>
      <c r="O343" s="1">
        <v>2350628</v>
      </c>
      <c r="P343" s="1" t="str">
        <v>Private Call</v>
      </c>
      <c r="Q343" s="1" t="str">
        <v>On</v>
      </c>
      <c r="R343" s="1" t="str">
        <v>None</v>
      </c>
      <c r="S343" s="1" t="str">
        <v>None</v>
      </c>
    </row>
    <row r="344" spans="1:19" s="1" customFormat="1" x14ac:dyDescent="0.25">
      <c r="A344" s="2">
        <f t="shared" si="43"/>
        <v>330</v>
      </c>
      <c r="B344" s="2" t="s">
        <v>751</v>
      </c>
      <c r="C344" s="2">
        <v>5330360</v>
      </c>
      <c r="D344" s="2" t="str">
        <f t="shared" si="49"/>
        <v>Private Call</v>
      </c>
      <c r="E344" s="2" t="str">
        <f t="shared" si="44"/>
        <v>On</v>
      </c>
      <c r="F344" s="2" t="str">
        <f t="shared" si="45"/>
        <v>None</v>
      </c>
      <c r="G344" s="2" t="str">
        <f t="shared" si="46"/>
        <v>None</v>
      </c>
      <c r="H344" s="2" t="str">
        <f t="shared" si="50"/>
        <v>Standar K2PI</v>
      </c>
      <c r="I344" s="27"/>
      <c r="K344" s="1">
        <f t="shared" si="47"/>
        <v>330</v>
      </c>
      <c r="L344" s="1" t="str">
        <f t="shared" si="48"/>
        <v>330,PC33BSB,5330360,Private Call,On,None,None</v>
      </c>
      <c r="M344" s="1">
        <v>845</v>
      </c>
      <c r="N344" s="1" t="str">
        <v>JZ13BFW</v>
      </c>
      <c r="O344" s="1">
        <v>2350112</v>
      </c>
      <c r="P344" s="1" t="str">
        <v>Private Call</v>
      </c>
      <c r="Q344" s="1" t="str">
        <v>On</v>
      </c>
      <c r="R344" s="1" t="str">
        <v>None</v>
      </c>
      <c r="S344" s="1" t="str">
        <v>None</v>
      </c>
    </row>
    <row r="345" spans="1:19" s="1" customFormat="1" x14ac:dyDescent="0.25">
      <c r="A345" s="2">
        <f t="shared" si="43"/>
        <v>331</v>
      </c>
      <c r="B345" s="2" t="s">
        <v>597</v>
      </c>
      <c r="C345" s="2">
        <v>5330049</v>
      </c>
      <c r="D345" s="2" t="str">
        <f t="shared" si="49"/>
        <v>Private Call</v>
      </c>
      <c r="E345" s="2" t="str">
        <f t="shared" si="44"/>
        <v>On</v>
      </c>
      <c r="F345" s="2" t="str">
        <f t="shared" si="45"/>
        <v>None</v>
      </c>
      <c r="G345" s="2" t="str">
        <f t="shared" si="46"/>
        <v>None</v>
      </c>
      <c r="H345" s="2" t="str">
        <f t="shared" si="50"/>
        <v>Standar K2PI</v>
      </c>
      <c r="I345" s="27"/>
      <c r="K345" s="1">
        <f t="shared" si="47"/>
        <v>331</v>
      </c>
      <c r="L345" s="1" t="str">
        <f t="shared" si="48"/>
        <v>331,PC33BSL,5330049,Private Call,On,None,None</v>
      </c>
      <c r="M345" s="1">
        <v>863</v>
      </c>
      <c r="N345" s="1" t="str">
        <v>JZ13BLB</v>
      </c>
      <c r="O345" s="1">
        <v>2350505</v>
      </c>
      <c r="P345" s="1" t="str">
        <v>Private Call</v>
      </c>
      <c r="Q345" s="1" t="str">
        <v>On</v>
      </c>
      <c r="R345" s="1" t="str">
        <v>None</v>
      </c>
      <c r="S345" s="1" t="str">
        <v>None</v>
      </c>
    </row>
    <row r="346" spans="1:19" s="1" customFormat="1" x14ac:dyDescent="0.25">
      <c r="A346" s="2">
        <f t="shared" si="43"/>
        <v>332</v>
      </c>
      <c r="B346" s="2" t="s">
        <v>1023</v>
      </c>
      <c r="C346" s="2">
        <v>5330858</v>
      </c>
      <c r="D346" s="2" t="str">
        <f t="shared" si="49"/>
        <v>Private Call</v>
      </c>
      <c r="E346" s="2" t="str">
        <f t="shared" si="44"/>
        <v>On</v>
      </c>
      <c r="F346" s="2" t="str">
        <f t="shared" si="45"/>
        <v>None</v>
      </c>
      <c r="G346" s="2" t="str">
        <f t="shared" si="46"/>
        <v>None</v>
      </c>
      <c r="H346" s="2" t="str">
        <f t="shared" si="50"/>
        <v>Standar K2PI</v>
      </c>
      <c r="I346" s="27"/>
      <c r="K346" s="1">
        <f t="shared" si="47"/>
        <v>332</v>
      </c>
      <c r="L346" s="1" t="str">
        <f t="shared" si="48"/>
        <v>332,PC33BUN,5330858,Private Call,On,None,None</v>
      </c>
      <c r="M346" s="1">
        <v>873</v>
      </c>
      <c r="N346" s="1" t="str">
        <v>JZ13BRC</v>
      </c>
      <c r="O346" s="1">
        <v>2350835</v>
      </c>
      <c r="P346" s="1" t="str">
        <v>Private Call</v>
      </c>
      <c r="Q346" s="1" t="str">
        <v>On</v>
      </c>
      <c r="R346" s="1" t="str">
        <v>None</v>
      </c>
      <c r="S346" s="1" t="str">
        <v>None</v>
      </c>
    </row>
    <row r="347" spans="1:19" s="1" customFormat="1" x14ac:dyDescent="0.25">
      <c r="A347" s="2">
        <f t="shared" si="43"/>
        <v>333</v>
      </c>
      <c r="B347" s="2" t="s">
        <v>1040</v>
      </c>
      <c r="C347" s="2">
        <v>5330967</v>
      </c>
      <c r="D347" s="2" t="str">
        <f t="shared" si="49"/>
        <v>Private Call</v>
      </c>
      <c r="E347" s="2" t="str">
        <f t="shared" si="44"/>
        <v>On</v>
      </c>
      <c r="F347" s="2" t="str">
        <f t="shared" si="45"/>
        <v>None</v>
      </c>
      <c r="G347" s="2" t="str">
        <f t="shared" si="46"/>
        <v>None</v>
      </c>
      <c r="H347" s="2" t="str">
        <f t="shared" si="50"/>
        <v>Standar K2PI</v>
      </c>
      <c r="I347" s="27"/>
      <c r="K347" s="1">
        <f t="shared" si="47"/>
        <v>333</v>
      </c>
      <c r="L347" s="1" t="str">
        <f t="shared" si="48"/>
        <v>333,PC33CTK,5330967,Private Call,On,None,None</v>
      </c>
      <c r="M347" s="1">
        <v>861</v>
      </c>
      <c r="N347" s="1" t="str">
        <v>JZ13CAI</v>
      </c>
      <c r="O347" s="1">
        <v>2350389</v>
      </c>
      <c r="P347" s="1" t="str">
        <v>Private Call</v>
      </c>
      <c r="Q347" s="1" t="str">
        <v>On</v>
      </c>
      <c r="R347" s="1" t="str">
        <v>None</v>
      </c>
      <c r="S347" s="1" t="str">
        <v>None</v>
      </c>
    </row>
    <row r="348" spans="1:19" s="1" customFormat="1" x14ac:dyDescent="0.25">
      <c r="A348" s="2">
        <f t="shared" si="43"/>
        <v>334</v>
      </c>
      <c r="B348" s="2" t="s">
        <v>1018</v>
      </c>
      <c r="C348" s="2">
        <v>5330853</v>
      </c>
      <c r="D348" s="2" t="str">
        <f t="shared" si="49"/>
        <v>Private Call</v>
      </c>
      <c r="E348" s="2" t="str">
        <f t="shared" si="44"/>
        <v>On</v>
      </c>
      <c r="F348" s="2" t="str">
        <f t="shared" si="45"/>
        <v>None</v>
      </c>
      <c r="G348" s="2" t="str">
        <f t="shared" si="46"/>
        <v>None</v>
      </c>
      <c r="H348" s="2" t="str">
        <f t="shared" si="50"/>
        <v>Standar K2PI</v>
      </c>
      <c r="I348" s="27"/>
      <c r="K348" s="1">
        <f t="shared" si="47"/>
        <v>334</v>
      </c>
      <c r="L348" s="1" t="str">
        <f t="shared" si="48"/>
        <v>334,PC33CVL,5330853,Private Call,On,None,None</v>
      </c>
      <c r="M348" s="1">
        <v>851</v>
      </c>
      <c r="N348" s="1" t="str">
        <v>JZ13CAU</v>
      </c>
      <c r="O348" s="1">
        <v>2350240</v>
      </c>
      <c r="P348" s="1" t="str">
        <v>Private Call</v>
      </c>
      <c r="Q348" s="1" t="str">
        <v>On</v>
      </c>
      <c r="R348" s="1" t="str">
        <v>None</v>
      </c>
      <c r="S348" s="1" t="str">
        <v>None</v>
      </c>
    </row>
    <row r="349" spans="1:19" s="1" customFormat="1" x14ac:dyDescent="0.25">
      <c r="A349" s="2">
        <f t="shared" si="43"/>
        <v>335</v>
      </c>
      <c r="B349" s="2" t="s">
        <v>1030</v>
      </c>
      <c r="C349" s="2">
        <v>5330906</v>
      </c>
      <c r="D349" s="2" t="str">
        <f t="shared" si="49"/>
        <v>Private Call</v>
      </c>
      <c r="E349" s="2" t="str">
        <f t="shared" si="44"/>
        <v>On</v>
      </c>
      <c r="F349" s="2" t="str">
        <f t="shared" si="45"/>
        <v>None</v>
      </c>
      <c r="G349" s="2" t="str">
        <f t="shared" si="46"/>
        <v>None</v>
      </c>
      <c r="H349" s="2" t="str">
        <f t="shared" si="50"/>
        <v>Standar K2PI</v>
      </c>
      <c r="I349" s="27"/>
      <c r="K349" s="1">
        <f t="shared" si="47"/>
        <v>335</v>
      </c>
      <c r="L349" s="1" t="str">
        <f t="shared" si="48"/>
        <v>335,PC33DAY,5330906,Private Call,On,None,None</v>
      </c>
      <c r="M349" s="1">
        <v>840</v>
      </c>
      <c r="N349" s="1" t="str">
        <v>JZ13CKB</v>
      </c>
      <c r="O349" s="1">
        <v>2350043</v>
      </c>
      <c r="P349" s="1" t="str">
        <v>Private Call</v>
      </c>
      <c r="Q349" s="1" t="str">
        <v>On</v>
      </c>
      <c r="R349" s="1" t="str">
        <v>None</v>
      </c>
      <c r="S349" s="1" t="str">
        <v>None</v>
      </c>
    </row>
    <row r="350" spans="1:19" s="1" customFormat="1" x14ac:dyDescent="0.25">
      <c r="A350" s="2">
        <f t="shared" si="43"/>
        <v>336</v>
      </c>
      <c r="B350" s="2" t="s">
        <v>1025</v>
      </c>
      <c r="C350" s="2">
        <v>5330877</v>
      </c>
      <c r="D350" s="2" t="str">
        <f t="shared" si="49"/>
        <v>Private Call</v>
      </c>
      <c r="E350" s="2" t="str">
        <f t="shared" si="44"/>
        <v>On</v>
      </c>
      <c r="F350" s="2" t="str">
        <f t="shared" si="45"/>
        <v>None</v>
      </c>
      <c r="G350" s="2" t="str">
        <f t="shared" si="46"/>
        <v>None</v>
      </c>
      <c r="H350" s="2" t="str">
        <f t="shared" si="50"/>
        <v>Standar K2PI</v>
      </c>
      <c r="I350" s="27"/>
      <c r="K350" s="1">
        <f t="shared" si="47"/>
        <v>336</v>
      </c>
      <c r="L350" s="1" t="str">
        <f t="shared" si="48"/>
        <v>336,PC33EFI,5330877,Private Call,On,None,None</v>
      </c>
      <c r="M350" s="1">
        <v>841</v>
      </c>
      <c r="N350" s="1" t="str">
        <v>JZ13CUZ</v>
      </c>
      <c r="O350" s="1">
        <v>2350048</v>
      </c>
      <c r="P350" s="1" t="str">
        <v>Private Call</v>
      </c>
      <c r="Q350" s="1" t="str">
        <v>On</v>
      </c>
      <c r="R350" s="1" t="str">
        <v>None</v>
      </c>
      <c r="S350" s="1" t="str">
        <v>None</v>
      </c>
    </row>
    <row r="351" spans="1:19" s="1" customFormat="1" x14ac:dyDescent="0.25">
      <c r="A351" s="2">
        <f t="shared" si="43"/>
        <v>337</v>
      </c>
      <c r="B351" s="2" t="s">
        <v>753</v>
      </c>
      <c r="C351" s="2">
        <v>5330748</v>
      </c>
      <c r="D351" s="2" t="str">
        <f t="shared" si="49"/>
        <v>Private Call</v>
      </c>
      <c r="E351" s="2" t="str">
        <f t="shared" si="44"/>
        <v>On</v>
      </c>
      <c r="F351" s="2" t="str">
        <f t="shared" si="45"/>
        <v>None</v>
      </c>
      <c r="G351" s="2" t="str">
        <f t="shared" si="46"/>
        <v>None</v>
      </c>
      <c r="H351" s="2" t="str">
        <f t="shared" si="50"/>
        <v>Standar K2PI</v>
      </c>
      <c r="I351" s="27"/>
      <c r="K351" s="1">
        <f t="shared" si="47"/>
        <v>337</v>
      </c>
      <c r="L351" s="1" t="str">
        <f t="shared" si="48"/>
        <v>337,PC33ESP,5330748,Private Call,On,None,None</v>
      </c>
      <c r="M351" s="1">
        <v>857</v>
      </c>
      <c r="N351" s="1" t="str">
        <v>JZ13DTE</v>
      </c>
      <c r="O351" s="1">
        <v>2350318</v>
      </c>
      <c r="P351" s="1" t="str">
        <v>Private Call</v>
      </c>
      <c r="Q351" s="1" t="str">
        <v>On</v>
      </c>
      <c r="R351" s="1" t="str">
        <v>None</v>
      </c>
      <c r="S351" s="1" t="str">
        <v>None</v>
      </c>
    </row>
    <row r="352" spans="1:19" s="1" customFormat="1" x14ac:dyDescent="0.25">
      <c r="A352" s="2">
        <f t="shared" si="43"/>
        <v>338</v>
      </c>
      <c r="B352" s="2" t="s">
        <v>1044</v>
      </c>
      <c r="C352" s="2">
        <v>5330992</v>
      </c>
      <c r="D352" s="2" t="str">
        <f t="shared" si="49"/>
        <v>Private Call</v>
      </c>
      <c r="E352" s="2" t="str">
        <f t="shared" si="44"/>
        <v>On</v>
      </c>
      <c r="F352" s="2" t="str">
        <f t="shared" si="45"/>
        <v>None</v>
      </c>
      <c r="G352" s="2" t="str">
        <f t="shared" si="46"/>
        <v>None</v>
      </c>
      <c r="H352" s="2" t="str">
        <f t="shared" si="50"/>
        <v>Standar K2PI</v>
      </c>
      <c r="I352" s="27"/>
      <c r="K352" s="1">
        <f t="shared" si="47"/>
        <v>338</v>
      </c>
      <c r="L352" s="1" t="str">
        <f t="shared" si="48"/>
        <v>338,PC33FBX,5330992,Private Call,On,None,None</v>
      </c>
      <c r="M352" s="1">
        <v>876</v>
      </c>
      <c r="N352" s="1" t="str">
        <v>JZ13DUV</v>
      </c>
      <c r="O352" s="1">
        <v>2350935</v>
      </c>
      <c r="P352" s="1" t="str">
        <v>Private Call</v>
      </c>
      <c r="Q352" s="1" t="str">
        <v>On</v>
      </c>
      <c r="R352" s="1" t="str">
        <v>None</v>
      </c>
      <c r="S352" s="1" t="str">
        <v>None</v>
      </c>
    </row>
    <row r="353" spans="1:19" s="1" customFormat="1" x14ac:dyDescent="0.25">
      <c r="A353" s="2">
        <f t="shared" si="43"/>
        <v>339</v>
      </c>
      <c r="B353" s="2" t="s">
        <v>1036</v>
      </c>
      <c r="C353" s="2">
        <v>5330942</v>
      </c>
      <c r="D353" s="2" t="str">
        <f t="shared" si="49"/>
        <v>Private Call</v>
      </c>
      <c r="E353" s="2" t="str">
        <f t="shared" si="44"/>
        <v>On</v>
      </c>
      <c r="F353" s="2" t="str">
        <f t="shared" si="45"/>
        <v>None</v>
      </c>
      <c r="G353" s="2" t="str">
        <f t="shared" si="46"/>
        <v>None</v>
      </c>
      <c r="H353" s="2" t="str">
        <f t="shared" si="50"/>
        <v>Standar K2PI</v>
      </c>
      <c r="I353" s="27"/>
      <c r="K353" s="1">
        <f t="shared" si="47"/>
        <v>339</v>
      </c>
      <c r="L353" s="1" t="str">
        <f t="shared" si="48"/>
        <v>339,PC33FTC,5330942,Private Call,On,None,None</v>
      </c>
      <c r="M353" s="1">
        <v>720</v>
      </c>
      <c r="N353" s="1" t="str">
        <v>JZ13ERZ</v>
      </c>
      <c r="O353" s="1">
        <v>2310375</v>
      </c>
      <c r="P353" s="1" t="str">
        <v>Private Call</v>
      </c>
      <c r="Q353" s="1" t="str">
        <v>On</v>
      </c>
      <c r="R353" s="1" t="str">
        <v>None</v>
      </c>
      <c r="S353" s="1" t="str">
        <v>None</v>
      </c>
    </row>
    <row r="354" spans="1:19" s="1" customFormat="1" x14ac:dyDescent="0.25">
      <c r="A354" s="2">
        <f t="shared" si="43"/>
        <v>340</v>
      </c>
      <c r="B354" s="2" t="s">
        <v>1043</v>
      </c>
      <c r="C354" s="2">
        <v>5330989</v>
      </c>
      <c r="D354" s="2" t="str">
        <f t="shared" si="49"/>
        <v>Private Call</v>
      </c>
      <c r="E354" s="2" t="str">
        <f t="shared" si="44"/>
        <v>On</v>
      </c>
      <c r="F354" s="2" t="str">
        <f t="shared" si="45"/>
        <v>None</v>
      </c>
      <c r="G354" s="2" t="str">
        <f t="shared" si="46"/>
        <v>None</v>
      </c>
      <c r="H354" s="2" t="str">
        <f t="shared" si="50"/>
        <v>Standar K2PI</v>
      </c>
      <c r="I354" s="27"/>
      <c r="K354" s="1">
        <f t="shared" si="47"/>
        <v>340</v>
      </c>
      <c r="L354" s="1" t="str">
        <f t="shared" si="48"/>
        <v>340,PC33HQZ,5330989,Private Call,On,None,None</v>
      </c>
      <c r="M354" s="1">
        <v>860</v>
      </c>
      <c r="N354" s="1" t="str">
        <v>JZ13EWB</v>
      </c>
      <c r="O354" s="1">
        <v>2350378</v>
      </c>
      <c r="P354" s="1" t="str">
        <v>Private Call</v>
      </c>
      <c r="Q354" s="1" t="str">
        <v>On</v>
      </c>
      <c r="R354" s="1" t="str">
        <v>None</v>
      </c>
      <c r="S354" s="1" t="str">
        <v>None</v>
      </c>
    </row>
    <row r="355" spans="1:19" s="1" customFormat="1" x14ac:dyDescent="0.25">
      <c r="A355" s="2">
        <f t="shared" si="43"/>
        <v>341</v>
      </c>
      <c r="B355" s="2" t="s">
        <v>1017</v>
      </c>
      <c r="C355" s="2">
        <v>5330852</v>
      </c>
      <c r="D355" s="2" t="str">
        <f t="shared" si="49"/>
        <v>Private Call</v>
      </c>
      <c r="E355" s="2" t="str">
        <f t="shared" si="44"/>
        <v>On</v>
      </c>
      <c r="F355" s="2" t="str">
        <f t="shared" si="45"/>
        <v>None</v>
      </c>
      <c r="G355" s="2" t="str">
        <f t="shared" si="46"/>
        <v>None</v>
      </c>
      <c r="H355" s="2" t="str">
        <f t="shared" si="50"/>
        <v>Standar K2PI</v>
      </c>
      <c r="I355" s="27"/>
      <c r="K355" s="1">
        <f t="shared" si="47"/>
        <v>341</v>
      </c>
      <c r="L355" s="1" t="str">
        <f t="shared" si="48"/>
        <v>341,PC33HRN,5330852,Private Call,On,None,None</v>
      </c>
      <c r="M355" s="1">
        <v>894</v>
      </c>
      <c r="N355" s="1" t="str">
        <v>JZ13EZE</v>
      </c>
      <c r="O355" s="1">
        <v>2360168</v>
      </c>
      <c r="P355" s="1" t="str">
        <v>Private Call</v>
      </c>
      <c r="Q355" s="1" t="str">
        <v>On</v>
      </c>
      <c r="R355" s="1" t="str">
        <v>None</v>
      </c>
      <c r="S355" s="1" t="str">
        <v>None</v>
      </c>
    </row>
    <row r="356" spans="1:19" s="1" customFormat="1" x14ac:dyDescent="0.25">
      <c r="A356" s="2">
        <f t="shared" si="43"/>
        <v>342</v>
      </c>
      <c r="B356" s="2" t="s">
        <v>1027</v>
      </c>
      <c r="C356" s="2">
        <v>5330882</v>
      </c>
      <c r="D356" s="2" t="str">
        <f t="shared" si="49"/>
        <v>Private Call</v>
      </c>
      <c r="E356" s="2" t="str">
        <f t="shared" si="44"/>
        <v>On</v>
      </c>
      <c r="F356" s="2" t="str">
        <f t="shared" si="45"/>
        <v>None</v>
      </c>
      <c r="G356" s="2" t="str">
        <f t="shared" si="46"/>
        <v>None</v>
      </c>
      <c r="H356" s="2" t="str">
        <f t="shared" si="50"/>
        <v>Standar K2PI</v>
      </c>
      <c r="I356" s="27"/>
      <c r="K356" s="1">
        <f t="shared" si="47"/>
        <v>342</v>
      </c>
      <c r="L356" s="1" t="str">
        <f t="shared" si="48"/>
        <v>342,PC33HS,5330882,Private Call,On,None,None</v>
      </c>
      <c r="M356" s="1">
        <v>843</v>
      </c>
      <c r="N356" s="1" t="str">
        <v>JZ13FCH</v>
      </c>
      <c r="O356" s="1">
        <v>2350078</v>
      </c>
      <c r="P356" s="1" t="str">
        <v>Private Call</v>
      </c>
      <c r="Q356" s="1" t="str">
        <v>On</v>
      </c>
      <c r="R356" s="1" t="str">
        <v>None</v>
      </c>
      <c r="S356" s="1" t="str">
        <v>None</v>
      </c>
    </row>
    <row r="357" spans="1:19" s="1" customFormat="1" x14ac:dyDescent="0.25">
      <c r="A357" s="2">
        <f t="shared" si="43"/>
        <v>343</v>
      </c>
      <c r="B357" s="2" t="s">
        <v>626</v>
      </c>
      <c r="C357" s="2">
        <v>5330644</v>
      </c>
      <c r="D357" s="2" t="str">
        <f t="shared" si="49"/>
        <v>Private Call</v>
      </c>
      <c r="E357" s="2" t="str">
        <f t="shared" si="44"/>
        <v>On</v>
      </c>
      <c r="F357" s="2" t="str">
        <f t="shared" si="45"/>
        <v>None</v>
      </c>
      <c r="G357" s="2" t="str">
        <f t="shared" si="46"/>
        <v>None</v>
      </c>
      <c r="H357" s="2" t="str">
        <f t="shared" si="50"/>
        <v>Standar K2PI</v>
      </c>
      <c r="I357" s="27"/>
      <c r="K357" s="1">
        <f t="shared" si="47"/>
        <v>343</v>
      </c>
      <c r="L357" s="1" t="str">
        <f t="shared" si="48"/>
        <v>343,PC33HW,5330644,Private Call,On,None,None</v>
      </c>
      <c r="M357" s="1">
        <v>874</v>
      </c>
      <c r="N357" s="1" t="str">
        <v>JZ13FDL</v>
      </c>
      <c r="O357" s="1">
        <v>2350859</v>
      </c>
      <c r="P357" s="1" t="str">
        <v>Private Call</v>
      </c>
      <c r="Q357" s="1" t="str">
        <v>On</v>
      </c>
      <c r="R357" s="1" t="str">
        <v>None</v>
      </c>
      <c r="S357" s="1" t="str">
        <v>None</v>
      </c>
    </row>
    <row r="358" spans="1:19" s="1" customFormat="1" x14ac:dyDescent="0.25">
      <c r="A358" s="2">
        <f t="shared" si="43"/>
        <v>344</v>
      </c>
      <c r="B358" s="2" t="s">
        <v>1038</v>
      </c>
      <c r="C358" s="2">
        <v>5330952</v>
      </c>
      <c r="D358" s="2" t="str">
        <f t="shared" si="49"/>
        <v>Private Call</v>
      </c>
      <c r="E358" s="2" t="str">
        <f t="shared" si="44"/>
        <v>On</v>
      </c>
      <c r="F358" s="2" t="str">
        <f t="shared" si="45"/>
        <v>None</v>
      </c>
      <c r="G358" s="2" t="str">
        <f t="shared" si="46"/>
        <v>None</v>
      </c>
      <c r="H358" s="2" t="str">
        <f t="shared" si="50"/>
        <v>Standar K2PI</v>
      </c>
      <c r="I358" s="27"/>
      <c r="K358" s="1">
        <f t="shared" si="47"/>
        <v>344</v>
      </c>
      <c r="L358" s="1" t="str">
        <f t="shared" si="48"/>
        <v>344,PC33IGP,5330952,Private Call,On,None,None</v>
      </c>
      <c r="M358" s="1">
        <v>839</v>
      </c>
      <c r="N358" s="1" t="str">
        <v>JZ13FJD</v>
      </c>
      <c r="O358" s="1">
        <v>2350023</v>
      </c>
      <c r="P358" s="1" t="str">
        <v>Private Call</v>
      </c>
      <c r="Q358" s="1" t="str">
        <v>On</v>
      </c>
      <c r="R358" s="1" t="str">
        <v>None</v>
      </c>
      <c r="S358" s="1" t="str">
        <v>None</v>
      </c>
    </row>
    <row r="359" spans="1:19" s="1" customFormat="1" x14ac:dyDescent="0.25">
      <c r="A359" s="2">
        <f t="shared" si="43"/>
        <v>345</v>
      </c>
      <c r="B359" s="2" t="s">
        <v>1029</v>
      </c>
      <c r="C359" s="2">
        <v>5330904</v>
      </c>
      <c r="D359" s="2" t="str">
        <f t="shared" si="49"/>
        <v>Private Call</v>
      </c>
      <c r="E359" s="2" t="str">
        <f t="shared" si="44"/>
        <v>On</v>
      </c>
      <c r="F359" s="2" t="str">
        <f t="shared" si="45"/>
        <v>None</v>
      </c>
      <c r="G359" s="2" t="str">
        <f t="shared" si="46"/>
        <v>None</v>
      </c>
      <c r="H359" s="2" t="str">
        <f t="shared" si="50"/>
        <v>Standar K2PI</v>
      </c>
      <c r="I359" s="27"/>
      <c r="K359" s="1">
        <f t="shared" si="47"/>
        <v>345</v>
      </c>
      <c r="L359" s="1" t="str">
        <f t="shared" si="48"/>
        <v>345,PC33IN,5330904,Private Call,On,None,None</v>
      </c>
      <c r="M359" s="1">
        <v>856</v>
      </c>
      <c r="N359" s="1" t="str">
        <v>JZ13FQK</v>
      </c>
      <c r="O359" s="1">
        <v>2350315</v>
      </c>
      <c r="P359" s="1" t="str">
        <v>Private Call</v>
      </c>
      <c r="Q359" s="1" t="str">
        <v>On</v>
      </c>
      <c r="R359" s="1" t="str">
        <v>None</v>
      </c>
      <c r="S359" s="1" t="str">
        <v>None</v>
      </c>
    </row>
    <row r="360" spans="1:19" s="1" customFormat="1" x14ac:dyDescent="0.25">
      <c r="A360" s="2">
        <f t="shared" si="43"/>
        <v>346</v>
      </c>
      <c r="B360" s="2" t="s">
        <v>592</v>
      </c>
      <c r="C360" s="2">
        <v>5330625</v>
      </c>
      <c r="D360" s="2" t="str">
        <f t="shared" si="49"/>
        <v>Private Call</v>
      </c>
      <c r="E360" s="2" t="str">
        <f t="shared" si="44"/>
        <v>On</v>
      </c>
      <c r="F360" s="2" t="str">
        <f t="shared" si="45"/>
        <v>None</v>
      </c>
      <c r="G360" s="2" t="str">
        <f t="shared" si="46"/>
        <v>None</v>
      </c>
      <c r="H360" s="2" t="str">
        <f t="shared" si="50"/>
        <v>Standar K2PI</v>
      </c>
      <c r="I360" s="27"/>
      <c r="K360" s="1">
        <f t="shared" si="47"/>
        <v>346</v>
      </c>
      <c r="L360" s="1" t="str">
        <f t="shared" si="48"/>
        <v>346,PC33IND,5330625,Private Call,On,None,None</v>
      </c>
      <c r="M360" s="1">
        <v>866</v>
      </c>
      <c r="N360" s="1" t="str">
        <v>JZ13FSE</v>
      </c>
      <c r="O360" s="1">
        <v>2350589</v>
      </c>
      <c r="P360" s="1" t="str">
        <v>Private Call</v>
      </c>
      <c r="Q360" s="1" t="str">
        <v>On</v>
      </c>
      <c r="R360" s="1" t="str">
        <v>None</v>
      </c>
      <c r="S360" s="1" t="str">
        <v>None</v>
      </c>
    </row>
    <row r="361" spans="1:19" s="1" customFormat="1" x14ac:dyDescent="0.25">
      <c r="A361" s="2">
        <f t="shared" si="43"/>
        <v>347</v>
      </c>
      <c r="B361" s="2" t="s">
        <v>623</v>
      </c>
      <c r="C361" s="2">
        <v>5330390</v>
      </c>
      <c r="D361" s="2" t="str">
        <f t="shared" si="49"/>
        <v>Private Call</v>
      </c>
      <c r="E361" s="2" t="str">
        <f t="shared" si="44"/>
        <v>On</v>
      </c>
      <c r="F361" s="2" t="str">
        <f t="shared" si="45"/>
        <v>None</v>
      </c>
      <c r="G361" s="2" t="str">
        <f t="shared" si="46"/>
        <v>None</v>
      </c>
      <c r="H361" s="2" t="str">
        <f t="shared" si="50"/>
        <v>Standar K2PI</v>
      </c>
      <c r="I361" s="27"/>
      <c r="K361" s="1">
        <f t="shared" si="47"/>
        <v>347</v>
      </c>
      <c r="L361" s="1" t="str">
        <f t="shared" si="48"/>
        <v>347,PC33JALU,5330390,Private Call,On,None,None</v>
      </c>
      <c r="M361" s="1">
        <v>870</v>
      </c>
      <c r="N361" s="1" t="str">
        <v>JZ13FSW</v>
      </c>
      <c r="O361" s="1">
        <v>2350645</v>
      </c>
      <c r="P361" s="1" t="str">
        <v>Private Call</v>
      </c>
      <c r="Q361" s="1" t="str">
        <v>On</v>
      </c>
      <c r="R361" s="1" t="str">
        <v>None</v>
      </c>
      <c r="S361" s="1" t="str">
        <v>None</v>
      </c>
    </row>
    <row r="362" spans="1:19" s="1" customFormat="1" x14ac:dyDescent="0.25">
      <c r="A362" s="2">
        <f t="shared" si="43"/>
        <v>348</v>
      </c>
      <c r="B362" s="2" t="s">
        <v>1015</v>
      </c>
      <c r="C362" s="2">
        <v>5330846</v>
      </c>
      <c r="D362" s="2" t="str">
        <f t="shared" si="49"/>
        <v>Private Call</v>
      </c>
      <c r="E362" s="2" t="str">
        <f t="shared" si="44"/>
        <v>On</v>
      </c>
      <c r="F362" s="2" t="str">
        <f t="shared" si="45"/>
        <v>None</v>
      </c>
      <c r="G362" s="2" t="str">
        <f t="shared" si="46"/>
        <v>None</v>
      </c>
      <c r="H362" s="2" t="str">
        <f t="shared" si="50"/>
        <v>Standar K2PI</v>
      </c>
      <c r="I362" s="27"/>
      <c r="K362" s="1">
        <f t="shared" si="47"/>
        <v>348</v>
      </c>
      <c r="L362" s="1" t="str">
        <f t="shared" si="48"/>
        <v>348,PC33JEH,5330846,Private Call,On,None,None</v>
      </c>
      <c r="M362" s="1">
        <v>859</v>
      </c>
      <c r="N362" s="1" t="str">
        <v>JZ13FUS</v>
      </c>
      <c r="O362" s="1">
        <v>2350377</v>
      </c>
      <c r="P362" s="1" t="str">
        <v>Private Call</v>
      </c>
      <c r="Q362" s="1" t="str">
        <v>On</v>
      </c>
      <c r="R362" s="1" t="str">
        <v>None</v>
      </c>
      <c r="S362" s="1" t="str">
        <v>None</v>
      </c>
    </row>
    <row r="363" spans="1:19" s="1" customFormat="1" x14ac:dyDescent="0.25">
      <c r="A363" s="2">
        <f t="shared" si="43"/>
        <v>349</v>
      </c>
      <c r="B363" s="2" t="s">
        <v>561</v>
      </c>
      <c r="C363" s="2">
        <v>5330518</v>
      </c>
      <c r="D363" s="2" t="str">
        <f t="shared" si="49"/>
        <v>Private Call</v>
      </c>
      <c r="E363" s="2" t="str">
        <f t="shared" si="44"/>
        <v>On</v>
      </c>
      <c r="F363" s="2" t="str">
        <f t="shared" si="45"/>
        <v>None</v>
      </c>
      <c r="G363" s="2" t="str">
        <f t="shared" si="46"/>
        <v>None</v>
      </c>
      <c r="H363" s="2" t="str">
        <f t="shared" si="50"/>
        <v>Standar K2PI</v>
      </c>
      <c r="I363" s="27"/>
      <c r="K363" s="1">
        <f t="shared" si="47"/>
        <v>349</v>
      </c>
      <c r="L363" s="1" t="str">
        <f t="shared" si="48"/>
        <v>349,PC33JKO,5330518,Private Call,On,None,None</v>
      </c>
      <c r="M363" s="1">
        <v>848</v>
      </c>
      <c r="N363" s="1" t="str">
        <v>JZ13FUT</v>
      </c>
      <c r="O363" s="1">
        <v>2350124</v>
      </c>
      <c r="P363" s="1" t="str">
        <v>Private Call</v>
      </c>
      <c r="Q363" s="1" t="str">
        <v>On</v>
      </c>
      <c r="R363" s="1" t="str">
        <v>None</v>
      </c>
      <c r="S363" s="1" t="str">
        <v>None</v>
      </c>
    </row>
    <row r="364" spans="1:19" s="1" customFormat="1" x14ac:dyDescent="0.25">
      <c r="A364" s="2">
        <f t="shared" si="43"/>
        <v>350</v>
      </c>
      <c r="B364" s="2" t="s">
        <v>1008</v>
      </c>
      <c r="C364" s="2">
        <v>5330811</v>
      </c>
      <c r="D364" s="2" t="str">
        <f t="shared" si="49"/>
        <v>Private Call</v>
      </c>
      <c r="E364" s="2" t="str">
        <f t="shared" si="44"/>
        <v>On</v>
      </c>
      <c r="F364" s="2" t="str">
        <f t="shared" si="45"/>
        <v>None</v>
      </c>
      <c r="G364" s="2" t="str">
        <f t="shared" si="46"/>
        <v>None</v>
      </c>
      <c r="H364" s="2" t="str">
        <f t="shared" si="50"/>
        <v>Standar K2PI</v>
      </c>
      <c r="I364" s="27"/>
      <c r="K364" s="1">
        <f t="shared" si="47"/>
        <v>350</v>
      </c>
      <c r="L364" s="1" t="str">
        <f t="shared" si="48"/>
        <v>350,PC33JUM,5330811,Private Call,On,None,None</v>
      </c>
      <c r="M364" s="1">
        <v>846</v>
      </c>
      <c r="N364" s="1" t="str">
        <v>JZ13FVK</v>
      </c>
      <c r="O364" s="1">
        <v>2350113</v>
      </c>
      <c r="P364" s="1" t="str">
        <v>Private Call</v>
      </c>
      <c r="Q364" s="1" t="str">
        <v>On</v>
      </c>
      <c r="R364" s="1" t="str">
        <v>None</v>
      </c>
      <c r="S364" s="1" t="str">
        <v>None</v>
      </c>
    </row>
    <row r="365" spans="1:19" s="1" customFormat="1" x14ac:dyDescent="0.25">
      <c r="A365" s="2">
        <f t="shared" si="43"/>
        <v>351</v>
      </c>
      <c r="B365" s="2" t="s">
        <v>527</v>
      </c>
      <c r="C365" s="2">
        <v>5330117</v>
      </c>
      <c r="D365" s="2" t="str">
        <f t="shared" si="49"/>
        <v>Private Call</v>
      </c>
      <c r="E365" s="2" t="str">
        <f t="shared" si="44"/>
        <v>On</v>
      </c>
      <c r="F365" s="2" t="str">
        <f t="shared" si="45"/>
        <v>None</v>
      </c>
      <c r="G365" s="2" t="str">
        <f t="shared" si="46"/>
        <v>None</v>
      </c>
      <c r="H365" s="2" t="str">
        <f t="shared" si="50"/>
        <v>Standar K2PI</v>
      </c>
      <c r="I365" s="27"/>
      <c r="K365" s="1">
        <f t="shared" si="47"/>
        <v>351</v>
      </c>
      <c r="L365" s="1" t="str">
        <f t="shared" si="48"/>
        <v>351,PC33LEN,5330117,Private Call,On,None,None</v>
      </c>
      <c r="M365" s="1">
        <v>855</v>
      </c>
      <c r="N365" s="1" t="str">
        <v>JZ13GCN</v>
      </c>
      <c r="O365" s="1">
        <v>2350310</v>
      </c>
      <c r="P365" s="1" t="str">
        <v>Private Call</v>
      </c>
      <c r="Q365" s="1" t="str">
        <v>On</v>
      </c>
      <c r="R365" s="1" t="str">
        <v>None</v>
      </c>
      <c r="S365" s="1" t="str">
        <v>None</v>
      </c>
    </row>
    <row r="366" spans="1:19" s="1" customFormat="1" x14ac:dyDescent="0.25">
      <c r="A366" s="2">
        <f t="shared" si="43"/>
        <v>352</v>
      </c>
      <c r="B366" s="2" t="s">
        <v>528</v>
      </c>
      <c r="C366" s="2">
        <v>5330212</v>
      </c>
      <c r="D366" s="2" t="str">
        <f t="shared" si="49"/>
        <v>Private Call</v>
      </c>
      <c r="E366" s="2" t="str">
        <f t="shared" si="44"/>
        <v>On</v>
      </c>
      <c r="F366" s="2" t="str">
        <f t="shared" si="45"/>
        <v>None</v>
      </c>
      <c r="G366" s="2" t="str">
        <f t="shared" si="46"/>
        <v>None</v>
      </c>
      <c r="H366" s="2" t="str">
        <f t="shared" si="50"/>
        <v>Standar K2PI</v>
      </c>
      <c r="I366" s="27"/>
      <c r="K366" s="1">
        <f t="shared" si="47"/>
        <v>352</v>
      </c>
      <c r="L366" s="1" t="str">
        <f t="shared" si="48"/>
        <v>352,PC33LID,5330212,Private Call,On,None,None</v>
      </c>
      <c r="M366" s="1">
        <v>844</v>
      </c>
      <c r="N366" s="1" t="str">
        <v>JZ13GUV</v>
      </c>
      <c r="O366" s="1">
        <v>2350079</v>
      </c>
      <c r="P366" s="1" t="str">
        <v>Private Call</v>
      </c>
      <c r="Q366" s="1" t="str">
        <v>On</v>
      </c>
      <c r="R366" s="1" t="str">
        <v>None</v>
      </c>
      <c r="S366" s="1" t="str">
        <v>None</v>
      </c>
    </row>
    <row r="367" spans="1:19" s="1" customFormat="1" x14ac:dyDescent="0.25">
      <c r="A367" s="2">
        <f t="shared" si="43"/>
        <v>353</v>
      </c>
      <c r="B367" s="2" t="s">
        <v>529</v>
      </c>
      <c r="C367" s="2">
        <v>5330323</v>
      </c>
      <c r="D367" s="2" t="str">
        <f t="shared" si="49"/>
        <v>Private Call</v>
      </c>
      <c r="E367" s="2" t="str">
        <f t="shared" si="44"/>
        <v>On</v>
      </c>
      <c r="F367" s="2" t="str">
        <f t="shared" si="45"/>
        <v>None</v>
      </c>
      <c r="G367" s="2" t="str">
        <f t="shared" si="46"/>
        <v>None</v>
      </c>
      <c r="H367" s="2" t="str">
        <f t="shared" si="50"/>
        <v>Standar K2PI</v>
      </c>
      <c r="I367" s="27"/>
      <c r="K367" s="1">
        <f t="shared" si="47"/>
        <v>353</v>
      </c>
      <c r="L367" s="1" t="str">
        <f t="shared" si="48"/>
        <v>353,PC33LML,5330323,Private Call,On,None,None</v>
      </c>
      <c r="M367" s="1">
        <v>879</v>
      </c>
      <c r="N367" s="1" t="str">
        <v>JZ13GZK</v>
      </c>
      <c r="O367" s="1">
        <v>2350980</v>
      </c>
      <c r="P367" s="1" t="str">
        <v>Private Call</v>
      </c>
      <c r="Q367" s="1" t="str">
        <v>On</v>
      </c>
      <c r="R367" s="1" t="str">
        <v>None</v>
      </c>
      <c r="S367" s="1" t="str">
        <v>None</v>
      </c>
    </row>
    <row r="368" spans="1:19" s="1" customFormat="1" x14ac:dyDescent="0.25">
      <c r="A368" s="2">
        <f t="shared" si="43"/>
        <v>354</v>
      </c>
      <c r="B368" s="2" t="s">
        <v>530</v>
      </c>
      <c r="C368" s="2">
        <v>5330348</v>
      </c>
      <c r="D368" s="2" t="str">
        <f t="shared" si="49"/>
        <v>Private Call</v>
      </c>
      <c r="E368" s="2" t="str">
        <f t="shared" si="44"/>
        <v>On</v>
      </c>
      <c r="F368" s="2" t="str">
        <f t="shared" si="45"/>
        <v>None</v>
      </c>
      <c r="G368" s="2" t="str">
        <f t="shared" si="46"/>
        <v>None</v>
      </c>
      <c r="H368" s="2" t="str">
        <f t="shared" si="50"/>
        <v>Standar K2PI</v>
      </c>
      <c r="I368" s="27"/>
      <c r="K368" s="1">
        <f t="shared" si="47"/>
        <v>354</v>
      </c>
      <c r="L368" s="1" t="str">
        <f t="shared" si="48"/>
        <v>354,PC33LNK,5330348,Private Call,On,None,None</v>
      </c>
      <c r="M368" s="1">
        <v>854</v>
      </c>
      <c r="N368" s="1" t="str">
        <v>JZ13HKD</v>
      </c>
      <c r="O368" s="1">
        <v>2350261</v>
      </c>
      <c r="P368" s="1" t="str">
        <v>Private Call</v>
      </c>
      <c r="Q368" s="1" t="str">
        <v>On</v>
      </c>
      <c r="R368" s="1" t="str">
        <v>None</v>
      </c>
      <c r="S368" s="1" t="str">
        <v>None</v>
      </c>
    </row>
    <row r="369" spans="1:19" s="1" customFormat="1" x14ac:dyDescent="0.25">
      <c r="A369" s="2">
        <f t="shared" si="43"/>
        <v>355</v>
      </c>
      <c r="B369" s="2" t="s">
        <v>532</v>
      </c>
      <c r="C369" s="2">
        <v>5330605</v>
      </c>
      <c r="D369" s="2" t="str">
        <f t="shared" si="49"/>
        <v>Private Call</v>
      </c>
      <c r="E369" s="2" t="str">
        <f t="shared" si="44"/>
        <v>On</v>
      </c>
      <c r="F369" s="2" t="str">
        <f t="shared" si="45"/>
        <v>None</v>
      </c>
      <c r="G369" s="2" t="str">
        <f t="shared" si="46"/>
        <v>None</v>
      </c>
      <c r="H369" s="2" t="str">
        <f t="shared" si="50"/>
        <v>Standar K2PI</v>
      </c>
      <c r="I369" s="27"/>
      <c r="K369" s="1">
        <f t="shared" si="47"/>
        <v>355</v>
      </c>
      <c r="L369" s="1" t="str">
        <f t="shared" si="48"/>
        <v>355,PC33LXH,5330605,Private Call,On,None,None</v>
      </c>
      <c r="M369" s="1">
        <v>867</v>
      </c>
      <c r="N369" s="1" t="str">
        <v>JZ13HKV</v>
      </c>
      <c r="O369" s="1">
        <v>2350616</v>
      </c>
      <c r="P369" s="1" t="str">
        <v>Private Call</v>
      </c>
      <c r="Q369" s="1" t="str">
        <v>On</v>
      </c>
      <c r="R369" s="1" t="str">
        <v>None</v>
      </c>
      <c r="S369" s="1" t="str">
        <v>None</v>
      </c>
    </row>
    <row r="370" spans="1:19" s="1" customFormat="1" x14ac:dyDescent="0.25">
      <c r="A370" s="2">
        <f t="shared" si="43"/>
        <v>356</v>
      </c>
      <c r="B370" s="2" t="s">
        <v>1011</v>
      </c>
      <c r="C370" s="2">
        <v>5330823</v>
      </c>
      <c r="D370" s="2" t="str">
        <f t="shared" si="49"/>
        <v>Private Call</v>
      </c>
      <c r="E370" s="2" t="str">
        <f t="shared" si="44"/>
        <v>On</v>
      </c>
      <c r="F370" s="2" t="str">
        <f t="shared" si="45"/>
        <v>None</v>
      </c>
      <c r="G370" s="2" t="str">
        <f t="shared" si="46"/>
        <v>None</v>
      </c>
      <c r="H370" s="2" t="str">
        <f t="shared" si="50"/>
        <v>Standar K2PI</v>
      </c>
      <c r="I370" s="27"/>
      <c r="K370" s="1">
        <f t="shared" si="47"/>
        <v>356</v>
      </c>
      <c r="L370" s="1" t="str">
        <f t="shared" si="48"/>
        <v>356,PC33MBY,5330823,Private Call,On,None,None</v>
      </c>
      <c r="M370" s="1">
        <v>871</v>
      </c>
      <c r="N370" s="1" t="str">
        <v>JZ13HRS</v>
      </c>
      <c r="O370" s="1">
        <v>2350664</v>
      </c>
      <c r="P370" s="1" t="str">
        <v>Private Call</v>
      </c>
      <c r="Q370" s="1" t="str">
        <v>On</v>
      </c>
      <c r="R370" s="1" t="str">
        <v>None</v>
      </c>
      <c r="S370" s="1" t="str">
        <v>None</v>
      </c>
    </row>
    <row r="371" spans="1:19" s="1" customFormat="1" x14ac:dyDescent="0.25">
      <c r="A371" s="2">
        <f t="shared" si="43"/>
        <v>357</v>
      </c>
      <c r="B371" s="2" t="s">
        <v>1013</v>
      </c>
      <c r="C371" s="2">
        <v>5330841</v>
      </c>
      <c r="D371" s="2" t="str">
        <f t="shared" si="49"/>
        <v>Private Call</v>
      </c>
      <c r="E371" s="2" t="str">
        <f t="shared" si="44"/>
        <v>On</v>
      </c>
      <c r="F371" s="2" t="str">
        <f t="shared" si="45"/>
        <v>None</v>
      </c>
      <c r="G371" s="2" t="str">
        <f t="shared" si="46"/>
        <v>None</v>
      </c>
      <c r="H371" s="2" t="str">
        <f t="shared" si="50"/>
        <v>Standar K2PI</v>
      </c>
      <c r="I371" s="27"/>
      <c r="K371" s="1">
        <f t="shared" si="47"/>
        <v>357</v>
      </c>
      <c r="L371" s="1" t="str">
        <f t="shared" si="48"/>
        <v>357,PC33MD,5330841,Private Call,On,None,None</v>
      </c>
      <c r="M371" s="1">
        <v>875</v>
      </c>
      <c r="N371" s="1" t="str">
        <v>JZ13HUG</v>
      </c>
      <c r="O371" s="1">
        <v>2350862</v>
      </c>
      <c r="P371" s="1" t="str">
        <v>Private Call</v>
      </c>
      <c r="Q371" s="1" t="str">
        <v>On</v>
      </c>
      <c r="R371" s="1" t="str">
        <v>None</v>
      </c>
      <c r="S371" s="1" t="str">
        <v>None</v>
      </c>
    </row>
    <row r="372" spans="1:19" s="1" customFormat="1" x14ac:dyDescent="0.25">
      <c r="A372" s="2">
        <f t="shared" si="43"/>
        <v>358</v>
      </c>
      <c r="B372" s="2" t="s">
        <v>1032</v>
      </c>
      <c r="C372" s="2">
        <v>5330912</v>
      </c>
      <c r="D372" s="2" t="str">
        <f t="shared" si="49"/>
        <v>Private Call</v>
      </c>
      <c r="E372" s="2" t="str">
        <f t="shared" si="44"/>
        <v>On</v>
      </c>
      <c r="F372" s="2" t="str">
        <f t="shared" si="45"/>
        <v>None</v>
      </c>
      <c r="G372" s="2" t="str">
        <f t="shared" si="46"/>
        <v>None</v>
      </c>
      <c r="H372" s="2" t="str">
        <f t="shared" si="50"/>
        <v>Standar K2PI</v>
      </c>
      <c r="I372" s="27"/>
      <c r="K372" s="1">
        <f t="shared" si="47"/>
        <v>358</v>
      </c>
      <c r="L372" s="1" t="str">
        <f t="shared" si="48"/>
        <v>358,PC33MNA,5330912,Private Call,On,None,None</v>
      </c>
      <c r="M372" s="1">
        <v>862</v>
      </c>
      <c r="N372" s="1" t="str">
        <v>JZ13HVN</v>
      </c>
      <c r="O372" s="1">
        <v>2350498</v>
      </c>
      <c r="P372" s="1" t="str">
        <v>Private Call</v>
      </c>
      <c r="Q372" s="1" t="str">
        <v>On</v>
      </c>
      <c r="R372" s="1" t="str">
        <v>None</v>
      </c>
      <c r="S372" s="1" t="str">
        <v>None</v>
      </c>
    </row>
    <row r="373" spans="1:19" s="1" customFormat="1" x14ac:dyDescent="0.25">
      <c r="A373" s="2">
        <f t="shared" si="43"/>
        <v>359</v>
      </c>
      <c r="B373" s="2" t="s">
        <v>736</v>
      </c>
      <c r="C373" s="2">
        <v>5330732</v>
      </c>
      <c r="D373" s="2" t="str">
        <f t="shared" si="49"/>
        <v>Private Call</v>
      </c>
      <c r="E373" s="2" t="str">
        <f t="shared" si="44"/>
        <v>On</v>
      </c>
      <c r="F373" s="2" t="str">
        <f t="shared" si="45"/>
        <v>None</v>
      </c>
      <c r="G373" s="2" t="str">
        <f t="shared" si="46"/>
        <v>None</v>
      </c>
      <c r="H373" s="2" t="str">
        <f t="shared" si="50"/>
        <v>Standar K2PI</v>
      </c>
      <c r="I373" s="27"/>
      <c r="K373" s="1">
        <f t="shared" si="47"/>
        <v>359</v>
      </c>
      <c r="L373" s="1" t="str">
        <f t="shared" si="48"/>
        <v>359,PC33MT,5330732,Private Call,On,None,None</v>
      </c>
      <c r="M373" s="1">
        <v>868</v>
      </c>
      <c r="N373" s="1" t="str">
        <v>JZ13HWR</v>
      </c>
      <c r="O373" s="1">
        <v>2350618</v>
      </c>
      <c r="P373" s="1" t="str">
        <v>Private Call</v>
      </c>
      <c r="Q373" s="1" t="str">
        <v>On</v>
      </c>
      <c r="R373" s="1" t="str">
        <v>None</v>
      </c>
      <c r="S373" s="1" t="str">
        <v>None</v>
      </c>
    </row>
    <row r="374" spans="1:19" s="1" customFormat="1" x14ac:dyDescent="0.25">
      <c r="A374" s="2">
        <f t="shared" si="43"/>
        <v>360</v>
      </c>
      <c r="B374" s="2" t="s">
        <v>1004</v>
      </c>
      <c r="C374" s="2">
        <v>5330802</v>
      </c>
      <c r="D374" s="2" t="str">
        <f t="shared" si="49"/>
        <v>Private Call</v>
      </c>
      <c r="E374" s="2" t="str">
        <f t="shared" si="44"/>
        <v>On</v>
      </c>
      <c r="F374" s="2" t="str">
        <f t="shared" si="45"/>
        <v>None</v>
      </c>
      <c r="G374" s="2" t="str">
        <f t="shared" si="46"/>
        <v>None</v>
      </c>
      <c r="H374" s="2" t="str">
        <f t="shared" si="50"/>
        <v>Standar K2PI</v>
      </c>
      <c r="I374" s="27"/>
      <c r="K374" s="1">
        <f t="shared" si="47"/>
        <v>360</v>
      </c>
      <c r="L374" s="1" t="str">
        <f t="shared" si="48"/>
        <v>360,PC33NOJ,5330802,Private Call,On,None,None</v>
      </c>
      <c r="M374" s="1">
        <v>882</v>
      </c>
      <c r="N374" s="1" t="str">
        <v>JZ13HXA</v>
      </c>
      <c r="O374" s="1">
        <v>2350996</v>
      </c>
      <c r="P374" s="1" t="str">
        <v>Private Call</v>
      </c>
      <c r="Q374" s="1" t="str">
        <v>On</v>
      </c>
      <c r="R374" s="1" t="str">
        <v>None</v>
      </c>
      <c r="S374" s="1" t="str">
        <v>None</v>
      </c>
    </row>
    <row r="375" spans="1:19" s="1" customFormat="1" x14ac:dyDescent="0.25">
      <c r="A375" s="2">
        <f t="shared" si="43"/>
        <v>361</v>
      </c>
      <c r="B375" s="2" t="s">
        <v>1037</v>
      </c>
      <c r="C375" s="2">
        <v>5330943</v>
      </c>
      <c r="D375" s="2" t="str">
        <f t="shared" si="49"/>
        <v>Private Call</v>
      </c>
      <c r="E375" s="2" t="str">
        <f t="shared" si="44"/>
        <v>On</v>
      </c>
      <c r="F375" s="2" t="str">
        <f t="shared" si="45"/>
        <v>None</v>
      </c>
      <c r="G375" s="2" t="str">
        <f t="shared" si="46"/>
        <v>None</v>
      </c>
      <c r="H375" s="2" t="str">
        <f t="shared" si="50"/>
        <v>Standar K2PI</v>
      </c>
      <c r="I375" s="27"/>
      <c r="K375" s="1">
        <f t="shared" si="47"/>
        <v>361</v>
      </c>
      <c r="L375" s="1" t="str">
        <f t="shared" si="48"/>
        <v>361,PC33NSE,5330943,Private Call,On,None,None</v>
      </c>
      <c r="M375" s="1">
        <v>885</v>
      </c>
      <c r="N375" s="1" t="str">
        <v>JZ13HYW</v>
      </c>
      <c r="O375" s="1">
        <v>2351013</v>
      </c>
      <c r="P375" s="1" t="str">
        <v>Private Call</v>
      </c>
      <c r="Q375" s="1" t="str">
        <v>On</v>
      </c>
      <c r="R375" s="1" t="str">
        <v>None</v>
      </c>
      <c r="S375" s="1" t="str">
        <v>None</v>
      </c>
    </row>
    <row r="376" spans="1:19" s="1" customFormat="1" x14ac:dyDescent="0.25">
      <c r="A376" s="2">
        <f t="shared" si="43"/>
        <v>362</v>
      </c>
      <c r="B376" s="2" t="s">
        <v>1021</v>
      </c>
      <c r="C376" s="2">
        <v>5330856</v>
      </c>
      <c r="D376" s="2" t="str">
        <f t="shared" si="49"/>
        <v>Private Call</v>
      </c>
      <c r="E376" s="2" t="str">
        <f t="shared" si="44"/>
        <v>On</v>
      </c>
      <c r="F376" s="2" t="str">
        <f t="shared" si="45"/>
        <v>None</v>
      </c>
      <c r="G376" s="2" t="str">
        <f t="shared" si="46"/>
        <v>None</v>
      </c>
      <c r="H376" s="2" t="str">
        <f t="shared" si="50"/>
        <v>Standar K2PI</v>
      </c>
      <c r="I376" s="27"/>
      <c r="K376" s="1">
        <f t="shared" si="47"/>
        <v>362</v>
      </c>
      <c r="L376" s="1" t="str">
        <f t="shared" si="48"/>
        <v>362,PC33NUR,5330856,Private Call,On,None,None</v>
      </c>
      <c r="M376" s="1">
        <v>881</v>
      </c>
      <c r="N376" s="1" t="str">
        <v>JZ13IAC</v>
      </c>
      <c r="O376" s="1">
        <v>2350994</v>
      </c>
      <c r="P376" s="1" t="str">
        <v>Private Call</v>
      </c>
      <c r="Q376" s="1" t="str">
        <v>On</v>
      </c>
      <c r="R376" s="1" t="str">
        <v>None</v>
      </c>
      <c r="S376" s="1" t="str">
        <v>None</v>
      </c>
    </row>
    <row r="377" spans="1:19" s="1" customFormat="1" x14ac:dyDescent="0.25">
      <c r="A377" s="2">
        <f t="shared" si="43"/>
        <v>363</v>
      </c>
      <c r="B377" s="2" t="s">
        <v>1039</v>
      </c>
      <c r="C377" s="2">
        <v>5330965</v>
      </c>
      <c r="D377" s="2" t="str">
        <f t="shared" si="49"/>
        <v>Private Call</v>
      </c>
      <c r="E377" s="2" t="str">
        <f t="shared" si="44"/>
        <v>On</v>
      </c>
      <c r="F377" s="2" t="str">
        <f t="shared" si="45"/>
        <v>None</v>
      </c>
      <c r="G377" s="2" t="str">
        <f t="shared" si="46"/>
        <v>None</v>
      </c>
      <c r="H377" s="2" t="str">
        <f t="shared" si="50"/>
        <v>Standar K2PI</v>
      </c>
      <c r="I377" s="27"/>
      <c r="K377" s="1">
        <f t="shared" si="47"/>
        <v>363</v>
      </c>
      <c r="L377" s="1" t="str">
        <f t="shared" si="48"/>
        <v>363,PC33OOW,5330965,Private Call,On,None,None</v>
      </c>
      <c r="M377" s="1">
        <v>883</v>
      </c>
      <c r="N377" s="1" t="str">
        <v>JZ13IBL</v>
      </c>
      <c r="O377" s="1">
        <v>2351010</v>
      </c>
      <c r="P377" s="1" t="str">
        <v>Private Call</v>
      </c>
      <c r="Q377" s="1" t="str">
        <v>On</v>
      </c>
      <c r="R377" s="1" t="str">
        <v>None</v>
      </c>
      <c r="S377" s="1" t="str">
        <v>None</v>
      </c>
    </row>
    <row r="378" spans="1:19" s="1" customFormat="1" x14ac:dyDescent="0.25">
      <c r="A378" s="2">
        <f t="shared" si="43"/>
        <v>364</v>
      </c>
      <c r="B378" s="2" t="s">
        <v>1003</v>
      </c>
      <c r="C378" s="2">
        <v>5330800</v>
      </c>
      <c r="D378" s="2" t="str">
        <f t="shared" si="49"/>
        <v>Private Call</v>
      </c>
      <c r="E378" s="2" t="str">
        <f t="shared" si="44"/>
        <v>On</v>
      </c>
      <c r="F378" s="2" t="str">
        <f t="shared" si="45"/>
        <v>None</v>
      </c>
      <c r="G378" s="2" t="str">
        <f t="shared" si="46"/>
        <v>None</v>
      </c>
      <c r="H378" s="2" t="str">
        <f t="shared" si="50"/>
        <v>Standar K2PI</v>
      </c>
      <c r="I378" s="27"/>
      <c r="K378" s="1">
        <f t="shared" si="47"/>
        <v>364</v>
      </c>
      <c r="L378" s="1" t="str">
        <f t="shared" si="48"/>
        <v>364,PC33OPT,5330800,Private Call,On,None,None</v>
      </c>
      <c r="M378" s="1">
        <v>886</v>
      </c>
      <c r="N378" s="1" t="str">
        <v>JZ13IGC</v>
      </c>
      <c r="O378" s="1">
        <v>2351015</v>
      </c>
      <c r="P378" s="1" t="str">
        <v>Private Call</v>
      </c>
      <c r="Q378" s="1" t="str">
        <v>On</v>
      </c>
      <c r="R378" s="1" t="str">
        <v>None</v>
      </c>
      <c r="S378" s="1" t="str">
        <v>None</v>
      </c>
    </row>
    <row r="379" spans="1:19" s="1" customFormat="1" x14ac:dyDescent="0.25">
      <c r="A379" s="2">
        <f t="shared" si="43"/>
        <v>365</v>
      </c>
      <c r="B379" s="2" t="s">
        <v>1002</v>
      </c>
      <c r="C379" s="2">
        <v>5330768</v>
      </c>
      <c r="D379" s="2" t="str">
        <f t="shared" si="49"/>
        <v>Private Call</v>
      </c>
      <c r="E379" s="2" t="str">
        <f t="shared" si="44"/>
        <v>On</v>
      </c>
      <c r="F379" s="2" t="str">
        <f t="shared" si="45"/>
        <v>None</v>
      </c>
      <c r="G379" s="2" t="str">
        <f t="shared" si="46"/>
        <v>None</v>
      </c>
      <c r="H379" s="2" t="str">
        <f t="shared" si="50"/>
        <v>Standar K2PI</v>
      </c>
      <c r="I379" s="27"/>
      <c r="K379" s="1">
        <f t="shared" si="47"/>
        <v>365</v>
      </c>
      <c r="L379" s="1" t="str">
        <f t="shared" si="48"/>
        <v>365,PC33PRI,5330768,Private Call,On,None,None</v>
      </c>
      <c r="M379" s="1">
        <v>880</v>
      </c>
      <c r="N379" s="1" t="str">
        <v>JZ13IJP</v>
      </c>
      <c r="O379" s="1">
        <v>2350987</v>
      </c>
      <c r="P379" s="1" t="str">
        <v>Private Call</v>
      </c>
      <c r="Q379" s="1" t="str">
        <v>On</v>
      </c>
      <c r="R379" s="1" t="str">
        <v>None</v>
      </c>
      <c r="S379" s="1" t="str">
        <v>None</v>
      </c>
    </row>
    <row r="380" spans="1:19" s="1" customFormat="1" x14ac:dyDescent="0.25">
      <c r="A380" s="2">
        <f t="shared" si="43"/>
        <v>366</v>
      </c>
      <c r="B380" s="2" t="s">
        <v>1006</v>
      </c>
      <c r="C380" s="2">
        <v>5330805</v>
      </c>
      <c r="D380" s="2" t="str">
        <f t="shared" si="49"/>
        <v>Private Call</v>
      </c>
      <c r="E380" s="2" t="str">
        <f t="shared" si="44"/>
        <v>On</v>
      </c>
      <c r="F380" s="2" t="str">
        <f t="shared" si="45"/>
        <v>None</v>
      </c>
      <c r="G380" s="2" t="str">
        <f t="shared" si="46"/>
        <v>None</v>
      </c>
      <c r="H380" s="2" t="str">
        <f t="shared" si="50"/>
        <v>Standar K2PI</v>
      </c>
      <c r="I380" s="27"/>
      <c r="K380" s="1">
        <f t="shared" si="47"/>
        <v>366</v>
      </c>
      <c r="L380" s="1" t="str">
        <f t="shared" si="48"/>
        <v>366,PC33PRM,5330805,Private Call,On,None,None</v>
      </c>
      <c r="M380" s="1">
        <v>877</v>
      </c>
      <c r="N380" s="1" t="str">
        <v>JZ13IJW</v>
      </c>
      <c r="O380" s="1">
        <v>2350936</v>
      </c>
      <c r="P380" s="1" t="str">
        <v>Private Call</v>
      </c>
      <c r="Q380" s="1" t="str">
        <v>On</v>
      </c>
      <c r="R380" s="1" t="str">
        <v>None</v>
      </c>
      <c r="S380" s="1" t="str">
        <v>None</v>
      </c>
    </row>
    <row r="381" spans="1:19" s="1" customFormat="1" x14ac:dyDescent="0.25">
      <c r="A381" s="2">
        <f t="shared" si="43"/>
        <v>367</v>
      </c>
      <c r="B381" s="2" t="s">
        <v>1022</v>
      </c>
      <c r="C381" s="2">
        <v>5330857</v>
      </c>
      <c r="D381" s="2" t="str">
        <f t="shared" si="49"/>
        <v>Private Call</v>
      </c>
      <c r="E381" s="2" t="str">
        <f t="shared" si="44"/>
        <v>On</v>
      </c>
      <c r="F381" s="2" t="str">
        <f t="shared" si="45"/>
        <v>None</v>
      </c>
      <c r="G381" s="2" t="str">
        <f t="shared" si="46"/>
        <v>None</v>
      </c>
      <c r="H381" s="2" t="str">
        <f t="shared" si="50"/>
        <v>Standar K2PI</v>
      </c>
      <c r="I381" s="27"/>
      <c r="K381" s="1">
        <f t="shared" si="47"/>
        <v>367</v>
      </c>
      <c r="L381" s="1" t="str">
        <f t="shared" si="48"/>
        <v>367,PC33PUO,5330857,Private Call,On,None,None</v>
      </c>
      <c r="M381" s="1">
        <v>887</v>
      </c>
      <c r="N381" s="1" t="str">
        <v>JZ13IRC</v>
      </c>
      <c r="O381" s="1">
        <v>2351021</v>
      </c>
      <c r="P381" s="1" t="str">
        <v>Private Call</v>
      </c>
      <c r="Q381" s="1" t="str">
        <v>On</v>
      </c>
      <c r="R381" s="1" t="str">
        <v>None</v>
      </c>
      <c r="S381" s="1" t="str">
        <v>None</v>
      </c>
    </row>
    <row r="382" spans="1:19" s="1" customFormat="1" x14ac:dyDescent="0.25">
      <c r="A382" s="2">
        <f t="shared" si="43"/>
        <v>368</v>
      </c>
      <c r="B382" s="2" t="s">
        <v>1031</v>
      </c>
      <c r="C382" s="2">
        <v>5330910</v>
      </c>
      <c r="D382" s="2" t="str">
        <f t="shared" si="49"/>
        <v>Private Call</v>
      </c>
      <c r="E382" s="2" t="str">
        <f t="shared" si="44"/>
        <v>On</v>
      </c>
      <c r="F382" s="2" t="str">
        <f t="shared" si="45"/>
        <v>None</v>
      </c>
      <c r="G382" s="2" t="str">
        <f t="shared" si="46"/>
        <v>None</v>
      </c>
      <c r="H382" s="2" t="str">
        <f t="shared" si="50"/>
        <v>Standar K2PI</v>
      </c>
      <c r="I382" s="27"/>
      <c r="K382" s="1">
        <f t="shared" si="47"/>
        <v>368</v>
      </c>
      <c r="L382" s="1" t="str">
        <f t="shared" si="48"/>
        <v>368,PC33RDO,5330910,Private Call,On,None,None</v>
      </c>
      <c r="M382" s="1">
        <v>884</v>
      </c>
      <c r="N382" s="1" t="str">
        <v>JZ13IVG</v>
      </c>
      <c r="O382" s="1">
        <v>2351012</v>
      </c>
      <c r="P382" s="1" t="str">
        <v>Private Call</v>
      </c>
      <c r="Q382" s="1" t="str">
        <v>On</v>
      </c>
      <c r="R382" s="1" t="str">
        <v>None</v>
      </c>
      <c r="S382" s="1" t="str">
        <v>None</v>
      </c>
    </row>
    <row r="383" spans="1:19" s="1" customFormat="1" x14ac:dyDescent="0.25">
      <c r="A383" s="2">
        <f t="shared" si="43"/>
        <v>369</v>
      </c>
      <c r="B383" s="2" t="s">
        <v>1026</v>
      </c>
      <c r="C383" s="2">
        <v>5330881</v>
      </c>
      <c r="D383" s="2" t="str">
        <f t="shared" si="49"/>
        <v>Private Call</v>
      </c>
      <c r="E383" s="2" t="str">
        <f t="shared" si="44"/>
        <v>On</v>
      </c>
      <c r="F383" s="2" t="str">
        <f t="shared" si="45"/>
        <v>None</v>
      </c>
      <c r="G383" s="2" t="str">
        <f t="shared" si="46"/>
        <v>None</v>
      </c>
      <c r="H383" s="2" t="str">
        <f t="shared" si="50"/>
        <v>Standar K2PI</v>
      </c>
      <c r="I383" s="27"/>
      <c r="K383" s="1">
        <f t="shared" si="47"/>
        <v>369</v>
      </c>
      <c r="L383" s="1" t="str">
        <f t="shared" si="48"/>
        <v>369,PC33RS,5330881,Private Call,On,None,None</v>
      </c>
      <c r="M383" s="1">
        <v>888</v>
      </c>
      <c r="N383" s="1" t="str">
        <v>JZ13IXL</v>
      </c>
      <c r="O383" s="1">
        <v>2351022</v>
      </c>
      <c r="P383" s="1" t="str">
        <v>Private Call</v>
      </c>
      <c r="Q383" s="1" t="str">
        <v>On</v>
      </c>
      <c r="R383" s="1" t="str">
        <v>None</v>
      </c>
      <c r="S383" s="1" t="str">
        <v>None</v>
      </c>
    </row>
    <row r="384" spans="1:19" s="1" customFormat="1" x14ac:dyDescent="0.25">
      <c r="A384" s="2">
        <f t="shared" ref="A384:A447" si="51">IF(B384="",0,A383+1)</f>
        <v>370</v>
      </c>
      <c r="B384" s="2" t="s">
        <v>720</v>
      </c>
      <c r="C384" s="2">
        <v>5330723</v>
      </c>
      <c r="D384" s="2" t="str">
        <f t="shared" si="49"/>
        <v>Private Call</v>
      </c>
      <c r="E384" s="2" t="str">
        <f t="shared" si="44"/>
        <v>On</v>
      </c>
      <c r="F384" s="2" t="str">
        <f t="shared" si="45"/>
        <v>None</v>
      </c>
      <c r="G384" s="2" t="str">
        <f t="shared" si="46"/>
        <v>None</v>
      </c>
      <c r="H384" s="2" t="str">
        <f t="shared" si="50"/>
        <v>Standar K2PI</v>
      </c>
      <c r="I384" s="27"/>
      <c r="K384" s="1">
        <f t="shared" si="47"/>
        <v>370</v>
      </c>
      <c r="L384" s="1" t="str">
        <f t="shared" si="48"/>
        <v>370,PC33SAH,5330723,Private Call,On,None,None</v>
      </c>
      <c r="M384" s="1">
        <v>889</v>
      </c>
      <c r="N384" s="1" t="str">
        <v>JZ13IZB</v>
      </c>
      <c r="O384" s="1">
        <v>2351023</v>
      </c>
      <c r="P384" s="1" t="str">
        <v>Private Call</v>
      </c>
      <c r="Q384" s="1" t="str">
        <v>On</v>
      </c>
      <c r="R384" s="1" t="str">
        <v>None</v>
      </c>
      <c r="S384" s="1" t="str">
        <v>None</v>
      </c>
    </row>
    <row r="385" spans="1:19" s="1" customFormat="1" x14ac:dyDescent="0.25">
      <c r="A385" s="2">
        <f t="shared" si="51"/>
        <v>371</v>
      </c>
      <c r="B385" s="2" t="s">
        <v>1007</v>
      </c>
      <c r="C385" s="2">
        <v>5330808</v>
      </c>
      <c r="D385" s="2" t="str">
        <f t="shared" si="49"/>
        <v>Private Call</v>
      </c>
      <c r="E385" s="2" t="str">
        <f t="shared" si="44"/>
        <v>On</v>
      </c>
      <c r="F385" s="2" t="str">
        <f t="shared" si="45"/>
        <v>None</v>
      </c>
      <c r="G385" s="2" t="str">
        <f t="shared" si="46"/>
        <v>None</v>
      </c>
      <c r="H385" s="2" t="str">
        <f t="shared" si="50"/>
        <v>Standar K2PI</v>
      </c>
      <c r="I385" s="27"/>
      <c r="K385" s="1">
        <f t="shared" si="47"/>
        <v>371</v>
      </c>
      <c r="L385" s="1" t="str">
        <f t="shared" si="48"/>
        <v>371,PC33SAR,5330808,Private Call,On,None,None</v>
      </c>
      <c r="M385" s="1">
        <v>847</v>
      </c>
      <c r="N385" s="1" t="str">
        <v>JZ13QRK</v>
      </c>
      <c r="O385" s="1">
        <v>2350115</v>
      </c>
      <c r="P385" s="1" t="str">
        <v>Private Call</v>
      </c>
      <c r="Q385" s="1" t="str">
        <v>On</v>
      </c>
      <c r="R385" s="1" t="str">
        <v>None</v>
      </c>
      <c r="S385" s="1" t="str">
        <v>None</v>
      </c>
    </row>
    <row r="386" spans="1:19" s="1" customFormat="1" x14ac:dyDescent="0.25">
      <c r="A386" s="2">
        <f t="shared" si="51"/>
        <v>372</v>
      </c>
      <c r="B386" s="2" t="s">
        <v>1024</v>
      </c>
      <c r="C386" s="2">
        <v>5330874</v>
      </c>
      <c r="D386" s="2" t="str">
        <f t="shared" si="49"/>
        <v>Private Call</v>
      </c>
      <c r="E386" s="2" t="str">
        <f t="shared" si="44"/>
        <v>On</v>
      </c>
      <c r="F386" s="2" t="str">
        <f t="shared" si="45"/>
        <v>None</v>
      </c>
      <c r="G386" s="2" t="str">
        <f t="shared" si="46"/>
        <v>None</v>
      </c>
      <c r="H386" s="2" t="str">
        <f t="shared" si="50"/>
        <v>Standar K2PI</v>
      </c>
      <c r="I386" s="27"/>
      <c r="K386" s="1">
        <f t="shared" si="47"/>
        <v>372</v>
      </c>
      <c r="L386" s="1" t="str">
        <f t="shared" si="48"/>
        <v>372,PC33SLH,5330874,Private Call,On,None,None</v>
      </c>
      <c r="M386" s="1">
        <v>858</v>
      </c>
      <c r="N386" s="1" t="str">
        <v>JZ13SIG</v>
      </c>
      <c r="O386" s="1">
        <v>2350329</v>
      </c>
      <c r="P386" s="1" t="str">
        <v>Private Call</v>
      </c>
      <c r="Q386" s="1" t="str">
        <v>On</v>
      </c>
      <c r="R386" s="1" t="str">
        <v>None</v>
      </c>
      <c r="S386" s="1" t="str">
        <v>None</v>
      </c>
    </row>
    <row r="387" spans="1:19" s="1" customFormat="1" x14ac:dyDescent="0.25">
      <c r="A387" s="2">
        <f t="shared" si="51"/>
        <v>373</v>
      </c>
      <c r="B387" s="2" t="s">
        <v>1041</v>
      </c>
      <c r="C387" s="2">
        <v>5330968</v>
      </c>
      <c r="D387" s="2" t="str">
        <f t="shared" si="49"/>
        <v>Private Call</v>
      </c>
      <c r="E387" s="2" t="str">
        <f t="shared" ref="E387:E450" si="52">IF(B387="","","On")</f>
        <v>On</v>
      </c>
      <c r="F387" s="2" t="str">
        <f t="shared" ref="F387:F450" si="53">IF(B387="","","None")</f>
        <v>None</v>
      </c>
      <c r="G387" s="2" t="str">
        <f t="shared" ref="G387:G450" si="54">IF(B387="","","None")</f>
        <v>None</v>
      </c>
      <c r="H387" s="2" t="str">
        <f t="shared" si="50"/>
        <v>Standar K2PI</v>
      </c>
      <c r="I387" s="27"/>
      <c r="K387" s="1">
        <f t="shared" ref="K387:K450" si="55">IF(N387="",0,A387)</f>
        <v>373</v>
      </c>
      <c r="L387" s="1" t="str">
        <f t="shared" ref="L387:L450" si="56">IF(A387&gt;0,A387&amp;","&amp;B387&amp;","&amp;C387&amp;","&amp;D387&amp;","&amp;E387&amp;","&amp;F387&amp;","&amp;G387,"")</f>
        <v>373,PC33SMG,5330968,Private Call,On,None,None</v>
      </c>
      <c r="M387" s="1">
        <v>864</v>
      </c>
      <c r="N387" s="1" t="str">
        <v>JZ13SIS</v>
      </c>
      <c r="O387" s="1">
        <v>2350511</v>
      </c>
      <c r="P387" s="1" t="str">
        <v>Private Call</v>
      </c>
      <c r="Q387" s="1" t="str">
        <v>On</v>
      </c>
      <c r="R387" s="1" t="str">
        <v>None</v>
      </c>
      <c r="S387" s="1" t="str">
        <v>None</v>
      </c>
    </row>
    <row r="388" spans="1:19" s="1" customFormat="1" x14ac:dyDescent="0.25">
      <c r="A388" s="2">
        <f t="shared" si="51"/>
        <v>374</v>
      </c>
      <c r="B388" s="2" t="s">
        <v>1028</v>
      </c>
      <c r="C388" s="2">
        <v>5330884</v>
      </c>
      <c r="D388" s="2" t="str">
        <f t="shared" si="49"/>
        <v>Private Call</v>
      </c>
      <c r="E388" s="2" t="str">
        <f t="shared" si="52"/>
        <v>On</v>
      </c>
      <c r="F388" s="2" t="str">
        <f t="shared" si="53"/>
        <v>None</v>
      </c>
      <c r="G388" s="2" t="str">
        <f t="shared" si="54"/>
        <v>None</v>
      </c>
      <c r="H388" s="2" t="str">
        <f t="shared" si="50"/>
        <v>Standar K2PI</v>
      </c>
      <c r="I388" s="27"/>
      <c r="K388" s="1">
        <f t="shared" si="55"/>
        <v>374</v>
      </c>
      <c r="L388" s="1" t="str">
        <f t="shared" si="56"/>
        <v>374,PC33SS,5330884,Private Call,On,None,None</v>
      </c>
      <c r="M388" s="1">
        <v>686</v>
      </c>
      <c r="N388" s="1" t="str">
        <v>JZ13UAGC</v>
      </c>
      <c r="O388" s="1">
        <v>2310186</v>
      </c>
      <c r="P388" s="1" t="str">
        <v>Private Call</v>
      </c>
      <c r="Q388" s="1" t="str">
        <v>On</v>
      </c>
      <c r="R388" s="1" t="str">
        <v>None</v>
      </c>
      <c r="S388" s="1" t="str">
        <v>None</v>
      </c>
    </row>
    <row r="389" spans="1:19" s="1" customFormat="1" x14ac:dyDescent="0.25">
      <c r="A389" s="2">
        <f t="shared" si="51"/>
        <v>375</v>
      </c>
      <c r="B389" s="2" t="s">
        <v>531</v>
      </c>
      <c r="C389" s="2">
        <v>5330395</v>
      </c>
      <c r="D389" s="2" t="str">
        <f t="shared" si="49"/>
        <v>Private Call</v>
      </c>
      <c r="E389" s="2" t="str">
        <f t="shared" si="52"/>
        <v>On</v>
      </c>
      <c r="F389" s="2" t="str">
        <f t="shared" si="53"/>
        <v>None</v>
      </c>
      <c r="G389" s="2" t="str">
        <f t="shared" si="54"/>
        <v>None</v>
      </c>
      <c r="H389" s="2" t="str">
        <f t="shared" si="50"/>
        <v>Standar K2PI</v>
      </c>
      <c r="I389" s="27"/>
      <c r="K389" s="1">
        <f t="shared" si="55"/>
        <v>375</v>
      </c>
      <c r="L389" s="1" t="str">
        <f t="shared" si="56"/>
        <v>375,PC33TGN,5330395,Private Call,On,None,None</v>
      </c>
      <c r="M389" s="1">
        <v>849</v>
      </c>
      <c r="N389" s="1" t="str">
        <v>JZ13VHU</v>
      </c>
      <c r="O389" s="1">
        <v>2350138</v>
      </c>
      <c r="P389" s="1" t="str">
        <v>Private Call</v>
      </c>
      <c r="Q389" s="1" t="str">
        <v>On</v>
      </c>
      <c r="R389" s="1" t="str">
        <v>None</v>
      </c>
      <c r="S389" s="1" t="str">
        <v>None</v>
      </c>
    </row>
    <row r="390" spans="1:19" s="1" customFormat="1" x14ac:dyDescent="0.25">
      <c r="A390" s="2">
        <f t="shared" si="51"/>
        <v>376</v>
      </c>
      <c r="B390" s="2" t="s">
        <v>747</v>
      </c>
      <c r="C390" s="2">
        <v>5330744</v>
      </c>
      <c r="D390" s="2" t="str">
        <f t="shared" si="49"/>
        <v>Private Call</v>
      </c>
      <c r="E390" s="2" t="str">
        <f t="shared" si="52"/>
        <v>On</v>
      </c>
      <c r="F390" s="2" t="str">
        <f t="shared" si="53"/>
        <v>None</v>
      </c>
      <c r="G390" s="2" t="str">
        <f t="shared" si="54"/>
        <v>None</v>
      </c>
      <c r="H390" s="2" t="str">
        <f t="shared" si="50"/>
        <v>Standar K2PI</v>
      </c>
      <c r="I390" s="27"/>
      <c r="K390" s="1">
        <f t="shared" si="55"/>
        <v>376</v>
      </c>
      <c r="L390" s="1" t="str">
        <f t="shared" si="56"/>
        <v>376,PC33TRI,5330744,Private Call,On,None,None</v>
      </c>
      <c r="M390" s="1">
        <v>865</v>
      </c>
      <c r="N390" s="1" t="str">
        <v>JZ13WBA</v>
      </c>
      <c r="O390" s="1">
        <v>2350530</v>
      </c>
      <c r="P390" s="1" t="str">
        <v>Private Call</v>
      </c>
      <c r="Q390" s="1" t="str">
        <v>On</v>
      </c>
      <c r="R390" s="1" t="str">
        <v>None</v>
      </c>
      <c r="S390" s="1" t="str">
        <v>None</v>
      </c>
    </row>
    <row r="391" spans="1:19" s="1" customFormat="1" x14ac:dyDescent="0.25">
      <c r="A391" s="2">
        <f t="shared" si="51"/>
        <v>377</v>
      </c>
      <c r="B391" s="2" t="s">
        <v>1005</v>
      </c>
      <c r="C391" s="2">
        <v>5330804</v>
      </c>
      <c r="D391" s="2" t="str">
        <f t="shared" si="49"/>
        <v>Private Call</v>
      </c>
      <c r="E391" s="2" t="str">
        <f t="shared" si="52"/>
        <v>On</v>
      </c>
      <c r="F391" s="2" t="str">
        <f t="shared" si="53"/>
        <v>None</v>
      </c>
      <c r="G391" s="2" t="str">
        <f t="shared" si="54"/>
        <v>None</v>
      </c>
      <c r="H391" s="2" t="str">
        <f t="shared" si="50"/>
        <v>Standar K2PI</v>
      </c>
      <c r="I391" s="27"/>
      <c r="K391" s="1">
        <f t="shared" si="55"/>
        <v>377</v>
      </c>
      <c r="L391" s="1" t="str">
        <f t="shared" si="56"/>
        <v>377,PC33TRN,5330804,Private Call,On,None,None</v>
      </c>
      <c r="M391" s="1">
        <v>872</v>
      </c>
      <c r="N391" s="1" t="str">
        <v>JZ13YIC</v>
      </c>
      <c r="O391" s="1">
        <v>2350834</v>
      </c>
      <c r="P391" s="1" t="str">
        <v>Private Call</v>
      </c>
      <c r="Q391" s="1" t="str">
        <v>On</v>
      </c>
      <c r="R391" s="1" t="str">
        <v>None</v>
      </c>
      <c r="S391" s="1" t="str">
        <v>None</v>
      </c>
    </row>
    <row r="392" spans="1:19" s="1" customFormat="1" x14ac:dyDescent="0.25">
      <c r="A392" s="2">
        <f t="shared" si="51"/>
        <v>378</v>
      </c>
      <c r="B392" s="2" t="s">
        <v>1050</v>
      </c>
      <c r="C392" s="2">
        <v>5340945</v>
      </c>
      <c r="D392" s="2" t="str">
        <f t="shared" si="49"/>
        <v>Private Call</v>
      </c>
      <c r="E392" s="2" t="str">
        <f t="shared" si="52"/>
        <v>On</v>
      </c>
      <c r="F392" s="2" t="str">
        <f t="shared" si="53"/>
        <v>None</v>
      </c>
      <c r="G392" s="2" t="str">
        <f t="shared" si="54"/>
        <v>None</v>
      </c>
      <c r="H392" s="2" t="str">
        <f t="shared" si="50"/>
        <v>Standar K2PI</v>
      </c>
      <c r="I392" s="27"/>
      <c r="K392" s="1">
        <f t="shared" si="55"/>
        <v>378</v>
      </c>
      <c r="L392" s="1" t="str">
        <f t="shared" si="56"/>
        <v>378,PC33VRG,5340945,Private Call,On,None,None</v>
      </c>
      <c r="M392" s="1">
        <v>6</v>
      </c>
      <c r="N392" s="1" t="str">
        <v>JZ14</v>
      </c>
      <c r="O392" s="1">
        <v>214</v>
      </c>
      <c r="P392" s="1" t="str">
        <v>Group Call</v>
      </c>
      <c r="Q392" s="1" t="str">
        <v>On</v>
      </c>
      <c r="R392" s="1" t="str">
        <v>None</v>
      </c>
      <c r="S392" s="1" t="str">
        <v>None</v>
      </c>
    </row>
    <row r="393" spans="1:19" s="1" customFormat="1" x14ac:dyDescent="0.25">
      <c r="A393" s="2">
        <f t="shared" si="51"/>
        <v>379</v>
      </c>
      <c r="B393" s="2" t="s">
        <v>1014</v>
      </c>
      <c r="C393" s="2">
        <v>5330842</v>
      </c>
      <c r="D393" s="2" t="str">
        <f t="shared" si="49"/>
        <v>Private Call</v>
      </c>
      <c r="E393" s="2" t="str">
        <f t="shared" si="52"/>
        <v>On</v>
      </c>
      <c r="F393" s="2" t="str">
        <f t="shared" si="53"/>
        <v>None</v>
      </c>
      <c r="G393" s="2" t="str">
        <f t="shared" si="54"/>
        <v>None</v>
      </c>
      <c r="H393" s="2" t="str">
        <f t="shared" si="50"/>
        <v>Standar K2PI</v>
      </c>
      <c r="I393" s="27"/>
      <c r="K393" s="1">
        <f t="shared" si="55"/>
        <v>379</v>
      </c>
      <c r="L393" s="1" t="str">
        <f t="shared" si="56"/>
        <v>379,PC33WIN,5330842,Private Call,On,None,None</v>
      </c>
      <c r="M393" s="1">
        <v>7</v>
      </c>
      <c r="N393" s="1" t="str">
        <v>JZ1405</v>
      </c>
      <c r="O393" s="1">
        <v>21405</v>
      </c>
      <c r="P393" s="1" t="str">
        <v>Group Call</v>
      </c>
      <c r="Q393" s="1" t="str">
        <v>On</v>
      </c>
      <c r="R393" s="1" t="str">
        <v>None</v>
      </c>
      <c r="S393" s="1" t="str">
        <v>None</v>
      </c>
    </row>
    <row r="394" spans="1:19" s="1" customFormat="1" x14ac:dyDescent="0.25">
      <c r="A394" s="2">
        <f t="shared" si="51"/>
        <v>380</v>
      </c>
      <c r="B394" s="2" t="s">
        <v>1019</v>
      </c>
      <c r="C394" s="2">
        <v>5330854</v>
      </c>
      <c r="D394" s="2" t="str">
        <f t="shared" si="49"/>
        <v>Private Call</v>
      </c>
      <c r="E394" s="2" t="str">
        <f t="shared" si="52"/>
        <v>On</v>
      </c>
      <c r="F394" s="2" t="str">
        <f t="shared" si="53"/>
        <v>None</v>
      </c>
      <c r="G394" s="2" t="str">
        <f t="shared" si="54"/>
        <v>None</v>
      </c>
      <c r="H394" s="2" t="str">
        <f t="shared" si="50"/>
        <v>Standar K2PI</v>
      </c>
      <c r="I394" s="27"/>
      <c r="K394" s="1">
        <f t="shared" si="55"/>
        <v>380</v>
      </c>
      <c r="L394" s="1" t="str">
        <f t="shared" si="56"/>
        <v>380,PC33XGO,5330854,Private Call,On,None,None</v>
      </c>
      <c r="M394" s="1">
        <v>8</v>
      </c>
      <c r="N394" s="1" t="str">
        <v>JZ1472</v>
      </c>
      <c r="O394" s="1">
        <v>21472</v>
      </c>
      <c r="P394" s="1" t="str">
        <v>Group Call</v>
      </c>
      <c r="Q394" s="1" t="str">
        <v>On</v>
      </c>
      <c r="R394" s="1" t="str">
        <v>None</v>
      </c>
      <c r="S394" s="1" t="str">
        <v>None</v>
      </c>
    </row>
    <row r="395" spans="1:19" s="1" customFormat="1" x14ac:dyDescent="0.25">
      <c r="A395" s="2">
        <f t="shared" si="51"/>
        <v>381</v>
      </c>
      <c r="B395" s="2" t="s">
        <v>1020</v>
      </c>
      <c r="C395" s="2">
        <v>5330855</v>
      </c>
      <c r="D395" s="2" t="str">
        <f t="shared" si="49"/>
        <v>Private Call</v>
      </c>
      <c r="E395" s="2" t="str">
        <f t="shared" si="52"/>
        <v>On</v>
      </c>
      <c r="F395" s="2" t="str">
        <f t="shared" si="53"/>
        <v>None</v>
      </c>
      <c r="G395" s="2" t="str">
        <f t="shared" si="54"/>
        <v>None</v>
      </c>
      <c r="H395" s="2" t="str">
        <f t="shared" si="50"/>
        <v>Standar K2PI</v>
      </c>
      <c r="I395" s="27"/>
      <c r="K395" s="1">
        <f t="shared" si="55"/>
        <v>381</v>
      </c>
      <c r="L395" s="1" t="str">
        <f t="shared" si="56"/>
        <v>381,PC33YUL,5330855,Private Call,On,None,None</v>
      </c>
      <c r="M395" s="1">
        <v>909</v>
      </c>
      <c r="N395" s="1" t="str">
        <v>JZ14ADQ</v>
      </c>
      <c r="O395" s="1">
        <v>2510266</v>
      </c>
      <c r="P395" s="1" t="str">
        <v>Private Call</v>
      </c>
      <c r="Q395" s="1" t="str">
        <v>On</v>
      </c>
      <c r="R395" s="1" t="str">
        <v>None</v>
      </c>
      <c r="S395" s="1" t="str">
        <v>None</v>
      </c>
    </row>
    <row r="396" spans="1:19" s="1" customFormat="1" x14ac:dyDescent="0.25">
      <c r="A396" s="2">
        <f t="shared" si="51"/>
        <v>382</v>
      </c>
      <c r="B396" s="2" t="s">
        <v>1052</v>
      </c>
      <c r="C396" s="2">
        <v>5341002</v>
      </c>
      <c r="D396" s="2" t="str">
        <f t="shared" si="49"/>
        <v>Private Call</v>
      </c>
      <c r="E396" s="2" t="str">
        <f t="shared" si="52"/>
        <v>On</v>
      </c>
      <c r="F396" s="2" t="str">
        <f t="shared" si="53"/>
        <v>None</v>
      </c>
      <c r="G396" s="2" t="str">
        <f t="shared" si="54"/>
        <v>None</v>
      </c>
      <c r="H396" s="2" t="str">
        <f t="shared" si="50"/>
        <v>Standar K2PI</v>
      </c>
      <c r="I396" s="27"/>
      <c r="K396" s="1">
        <f t="shared" si="55"/>
        <v>382</v>
      </c>
      <c r="L396" s="1" t="str">
        <f t="shared" si="56"/>
        <v>382,PC345AN,5341002,Private Call,On,None,None</v>
      </c>
      <c r="M396" s="1">
        <v>907</v>
      </c>
      <c r="N396" s="1" t="str">
        <v>JZ14AVI</v>
      </c>
      <c r="O396" s="1">
        <v>2510259</v>
      </c>
      <c r="P396" s="1" t="str">
        <v>Private Call</v>
      </c>
      <c r="Q396" s="1" t="str">
        <v>On</v>
      </c>
      <c r="R396" s="1" t="str">
        <v>None</v>
      </c>
      <c r="S396" s="1" t="str">
        <v>None</v>
      </c>
    </row>
    <row r="397" spans="1:19" s="1" customFormat="1" x14ac:dyDescent="0.25">
      <c r="A397" s="2">
        <f t="shared" si="51"/>
        <v>383</v>
      </c>
      <c r="B397" s="2" t="s">
        <v>1046</v>
      </c>
      <c r="C397" s="2">
        <v>5340794</v>
      </c>
      <c r="D397" s="2" t="str">
        <f t="shared" si="49"/>
        <v>Private Call</v>
      </c>
      <c r="E397" s="2" t="str">
        <f t="shared" si="52"/>
        <v>On</v>
      </c>
      <c r="F397" s="2" t="str">
        <f t="shared" si="53"/>
        <v>None</v>
      </c>
      <c r="G397" s="2" t="str">
        <f t="shared" si="54"/>
        <v>None</v>
      </c>
      <c r="H397" s="2" t="str">
        <f t="shared" si="50"/>
        <v>Standar K2PI</v>
      </c>
      <c r="I397" s="27"/>
      <c r="K397" s="1">
        <f t="shared" si="55"/>
        <v>383</v>
      </c>
      <c r="L397" s="1" t="str">
        <f t="shared" si="56"/>
        <v>383,PC34DWI,5340794,Private Call,On,None,None</v>
      </c>
      <c r="M397" s="1">
        <v>906</v>
      </c>
      <c r="N397" s="1" t="str">
        <v>JZ14AYH</v>
      </c>
      <c r="O397" s="1">
        <v>2510167</v>
      </c>
      <c r="P397" s="1" t="str">
        <v>Private Call</v>
      </c>
      <c r="Q397" s="1" t="str">
        <v>On</v>
      </c>
      <c r="R397" s="1" t="str">
        <v>None</v>
      </c>
      <c r="S397" s="1" t="str">
        <v>None</v>
      </c>
    </row>
    <row r="398" spans="1:19" s="1" customFormat="1" x14ac:dyDescent="0.25">
      <c r="A398" s="2">
        <f t="shared" si="51"/>
        <v>384</v>
      </c>
      <c r="B398" s="2" t="s">
        <v>1045</v>
      </c>
      <c r="C398" s="2">
        <v>5340140</v>
      </c>
      <c r="D398" s="2" t="str">
        <f t="shared" si="49"/>
        <v>Private Call</v>
      </c>
      <c r="E398" s="2" t="str">
        <f t="shared" si="52"/>
        <v>On</v>
      </c>
      <c r="F398" s="2" t="str">
        <f t="shared" si="53"/>
        <v>None</v>
      </c>
      <c r="G398" s="2" t="str">
        <f t="shared" si="54"/>
        <v>None</v>
      </c>
      <c r="H398" s="2" t="str">
        <f t="shared" si="50"/>
        <v>Standar K2PI</v>
      </c>
      <c r="I398" s="27"/>
      <c r="K398" s="1">
        <f t="shared" si="55"/>
        <v>384</v>
      </c>
      <c r="L398" s="1" t="str">
        <f t="shared" si="56"/>
        <v>384,PC34MOK,5340140,Private Call,On,None,None</v>
      </c>
      <c r="M398" s="1">
        <v>908</v>
      </c>
      <c r="N398" s="1" t="str">
        <v>JZ14AZZ</v>
      </c>
      <c r="O398" s="1">
        <v>2510265</v>
      </c>
      <c r="P398" s="1" t="str">
        <v>Private Call</v>
      </c>
      <c r="Q398" s="1" t="str">
        <v>On</v>
      </c>
      <c r="R398" s="1" t="str">
        <v>None</v>
      </c>
      <c r="S398" s="1" t="str">
        <v>None</v>
      </c>
    </row>
    <row r="399" spans="1:19" s="1" customFormat="1" x14ac:dyDescent="0.25">
      <c r="A399" s="2">
        <f t="shared" si="51"/>
        <v>385</v>
      </c>
      <c r="B399" s="2" t="s">
        <v>1047</v>
      </c>
      <c r="C399" s="2">
        <v>5340797</v>
      </c>
      <c r="D399" s="2" t="str">
        <f t="shared" ref="D399:D462" si="57">IF(B399="","","Private Call")</f>
        <v>Private Call</v>
      </c>
      <c r="E399" s="2" t="str">
        <f t="shared" si="52"/>
        <v>On</v>
      </c>
      <c r="F399" s="2" t="str">
        <f t="shared" si="53"/>
        <v>None</v>
      </c>
      <c r="G399" s="2" t="str">
        <f t="shared" si="54"/>
        <v>None</v>
      </c>
      <c r="H399" s="2" t="str">
        <f t="shared" ref="H399:H462" si="58">IF(B399="","Untuk Menambah Contact","Standar K2PI")</f>
        <v>Standar K2PI</v>
      </c>
      <c r="I399" s="27"/>
      <c r="K399" s="1">
        <f t="shared" si="55"/>
        <v>385</v>
      </c>
      <c r="L399" s="1" t="str">
        <f t="shared" si="56"/>
        <v>385,PC34RP,5340797,Private Call,On,None,None</v>
      </c>
      <c r="M399" s="1">
        <v>910</v>
      </c>
      <c r="N399" s="1" t="str">
        <v>JZ14BA</v>
      </c>
      <c r="O399" s="1">
        <v>2510279</v>
      </c>
      <c r="P399" s="1" t="str">
        <v>Private Call</v>
      </c>
      <c r="Q399" s="1" t="str">
        <v>On</v>
      </c>
      <c r="R399" s="1" t="str">
        <v>None</v>
      </c>
      <c r="S399" s="1" t="str">
        <v>None</v>
      </c>
    </row>
    <row r="400" spans="1:19" s="1" customFormat="1" x14ac:dyDescent="0.25">
      <c r="A400" s="2">
        <f t="shared" si="51"/>
        <v>386</v>
      </c>
      <c r="B400" s="2" t="s">
        <v>1049</v>
      </c>
      <c r="C400" s="2">
        <v>5340870</v>
      </c>
      <c r="D400" s="2" t="str">
        <f t="shared" si="57"/>
        <v>Private Call</v>
      </c>
      <c r="E400" s="2" t="str">
        <f t="shared" si="52"/>
        <v>On</v>
      </c>
      <c r="F400" s="2" t="str">
        <f t="shared" si="53"/>
        <v>None</v>
      </c>
      <c r="G400" s="2" t="str">
        <f t="shared" si="54"/>
        <v>None</v>
      </c>
      <c r="H400" s="2" t="str">
        <f t="shared" si="58"/>
        <v>Standar K2PI</v>
      </c>
      <c r="I400" s="27"/>
      <c r="K400" s="1">
        <f t="shared" si="55"/>
        <v>386</v>
      </c>
      <c r="L400" s="1" t="str">
        <f t="shared" si="56"/>
        <v>386,PC34SUN,5340870,Private Call,On,None,None</v>
      </c>
      <c r="M400" s="1">
        <v>912</v>
      </c>
      <c r="N400" s="1" t="str">
        <v>JZ14BIC</v>
      </c>
      <c r="O400" s="1">
        <v>2510319</v>
      </c>
      <c r="P400" s="1" t="str">
        <v>Private Call</v>
      </c>
      <c r="Q400" s="1" t="str">
        <v>On</v>
      </c>
      <c r="R400" s="1" t="str">
        <v>None</v>
      </c>
      <c r="S400" s="1" t="str">
        <v>None</v>
      </c>
    </row>
    <row r="401" spans="1:19" s="1" customFormat="1" x14ac:dyDescent="0.25">
      <c r="A401" s="2">
        <f t="shared" si="51"/>
        <v>387</v>
      </c>
      <c r="B401" s="2" t="s">
        <v>1048</v>
      </c>
      <c r="C401" s="2">
        <v>5340798</v>
      </c>
      <c r="D401" s="2" t="str">
        <f t="shared" si="57"/>
        <v>Private Call</v>
      </c>
      <c r="E401" s="2" t="str">
        <f t="shared" si="52"/>
        <v>On</v>
      </c>
      <c r="F401" s="2" t="str">
        <f t="shared" si="53"/>
        <v>None</v>
      </c>
      <c r="G401" s="2" t="str">
        <f t="shared" si="54"/>
        <v>None</v>
      </c>
      <c r="H401" s="2" t="str">
        <f t="shared" si="58"/>
        <v>Standar K2PI</v>
      </c>
      <c r="I401" s="27"/>
      <c r="K401" s="1">
        <f t="shared" si="55"/>
        <v>387</v>
      </c>
      <c r="L401" s="1" t="str">
        <f t="shared" si="56"/>
        <v>387,PC34TRI,5340798,Private Call,On,None,None</v>
      </c>
      <c r="M401" s="1">
        <v>911</v>
      </c>
      <c r="N401" s="1" t="str">
        <v>JZ14BME</v>
      </c>
      <c r="O401" s="1">
        <v>2510312</v>
      </c>
      <c r="P401" s="1" t="str">
        <v>Private Call</v>
      </c>
      <c r="Q401" s="1" t="str">
        <v>On</v>
      </c>
      <c r="R401" s="1" t="str">
        <v>None</v>
      </c>
      <c r="S401" s="1" t="str">
        <v>None</v>
      </c>
    </row>
    <row r="402" spans="1:19" s="1" customFormat="1" x14ac:dyDescent="0.25">
      <c r="A402" s="2">
        <f t="shared" si="51"/>
        <v>388</v>
      </c>
      <c r="B402" s="2" t="s">
        <v>1051</v>
      </c>
      <c r="C402" s="2">
        <v>5340978</v>
      </c>
      <c r="D402" s="2" t="str">
        <f t="shared" si="57"/>
        <v>Private Call</v>
      </c>
      <c r="E402" s="2" t="str">
        <f t="shared" si="52"/>
        <v>On</v>
      </c>
      <c r="F402" s="2" t="str">
        <f t="shared" si="53"/>
        <v>None</v>
      </c>
      <c r="G402" s="2" t="str">
        <f t="shared" si="54"/>
        <v>None</v>
      </c>
      <c r="H402" s="2" t="str">
        <f t="shared" si="58"/>
        <v>Standar K2PI</v>
      </c>
      <c r="I402" s="27"/>
      <c r="K402" s="1">
        <f t="shared" si="55"/>
        <v>388</v>
      </c>
      <c r="L402" s="1" t="str">
        <f t="shared" si="56"/>
        <v>388,PC34VLE,5340978,Private Call,On,None,None</v>
      </c>
      <c r="M402" s="1">
        <v>904</v>
      </c>
      <c r="N402" s="1" t="str">
        <v>JZ14ONK</v>
      </c>
      <c r="O402" s="1">
        <v>2510012</v>
      </c>
      <c r="P402" s="1" t="str">
        <v>Private Call</v>
      </c>
      <c r="Q402" s="1" t="str">
        <v>On</v>
      </c>
      <c r="R402" s="1" t="str">
        <v>None</v>
      </c>
      <c r="S402" s="1" t="str">
        <v>None</v>
      </c>
    </row>
    <row r="403" spans="1:19" s="1" customFormat="1" x14ac:dyDescent="0.25">
      <c r="A403" s="2">
        <f t="shared" si="51"/>
        <v>389</v>
      </c>
      <c r="B403" s="2" t="s">
        <v>1081</v>
      </c>
      <c r="C403" s="2">
        <v>5351011</v>
      </c>
      <c r="D403" s="2" t="str">
        <f t="shared" si="57"/>
        <v>Private Call</v>
      </c>
      <c r="E403" s="2" t="str">
        <f t="shared" si="52"/>
        <v>On</v>
      </c>
      <c r="F403" s="2" t="str">
        <f t="shared" si="53"/>
        <v>None</v>
      </c>
      <c r="G403" s="2" t="str">
        <f t="shared" si="54"/>
        <v>None</v>
      </c>
      <c r="H403" s="2" t="str">
        <f t="shared" si="58"/>
        <v>Standar K2PI</v>
      </c>
      <c r="I403" s="27"/>
      <c r="K403" s="1">
        <f t="shared" si="55"/>
        <v>389</v>
      </c>
      <c r="L403" s="1" t="str">
        <f t="shared" si="56"/>
        <v>389,PC35AAN,5351011,Private Call,On,None,None</v>
      </c>
      <c r="M403" s="1">
        <v>913</v>
      </c>
      <c r="N403" s="1" t="str">
        <v>JZ14PLW</v>
      </c>
      <c r="O403" s="1">
        <v>2510448</v>
      </c>
      <c r="P403" s="1" t="str">
        <v>Private Call</v>
      </c>
      <c r="Q403" s="1" t="str">
        <v>On</v>
      </c>
      <c r="R403" s="1" t="str">
        <v>None</v>
      </c>
      <c r="S403" s="1" t="str">
        <v>None</v>
      </c>
    </row>
    <row r="404" spans="1:19" s="1" customFormat="1" x14ac:dyDescent="0.25">
      <c r="A404" s="2">
        <f t="shared" si="51"/>
        <v>390</v>
      </c>
      <c r="B404" s="2" t="s">
        <v>1074</v>
      </c>
      <c r="C404" s="2">
        <v>5350947</v>
      </c>
      <c r="D404" s="2" t="str">
        <f t="shared" si="57"/>
        <v>Private Call</v>
      </c>
      <c r="E404" s="2" t="str">
        <f t="shared" si="52"/>
        <v>On</v>
      </c>
      <c r="F404" s="2" t="str">
        <f t="shared" si="53"/>
        <v>None</v>
      </c>
      <c r="G404" s="2" t="str">
        <f t="shared" si="54"/>
        <v>None</v>
      </c>
      <c r="H404" s="2" t="str">
        <f t="shared" si="58"/>
        <v>Standar K2PI</v>
      </c>
      <c r="I404" s="27"/>
      <c r="K404" s="1">
        <f t="shared" si="55"/>
        <v>390</v>
      </c>
      <c r="L404" s="1" t="str">
        <f t="shared" si="56"/>
        <v>390,PC35ABB,5350947,Private Call,On,None,None</v>
      </c>
      <c r="M404" s="1">
        <v>905</v>
      </c>
      <c r="N404" s="1" t="str">
        <v>JZ14RED</v>
      </c>
      <c r="O404" s="1">
        <v>2510017</v>
      </c>
      <c r="P404" s="1" t="str">
        <v>Private Call</v>
      </c>
      <c r="Q404" s="1" t="str">
        <v>On</v>
      </c>
      <c r="R404" s="1" t="str">
        <v>None</v>
      </c>
      <c r="S404" s="1" t="str">
        <v>None</v>
      </c>
    </row>
    <row r="405" spans="1:19" s="1" customFormat="1" x14ac:dyDescent="0.25">
      <c r="A405" s="2">
        <f t="shared" si="51"/>
        <v>391</v>
      </c>
      <c r="B405" s="2" t="s">
        <v>1084</v>
      </c>
      <c r="C405" s="2">
        <v>5351016</v>
      </c>
      <c r="D405" s="2" t="str">
        <f t="shared" si="57"/>
        <v>Private Call</v>
      </c>
      <c r="E405" s="2" t="str">
        <f t="shared" si="52"/>
        <v>On</v>
      </c>
      <c r="F405" s="2" t="str">
        <f t="shared" si="53"/>
        <v>None</v>
      </c>
      <c r="G405" s="2" t="str">
        <f t="shared" si="54"/>
        <v>None</v>
      </c>
      <c r="H405" s="2" t="str">
        <f t="shared" si="58"/>
        <v>Standar K2PI</v>
      </c>
      <c r="I405" s="27"/>
      <c r="K405" s="1">
        <f t="shared" si="55"/>
        <v>391</v>
      </c>
      <c r="L405" s="1" t="str">
        <f t="shared" si="56"/>
        <v>391,PC35ABC,5351016,Private Call,On,None,None</v>
      </c>
      <c r="M405" s="1">
        <v>914</v>
      </c>
      <c r="N405" s="1" t="str">
        <v>JZ14XNY</v>
      </c>
      <c r="O405" s="1">
        <v>2510464</v>
      </c>
      <c r="P405" s="1" t="str">
        <v>Private Call</v>
      </c>
      <c r="Q405" s="1" t="str">
        <v>On</v>
      </c>
      <c r="R405" s="1" t="str">
        <v>None</v>
      </c>
      <c r="S405" s="1" t="str">
        <v>None</v>
      </c>
    </row>
    <row r="406" spans="1:19" s="1" customFormat="1" x14ac:dyDescent="0.25">
      <c r="A406" s="2">
        <f t="shared" si="51"/>
        <v>392</v>
      </c>
      <c r="B406" s="2" t="s">
        <v>1079</v>
      </c>
      <c r="C406" s="2">
        <v>5351005</v>
      </c>
      <c r="D406" s="2" t="str">
        <f t="shared" si="57"/>
        <v>Private Call</v>
      </c>
      <c r="E406" s="2" t="str">
        <f t="shared" si="52"/>
        <v>On</v>
      </c>
      <c r="F406" s="2" t="str">
        <f t="shared" si="53"/>
        <v>None</v>
      </c>
      <c r="G406" s="2" t="str">
        <f t="shared" si="54"/>
        <v>None</v>
      </c>
      <c r="H406" s="2" t="str">
        <f t="shared" si="58"/>
        <v>Standar K2PI</v>
      </c>
      <c r="I406" s="27"/>
      <c r="K406" s="1">
        <f t="shared" si="55"/>
        <v>392</v>
      </c>
      <c r="L406" s="1" t="str">
        <f t="shared" si="56"/>
        <v>392,PC35ADF,5351005,Private Call,On,None,None</v>
      </c>
      <c r="M406" s="1">
        <v>915</v>
      </c>
      <c r="N406" s="1" t="str">
        <v>JZ14YPD</v>
      </c>
      <c r="O406" s="1">
        <v>2510510</v>
      </c>
      <c r="P406" s="1" t="str">
        <v>Private Call</v>
      </c>
      <c r="Q406" s="1" t="str">
        <v>On</v>
      </c>
      <c r="R406" s="1" t="str">
        <v>None</v>
      </c>
      <c r="S406" s="1" t="str">
        <v>None</v>
      </c>
    </row>
    <row r="407" spans="1:19" s="1" customFormat="1" x14ac:dyDescent="0.25">
      <c r="A407" s="2">
        <f t="shared" si="51"/>
        <v>393</v>
      </c>
      <c r="B407" s="2" t="s">
        <v>1076</v>
      </c>
      <c r="C407" s="2">
        <v>5350994</v>
      </c>
      <c r="D407" s="2" t="str">
        <f t="shared" si="57"/>
        <v>Private Call</v>
      </c>
      <c r="E407" s="2" t="str">
        <f t="shared" si="52"/>
        <v>On</v>
      </c>
      <c r="F407" s="2" t="str">
        <f t="shared" si="53"/>
        <v>None</v>
      </c>
      <c r="G407" s="2" t="str">
        <f t="shared" si="54"/>
        <v>None</v>
      </c>
      <c r="H407" s="2" t="str">
        <f t="shared" si="58"/>
        <v>Standar K2PI</v>
      </c>
      <c r="I407" s="27"/>
      <c r="K407" s="1">
        <f t="shared" si="55"/>
        <v>393</v>
      </c>
      <c r="L407" s="1" t="str">
        <f t="shared" si="56"/>
        <v>393,PC35AEB,5350994,Private Call,On,None,None</v>
      </c>
      <c r="M407" s="1">
        <v>918</v>
      </c>
      <c r="N407" s="1" t="str">
        <v>JZ15AGE</v>
      </c>
      <c r="O407" s="1">
        <v>2520687</v>
      </c>
      <c r="P407" s="1" t="str">
        <v>Private Call</v>
      </c>
      <c r="Q407" s="1" t="str">
        <v>On</v>
      </c>
      <c r="R407" s="1" t="str">
        <v>None</v>
      </c>
      <c r="S407" s="1" t="str">
        <v>None</v>
      </c>
    </row>
    <row r="408" spans="1:19" s="1" customFormat="1" x14ac:dyDescent="0.25">
      <c r="A408" s="2">
        <f t="shared" si="51"/>
        <v>394</v>
      </c>
      <c r="B408" s="2" t="s">
        <v>1077</v>
      </c>
      <c r="C408" s="2">
        <v>5350995</v>
      </c>
      <c r="D408" s="2" t="str">
        <f t="shared" si="57"/>
        <v>Private Call</v>
      </c>
      <c r="E408" s="2" t="str">
        <f t="shared" si="52"/>
        <v>On</v>
      </c>
      <c r="F408" s="2" t="str">
        <f t="shared" si="53"/>
        <v>None</v>
      </c>
      <c r="G408" s="2" t="str">
        <f t="shared" si="54"/>
        <v>None</v>
      </c>
      <c r="H408" s="2" t="str">
        <f t="shared" si="58"/>
        <v>Standar K2PI</v>
      </c>
      <c r="I408" s="27"/>
      <c r="K408" s="1">
        <f t="shared" si="55"/>
        <v>394</v>
      </c>
      <c r="L408" s="1" t="str">
        <f t="shared" si="56"/>
        <v>394,PC35AFS,5350995,Private Call,On,None,None</v>
      </c>
      <c r="M408" s="1">
        <v>917</v>
      </c>
      <c r="N408" s="1" t="str">
        <v>JZ15APH</v>
      </c>
      <c r="O408" s="1">
        <v>2520656</v>
      </c>
      <c r="P408" s="1" t="str">
        <v>Private Call</v>
      </c>
      <c r="Q408" s="1" t="str">
        <v>On</v>
      </c>
      <c r="R408" s="1" t="str">
        <v>None</v>
      </c>
      <c r="S408" s="1" t="str">
        <v>None</v>
      </c>
    </row>
    <row r="409" spans="1:19" s="1" customFormat="1" x14ac:dyDescent="0.25">
      <c r="A409" s="2">
        <f t="shared" si="51"/>
        <v>395</v>
      </c>
      <c r="B409" s="2" t="s">
        <v>732</v>
      </c>
      <c r="C409" s="2">
        <v>5350727</v>
      </c>
      <c r="D409" s="2" t="str">
        <f t="shared" si="57"/>
        <v>Private Call</v>
      </c>
      <c r="E409" s="2" t="str">
        <f t="shared" si="52"/>
        <v>On</v>
      </c>
      <c r="F409" s="2" t="str">
        <f t="shared" si="53"/>
        <v>None</v>
      </c>
      <c r="G409" s="2" t="str">
        <f t="shared" si="54"/>
        <v>None</v>
      </c>
      <c r="H409" s="2" t="str">
        <f t="shared" si="58"/>
        <v>Standar K2PI</v>
      </c>
      <c r="I409" s="27"/>
      <c r="K409" s="1">
        <f t="shared" si="55"/>
        <v>395</v>
      </c>
      <c r="L409" s="1" t="str">
        <f t="shared" si="56"/>
        <v>395,PC35AIZ,5350727,Private Call,On,None,None</v>
      </c>
      <c r="M409" s="1">
        <v>920</v>
      </c>
      <c r="N409" s="1" t="str">
        <v>JZ15BW</v>
      </c>
      <c r="O409" s="1">
        <v>2520925</v>
      </c>
      <c r="P409" s="1" t="str">
        <v>Private Call</v>
      </c>
      <c r="Q409" s="1" t="str">
        <v>On</v>
      </c>
      <c r="R409" s="1" t="str">
        <v>None</v>
      </c>
      <c r="S409" s="1" t="str">
        <v>None</v>
      </c>
    </row>
    <row r="410" spans="1:19" s="1" customFormat="1" x14ac:dyDescent="0.25">
      <c r="A410" s="2">
        <f t="shared" si="51"/>
        <v>396</v>
      </c>
      <c r="B410" s="2" t="s">
        <v>1089</v>
      </c>
      <c r="C410" s="2">
        <v>5351021</v>
      </c>
      <c r="D410" s="2" t="str">
        <f t="shared" si="57"/>
        <v>Private Call</v>
      </c>
      <c r="E410" s="2" t="str">
        <f t="shared" si="52"/>
        <v>On</v>
      </c>
      <c r="F410" s="2" t="str">
        <f t="shared" si="53"/>
        <v>None</v>
      </c>
      <c r="G410" s="2" t="str">
        <f t="shared" si="54"/>
        <v>None</v>
      </c>
      <c r="H410" s="2" t="str">
        <f t="shared" si="58"/>
        <v>Standar K2PI</v>
      </c>
      <c r="I410" s="27"/>
      <c r="K410" s="1">
        <f t="shared" si="55"/>
        <v>396</v>
      </c>
      <c r="L410" s="1" t="str">
        <f t="shared" si="56"/>
        <v>396,PC35AL,5351021,Private Call,On,None,None</v>
      </c>
      <c r="M410" s="1">
        <v>916</v>
      </c>
      <c r="N410" s="1" t="str">
        <v>JZ15DZS</v>
      </c>
      <c r="O410" s="1">
        <v>2520122</v>
      </c>
      <c r="P410" s="1" t="str">
        <v>Private Call</v>
      </c>
      <c r="Q410" s="1" t="str">
        <v>On</v>
      </c>
      <c r="R410" s="1" t="str">
        <v>None</v>
      </c>
      <c r="S410" s="1" t="str">
        <v>None</v>
      </c>
    </row>
    <row r="411" spans="1:19" s="1" customFormat="1" x14ac:dyDescent="0.25">
      <c r="A411" s="2">
        <f t="shared" si="51"/>
        <v>397</v>
      </c>
      <c r="B411" s="2" t="s">
        <v>1083</v>
      </c>
      <c r="C411" s="2">
        <v>5351015</v>
      </c>
      <c r="D411" s="2" t="str">
        <f t="shared" si="57"/>
        <v>Private Call</v>
      </c>
      <c r="E411" s="2" t="str">
        <f t="shared" si="52"/>
        <v>On</v>
      </c>
      <c r="F411" s="2" t="str">
        <f t="shared" si="53"/>
        <v>None</v>
      </c>
      <c r="G411" s="2" t="str">
        <f t="shared" si="54"/>
        <v>None</v>
      </c>
      <c r="H411" s="2" t="str">
        <f t="shared" si="58"/>
        <v>Standar K2PI</v>
      </c>
      <c r="I411" s="27"/>
      <c r="K411" s="1">
        <f t="shared" si="55"/>
        <v>397</v>
      </c>
      <c r="L411" s="1" t="str">
        <f t="shared" si="56"/>
        <v>397,PC35AN,5351015,Private Call,On,None,None</v>
      </c>
      <c r="M411" s="1">
        <v>919</v>
      </c>
      <c r="N411" s="1" t="str">
        <v>JZ15SW</v>
      </c>
      <c r="O411" s="1">
        <v>2520691</v>
      </c>
      <c r="P411" s="1" t="str">
        <v>Private Call</v>
      </c>
      <c r="Q411" s="1" t="str">
        <v>On</v>
      </c>
      <c r="R411" s="1" t="str">
        <v>None</v>
      </c>
      <c r="S411" s="1" t="str">
        <v>None</v>
      </c>
    </row>
    <row r="412" spans="1:19" s="1" customFormat="1" x14ac:dyDescent="0.25">
      <c r="A412" s="2">
        <f t="shared" si="51"/>
        <v>398</v>
      </c>
      <c r="B412" s="2" t="s">
        <v>1082</v>
      </c>
      <c r="C412" s="2">
        <v>5351013</v>
      </c>
      <c r="D412" s="2" t="str">
        <f t="shared" si="57"/>
        <v>Private Call</v>
      </c>
      <c r="E412" s="2" t="str">
        <f t="shared" si="52"/>
        <v>On</v>
      </c>
      <c r="F412" s="2" t="str">
        <f t="shared" si="53"/>
        <v>None</v>
      </c>
      <c r="G412" s="2" t="str">
        <f t="shared" si="54"/>
        <v>None</v>
      </c>
      <c r="H412" s="2" t="str">
        <f t="shared" si="58"/>
        <v>Standar K2PI</v>
      </c>
      <c r="I412" s="27"/>
      <c r="K412" s="1">
        <f t="shared" si="55"/>
        <v>398</v>
      </c>
      <c r="L412" s="1" t="str">
        <f t="shared" si="56"/>
        <v>398,PC35ANDK,5351013,Private Call,On,None,None</v>
      </c>
      <c r="M412" s="1">
        <v>939</v>
      </c>
      <c r="N412" s="1" t="str">
        <v>JZ17ABM</v>
      </c>
      <c r="O412" s="1">
        <v>2650057</v>
      </c>
      <c r="P412" s="1" t="str">
        <v>Private Call</v>
      </c>
      <c r="Q412" s="1" t="str">
        <v>On</v>
      </c>
      <c r="R412" s="1" t="str">
        <v>None</v>
      </c>
      <c r="S412" s="1" t="str">
        <v>None</v>
      </c>
    </row>
    <row r="413" spans="1:19" s="1" customFormat="1" x14ac:dyDescent="0.25">
      <c r="A413" s="2">
        <f t="shared" si="51"/>
        <v>399</v>
      </c>
      <c r="B413" s="2" t="s">
        <v>1055</v>
      </c>
      <c r="C413" s="2">
        <v>5350124</v>
      </c>
      <c r="D413" s="2" t="str">
        <f t="shared" si="57"/>
        <v>Private Call</v>
      </c>
      <c r="E413" s="2" t="str">
        <f t="shared" si="52"/>
        <v>On</v>
      </c>
      <c r="F413" s="2" t="str">
        <f t="shared" si="53"/>
        <v>None</v>
      </c>
      <c r="G413" s="2" t="str">
        <f t="shared" si="54"/>
        <v>None</v>
      </c>
      <c r="H413" s="2" t="str">
        <f t="shared" si="58"/>
        <v>Standar K2PI</v>
      </c>
      <c r="I413" s="27"/>
      <c r="K413" s="1">
        <f t="shared" si="55"/>
        <v>399</v>
      </c>
      <c r="L413" s="1" t="str">
        <f t="shared" si="56"/>
        <v>399,PC35ANX,5350124,Private Call,On,None,None</v>
      </c>
      <c r="M413" s="1">
        <v>940</v>
      </c>
      <c r="N413" s="1" t="str">
        <v>JZ17IER</v>
      </c>
      <c r="O413" s="1">
        <v>2650064</v>
      </c>
      <c r="P413" s="1" t="str">
        <v>Private Call</v>
      </c>
      <c r="Q413" s="1" t="str">
        <v>On</v>
      </c>
      <c r="R413" s="1" t="str">
        <v>None</v>
      </c>
      <c r="S413" s="1" t="str">
        <v>None</v>
      </c>
    </row>
    <row r="414" spans="1:19" s="1" customFormat="1" x14ac:dyDescent="0.25">
      <c r="A414" s="2">
        <f t="shared" si="51"/>
        <v>400</v>
      </c>
      <c r="B414" s="2" t="s">
        <v>1080</v>
      </c>
      <c r="C414" s="2">
        <v>5351010</v>
      </c>
      <c r="D414" s="2" t="str">
        <f t="shared" si="57"/>
        <v>Private Call</v>
      </c>
      <c r="E414" s="2" t="str">
        <f t="shared" si="52"/>
        <v>On</v>
      </c>
      <c r="F414" s="2" t="str">
        <f t="shared" si="53"/>
        <v>None</v>
      </c>
      <c r="G414" s="2" t="str">
        <f t="shared" si="54"/>
        <v>None</v>
      </c>
      <c r="H414" s="2" t="str">
        <f t="shared" si="58"/>
        <v>Standar K2PI</v>
      </c>
      <c r="I414" s="27"/>
      <c r="K414" s="1">
        <f t="shared" si="55"/>
        <v>400</v>
      </c>
      <c r="L414" s="1" t="str">
        <f t="shared" si="56"/>
        <v>400,PC35ARF,5351010,Private Call,On,None,None</v>
      </c>
      <c r="M414" s="1">
        <v>600</v>
      </c>
      <c r="N414" s="1" t="str">
        <v>JZ18ACK</v>
      </c>
      <c r="O414" s="1">
        <v>2140020</v>
      </c>
      <c r="P414" s="1" t="str">
        <v>Private Call</v>
      </c>
      <c r="Q414" s="1" t="str">
        <v>On</v>
      </c>
      <c r="R414" s="1" t="str">
        <v>None</v>
      </c>
      <c r="S414" s="1" t="str">
        <v>None</v>
      </c>
    </row>
    <row r="415" spans="1:19" s="1" customFormat="1" x14ac:dyDescent="0.25">
      <c r="A415" s="2">
        <f t="shared" si="51"/>
        <v>401</v>
      </c>
      <c r="B415" s="2" t="s">
        <v>1092</v>
      </c>
      <c r="C415" s="2">
        <v>5351025</v>
      </c>
      <c r="D415" s="2" t="str">
        <f t="shared" si="57"/>
        <v>Private Call</v>
      </c>
      <c r="E415" s="2" t="str">
        <f t="shared" si="52"/>
        <v>On</v>
      </c>
      <c r="F415" s="2" t="str">
        <f t="shared" si="53"/>
        <v>None</v>
      </c>
      <c r="G415" s="2" t="str">
        <f t="shared" si="54"/>
        <v>None</v>
      </c>
      <c r="H415" s="2" t="str">
        <f t="shared" si="58"/>
        <v>Standar K2PI</v>
      </c>
      <c r="I415" s="27"/>
      <c r="K415" s="1">
        <f t="shared" si="55"/>
        <v>401</v>
      </c>
      <c r="L415" s="1" t="str">
        <f t="shared" si="56"/>
        <v>401,PC35ATC,5351025,Private Call,On,None,None</v>
      </c>
      <c r="M415" s="1">
        <v>936</v>
      </c>
      <c r="N415" s="1" t="str">
        <v>JZ18AMK</v>
      </c>
      <c r="O415" s="1">
        <v>2640787</v>
      </c>
      <c r="P415" s="1" t="str">
        <v>Private Call</v>
      </c>
      <c r="Q415" s="1" t="str">
        <v>On</v>
      </c>
      <c r="R415" s="1" t="str">
        <v>None</v>
      </c>
      <c r="S415" s="1" t="str">
        <v>None</v>
      </c>
    </row>
    <row r="416" spans="1:19" s="1" customFormat="1" x14ac:dyDescent="0.25">
      <c r="A416" s="2">
        <f t="shared" si="51"/>
        <v>402</v>
      </c>
      <c r="B416" s="2" t="s">
        <v>639</v>
      </c>
      <c r="C416" s="2">
        <v>5350361</v>
      </c>
      <c r="D416" s="2" t="str">
        <f t="shared" si="57"/>
        <v>Private Call</v>
      </c>
      <c r="E416" s="2" t="str">
        <f t="shared" si="52"/>
        <v>On</v>
      </c>
      <c r="F416" s="2" t="str">
        <f t="shared" si="53"/>
        <v>None</v>
      </c>
      <c r="G416" s="2" t="str">
        <f t="shared" si="54"/>
        <v>None</v>
      </c>
      <c r="H416" s="2" t="str">
        <f t="shared" si="58"/>
        <v>Standar K2PI</v>
      </c>
      <c r="I416" s="27"/>
      <c r="K416" s="1">
        <f t="shared" si="55"/>
        <v>402</v>
      </c>
      <c r="L416" s="1" t="str">
        <f t="shared" si="56"/>
        <v>402,PC35AVE,5350361,Private Call,On,None,None</v>
      </c>
      <c r="M416" s="1">
        <v>937</v>
      </c>
      <c r="N416" s="1" t="str">
        <v>JZ18ANC</v>
      </c>
      <c r="O416" s="1">
        <v>2640788</v>
      </c>
      <c r="P416" s="1" t="str">
        <v>Private Call</v>
      </c>
      <c r="Q416" s="1" t="str">
        <v>On</v>
      </c>
      <c r="R416" s="1" t="str">
        <v>None</v>
      </c>
      <c r="S416" s="1" t="str">
        <v>None</v>
      </c>
    </row>
    <row r="417" spans="1:19" s="1" customFormat="1" x14ac:dyDescent="0.25">
      <c r="A417" s="2">
        <f t="shared" si="51"/>
        <v>403</v>
      </c>
      <c r="B417" s="2" t="s">
        <v>579</v>
      </c>
      <c r="C417" s="2">
        <v>5350505</v>
      </c>
      <c r="D417" s="2" t="str">
        <f t="shared" si="57"/>
        <v>Private Call</v>
      </c>
      <c r="E417" s="2" t="str">
        <f t="shared" si="52"/>
        <v>On</v>
      </c>
      <c r="F417" s="2" t="str">
        <f t="shared" si="53"/>
        <v>None</v>
      </c>
      <c r="G417" s="2" t="str">
        <f t="shared" si="54"/>
        <v>None</v>
      </c>
      <c r="H417" s="2" t="str">
        <f t="shared" si="58"/>
        <v>Standar K2PI</v>
      </c>
      <c r="I417" s="27"/>
      <c r="K417" s="1">
        <f t="shared" si="55"/>
        <v>403</v>
      </c>
      <c r="L417" s="1" t="str">
        <f t="shared" si="56"/>
        <v>403,PC35BLB,5350505,Private Call,On,None,None</v>
      </c>
      <c r="M417" s="1">
        <v>932</v>
      </c>
      <c r="N417" s="1" t="str">
        <v>JZ18ARM</v>
      </c>
      <c r="O417" s="1">
        <v>2640779</v>
      </c>
      <c r="P417" s="1" t="str">
        <v>Private Call</v>
      </c>
      <c r="Q417" s="1" t="str">
        <v>On</v>
      </c>
      <c r="R417" s="1" t="str">
        <v>None</v>
      </c>
      <c r="S417" s="1" t="str">
        <v>None</v>
      </c>
    </row>
    <row r="418" spans="1:19" s="1" customFormat="1" x14ac:dyDescent="0.25">
      <c r="A418" s="2">
        <f t="shared" si="51"/>
        <v>404</v>
      </c>
      <c r="B418" s="2" t="s">
        <v>1054</v>
      </c>
      <c r="C418" s="2">
        <v>5350110</v>
      </c>
      <c r="D418" s="2" t="str">
        <f t="shared" si="57"/>
        <v>Private Call</v>
      </c>
      <c r="E418" s="2" t="str">
        <f t="shared" si="52"/>
        <v>On</v>
      </c>
      <c r="F418" s="2" t="str">
        <f t="shared" si="53"/>
        <v>None</v>
      </c>
      <c r="G418" s="2" t="str">
        <f t="shared" si="54"/>
        <v>None</v>
      </c>
      <c r="H418" s="2" t="str">
        <f t="shared" si="58"/>
        <v>Standar K2PI</v>
      </c>
      <c r="I418" s="27"/>
      <c r="K418" s="1">
        <f t="shared" si="55"/>
        <v>404</v>
      </c>
      <c r="L418" s="1" t="str">
        <f t="shared" si="56"/>
        <v>404,PC35BQZ,5350110,Private Call,On,None,None</v>
      </c>
      <c r="M418" s="1">
        <v>930</v>
      </c>
      <c r="N418" s="1" t="str">
        <v>JZ18ATK</v>
      </c>
      <c r="O418" s="1">
        <v>2640084</v>
      </c>
      <c r="P418" s="1" t="str">
        <v>Private Call</v>
      </c>
      <c r="Q418" s="1" t="str">
        <v>On</v>
      </c>
      <c r="R418" s="1" t="str">
        <v>None</v>
      </c>
      <c r="S418" s="1" t="str">
        <v>None</v>
      </c>
    </row>
    <row r="419" spans="1:19" s="1" customFormat="1" x14ac:dyDescent="0.25">
      <c r="A419" s="2">
        <f t="shared" si="51"/>
        <v>405</v>
      </c>
      <c r="B419" s="2" t="s">
        <v>591</v>
      </c>
      <c r="C419" s="2">
        <v>5350249</v>
      </c>
      <c r="D419" s="2" t="str">
        <f t="shared" si="57"/>
        <v>Private Call</v>
      </c>
      <c r="E419" s="2" t="str">
        <f t="shared" si="52"/>
        <v>On</v>
      </c>
      <c r="F419" s="2" t="str">
        <f t="shared" si="53"/>
        <v>None</v>
      </c>
      <c r="G419" s="2" t="str">
        <f t="shared" si="54"/>
        <v>None</v>
      </c>
      <c r="H419" s="2" t="str">
        <f t="shared" si="58"/>
        <v>Standar K2PI</v>
      </c>
      <c r="I419" s="27"/>
      <c r="K419" s="1">
        <f t="shared" si="55"/>
        <v>405</v>
      </c>
      <c r="L419" s="1" t="str">
        <f t="shared" si="56"/>
        <v>405,PC35BRB,5350249,Private Call,On,None,None</v>
      </c>
      <c r="M419" s="1">
        <v>938</v>
      </c>
      <c r="N419" s="1" t="str">
        <v>JZ18BEG</v>
      </c>
      <c r="O419" s="1">
        <v>2640803</v>
      </c>
      <c r="P419" s="1" t="str">
        <v>Private Call</v>
      </c>
      <c r="Q419" s="1" t="str">
        <v>On</v>
      </c>
      <c r="R419" s="1" t="str">
        <v>None</v>
      </c>
      <c r="S419" s="1" t="str">
        <v>None</v>
      </c>
    </row>
    <row r="420" spans="1:19" s="1" customFormat="1" x14ac:dyDescent="0.25">
      <c r="A420" s="2">
        <f t="shared" si="51"/>
        <v>406</v>
      </c>
      <c r="B420" s="2" t="s">
        <v>1063</v>
      </c>
      <c r="C420" s="2">
        <v>5350835</v>
      </c>
      <c r="D420" s="2" t="str">
        <f t="shared" si="57"/>
        <v>Private Call</v>
      </c>
      <c r="E420" s="2" t="str">
        <f t="shared" si="52"/>
        <v>On</v>
      </c>
      <c r="F420" s="2" t="str">
        <f t="shared" si="53"/>
        <v>None</v>
      </c>
      <c r="G420" s="2" t="str">
        <f t="shared" si="54"/>
        <v>None</v>
      </c>
      <c r="H420" s="2" t="str">
        <f t="shared" si="58"/>
        <v>Standar K2PI</v>
      </c>
      <c r="I420" s="27"/>
      <c r="K420" s="1">
        <f t="shared" si="55"/>
        <v>406</v>
      </c>
      <c r="L420" s="1" t="str">
        <f t="shared" si="56"/>
        <v>406,PC35BRC,5350835,Private Call,On,None,None</v>
      </c>
      <c r="M420" s="1">
        <v>931</v>
      </c>
      <c r="N420" s="1" t="str">
        <v>JZ18HIM</v>
      </c>
      <c r="O420" s="1">
        <v>2640778</v>
      </c>
      <c r="P420" s="1" t="str">
        <v>Private Call</v>
      </c>
      <c r="Q420" s="1" t="str">
        <v>On</v>
      </c>
      <c r="R420" s="1" t="str">
        <v>None</v>
      </c>
      <c r="S420" s="1" t="str">
        <v>None</v>
      </c>
    </row>
    <row r="421" spans="1:19" s="1" customFormat="1" x14ac:dyDescent="0.25">
      <c r="A421" s="2">
        <f t="shared" si="51"/>
        <v>407</v>
      </c>
      <c r="B421" s="2" t="s">
        <v>1060</v>
      </c>
      <c r="C421" s="2">
        <v>5350813</v>
      </c>
      <c r="D421" s="2" t="str">
        <f t="shared" si="57"/>
        <v>Private Call</v>
      </c>
      <c r="E421" s="2" t="str">
        <f t="shared" si="52"/>
        <v>On</v>
      </c>
      <c r="F421" s="2" t="str">
        <f t="shared" si="53"/>
        <v>None</v>
      </c>
      <c r="G421" s="2" t="str">
        <f t="shared" si="54"/>
        <v>None</v>
      </c>
      <c r="H421" s="2" t="str">
        <f t="shared" si="58"/>
        <v>Standar K2PI</v>
      </c>
      <c r="I421" s="27"/>
      <c r="K421" s="1">
        <f t="shared" si="55"/>
        <v>407</v>
      </c>
      <c r="L421" s="1" t="str">
        <f t="shared" si="56"/>
        <v>407,PC35BTW,5350813,Private Call,On,None,None</v>
      </c>
      <c r="M421" s="1">
        <v>933</v>
      </c>
      <c r="N421" s="1" t="str">
        <v>JZ18IW</v>
      </c>
      <c r="O421" s="1">
        <v>2640781</v>
      </c>
      <c r="P421" s="1" t="str">
        <v>Private Call</v>
      </c>
      <c r="Q421" s="1" t="str">
        <v>On</v>
      </c>
      <c r="R421" s="1" t="str">
        <v>None</v>
      </c>
      <c r="S421" s="1" t="str">
        <v>None</v>
      </c>
    </row>
    <row r="422" spans="1:19" s="1" customFormat="1" x14ac:dyDescent="0.25">
      <c r="A422" s="2">
        <f t="shared" si="51"/>
        <v>408</v>
      </c>
      <c r="B422" s="2" t="s">
        <v>1064</v>
      </c>
      <c r="C422" s="2">
        <v>5350847</v>
      </c>
      <c r="D422" s="2" t="str">
        <f t="shared" si="57"/>
        <v>Private Call</v>
      </c>
      <c r="E422" s="2" t="str">
        <f t="shared" si="52"/>
        <v>On</v>
      </c>
      <c r="F422" s="2" t="str">
        <f t="shared" si="53"/>
        <v>None</v>
      </c>
      <c r="G422" s="2" t="str">
        <f t="shared" si="54"/>
        <v>None</v>
      </c>
      <c r="H422" s="2" t="str">
        <f t="shared" si="58"/>
        <v>Standar K2PI</v>
      </c>
      <c r="I422" s="27"/>
      <c r="K422" s="1">
        <f t="shared" si="55"/>
        <v>408</v>
      </c>
      <c r="L422" s="1" t="str">
        <f t="shared" si="56"/>
        <v>408,PC35CTD,5350847,Private Call,On,None,None</v>
      </c>
      <c r="M422" s="1">
        <v>934</v>
      </c>
      <c r="N422" s="1" t="str">
        <v>JZ18KBP</v>
      </c>
      <c r="O422" s="1">
        <v>2640782</v>
      </c>
      <c r="P422" s="1" t="str">
        <v>Private Call</v>
      </c>
      <c r="Q422" s="1" t="str">
        <v>On</v>
      </c>
      <c r="R422" s="1" t="str">
        <v>None</v>
      </c>
      <c r="S422" s="1" t="str">
        <v>None</v>
      </c>
    </row>
    <row r="423" spans="1:19" s="1" customFormat="1" x14ac:dyDescent="0.25">
      <c r="A423" s="2">
        <f t="shared" si="51"/>
        <v>409</v>
      </c>
      <c r="B423" s="2" t="s">
        <v>1065</v>
      </c>
      <c r="C423" s="2">
        <v>5350849</v>
      </c>
      <c r="D423" s="2" t="str">
        <f t="shared" si="57"/>
        <v>Private Call</v>
      </c>
      <c r="E423" s="2" t="str">
        <f t="shared" si="52"/>
        <v>On</v>
      </c>
      <c r="F423" s="2" t="str">
        <f t="shared" si="53"/>
        <v>None</v>
      </c>
      <c r="G423" s="2" t="str">
        <f t="shared" si="54"/>
        <v>None</v>
      </c>
      <c r="H423" s="2" t="str">
        <f t="shared" si="58"/>
        <v>Standar K2PI</v>
      </c>
      <c r="I423" s="27"/>
      <c r="K423" s="1">
        <f t="shared" si="55"/>
        <v>409</v>
      </c>
      <c r="L423" s="1" t="str">
        <f t="shared" si="56"/>
        <v>409,PC35DJR,5350849,Private Call,On,None,None</v>
      </c>
      <c r="M423" s="1">
        <v>935</v>
      </c>
      <c r="N423" s="1" t="str">
        <v>JZ18KSI</v>
      </c>
      <c r="O423" s="1">
        <v>2640786</v>
      </c>
      <c r="P423" s="1" t="str">
        <v>Private Call</v>
      </c>
      <c r="Q423" s="1" t="str">
        <v>On</v>
      </c>
      <c r="R423" s="1" t="str">
        <v>None</v>
      </c>
      <c r="S423" s="1" t="str">
        <v>None</v>
      </c>
    </row>
    <row r="424" spans="1:19" s="1" customFormat="1" x14ac:dyDescent="0.25">
      <c r="A424" s="2">
        <f t="shared" si="51"/>
        <v>410</v>
      </c>
      <c r="B424" s="2" t="s">
        <v>1072</v>
      </c>
      <c r="C424" s="2">
        <v>5350935</v>
      </c>
      <c r="D424" s="2" t="str">
        <f t="shared" si="57"/>
        <v>Private Call</v>
      </c>
      <c r="E424" s="2" t="str">
        <f t="shared" si="52"/>
        <v>On</v>
      </c>
      <c r="F424" s="2" t="str">
        <f t="shared" si="53"/>
        <v>None</v>
      </c>
      <c r="G424" s="2" t="str">
        <f t="shared" si="54"/>
        <v>None</v>
      </c>
      <c r="H424" s="2" t="str">
        <f t="shared" si="58"/>
        <v>Standar K2PI</v>
      </c>
      <c r="I424" s="27"/>
      <c r="K424" s="1">
        <f t="shared" si="55"/>
        <v>410</v>
      </c>
      <c r="L424" s="1" t="str">
        <f t="shared" si="56"/>
        <v>410,PC35DUV,5350935,Private Call,On,None,None</v>
      </c>
      <c r="M424" s="1">
        <v>928</v>
      </c>
      <c r="N424" s="1" t="str">
        <v>JZ19AST</v>
      </c>
      <c r="O424" s="1">
        <v>2630623</v>
      </c>
      <c r="P424" s="1" t="str">
        <v>Private Call</v>
      </c>
      <c r="Q424" s="1" t="str">
        <v>On</v>
      </c>
      <c r="R424" s="1" t="str">
        <v>None</v>
      </c>
      <c r="S424" s="1" t="str">
        <v>None</v>
      </c>
    </row>
    <row r="425" spans="1:19" s="1" customFormat="1" x14ac:dyDescent="0.25">
      <c r="A425" s="2">
        <f t="shared" si="51"/>
        <v>411</v>
      </c>
      <c r="B425" s="2" t="s">
        <v>1093</v>
      </c>
      <c r="C425" s="2">
        <v>5351026</v>
      </c>
      <c r="D425" s="2" t="str">
        <f t="shared" si="57"/>
        <v>Private Call</v>
      </c>
      <c r="E425" s="2" t="str">
        <f t="shared" si="52"/>
        <v>On</v>
      </c>
      <c r="F425" s="2" t="str">
        <f t="shared" si="53"/>
        <v>None</v>
      </c>
      <c r="G425" s="2" t="str">
        <f t="shared" si="54"/>
        <v>None</v>
      </c>
      <c r="H425" s="2" t="str">
        <f t="shared" si="58"/>
        <v>Standar K2PI</v>
      </c>
      <c r="I425" s="27"/>
      <c r="K425" s="1">
        <f t="shared" si="55"/>
        <v>411</v>
      </c>
      <c r="L425" s="1" t="str">
        <f t="shared" si="56"/>
        <v>411,PC35DW,5351026,Private Call,On,None,None</v>
      </c>
      <c r="M425" s="1">
        <v>925</v>
      </c>
      <c r="N425" s="1" t="str">
        <v>JZ19AZC</v>
      </c>
      <c r="O425" s="1">
        <v>2630343</v>
      </c>
      <c r="P425" s="1" t="str">
        <v>Private Call</v>
      </c>
      <c r="Q425" s="1" t="str">
        <v>On</v>
      </c>
      <c r="R425" s="1" t="str">
        <v>None</v>
      </c>
      <c r="S425" s="1" t="str">
        <v>None</v>
      </c>
    </row>
    <row r="426" spans="1:19" s="1" customFormat="1" x14ac:dyDescent="0.25">
      <c r="A426" s="2">
        <f t="shared" si="51"/>
        <v>412</v>
      </c>
      <c r="B426" s="2" t="s">
        <v>607</v>
      </c>
      <c r="C426" s="2">
        <v>5350079</v>
      </c>
      <c r="D426" s="2" t="str">
        <f t="shared" si="57"/>
        <v>Private Call</v>
      </c>
      <c r="E426" s="2" t="str">
        <f t="shared" si="52"/>
        <v>On</v>
      </c>
      <c r="F426" s="2" t="str">
        <f t="shared" si="53"/>
        <v>None</v>
      </c>
      <c r="G426" s="2" t="str">
        <f t="shared" si="54"/>
        <v>None</v>
      </c>
      <c r="H426" s="2" t="str">
        <f t="shared" si="58"/>
        <v>Standar K2PI</v>
      </c>
      <c r="I426" s="27"/>
      <c r="K426" s="1">
        <f t="shared" si="55"/>
        <v>412</v>
      </c>
      <c r="L426" s="1" t="str">
        <f t="shared" si="56"/>
        <v>412,PC35DWA,5350079,Private Call,On,None,None</v>
      </c>
      <c r="M426" s="1">
        <v>929</v>
      </c>
      <c r="N426" s="1" t="str">
        <v>JZ19BTV</v>
      </c>
      <c r="O426" s="1">
        <v>2630949</v>
      </c>
      <c r="P426" s="1" t="str">
        <v>Private Call</v>
      </c>
      <c r="Q426" s="1" t="str">
        <v>On</v>
      </c>
      <c r="R426" s="1" t="str">
        <v>None</v>
      </c>
      <c r="S426" s="1" t="str">
        <v>None</v>
      </c>
    </row>
    <row r="427" spans="1:19" s="1" customFormat="1" x14ac:dyDescent="0.25">
      <c r="A427" s="2">
        <f t="shared" si="51"/>
        <v>413</v>
      </c>
      <c r="B427" s="2" t="s">
        <v>632</v>
      </c>
      <c r="C427" s="2">
        <v>5350673</v>
      </c>
      <c r="D427" s="2" t="str">
        <f t="shared" si="57"/>
        <v>Private Call</v>
      </c>
      <c r="E427" s="2" t="str">
        <f t="shared" si="52"/>
        <v>On</v>
      </c>
      <c r="F427" s="2" t="str">
        <f t="shared" si="53"/>
        <v>None</v>
      </c>
      <c r="G427" s="2" t="str">
        <f t="shared" si="54"/>
        <v>None</v>
      </c>
      <c r="H427" s="2" t="str">
        <f t="shared" si="58"/>
        <v>Standar K2PI</v>
      </c>
      <c r="I427" s="27"/>
      <c r="K427" s="1">
        <f t="shared" si="55"/>
        <v>413</v>
      </c>
      <c r="L427" s="1" t="str">
        <f t="shared" si="56"/>
        <v>413,PC35EEY,5350673,Private Call,On,None,None</v>
      </c>
      <c r="M427" s="1">
        <v>927</v>
      </c>
      <c r="N427" s="1" t="str">
        <v>JZ19BWN</v>
      </c>
      <c r="O427" s="1">
        <v>2630476</v>
      </c>
      <c r="P427" s="1" t="str">
        <v>Private Call</v>
      </c>
      <c r="Q427" s="1" t="str">
        <v>On</v>
      </c>
      <c r="R427" s="1" t="str">
        <v>None</v>
      </c>
      <c r="S427" s="1" t="str">
        <v>None</v>
      </c>
    </row>
    <row r="428" spans="1:19" s="1" customFormat="1" x14ac:dyDescent="0.25">
      <c r="A428" s="2">
        <f t="shared" si="51"/>
        <v>414</v>
      </c>
      <c r="B428" s="2" t="s">
        <v>1071</v>
      </c>
      <c r="C428" s="2">
        <v>5350898</v>
      </c>
      <c r="D428" s="2" t="str">
        <f t="shared" si="57"/>
        <v>Private Call</v>
      </c>
      <c r="E428" s="2" t="str">
        <f t="shared" si="52"/>
        <v>On</v>
      </c>
      <c r="F428" s="2" t="str">
        <f t="shared" si="53"/>
        <v>None</v>
      </c>
      <c r="G428" s="2" t="str">
        <f t="shared" si="54"/>
        <v>None</v>
      </c>
      <c r="H428" s="2" t="str">
        <f t="shared" si="58"/>
        <v>Standar K2PI</v>
      </c>
      <c r="I428" s="27"/>
      <c r="K428" s="1">
        <f t="shared" si="55"/>
        <v>414</v>
      </c>
      <c r="L428" s="1" t="str">
        <f t="shared" si="56"/>
        <v>414,PC35EKO,5350898,Private Call,On,None,None</v>
      </c>
      <c r="M428" s="1">
        <v>923</v>
      </c>
      <c r="N428" s="1" t="str">
        <v>JZ19CTR</v>
      </c>
      <c r="O428" s="1">
        <v>2630152</v>
      </c>
      <c r="P428" s="1" t="str">
        <v>Private Call</v>
      </c>
      <c r="Q428" s="1" t="str">
        <v>On</v>
      </c>
      <c r="R428" s="1" t="str">
        <v>None</v>
      </c>
      <c r="S428" s="1" t="str">
        <v>None</v>
      </c>
    </row>
    <row r="429" spans="1:19" s="1" customFormat="1" x14ac:dyDescent="0.25">
      <c r="A429" s="2">
        <f t="shared" si="51"/>
        <v>415</v>
      </c>
      <c r="B429" s="2" t="s">
        <v>660</v>
      </c>
      <c r="C429" s="2">
        <v>5350688</v>
      </c>
      <c r="D429" s="2" t="str">
        <f t="shared" si="57"/>
        <v>Private Call</v>
      </c>
      <c r="E429" s="2" t="str">
        <f t="shared" si="52"/>
        <v>On</v>
      </c>
      <c r="F429" s="2" t="str">
        <f t="shared" si="53"/>
        <v>None</v>
      </c>
      <c r="G429" s="2" t="str">
        <f t="shared" si="54"/>
        <v>None</v>
      </c>
      <c r="H429" s="2" t="str">
        <f t="shared" si="58"/>
        <v>Standar K2PI</v>
      </c>
      <c r="I429" s="27"/>
      <c r="K429" s="1">
        <f t="shared" si="55"/>
        <v>415</v>
      </c>
      <c r="L429" s="1" t="str">
        <f t="shared" si="56"/>
        <v>415,PC35FEB,5350688,Private Call,On,None,None</v>
      </c>
      <c r="M429" s="1">
        <v>926</v>
      </c>
      <c r="N429" s="1" t="str">
        <v>JZ19CXQ</v>
      </c>
      <c r="O429" s="1">
        <v>2630451</v>
      </c>
      <c r="P429" s="1" t="str">
        <v>Private Call</v>
      </c>
      <c r="Q429" s="1" t="str">
        <v>On</v>
      </c>
      <c r="R429" s="1" t="str">
        <v>None</v>
      </c>
      <c r="S429" s="1" t="str">
        <v>None</v>
      </c>
    </row>
    <row r="430" spans="1:19" s="1" customFormat="1" x14ac:dyDescent="0.25">
      <c r="A430" s="2">
        <f t="shared" si="51"/>
        <v>416</v>
      </c>
      <c r="B430" s="2" t="s">
        <v>1075</v>
      </c>
      <c r="C430" s="2">
        <v>5350980</v>
      </c>
      <c r="D430" s="2" t="str">
        <f t="shared" si="57"/>
        <v>Private Call</v>
      </c>
      <c r="E430" s="2" t="str">
        <f t="shared" si="52"/>
        <v>On</v>
      </c>
      <c r="F430" s="2" t="str">
        <f t="shared" si="53"/>
        <v>None</v>
      </c>
      <c r="G430" s="2" t="str">
        <f t="shared" si="54"/>
        <v>None</v>
      </c>
      <c r="H430" s="2" t="str">
        <f t="shared" si="58"/>
        <v>Standar K2PI</v>
      </c>
      <c r="I430" s="27"/>
      <c r="K430" s="1">
        <f t="shared" si="55"/>
        <v>416</v>
      </c>
      <c r="L430" s="1" t="str">
        <f t="shared" si="56"/>
        <v>416,PC35GZK,5350980,Private Call,On,None,None</v>
      </c>
      <c r="M430" s="1">
        <v>924</v>
      </c>
      <c r="N430" s="1" t="str">
        <v>JZ19OBF</v>
      </c>
      <c r="O430" s="1">
        <v>2630224</v>
      </c>
      <c r="P430" s="1" t="str">
        <v>Private Call</v>
      </c>
      <c r="Q430" s="1" t="str">
        <v>On</v>
      </c>
      <c r="R430" s="1" t="str">
        <v>None</v>
      </c>
      <c r="S430" s="1" t="str">
        <v>None</v>
      </c>
    </row>
    <row r="431" spans="1:19" s="1" customFormat="1" x14ac:dyDescent="0.25">
      <c r="A431" s="2">
        <f t="shared" si="51"/>
        <v>417</v>
      </c>
      <c r="B431" s="2" t="s">
        <v>1069</v>
      </c>
      <c r="C431" s="2">
        <v>5350879</v>
      </c>
      <c r="D431" s="2" t="str">
        <f t="shared" si="57"/>
        <v>Private Call</v>
      </c>
      <c r="E431" s="2" t="str">
        <f t="shared" si="52"/>
        <v>On</v>
      </c>
      <c r="F431" s="2" t="str">
        <f t="shared" si="53"/>
        <v>None</v>
      </c>
      <c r="G431" s="2" t="str">
        <f t="shared" si="54"/>
        <v>None</v>
      </c>
      <c r="H431" s="2" t="str">
        <f t="shared" si="58"/>
        <v>Standar K2PI</v>
      </c>
      <c r="I431" s="27"/>
      <c r="K431" s="1">
        <f t="shared" si="55"/>
        <v>417</v>
      </c>
      <c r="L431" s="1" t="str">
        <f t="shared" si="56"/>
        <v>417,PC35HER,5350879,Private Call,On,None,None</v>
      </c>
      <c r="M431" s="1">
        <v>922</v>
      </c>
      <c r="N431" s="1" t="str">
        <v>JZ20AOA</v>
      </c>
      <c r="O431" s="1">
        <v>2620302</v>
      </c>
      <c r="P431" s="1" t="str">
        <v>Private Call</v>
      </c>
      <c r="Q431" s="1" t="str">
        <v>On</v>
      </c>
      <c r="R431" s="1" t="str">
        <v>None</v>
      </c>
      <c r="S431" s="1" t="str">
        <v>None</v>
      </c>
    </row>
    <row r="432" spans="1:19" s="1" customFormat="1" x14ac:dyDescent="0.25">
      <c r="A432" s="2">
        <f t="shared" si="51"/>
        <v>418</v>
      </c>
      <c r="B432" s="2" t="s">
        <v>692</v>
      </c>
      <c r="C432" s="2">
        <v>5350701</v>
      </c>
      <c r="D432" s="2" t="str">
        <f t="shared" si="57"/>
        <v>Private Call</v>
      </c>
      <c r="E432" s="2" t="str">
        <f t="shared" si="52"/>
        <v>On</v>
      </c>
      <c r="F432" s="2" t="str">
        <f t="shared" si="53"/>
        <v>None</v>
      </c>
      <c r="G432" s="2" t="str">
        <f t="shared" si="54"/>
        <v>None</v>
      </c>
      <c r="H432" s="2" t="str">
        <f t="shared" si="58"/>
        <v>Standar K2PI</v>
      </c>
      <c r="I432" s="27"/>
      <c r="K432" s="1">
        <f t="shared" si="55"/>
        <v>418</v>
      </c>
      <c r="L432" s="1" t="str">
        <f t="shared" si="56"/>
        <v>418,PC35HSP,5350701,Private Call,On,None,None</v>
      </c>
      <c r="M432" s="1">
        <v>921</v>
      </c>
      <c r="N432" s="1" t="str">
        <v>JZ21ABD</v>
      </c>
      <c r="O432" s="1">
        <v>2610444</v>
      </c>
      <c r="P432" s="1" t="str">
        <v>Private Call</v>
      </c>
      <c r="Q432" s="1" t="str">
        <v>On</v>
      </c>
      <c r="R432" s="1" t="str">
        <v>None</v>
      </c>
      <c r="S432" s="1" t="str">
        <v>None</v>
      </c>
    </row>
    <row r="433" spans="1:19" s="1" customFormat="1" x14ac:dyDescent="0.25">
      <c r="A433" s="2">
        <f t="shared" si="51"/>
        <v>419</v>
      </c>
      <c r="B433" s="2" t="s">
        <v>1078</v>
      </c>
      <c r="C433" s="2">
        <v>5350996</v>
      </c>
      <c r="D433" s="2" t="str">
        <f t="shared" si="57"/>
        <v>Private Call</v>
      </c>
      <c r="E433" s="2" t="str">
        <f t="shared" si="52"/>
        <v>On</v>
      </c>
      <c r="F433" s="2" t="str">
        <f t="shared" si="53"/>
        <v>None</v>
      </c>
      <c r="G433" s="2" t="str">
        <f t="shared" si="54"/>
        <v>None</v>
      </c>
      <c r="H433" s="2" t="str">
        <f t="shared" si="58"/>
        <v>Standar K2PI</v>
      </c>
      <c r="I433" s="27"/>
      <c r="K433" s="1">
        <f t="shared" si="55"/>
        <v>419</v>
      </c>
      <c r="L433" s="1" t="str">
        <f t="shared" si="56"/>
        <v>419,PC35HXA,5350996,Private Call,On,None,None</v>
      </c>
      <c r="M433" s="1">
        <v>952</v>
      </c>
      <c r="N433" s="1" t="str">
        <v>JZ22ACA</v>
      </c>
      <c r="O433" s="1">
        <v>2710519</v>
      </c>
      <c r="P433" s="1" t="str">
        <v>Private Call</v>
      </c>
      <c r="Q433" s="1" t="str">
        <v>On</v>
      </c>
      <c r="R433" s="1" t="str">
        <v>None</v>
      </c>
      <c r="S433" s="1" t="str">
        <v>None</v>
      </c>
    </row>
    <row r="434" spans="1:19" s="1" customFormat="1" x14ac:dyDescent="0.25">
      <c r="A434" s="2">
        <f t="shared" si="51"/>
        <v>420</v>
      </c>
      <c r="B434" s="2" t="s">
        <v>1073</v>
      </c>
      <c r="C434" s="2">
        <v>5350936</v>
      </c>
      <c r="D434" s="2" t="str">
        <f t="shared" si="57"/>
        <v>Private Call</v>
      </c>
      <c r="E434" s="2" t="str">
        <f t="shared" si="52"/>
        <v>On</v>
      </c>
      <c r="F434" s="2" t="str">
        <f t="shared" si="53"/>
        <v>None</v>
      </c>
      <c r="G434" s="2" t="str">
        <f t="shared" si="54"/>
        <v>None</v>
      </c>
      <c r="H434" s="2" t="str">
        <f t="shared" si="58"/>
        <v>Standar K2PI</v>
      </c>
      <c r="I434" s="27"/>
      <c r="K434" s="1">
        <f t="shared" si="55"/>
        <v>420</v>
      </c>
      <c r="L434" s="1" t="str">
        <f t="shared" si="56"/>
        <v>420,PC35IJW,5350936,Private Call,On,None,None</v>
      </c>
      <c r="M434" s="1">
        <v>950</v>
      </c>
      <c r="N434" s="1" t="str">
        <v>JZ22ACL</v>
      </c>
      <c r="O434" s="1">
        <v>2710430</v>
      </c>
      <c r="P434" s="1" t="str">
        <v>Private Call</v>
      </c>
      <c r="Q434" s="1" t="str">
        <v>On</v>
      </c>
      <c r="R434" s="1" t="str">
        <v>None</v>
      </c>
      <c r="S434" s="1" t="str">
        <v>None</v>
      </c>
    </row>
    <row r="435" spans="1:19" s="1" customFormat="1" x14ac:dyDescent="0.25">
      <c r="A435" s="2">
        <f t="shared" si="51"/>
        <v>421</v>
      </c>
      <c r="B435" s="2" t="s">
        <v>1090</v>
      </c>
      <c r="C435" s="2">
        <v>5351022</v>
      </c>
      <c r="D435" s="2" t="str">
        <f t="shared" si="57"/>
        <v>Private Call</v>
      </c>
      <c r="E435" s="2" t="str">
        <f t="shared" si="52"/>
        <v>On</v>
      </c>
      <c r="F435" s="2" t="str">
        <f t="shared" si="53"/>
        <v>None</v>
      </c>
      <c r="G435" s="2" t="str">
        <f t="shared" si="54"/>
        <v>None</v>
      </c>
      <c r="H435" s="2" t="str">
        <f t="shared" si="58"/>
        <v>Standar K2PI</v>
      </c>
      <c r="I435" s="27"/>
      <c r="K435" s="1">
        <f t="shared" si="55"/>
        <v>421</v>
      </c>
      <c r="L435" s="1" t="str">
        <f t="shared" si="56"/>
        <v>421,PC35IXL,5351022,Private Call,On,None,None</v>
      </c>
      <c r="M435" s="1">
        <v>948</v>
      </c>
      <c r="N435" s="1" t="str">
        <v>JZ22ADF</v>
      </c>
      <c r="O435" s="1">
        <v>2710422</v>
      </c>
      <c r="P435" s="1" t="str">
        <v>Private Call</v>
      </c>
      <c r="Q435" s="1" t="str">
        <v>On</v>
      </c>
      <c r="R435" s="1" t="str">
        <v>None</v>
      </c>
      <c r="S435" s="1" t="str">
        <v>None</v>
      </c>
    </row>
    <row r="436" spans="1:19" s="1" customFormat="1" x14ac:dyDescent="0.25">
      <c r="A436" s="2">
        <f t="shared" si="51"/>
        <v>422</v>
      </c>
      <c r="B436" s="2" t="s">
        <v>1091</v>
      </c>
      <c r="C436" s="2">
        <v>5351023</v>
      </c>
      <c r="D436" s="2" t="str">
        <f t="shared" si="57"/>
        <v>Private Call</v>
      </c>
      <c r="E436" s="2" t="str">
        <f t="shared" si="52"/>
        <v>On</v>
      </c>
      <c r="F436" s="2" t="str">
        <f t="shared" si="53"/>
        <v>None</v>
      </c>
      <c r="G436" s="2" t="str">
        <f t="shared" si="54"/>
        <v>None</v>
      </c>
      <c r="H436" s="2" t="str">
        <f t="shared" si="58"/>
        <v>Standar K2PI</v>
      </c>
      <c r="I436" s="27"/>
      <c r="K436" s="1">
        <f t="shared" si="55"/>
        <v>422</v>
      </c>
      <c r="L436" s="1" t="str">
        <f t="shared" si="56"/>
        <v>422,PC35IZB,5351023,Private Call,On,None,None</v>
      </c>
      <c r="M436" s="1">
        <v>951</v>
      </c>
      <c r="N436" s="1" t="str">
        <v>JZ22AED</v>
      </c>
      <c r="O436" s="1">
        <v>2710466</v>
      </c>
      <c r="P436" s="1" t="str">
        <v>Private Call</v>
      </c>
      <c r="Q436" s="1" t="str">
        <v>On</v>
      </c>
      <c r="R436" s="1" t="str">
        <v>None</v>
      </c>
      <c r="S436" s="1" t="str">
        <v>None</v>
      </c>
    </row>
    <row r="437" spans="1:19" s="1" customFormat="1" x14ac:dyDescent="0.25">
      <c r="A437" s="2">
        <f t="shared" si="51"/>
        <v>423</v>
      </c>
      <c r="B437" s="2" t="s">
        <v>1062</v>
      </c>
      <c r="C437" s="2">
        <v>5350834</v>
      </c>
      <c r="D437" s="2" t="str">
        <f t="shared" si="57"/>
        <v>Private Call</v>
      </c>
      <c r="E437" s="2" t="str">
        <f t="shared" si="52"/>
        <v>On</v>
      </c>
      <c r="F437" s="2" t="str">
        <f t="shared" si="53"/>
        <v>None</v>
      </c>
      <c r="G437" s="2" t="str">
        <f t="shared" si="54"/>
        <v>None</v>
      </c>
      <c r="H437" s="2" t="str">
        <f t="shared" si="58"/>
        <v>Standar K2PI</v>
      </c>
      <c r="I437" s="27"/>
      <c r="K437" s="1">
        <f t="shared" si="55"/>
        <v>423</v>
      </c>
      <c r="L437" s="1" t="str">
        <f t="shared" si="56"/>
        <v>423,PC35JON,5350834,Private Call,On,None,None</v>
      </c>
      <c r="M437" s="1">
        <v>946</v>
      </c>
      <c r="N437" s="1" t="str">
        <v>JZ22AGH</v>
      </c>
      <c r="O437" s="1">
        <v>2710408</v>
      </c>
      <c r="P437" s="1" t="str">
        <v>Private Call</v>
      </c>
      <c r="Q437" s="1" t="str">
        <v>On</v>
      </c>
      <c r="R437" s="1" t="str">
        <v>None</v>
      </c>
      <c r="S437" s="1" t="str">
        <v>None</v>
      </c>
    </row>
    <row r="438" spans="1:19" s="1" customFormat="1" x14ac:dyDescent="0.25">
      <c r="A438" s="2">
        <f t="shared" si="51"/>
        <v>424</v>
      </c>
      <c r="B438" s="2" t="s">
        <v>1059</v>
      </c>
      <c r="C438" s="2">
        <v>5350793</v>
      </c>
      <c r="D438" s="2" t="str">
        <f t="shared" si="57"/>
        <v>Private Call</v>
      </c>
      <c r="E438" s="2" t="str">
        <f t="shared" si="52"/>
        <v>On</v>
      </c>
      <c r="F438" s="2" t="str">
        <f t="shared" si="53"/>
        <v>None</v>
      </c>
      <c r="G438" s="2" t="str">
        <f t="shared" si="54"/>
        <v>None</v>
      </c>
      <c r="H438" s="2" t="str">
        <f t="shared" si="58"/>
        <v>Standar K2PI</v>
      </c>
      <c r="I438" s="27"/>
      <c r="K438" s="1">
        <f t="shared" si="55"/>
        <v>424</v>
      </c>
      <c r="L438" s="1" t="str">
        <f t="shared" si="56"/>
        <v>424,PC35LPK,5350793,Private Call,On,None,None</v>
      </c>
      <c r="M438" s="1">
        <v>942</v>
      </c>
      <c r="N438" s="1" t="str">
        <v>JZ22AGR</v>
      </c>
      <c r="O438" s="1">
        <v>2710068</v>
      </c>
      <c r="P438" s="1" t="str">
        <v>Private Call</v>
      </c>
      <c r="Q438" s="1" t="str">
        <v>On</v>
      </c>
      <c r="R438" s="1" t="str">
        <v>None</v>
      </c>
      <c r="S438" s="1" t="str">
        <v>None</v>
      </c>
    </row>
    <row r="439" spans="1:19" s="1" customFormat="1" x14ac:dyDescent="0.25">
      <c r="A439" s="2">
        <f t="shared" si="51"/>
        <v>425</v>
      </c>
      <c r="B439" s="2" t="s">
        <v>1085</v>
      </c>
      <c r="C439" s="2">
        <v>5351017</v>
      </c>
      <c r="D439" s="2" t="str">
        <f t="shared" si="57"/>
        <v>Private Call</v>
      </c>
      <c r="E439" s="2" t="str">
        <f t="shared" si="52"/>
        <v>On</v>
      </c>
      <c r="F439" s="2" t="str">
        <f t="shared" si="53"/>
        <v>None</v>
      </c>
      <c r="G439" s="2" t="str">
        <f t="shared" si="54"/>
        <v>None</v>
      </c>
      <c r="H439" s="2" t="str">
        <f t="shared" si="58"/>
        <v>Standar K2PI</v>
      </c>
      <c r="I439" s="27"/>
      <c r="K439" s="1">
        <f t="shared" si="55"/>
        <v>425</v>
      </c>
      <c r="L439" s="1" t="str">
        <f t="shared" si="56"/>
        <v>425,PC35LUKA,5351017,Private Call,On,None,None</v>
      </c>
      <c r="M439" s="1">
        <v>947</v>
      </c>
      <c r="N439" s="1" t="str">
        <v>JZ22AGX</v>
      </c>
      <c r="O439" s="1">
        <v>2710409</v>
      </c>
      <c r="P439" s="1" t="str">
        <v>Private Call</v>
      </c>
      <c r="Q439" s="1" t="str">
        <v>On</v>
      </c>
      <c r="R439" s="1" t="str">
        <v>None</v>
      </c>
      <c r="S439" s="1" t="str">
        <v>None</v>
      </c>
    </row>
    <row r="440" spans="1:19" s="1" customFormat="1" x14ac:dyDescent="0.25">
      <c r="A440" s="2">
        <f t="shared" si="51"/>
        <v>426</v>
      </c>
      <c r="B440" s="2" t="s">
        <v>1067</v>
      </c>
      <c r="C440" s="2">
        <v>5350860</v>
      </c>
      <c r="D440" s="2" t="str">
        <f t="shared" si="57"/>
        <v>Private Call</v>
      </c>
      <c r="E440" s="2" t="str">
        <f t="shared" si="52"/>
        <v>On</v>
      </c>
      <c r="F440" s="2" t="str">
        <f t="shared" si="53"/>
        <v>None</v>
      </c>
      <c r="G440" s="2" t="str">
        <f t="shared" si="54"/>
        <v>None</v>
      </c>
      <c r="H440" s="2" t="str">
        <f t="shared" si="58"/>
        <v>Standar K2PI</v>
      </c>
      <c r="I440" s="27"/>
      <c r="K440" s="1">
        <f t="shared" si="55"/>
        <v>426</v>
      </c>
      <c r="L440" s="1" t="str">
        <f t="shared" si="56"/>
        <v>426,PC35MEI,5350860,Private Call,On,None,None</v>
      </c>
      <c r="M440" s="1">
        <v>945</v>
      </c>
      <c r="N440" s="1" t="str">
        <v>JZ22AHS</v>
      </c>
      <c r="O440" s="1">
        <v>2710107</v>
      </c>
      <c r="P440" s="1" t="str">
        <v>Private Call</v>
      </c>
      <c r="Q440" s="1" t="str">
        <v>On</v>
      </c>
      <c r="R440" s="1" t="str">
        <v>None</v>
      </c>
      <c r="S440" s="1" t="str">
        <v>None</v>
      </c>
    </row>
    <row r="441" spans="1:19" s="1" customFormat="1" x14ac:dyDescent="0.25">
      <c r="A441" s="2">
        <f t="shared" si="51"/>
        <v>427</v>
      </c>
      <c r="B441" s="2" t="s">
        <v>534</v>
      </c>
      <c r="C441" s="2">
        <v>5350136</v>
      </c>
      <c r="D441" s="2" t="str">
        <f t="shared" si="57"/>
        <v>Private Call</v>
      </c>
      <c r="E441" s="2" t="str">
        <f t="shared" si="52"/>
        <v>On</v>
      </c>
      <c r="F441" s="2" t="str">
        <f t="shared" si="53"/>
        <v>None</v>
      </c>
      <c r="G441" s="2" t="str">
        <f t="shared" si="54"/>
        <v>None</v>
      </c>
      <c r="H441" s="2" t="str">
        <f t="shared" si="58"/>
        <v>Standar K2PI</v>
      </c>
      <c r="I441" s="27"/>
      <c r="K441" s="1">
        <f t="shared" si="55"/>
        <v>427</v>
      </c>
      <c r="L441" s="1" t="str">
        <f t="shared" si="56"/>
        <v>427,PC35MFG,5350136,Private Call,On,None,None</v>
      </c>
      <c r="M441" s="1">
        <v>943</v>
      </c>
      <c r="N441" s="1" t="str">
        <v>JZ22ALQ</v>
      </c>
      <c r="O441" s="1">
        <v>2710102</v>
      </c>
      <c r="P441" s="1" t="str">
        <v>Private Call</v>
      </c>
      <c r="Q441" s="1" t="str">
        <v>On</v>
      </c>
      <c r="R441" s="1" t="str">
        <v>None</v>
      </c>
      <c r="S441" s="1" t="str">
        <v>None</v>
      </c>
    </row>
    <row r="442" spans="1:19" s="1" customFormat="1" x14ac:dyDescent="0.25">
      <c r="A442" s="2">
        <f t="shared" si="51"/>
        <v>428</v>
      </c>
      <c r="B442" s="2" t="s">
        <v>536</v>
      </c>
      <c r="C442" s="2">
        <v>5350219</v>
      </c>
      <c r="D442" s="2" t="str">
        <f t="shared" si="57"/>
        <v>Private Call</v>
      </c>
      <c r="E442" s="2" t="str">
        <f t="shared" si="52"/>
        <v>On</v>
      </c>
      <c r="F442" s="2" t="str">
        <f t="shared" si="53"/>
        <v>None</v>
      </c>
      <c r="G442" s="2" t="str">
        <f t="shared" si="54"/>
        <v>None</v>
      </c>
      <c r="H442" s="2" t="str">
        <f t="shared" si="58"/>
        <v>Standar K2PI</v>
      </c>
      <c r="I442" s="27"/>
      <c r="K442" s="1">
        <f t="shared" si="55"/>
        <v>428</v>
      </c>
      <c r="L442" s="1" t="str">
        <f t="shared" si="56"/>
        <v>428,PC35MIL,5350219,Private Call,On,None,None</v>
      </c>
      <c r="M442" s="1">
        <v>944</v>
      </c>
      <c r="N442" s="1" t="str">
        <v>JZ22IIB</v>
      </c>
      <c r="O442" s="1">
        <v>2710103</v>
      </c>
      <c r="P442" s="1" t="str">
        <v>Private Call</v>
      </c>
      <c r="Q442" s="1" t="str">
        <v>On</v>
      </c>
      <c r="R442" s="1" t="str">
        <v>None</v>
      </c>
      <c r="S442" s="1" t="str">
        <v>None</v>
      </c>
    </row>
    <row r="443" spans="1:19" s="1" customFormat="1" x14ac:dyDescent="0.25">
      <c r="A443" s="2">
        <f t="shared" si="51"/>
        <v>429</v>
      </c>
      <c r="B443" s="2" t="s">
        <v>537</v>
      </c>
      <c r="C443" s="2">
        <v>5350262</v>
      </c>
      <c r="D443" s="2" t="str">
        <f t="shared" si="57"/>
        <v>Private Call</v>
      </c>
      <c r="E443" s="2" t="str">
        <f t="shared" si="52"/>
        <v>On</v>
      </c>
      <c r="F443" s="2" t="str">
        <f t="shared" si="53"/>
        <v>None</v>
      </c>
      <c r="G443" s="2" t="str">
        <f t="shared" si="54"/>
        <v>None</v>
      </c>
      <c r="H443" s="2" t="str">
        <f t="shared" si="58"/>
        <v>Standar K2PI</v>
      </c>
      <c r="I443" s="27"/>
      <c r="K443" s="1">
        <f t="shared" si="55"/>
        <v>429</v>
      </c>
      <c r="L443" s="1" t="str">
        <f t="shared" si="56"/>
        <v>429,PC35MKB,5350262,Private Call,On,None,None</v>
      </c>
      <c r="M443" s="1">
        <v>949</v>
      </c>
      <c r="N443" s="1" t="str">
        <v>JZ22IZD</v>
      </c>
      <c r="O443" s="1">
        <v>2710427</v>
      </c>
      <c r="P443" s="1" t="str">
        <v>Private Call</v>
      </c>
      <c r="Q443" s="1" t="str">
        <v>On</v>
      </c>
      <c r="R443" s="1" t="str">
        <v>None</v>
      </c>
      <c r="S443" s="1" t="str">
        <v>None</v>
      </c>
    </row>
    <row r="444" spans="1:19" s="1" customFormat="1" x14ac:dyDescent="0.25">
      <c r="A444" s="2">
        <f t="shared" si="51"/>
        <v>430</v>
      </c>
      <c r="B444" s="2" t="s">
        <v>538</v>
      </c>
      <c r="C444" s="2">
        <v>5350379</v>
      </c>
      <c r="D444" s="2" t="str">
        <f t="shared" si="57"/>
        <v>Private Call</v>
      </c>
      <c r="E444" s="2" t="str">
        <f t="shared" si="52"/>
        <v>On</v>
      </c>
      <c r="F444" s="2" t="str">
        <f t="shared" si="53"/>
        <v>None</v>
      </c>
      <c r="G444" s="2" t="str">
        <f t="shared" si="54"/>
        <v>None</v>
      </c>
      <c r="H444" s="2" t="str">
        <f t="shared" si="58"/>
        <v>Standar K2PI</v>
      </c>
      <c r="I444" s="27"/>
      <c r="K444" s="1">
        <f t="shared" si="55"/>
        <v>430</v>
      </c>
      <c r="L444" s="1" t="str">
        <f t="shared" si="56"/>
        <v>430,PC35MOP,5350379,Private Call,On,None,None</v>
      </c>
      <c r="M444" s="1">
        <v>953</v>
      </c>
      <c r="N444" s="1" t="str">
        <v>JZ22JOL</v>
      </c>
      <c r="O444" s="1">
        <v>2710524</v>
      </c>
      <c r="P444" s="1" t="str">
        <v>Private Call</v>
      </c>
      <c r="Q444" s="1" t="str">
        <v>On</v>
      </c>
      <c r="R444" s="1" t="str">
        <v>None</v>
      </c>
      <c r="S444" s="1" t="str">
        <v>None</v>
      </c>
    </row>
    <row r="445" spans="1:19" s="1" customFormat="1" x14ac:dyDescent="0.25">
      <c r="A445" s="2">
        <f t="shared" si="51"/>
        <v>431</v>
      </c>
      <c r="B445" s="2" t="s">
        <v>539</v>
      </c>
      <c r="C445" s="2">
        <v>5350498</v>
      </c>
      <c r="D445" s="2" t="str">
        <f t="shared" si="57"/>
        <v>Private Call</v>
      </c>
      <c r="E445" s="2" t="str">
        <f t="shared" si="52"/>
        <v>On</v>
      </c>
      <c r="F445" s="2" t="str">
        <f t="shared" si="53"/>
        <v>None</v>
      </c>
      <c r="G445" s="2" t="str">
        <f t="shared" si="54"/>
        <v>None</v>
      </c>
      <c r="H445" s="2" t="str">
        <f t="shared" si="58"/>
        <v>Standar K2PI</v>
      </c>
      <c r="I445" s="27"/>
      <c r="K445" s="1">
        <f t="shared" si="55"/>
        <v>431</v>
      </c>
      <c r="L445" s="1" t="str">
        <f t="shared" si="56"/>
        <v>431,PC35MTD,5350498,Private Call,On,None,None</v>
      </c>
      <c r="M445" s="1">
        <v>954</v>
      </c>
      <c r="N445" s="1" t="str">
        <v>JZ22LJT</v>
      </c>
      <c r="O445" s="1">
        <v>2710531</v>
      </c>
      <c r="P445" s="1" t="str">
        <v>Private Call</v>
      </c>
      <c r="Q445" s="1" t="str">
        <v>On</v>
      </c>
      <c r="R445" s="1" t="str">
        <v>None</v>
      </c>
      <c r="S445" s="1" t="str">
        <v>None</v>
      </c>
    </row>
    <row r="446" spans="1:19" s="1" customFormat="1" x14ac:dyDescent="0.25">
      <c r="A446" s="2">
        <f t="shared" si="51"/>
        <v>432</v>
      </c>
      <c r="B446" s="2" t="s">
        <v>1056</v>
      </c>
      <c r="C446" s="2">
        <v>5350318</v>
      </c>
      <c r="D446" s="2" t="str">
        <f t="shared" si="57"/>
        <v>Private Call</v>
      </c>
      <c r="E446" s="2" t="str">
        <f t="shared" si="52"/>
        <v>On</v>
      </c>
      <c r="F446" s="2" t="str">
        <f t="shared" si="53"/>
        <v>None</v>
      </c>
      <c r="G446" s="2" t="str">
        <f t="shared" si="54"/>
        <v>None</v>
      </c>
      <c r="H446" s="2" t="str">
        <f t="shared" si="58"/>
        <v>Standar K2PI</v>
      </c>
      <c r="I446" s="27"/>
      <c r="K446" s="1">
        <f t="shared" si="55"/>
        <v>432</v>
      </c>
      <c r="L446" s="1" t="str">
        <f t="shared" si="56"/>
        <v>432,PC35MUL,5350318,Private Call,On,None,None</v>
      </c>
      <c r="M446" s="1">
        <v>941</v>
      </c>
      <c r="N446" s="1" t="str">
        <v>JZ22TNJ</v>
      </c>
      <c r="O446" s="1">
        <v>2710039</v>
      </c>
      <c r="P446" s="1" t="str">
        <v>Private Call</v>
      </c>
      <c r="Q446" s="1" t="str">
        <v>On</v>
      </c>
      <c r="R446" s="1" t="str">
        <v>None</v>
      </c>
      <c r="S446" s="1" t="str">
        <v>None</v>
      </c>
    </row>
    <row r="447" spans="1:19" s="1" customFormat="1" x14ac:dyDescent="0.25">
      <c r="A447" s="2">
        <f t="shared" si="51"/>
        <v>433</v>
      </c>
      <c r="B447" s="2" t="s">
        <v>617</v>
      </c>
      <c r="C447" s="2">
        <v>5350664</v>
      </c>
      <c r="D447" s="2" t="str">
        <f t="shared" si="57"/>
        <v>Private Call</v>
      </c>
      <c r="E447" s="2" t="str">
        <f t="shared" si="52"/>
        <v>On</v>
      </c>
      <c r="F447" s="2" t="str">
        <f t="shared" si="53"/>
        <v>None</v>
      </c>
      <c r="G447" s="2" t="str">
        <f t="shared" si="54"/>
        <v>None</v>
      </c>
      <c r="H447" s="2" t="str">
        <f t="shared" si="58"/>
        <v>Standar K2PI</v>
      </c>
      <c r="I447" s="27"/>
      <c r="K447" s="1">
        <f t="shared" si="55"/>
        <v>433</v>
      </c>
      <c r="L447" s="1" t="str">
        <f t="shared" si="56"/>
        <v>433,PC35NUR,5350664,Private Call,On,None,None</v>
      </c>
      <c r="M447" s="1">
        <v>955</v>
      </c>
      <c r="N447" s="1" t="str">
        <v xml:space="preserve">JZ23EB </v>
      </c>
      <c r="O447" s="1">
        <v>2720396</v>
      </c>
      <c r="P447" s="1" t="str">
        <v>Private Call</v>
      </c>
      <c r="Q447" s="1" t="str">
        <v>On</v>
      </c>
      <c r="R447" s="1" t="str">
        <v>None</v>
      </c>
      <c r="S447" s="1" t="str">
        <v>None</v>
      </c>
    </row>
    <row r="448" spans="1:19" s="1" customFormat="1" x14ac:dyDescent="0.25">
      <c r="A448" s="2">
        <f t="shared" ref="A448:A511" si="59">IF(B448="",0,A447+1)</f>
        <v>434</v>
      </c>
      <c r="B448" s="2" t="s">
        <v>564</v>
      </c>
      <c r="C448" s="2">
        <v>5350048</v>
      </c>
      <c r="D448" s="2" t="str">
        <f t="shared" si="57"/>
        <v>Private Call</v>
      </c>
      <c r="E448" s="2" t="str">
        <f t="shared" si="52"/>
        <v>On</v>
      </c>
      <c r="F448" s="2" t="str">
        <f t="shared" si="53"/>
        <v>None</v>
      </c>
      <c r="G448" s="2" t="str">
        <f t="shared" si="54"/>
        <v>None</v>
      </c>
      <c r="H448" s="2" t="str">
        <f t="shared" si="58"/>
        <v>Standar K2PI</v>
      </c>
      <c r="I448" s="27"/>
      <c r="K448" s="1">
        <f t="shared" si="55"/>
        <v>434</v>
      </c>
      <c r="L448" s="1" t="str">
        <f t="shared" si="56"/>
        <v>434,PC35PAN,5350048,Private Call,On,None,None</v>
      </c>
      <c r="M448" s="1">
        <v>956</v>
      </c>
      <c r="N448" s="1" t="str">
        <v>JZ23GIO</v>
      </c>
      <c r="O448" s="1">
        <v>2720922</v>
      </c>
      <c r="P448" s="1" t="str">
        <v>Private Call</v>
      </c>
      <c r="Q448" s="1" t="str">
        <v>On</v>
      </c>
      <c r="R448" s="1" t="str">
        <v>None</v>
      </c>
      <c r="S448" s="1" t="str">
        <v>None</v>
      </c>
    </row>
    <row r="449" spans="1:19" s="1" customFormat="1" x14ac:dyDescent="0.25">
      <c r="A449" s="2">
        <f t="shared" si="59"/>
        <v>435</v>
      </c>
      <c r="B449" s="2" t="s">
        <v>1070</v>
      </c>
      <c r="C449" s="2">
        <v>5350888</v>
      </c>
      <c r="D449" s="2" t="str">
        <f t="shared" si="57"/>
        <v>Private Call</v>
      </c>
      <c r="E449" s="2" t="str">
        <f t="shared" si="52"/>
        <v>On</v>
      </c>
      <c r="F449" s="2" t="str">
        <f t="shared" si="53"/>
        <v>None</v>
      </c>
      <c r="G449" s="2" t="str">
        <f t="shared" si="54"/>
        <v>None</v>
      </c>
      <c r="H449" s="2" t="str">
        <f t="shared" si="58"/>
        <v>Standar K2PI</v>
      </c>
      <c r="I449" s="27"/>
      <c r="K449" s="1">
        <f t="shared" si="55"/>
        <v>435</v>
      </c>
      <c r="L449" s="1" t="str">
        <f t="shared" si="56"/>
        <v>435,PC35PNC,5350888,Private Call,On,None,None</v>
      </c>
      <c r="M449" s="1">
        <v>958</v>
      </c>
      <c r="N449" s="1" t="str">
        <v>JZ24AKQ</v>
      </c>
      <c r="O449" s="1">
        <v>2730010</v>
      </c>
      <c r="P449" s="1" t="str">
        <v>Private Call</v>
      </c>
      <c r="Q449" s="1" t="str">
        <v>On</v>
      </c>
      <c r="R449" s="1" t="str">
        <v>None</v>
      </c>
      <c r="S449" s="1" t="str">
        <v>None</v>
      </c>
    </row>
    <row r="450" spans="1:19" s="1" customFormat="1" x14ac:dyDescent="0.25">
      <c r="A450" s="2">
        <f t="shared" si="59"/>
        <v>436</v>
      </c>
      <c r="B450" s="2" t="s">
        <v>1088</v>
      </c>
      <c r="C450" s="2">
        <v>5351020</v>
      </c>
      <c r="D450" s="2" t="str">
        <f t="shared" si="57"/>
        <v>Private Call</v>
      </c>
      <c r="E450" s="2" t="str">
        <f t="shared" si="52"/>
        <v>On</v>
      </c>
      <c r="F450" s="2" t="str">
        <f t="shared" si="53"/>
        <v>None</v>
      </c>
      <c r="G450" s="2" t="str">
        <f t="shared" si="54"/>
        <v>None</v>
      </c>
      <c r="H450" s="2" t="str">
        <f t="shared" si="58"/>
        <v>Standar K2PI</v>
      </c>
      <c r="I450" s="27"/>
      <c r="K450" s="1">
        <f t="shared" si="55"/>
        <v>436</v>
      </c>
      <c r="L450" s="1" t="str">
        <f t="shared" si="56"/>
        <v>436,PC35REL,5351020,Private Call,On,None,None</v>
      </c>
      <c r="M450" s="1">
        <v>957</v>
      </c>
      <c r="N450" s="1" t="str">
        <v>JZ24AMY</v>
      </c>
      <c r="O450" s="1">
        <v>2730007</v>
      </c>
      <c r="P450" s="1" t="str">
        <v>Private Call</v>
      </c>
      <c r="Q450" s="1" t="str">
        <v>On</v>
      </c>
      <c r="R450" s="1" t="str">
        <v>None</v>
      </c>
      <c r="S450" s="1" t="str">
        <v>None</v>
      </c>
    </row>
    <row r="451" spans="1:19" s="1" customFormat="1" x14ac:dyDescent="0.25">
      <c r="A451" s="2">
        <f t="shared" si="59"/>
        <v>437</v>
      </c>
      <c r="B451" s="2" t="s">
        <v>1066</v>
      </c>
      <c r="C451" s="2">
        <v>5350859</v>
      </c>
      <c r="D451" s="2" t="str">
        <f t="shared" si="57"/>
        <v>Private Call</v>
      </c>
      <c r="E451" s="2" t="str">
        <f t="shared" ref="E451:E514" si="60">IF(B451="","","On")</f>
        <v>On</v>
      </c>
      <c r="F451" s="2" t="str">
        <f t="shared" ref="F451:F514" si="61">IF(B451="","","None")</f>
        <v>None</v>
      </c>
      <c r="G451" s="2" t="str">
        <f t="shared" ref="G451:G514" si="62">IF(B451="","","None")</f>
        <v>None</v>
      </c>
      <c r="H451" s="2" t="str">
        <f t="shared" si="58"/>
        <v>Standar K2PI</v>
      </c>
      <c r="I451" s="27"/>
      <c r="K451" s="1">
        <f t="shared" ref="K451:K514" si="63">IF(N451="",0,A451)</f>
        <v>437</v>
      </c>
      <c r="L451" s="1" t="str">
        <f t="shared" ref="L451:L514" si="64">IF(A451&gt;0,A451&amp;","&amp;B451&amp;","&amp;C451&amp;","&amp;D451&amp;","&amp;E451&amp;","&amp;F451&amp;","&amp;G451,"")</f>
        <v>437,PC35SAM,5350859,Private Call,On,None,None</v>
      </c>
      <c r="M451" s="1">
        <v>961</v>
      </c>
      <c r="N451" s="1" t="str">
        <v>JZ24BLS</v>
      </c>
      <c r="O451" s="1">
        <v>2730845</v>
      </c>
      <c r="P451" s="1" t="str">
        <v>Private Call</v>
      </c>
      <c r="Q451" s="1" t="str">
        <v>On</v>
      </c>
      <c r="R451" s="1" t="str">
        <v>None</v>
      </c>
      <c r="S451" s="1" t="str">
        <v>None</v>
      </c>
    </row>
    <row r="452" spans="1:19" s="1" customFormat="1" x14ac:dyDescent="0.25">
      <c r="A452" s="2">
        <f t="shared" si="59"/>
        <v>438</v>
      </c>
      <c r="B452" s="2" t="s">
        <v>1094</v>
      </c>
      <c r="C452" s="2">
        <v>5351030</v>
      </c>
      <c r="D452" s="2" t="str">
        <f t="shared" si="57"/>
        <v>Private Call</v>
      </c>
      <c r="E452" s="2" t="str">
        <f t="shared" si="60"/>
        <v>On</v>
      </c>
      <c r="F452" s="2" t="str">
        <f t="shared" si="61"/>
        <v>None</v>
      </c>
      <c r="G452" s="2" t="str">
        <f t="shared" si="62"/>
        <v>None</v>
      </c>
      <c r="H452" s="2" t="str">
        <f t="shared" si="58"/>
        <v>Standar K2PI</v>
      </c>
      <c r="I452" s="27"/>
      <c r="K452" s="1">
        <f t="shared" si="63"/>
        <v>438</v>
      </c>
      <c r="L452" s="1" t="str">
        <f t="shared" si="64"/>
        <v>438,PC35SCU,5351030,Private Call,On,None,None</v>
      </c>
      <c r="M452" s="1">
        <v>964</v>
      </c>
      <c r="N452" s="1" t="str">
        <v>JZ24BNA</v>
      </c>
      <c r="O452" s="1">
        <v>2730977</v>
      </c>
      <c r="P452" s="1" t="str">
        <v>Private Call</v>
      </c>
      <c r="Q452" s="1" t="str">
        <v>On</v>
      </c>
      <c r="R452" s="1" t="str">
        <v>None</v>
      </c>
      <c r="S452" s="1" t="str">
        <v>None</v>
      </c>
    </row>
    <row r="453" spans="1:19" s="1" customFormat="1" x14ac:dyDescent="0.25">
      <c r="A453" s="2">
        <f t="shared" si="59"/>
        <v>439</v>
      </c>
      <c r="B453" s="2" t="s">
        <v>1087</v>
      </c>
      <c r="C453" s="2">
        <v>5351019</v>
      </c>
      <c r="D453" s="2" t="str">
        <f t="shared" si="57"/>
        <v>Private Call</v>
      </c>
      <c r="E453" s="2" t="str">
        <f t="shared" si="60"/>
        <v>On</v>
      </c>
      <c r="F453" s="2" t="str">
        <f t="shared" si="61"/>
        <v>None</v>
      </c>
      <c r="G453" s="2" t="str">
        <f t="shared" si="62"/>
        <v>None</v>
      </c>
      <c r="H453" s="2" t="str">
        <f t="shared" si="58"/>
        <v>Standar K2PI</v>
      </c>
      <c r="I453" s="27"/>
      <c r="K453" s="1">
        <f t="shared" si="63"/>
        <v>439</v>
      </c>
      <c r="L453" s="1" t="str">
        <f t="shared" si="64"/>
        <v>439,PC35SGT,5351019,Private Call,On,None,None</v>
      </c>
      <c r="M453" s="1">
        <v>959</v>
      </c>
      <c r="N453" s="1" t="str">
        <v>JZ24BOT</v>
      </c>
      <c r="O453" s="1">
        <v>2730247</v>
      </c>
      <c r="P453" s="1" t="str">
        <v>Private Call</v>
      </c>
      <c r="Q453" s="1" t="str">
        <v>On</v>
      </c>
      <c r="R453" s="1" t="str">
        <v>None</v>
      </c>
      <c r="S453" s="1" t="str">
        <v>None</v>
      </c>
    </row>
    <row r="454" spans="1:19" s="1" customFormat="1" x14ac:dyDescent="0.25">
      <c r="A454" s="2">
        <f t="shared" si="59"/>
        <v>440</v>
      </c>
      <c r="B454" s="2" t="s">
        <v>1086</v>
      </c>
      <c r="C454" s="2">
        <v>5351018</v>
      </c>
      <c r="D454" s="2" t="str">
        <f t="shared" si="57"/>
        <v>Private Call</v>
      </c>
      <c r="E454" s="2" t="str">
        <f t="shared" si="60"/>
        <v>On</v>
      </c>
      <c r="F454" s="2" t="str">
        <f t="shared" si="61"/>
        <v>None</v>
      </c>
      <c r="G454" s="2" t="str">
        <f t="shared" si="62"/>
        <v>None</v>
      </c>
      <c r="H454" s="2" t="str">
        <f t="shared" si="58"/>
        <v>Standar K2PI</v>
      </c>
      <c r="I454" s="27"/>
      <c r="K454" s="1">
        <f t="shared" si="63"/>
        <v>440</v>
      </c>
      <c r="L454" s="1" t="str">
        <f t="shared" si="64"/>
        <v>440,PC35SIL,5351018,Private Call,On,None,None</v>
      </c>
      <c r="M454" s="1">
        <v>962</v>
      </c>
      <c r="N454" s="1" t="str">
        <v>JZ24BPK</v>
      </c>
      <c r="O454" s="1">
        <v>2730866</v>
      </c>
      <c r="P454" s="1" t="str">
        <v>Private Call</v>
      </c>
      <c r="Q454" s="1" t="str">
        <v>On</v>
      </c>
      <c r="R454" s="1" t="str">
        <v>None</v>
      </c>
      <c r="S454" s="1" t="str">
        <v>None</v>
      </c>
    </row>
    <row r="455" spans="1:19" s="1" customFormat="1" x14ac:dyDescent="0.25">
      <c r="A455" s="2">
        <f t="shared" si="59"/>
        <v>441</v>
      </c>
      <c r="B455" s="2" t="s">
        <v>1057</v>
      </c>
      <c r="C455" s="2">
        <v>5350765</v>
      </c>
      <c r="D455" s="2" t="str">
        <f t="shared" si="57"/>
        <v>Private Call</v>
      </c>
      <c r="E455" s="2" t="str">
        <f t="shared" si="60"/>
        <v>On</v>
      </c>
      <c r="F455" s="2" t="str">
        <f t="shared" si="61"/>
        <v>None</v>
      </c>
      <c r="G455" s="2" t="str">
        <f t="shared" si="62"/>
        <v>None</v>
      </c>
      <c r="H455" s="2" t="str">
        <f t="shared" si="58"/>
        <v>Standar K2PI</v>
      </c>
      <c r="I455" s="27"/>
      <c r="K455" s="1">
        <f t="shared" si="63"/>
        <v>441</v>
      </c>
      <c r="L455" s="1" t="str">
        <f t="shared" si="64"/>
        <v>441,PC35SKA,5350765,Private Call,On,None,None</v>
      </c>
      <c r="M455" s="1">
        <v>965</v>
      </c>
      <c r="N455" s="1" t="str">
        <v>JZ24CCH</v>
      </c>
      <c r="O455" s="1">
        <v>2730979</v>
      </c>
      <c r="P455" s="1" t="str">
        <v>Private Call</v>
      </c>
      <c r="Q455" s="1" t="str">
        <v>On</v>
      </c>
      <c r="R455" s="1" t="str">
        <v>None</v>
      </c>
      <c r="S455" s="1" t="str">
        <v>None</v>
      </c>
    </row>
    <row r="456" spans="1:19" s="1" customFormat="1" x14ac:dyDescent="0.25">
      <c r="A456" s="2">
        <f t="shared" si="59"/>
        <v>442</v>
      </c>
      <c r="B456" s="2" t="s">
        <v>1068</v>
      </c>
      <c r="C456" s="2">
        <v>5350875</v>
      </c>
      <c r="D456" s="2" t="str">
        <f t="shared" si="57"/>
        <v>Private Call</v>
      </c>
      <c r="E456" s="2" t="str">
        <f t="shared" si="60"/>
        <v>On</v>
      </c>
      <c r="F456" s="2" t="str">
        <f t="shared" si="61"/>
        <v>None</v>
      </c>
      <c r="G456" s="2" t="str">
        <f t="shared" si="62"/>
        <v>None</v>
      </c>
      <c r="H456" s="2" t="str">
        <f t="shared" si="58"/>
        <v>Standar K2PI</v>
      </c>
      <c r="I456" s="27"/>
      <c r="K456" s="1">
        <f t="shared" si="63"/>
        <v>442</v>
      </c>
      <c r="L456" s="1" t="str">
        <f t="shared" si="64"/>
        <v>442,PC35TRI,5350875,Private Call,On,None,None</v>
      </c>
      <c r="M456" s="1">
        <v>960</v>
      </c>
      <c r="N456" s="1" t="str">
        <v>JZ24CFA</v>
      </c>
      <c r="O456" s="1">
        <v>2730626</v>
      </c>
      <c r="P456" s="1" t="str">
        <v>Private Call</v>
      </c>
      <c r="Q456" s="1" t="str">
        <v>On</v>
      </c>
      <c r="R456" s="1" t="str">
        <v>None</v>
      </c>
      <c r="S456" s="1" t="str">
        <v>None</v>
      </c>
    </row>
    <row r="457" spans="1:19" s="1" customFormat="1" x14ac:dyDescent="0.25">
      <c r="A457" s="2">
        <f t="shared" si="59"/>
        <v>443</v>
      </c>
      <c r="B457" s="2" t="s">
        <v>1053</v>
      </c>
      <c r="C457" s="2">
        <v>5350023</v>
      </c>
      <c r="D457" s="2" t="str">
        <f t="shared" si="57"/>
        <v>Private Call</v>
      </c>
      <c r="E457" s="2" t="str">
        <f t="shared" si="60"/>
        <v>On</v>
      </c>
      <c r="F457" s="2" t="str">
        <f t="shared" si="61"/>
        <v>None</v>
      </c>
      <c r="G457" s="2" t="str">
        <f t="shared" si="62"/>
        <v>None</v>
      </c>
      <c r="H457" s="2" t="str">
        <f t="shared" si="58"/>
        <v>Standar K2PI</v>
      </c>
      <c r="I457" s="27"/>
      <c r="K457" s="1">
        <f t="shared" si="63"/>
        <v>443</v>
      </c>
      <c r="L457" s="1" t="str">
        <f t="shared" si="64"/>
        <v>443,PC35WAN,5350023,Private Call,On,None,None</v>
      </c>
      <c r="M457" s="1">
        <v>963</v>
      </c>
      <c r="N457" s="1" t="str">
        <v>JZ24YZL</v>
      </c>
      <c r="O457" s="1">
        <v>2730873</v>
      </c>
      <c r="P457" s="1" t="str">
        <v>Private Call</v>
      </c>
      <c r="Q457" s="1" t="str">
        <v>On</v>
      </c>
      <c r="R457" s="1" t="str">
        <v>None</v>
      </c>
      <c r="S457" s="1" t="str">
        <v>None</v>
      </c>
    </row>
    <row r="458" spans="1:19" s="1" customFormat="1" x14ac:dyDescent="0.25">
      <c r="A458" s="2">
        <f t="shared" si="59"/>
        <v>444</v>
      </c>
      <c r="B458" s="2" t="s">
        <v>1058</v>
      </c>
      <c r="C458" s="2">
        <v>5350767</v>
      </c>
      <c r="D458" s="2" t="str">
        <f t="shared" si="57"/>
        <v>Private Call</v>
      </c>
      <c r="E458" s="2" t="str">
        <f t="shared" si="60"/>
        <v>On</v>
      </c>
      <c r="F458" s="2" t="str">
        <f t="shared" si="61"/>
        <v>None</v>
      </c>
      <c r="G458" s="2" t="str">
        <f t="shared" si="62"/>
        <v>None</v>
      </c>
      <c r="H458" s="2" t="str">
        <f t="shared" si="58"/>
        <v>Standar K2PI</v>
      </c>
      <c r="I458" s="27"/>
      <c r="K458" s="1">
        <f t="shared" si="63"/>
        <v>444</v>
      </c>
      <c r="L458" s="1" t="str">
        <f t="shared" si="64"/>
        <v>444,PC35WID,5350767,Private Call,On,None,None</v>
      </c>
      <c r="M458" s="1">
        <v>966</v>
      </c>
      <c r="N458" s="1" t="str">
        <v>JZ25AAS</v>
      </c>
      <c r="O458" s="1">
        <v>2740160</v>
      </c>
      <c r="P458" s="1" t="str">
        <v>Private Call</v>
      </c>
      <c r="Q458" s="1" t="str">
        <v>On</v>
      </c>
      <c r="R458" s="1" t="str">
        <v>None</v>
      </c>
      <c r="S458" s="1" t="str">
        <v>None</v>
      </c>
    </row>
    <row r="459" spans="1:19" s="1" customFormat="1" x14ac:dyDescent="0.25">
      <c r="A459" s="2">
        <f t="shared" si="59"/>
        <v>445</v>
      </c>
      <c r="B459" s="2" t="s">
        <v>1102</v>
      </c>
      <c r="C459" s="2">
        <v>5360900</v>
      </c>
      <c r="D459" s="2" t="str">
        <f t="shared" si="57"/>
        <v>Private Call</v>
      </c>
      <c r="E459" s="2" t="str">
        <f t="shared" si="60"/>
        <v>On</v>
      </c>
      <c r="F459" s="2" t="str">
        <f t="shared" si="61"/>
        <v>None</v>
      </c>
      <c r="G459" s="2" t="str">
        <f t="shared" si="62"/>
        <v>None</v>
      </c>
      <c r="H459" s="2" t="str">
        <f t="shared" si="58"/>
        <v>Standar K2PI</v>
      </c>
      <c r="I459" s="27"/>
      <c r="K459" s="1">
        <f t="shared" si="63"/>
        <v>445</v>
      </c>
      <c r="L459" s="1" t="str">
        <f t="shared" si="64"/>
        <v>445,PC36AS,5360900,Private Call,On,None,None</v>
      </c>
      <c r="M459" s="1">
        <v>970</v>
      </c>
      <c r="N459" s="1" t="str">
        <v>JZ26ACD</v>
      </c>
      <c r="O459" s="1">
        <v>2810591</v>
      </c>
      <c r="P459" s="1" t="str">
        <v>Private Call</v>
      </c>
      <c r="Q459" s="1" t="str">
        <v>On</v>
      </c>
      <c r="R459" s="1" t="str">
        <v>None</v>
      </c>
      <c r="S459" s="1" t="str">
        <v>None</v>
      </c>
    </row>
    <row r="460" spans="1:19" s="1" customFormat="1" x14ac:dyDescent="0.25">
      <c r="A460" s="2">
        <f t="shared" si="59"/>
        <v>446</v>
      </c>
      <c r="B460" s="2" t="s">
        <v>1100</v>
      </c>
      <c r="C460" s="2">
        <v>5360889</v>
      </c>
      <c r="D460" s="2" t="str">
        <f t="shared" si="57"/>
        <v>Private Call</v>
      </c>
      <c r="E460" s="2" t="str">
        <f t="shared" si="60"/>
        <v>On</v>
      </c>
      <c r="F460" s="2" t="str">
        <f t="shared" si="61"/>
        <v>None</v>
      </c>
      <c r="G460" s="2" t="str">
        <f t="shared" si="62"/>
        <v>None</v>
      </c>
      <c r="H460" s="2" t="str">
        <f t="shared" si="58"/>
        <v>Standar K2PI</v>
      </c>
      <c r="I460" s="27"/>
      <c r="K460" s="1">
        <f t="shared" si="63"/>
        <v>446</v>
      </c>
      <c r="L460" s="1" t="str">
        <f t="shared" si="64"/>
        <v>446,PC36BSX,5360889,Private Call,On,None,None</v>
      </c>
      <c r="M460" s="1">
        <v>969</v>
      </c>
      <c r="N460" s="1" t="str">
        <v>JZ26KAC</v>
      </c>
      <c r="O460" s="1">
        <v>2810467</v>
      </c>
      <c r="P460" s="1" t="str">
        <v>Private Call</v>
      </c>
      <c r="Q460" s="1" t="str">
        <v>On</v>
      </c>
      <c r="R460" s="1" t="str">
        <v>None</v>
      </c>
      <c r="S460" s="1" t="str">
        <v>None</v>
      </c>
    </row>
    <row r="461" spans="1:19" s="1" customFormat="1" x14ac:dyDescent="0.25">
      <c r="A461" s="2">
        <f t="shared" si="59"/>
        <v>447</v>
      </c>
      <c r="B461" s="2" t="s">
        <v>1104</v>
      </c>
      <c r="C461" s="2">
        <v>5360916</v>
      </c>
      <c r="D461" s="2" t="str">
        <f t="shared" si="57"/>
        <v>Private Call</v>
      </c>
      <c r="E461" s="2" t="str">
        <f t="shared" si="60"/>
        <v>On</v>
      </c>
      <c r="F461" s="2" t="str">
        <f t="shared" si="61"/>
        <v>None</v>
      </c>
      <c r="G461" s="2" t="str">
        <f t="shared" si="62"/>
        <v>None</v>
      </c>
      <c r="H461" s="2" t="str">
        <f t="shared" si="58"/>
        <v>Standar K2PI</v>
      </c>
      <c r="I461" s="27"/>
      <c r="K461" s="1">
        <f t="shared" si="63"/>
        <v>447</v>
      </c>
      <c r="L461" s="1" t="str">
        <f t="shared" si="64"/>
        <v>447,PC36BTU,5360916,Private Call,On,None,None</v>
      </c>
      <c r="M461" s="1">
        <v>974</v>
      </c>
      <c r="N461" s="1" t="str">
        <v>JZ27AGA</v>
      </c>
      <c r="O461" s="1">
        <v>2910306</v>
      </c>
      <c r="P461" s="1" t="str">
        <v>Private Call</v>
      </c>
      <c r="Q461" s="1" t="str">
        <v>On</v>
      </c>
      <c r="R461" s="1" t="str">
        <v>None</v>
      </c>
      <c r="S461" s="1" t="str">
        <v>None</v>
      </c>
    </row>
    <row r="462" spans="1:19" s="1" customFormat="1" x14ac:dyDescent="0.25">
      <c r="A462" s="2">
        <f t="shared" si="59"/>
        <v>448</v>
      </c>
      <c r="B462" s="2" t="s">
        <v>1107</v>
      </c>
      <c r="C462" s="2">
        <v>5360990</v>
      </c>
      <c r="D462" s="2" t="str">
        <f t="shared" si="57"/>
        <v>Private Call</v>
      </c>
      <c r="E462" s="2" t="str">
        <f t="shared" si="60"/>
        <v>On</v>
      </c>
      <c r="F462" s="2" t="str">
        <f t="shared" si="61"/>
        <v>None</v>
      </c>
      <c r="G462" s="2" t="str">
        <f t="shared" si="62"/>
        <v>None</v>
      </c>
      <c r="H462" s="2" t="str">
        <f t="shared" si="58"/>
        <v>Standar K2PI</v>
      </c>
      <c r="I462" s="27"/>
      <c r="K462" s="1">
        <f t="shared" si="63"/>
        <v>448</v>
      </c>
      <c r="L462" s="1" t="str">
        <f t="shared" si="64"/>
        <v>448,PC36CFP,5360990,Private Call,On,None,None</v>
      </c>
      <c r="M462" s="1">
        <v>973</v>
      </c>
      <c r="N462" s="1" t="str">
        <v>JZ27ATH</v>
      </c>
      <c r="O462" s="1">
        <v>2910301</v>
      </c>
      <c r="P462" s="1" t="str">
        <v>Private Call</v>
      </c>
      <c r="Q462" s="1" t="str">
        <v>On</v>
      </c>
      <c r="R462" s="1" t="str">
        <v>None</v>
      </c>
      <c r="S462" s="1" t="str">
        <v>None</v>
      </c>
    </row>
    <row r="463" spans="1:19" s="1" customFormat="1" x14ac:dyDescent="0.25">
      <c r="A463" s="2">
        <f t="shared" si="59"/>
        <v>449</v>
      </c>
      <c r="B463" s="2" t="s">
        <v>578</v>
      </c>
      <c r="C463" s="2">
        <v>5360047</v>
      </c>
      <c r="D463" s="2" t="str">
        <f t="shared" ref="D463:D526" si="65">IF(B463="","","Private Call")</f>
        <v>Private Call</v>
      </c>
      <c r="E463" s="2" t="str">
        <f t="shared" si="60"/>
        <v>On</v>
      </c>
      <c r="F463" s="2" t="str">
        <f t="shared" si="61"/>
        <v>None</v>
      </c>
      <c r="G463" s="2" t="str">
        <f t="shared" si="62"/>
        <v>None</v>
      </c>
      <c r="H463" s="2" t="str">
        <f t="shared" ref="H463:H526" si="66">IF(B463="","Untuk Menambah Contact","Standar K2PI")</f>
        <v>Standar K2PI</v>
      </c>
      <c r="I463" s="27"/>
      <c r="K463" s="1">
        <f t="shared" si="63"/>
        <v>449</v>
      </c>
      <c r="L463" s="1" t="str">
        <f t="shared" si="64"/>
        <v>449,PC36DIT,5360047,Private Call,On,None,None</v>
      </c>
      <c r="M463" s="1">
        <v>972</v>
      </c>
      <c r="N463" s="1" t="str">
        <v>JZ27CSL</v>
      </c>
      <c r="O463" s="1">
        <v>2910083</v>
      </c>
      <c r="P463" s="1" t="str">
        <v>Private Call</v>
      </c>
      <c r="Q463" s="1" t="str">
        <v>On</v>
      </c>
      <c r="R463" s="1" t="str">
        <v>None</v>
      </c>
      <c r="S463" s="1" t="str">
        <v>None</v>
      </c>
    </row>
    <row r="464" spans="1:19" s="1" customFormat="1" x14ac:dyDescent="0.25">
      <c r="A464" s="2">
        <f t="shared" si="59"/>
        <v>450</v>
      </c>
      <c r="B464" s="2" t="s">
        <v>609</v>
      </c>
      <c r="C464" s="2">
        <v>5360363</v>
      </c>
      <c r="D464" s="2" t="str">
        <f t="shared" si="65"/>
        <v>Private Call</v>
      </c>
      <c r="E464" s="2" t="str">
        <f t="shared" si="60"/>
        <v>On</v>
      </c>
      <c r="F464" s="2" t="str">
        <f t="shared" si="61"/>
        <v>None</v>
      </c>
      <c r="G464" s="2" t="str">
        <f t="shared" si="62"/>
        <v>None</v>
      </c>
      <c r="H464" s="2" t="str">
        <f t="shared" si="66"/>
        <v>Standar K2PI</v>
      </c>
      <c r="I464" s="27"/>
      <c r="K464" s="1">
        <f t="shared" si="63"/>
        <v>450</v>
      </c>
      <c r="L464" s="1" t="str">
        <f t="shared" si="64"/>
        <v>450,PC36EDV,5360363,Private Call,On,None,None</v>
      </c>
      <c r="M464" s="1">
        <v>975</v>
      </c>
      <c r="N464" s="1" t="str">
        <v>JZ27RPE</v>
      </c>
      <c r="O464" s="1">
        <v>2910352</v>
      </c>
      <c r="P464" s="1" t="str">
        <v>Private Call</v>
      </c>
      <c r="Q464" s="1" t="str">
        <v>On</v>
      </c>
      <c r="R464" s="1" t="str">
        <v>None</v>
      </c>
      <c r="S464" s="1" t="str">
        <v>None</v>
      </c>
    </row>
    <row r="465" spans="1:19" s="1" customFormat="1" x14ac:dyDescent="0.25">
      <c r="A465" s="2">
        <f t="shared" si="59"/>
        <v>451</v>
      </c>
      <c r="B465" s="2" t="s">
        <v>1103</v>
      </c>
      <c r="C465" s="2">
        <v>5360903</v>
      </c>
      <c r="D465" s="2" t="str">
        <f t="shared" si="65"/>
        <v>Private Call</v>
      </c>
      <c r="E465" s="2" t="str">
        <f t="shared" si="60"/>
        <v>On</v>
      </c>
      <c r="F465" s="2" t="str">
        <f t="shared" si="61"/>
        <v>None</v>
      </c>
      <c r="G465" s="2" t="str">
        <f t="shared" si="62"/>
        <v>None</v>
      </c>
      <c r="H465" s="2" t="str">
        <f t="shared" si="66"/>
        <v>Standar K2PI</v>
      </c>
      <c r="I465" s="27"/>
      <c r="K465" s="1">
        <f t="shared" si="63"/>
        <v>451</v>
      </c>
      <c r="L465" s="1" t="str">
        <f t="shared" si="64"/>
        <v>451,PC36FIY,5360903,Private Call,On,None,None</v>
      </c>
      <c r="M465" s="1">
        <v>971</v>
      </c>
      <c r="N465" s="1" t="str">
        <v>JZ28HDX</v>
      </c>
      <c r="O465" s="1">
        <v>2820200</v>
      </c>
      <c r="P465" s="1" t="str">
        <v>Private Call</v>
      </c>
      <c r="Q465" s="1" t="str">
        <v>On</v>
      </c>
      <c r="R465" s="1" t="str">
        <v>None</v>
      </c>
      <c r="S465" s="1" t="str">
        <v>None</v>
      </c>
    </row>
    <row r="466" spans="1:19" s="1" customFormat="1" x14ac:dyDescent="0.25">
      <c r="A466" s="2">
        <f t="shared" si="59"/>
        <v>452</v>
      </c>
      <c r="B466" s="2" t="s">
        <v>1096</v>
      </c>
      <c r="C466" s="2">
        <v>5360848</v>
      </c>
      <c r="D466" s="2" t="str">
        <f t="shared" si="65"/>
        <v>Private Call</v>
      </c>
      <c r="E466" s="2" t="str">
        <f t="shared" si="60"/>
        <v>On</v>
      </c>
      <c r="F466" s="2" t="str">
        <f t="shared" si="61"/>
        <v>None</v>
      </c>
      <c r="G466" s="2" t="str">
        <f t="shared" si="62"/>
        <v>None</v>
      </c>
      <c r="H466" s="2" t="str">
        <f t="shared" si="66"/>
        <v>Standar K2PI</v>
      </c>
      <c r="I466" s="27"/>
      <c r="K466" s="1">
        <f t="shared" si="63"/>
        <v>452</v>
      </c>
      <c r="L466" s="1" t="str">
        <f t="shared" si="64"/>
        <v>452,PC36GUN,5360848,Private Call,On,None,None</v>
      </c>
      <c r="M466" s="1">
        <v>895</v>
      </c>
      <c r="N466" s="1" t="str">
        <v>JZ30ANY</v>
      </c>
      <c r="O466" s="1">
        <v>2360217</v>
      </c>
      <c r="P466" s="1" t="str">
        <v>Private Call</v>
      </c>
      <c r="Q466" s="1" t="str">
        <v>On</v>
      </c>
      <c r="R466" s="1" t="str">
        <v>None</v>
      </c>
      <c r="S466" s="1" t="str">
        <v>None</v>
      </c>
    </row>
    <row r="467" spans="1:19" s="1" customFormat="1" x14ac:dyDescent="0.25">
      <c r="A467" s="2">
        <f t="shared" si="59"/>
        <v>453</v>
      </c>
      <c r="B467" s="2" t="s">
        <v>1098</v>
      </c>
      <c r="C467" s="2">
        <v>5360872</v>
      </c>
      <c r="D467" s="2" t="str">
        <f t="shared" si="65"/>
        <v>Private Call</v>
      </c>
      <c r="E467" s="2" t="str">
        <f t="shared" si="60"/>
        <v>On</v>
      </c>
      <c r="F467" s="2" t="str">
        <f t="shared" si="61"/>
        <v>None</v>
      </c>
      <c r="G467" s="2" t="str">
        <f t="shared" si="62"/>
        <v>None</v>
      </c>
      <c r="H467" s="2" t="str">
        <f t="shared" si="66"/>
        <v>Standar K2PI</v>
      </c>
      <c r="I467" s="27"/>
      <c r="K467" s="1">
        <f t="shared" si="63"/>
        <v>453</v>
      </c>
      <c r="L467" s="1" t="str">
        <f t="shared" si="64"/>
        <v>453,PC36IBN,5360872,Private Call,On,None,None</v>
      </c>
      <c r="M467" s="1">
        <v>901</v>
      </c>
      <c r="N467" s="1" t="str">
        <v>JZ30BFT</v>
      </c>
      <c r="O467" s="1">
        <v>2360900</v>
      </c>
      <c r="P467" s="1" t="str">
        <v>Private Call</v>
      </c>
      <c r="Q467" s="1" t="str">
        <v>On</v>
      </c>
      <c r="R467" s="1" t="str">
        <v>None</v>
      </c>
      <c r="S467" s="1" t="str">
        <v>None</v>
      </c>
    </row>
    <row r="468" spans="1:19" s="1" customFormat="1" x14ac:dyDescent="0.25">
      <c r="A468" s="2">
        <f t="shared" si="59"/>
        <v>454</v>
      </c>
      <c r="B468" s="2" t="s">
        <v>1101</v>
      </c>
      <c r="C468" s="2">
        <v>5360890</v>
      </c>
      <c r="D468" s="2" t="str">
        <f t="shared" si="65"/>
        <v>Private Call</v>
      </c>
      <c r="E468" s="2" t="str">
        <f t="shared" si="60"/>
        <v>On</v>
      </c>
      <c r="F468" s="2" t="str">
        <f t="shared" si="61"/>
        <v>None</v>
      </c>
      <c r="G468" s="2" t="str">
        <f t="shared" si="62"/>
        <v>None</v>
      </c>
      <c r="H468" s="2" t="str">
        <f t="shared" si="66"/>
        <v>Standar K2PI</v>
      </c>
      <c r="I468" s="27"/>
      <c r="K468" s="1">
        <f t="shared" si="63"/>
        <v>454</v>
      </c>
      <c r="L468" s="1" t="str">
        <f t="shared" si="64"/>
        <v>454,PC36KAH,5360890,Private Call,On,None,None</v>
      </c>
      <c r="M468" s="1">
        <v>891</v>
      </c>
      <c r="N468" s="1" t="str">
        <v>JZ30BNH</v>
      </c>
      <c r="O468" s="1">
        <v>2360047</v>
      </c>
      <c r="P468" s="1" t="str">
        <v>Private Call</v>
      </c>
      <c r="Q468" s="1" t="str">
        <v>On</v>
      </c>
      <c r="R468" s="1" t="str">
        <v>None</v>
      </c>
      <c r="S468" s="1" t="str">
        <v>None</v>
      </c>
    </row>
    <row r="469" spans="1:19" s="1" customFormat="1" x14ac:dyDescent="0.25">
      <c r="A469" s="2">
        <f t="shared" si="59"/>
        <v>455</v>
      </c>
      <c r="B469" s="2" t="s">
        <v>540</v>
      </c>
      <c r="C469" s="2">
        <v>5360193</v>
      </c>
      <c r="D469" s="2" t="str">
        <f t="shared" si="65"/>
        <v>Private Call</v>
      </c>
      <c r="E469" s="2" t="str">
        <f t="shared" si="60"/>
        <v>On</v>
      </c>
      <c r="F469" s="2" t="str">
        <f t="shared" si="61"/>
        <v>None</v>
      </c>
      <c r="G469" s="2" t="str">
        <f t="shared" si="62"/>
        <v>None</v>
      </c>
      <c r="H469" s="2" t="str">
        <f t="shared" si="66"/>
        <v>Standar K2PI</v>
      </c>
      <c r="I469" s="27"/>
      <c r="K469" s="1">
        <f t="shared" si="63"/>
        <v>455</v>
      </c>
      <c r="L469" s="1" t="str">
        <f t="shared" si="64"/>
        <v>455,PC36KHL,5360193,Private Call,On,None,None</v>
      </c>
      <c r="M469" s="1">
        <v>890</v>
      </c>
      <c r="N469" s="1" t="str">
        <v>JZ30BOQ</v>
      </c>
      <c r="O469" s="1">
        <v>2360033</v>
      </c>
      <c r="P469" s="1" t="str">
        <v>Private Call</v>
      </c>
      <c r="Q469" s="1" t="str">
        <v>On</v>
      </c>
      <c r="R469" s="1" t="str">
        <v>None</v>
      </c>
      <c r="S469" s="1" t="str">
        <v>None</v>
      </c>
    </row>
    <row r="470" spans="1:19" s="1" customFormat="1" x14ac:dyDescent="0.25">
      <c r="A470" s="2">
        <f t="shared" si="59"/>
        <v>456</v>
      </c>
      <c r="B470" s="2" t="s">
        <v>541</v>
      </c>
      <c r="C470" s="2">
        <v>5360226</v>
      </c>
      <c r="D470" s="2" t="str">
        <f t="shared" si="65"/>
        <v>Private Call</v>
      </c>
      <c r="E470" s="2" t="str">
        <f t="shared" si="60"/>
        <v>On</v>
      </c>
      <c r="F470" s="2" t="str">
        <f t="shared" si="61"/>
        <v>None</v>
      </c>
      <c r="G470" s="2" t="str">
        <f t="shared" si="62"/>
        <v>None</v>
      </c>
      <c r="H470" s="2" t="str">
        <f t="shared" si="66"/>
        <v>Standar K2PI</v>
      </c>
      <c r="I470" s="27"/>
      <c r="K470" s="1">
        <f t="shared" si="63"/>
        <v>456</v>
      </c>
      <c r="L470" s="1" t="str">
        <f t="shared" si="64"/>
        <v>456,PC36KIS,5360226,Private Call,On,None,None</v>
      </c>
      <c r="M470" s="1">
        <v>899</v>
      </c>
      <c r="N470" s="1" t="str">
        <v>JZ30BOZ</v>
      </c>
      <c r="O470" s="1">
        <v>2360436</v>
      </c>
      <c r="P470" s="1" t="str">
        <v>Private Call</v>
      </c>
      <c r="Q470" s="1" t="str">
        <v>On</v>
      </c>
      <c r="R470" s="1" t="str">
        <v>None</v>
      </c>
      <c r="S470" s="1" t="str">
        <v>None</v>
      </c>
    </row>
    <row r="471" spans="1:19" s="1" customFormat="1" x14ac:dyDescent="0.25">
      <c r="A471" s="2">
        <f t="shared" si="59"/>
        <v>457</v>
      </c>
      <c r="B471" s="2" t="s">
        <v>543</v>
      </c>
      <c r="C471" s="2">
        <v>5360453</v>
      </c>
      <c r="D471" s="2" t="str">
        <f t="shared" si="65"/>
        <v>Private Call</v>
      </c>
      <c r="E471" s="2" t="str">
        <f t="shared" si="60"/>
        <v>On</v>
      </c>
      <c r="F471" s="2" t="str">
        <f t="shared" si="61"/>
        <v>None</v>
      </c>
      <c r="G471" s="2" t="str">
        <f t="shared" si="62"/>
        <v>None</v>
      </c>
      <c r="H471" s="2" t="str">
        <f t="shared" si="66"/>
        <v>Standar K2PI</v>
      </c>
      <c r="I471" s="27"/>
      <c r="K471" s="1">
        <f t="shared" si="63"/>
        <v>457</v>
      </c>
      <c r="L471" s="1" t="str">
        <f t="shared" si="64"/>
        <v>457,PC36KRL,5360453,Private Call,On,None,None</v>
      </c>
      <c r="M471" s="1">
        <v>892</v>
      </c>
      <c r="N471" s="1" t="str">
        <v>JZ30BPA</v>
      </c>
      <c r="O471" s="1">
        <v>2360060</v>
      </c>
      <c r="P471" s="1" t="str">
        <v>Private Call</v>
      </c>
      <c r="Q471" s="1" t="str">
        <v>On</v>
      </c>
      <c r="R471" s="1" t="str">
        <v>None</v>
      </c>
      <c r="S471" s="1" t="str">
        <v>None</v>
      </c>
    </row>
    <row r="472" spans="1:19" s="1" customFormat="1" x14ac:dyDescent="0.25">
      <c r="A472" s="2">
        <f t="shared" si="59"/>
        <v>458</v>
      </c>
      <c r="B472" s="2" t="s">
        <v>544</v>
      </c>
      <c r="C472" s="2">
        <v>5360593</v>
      </c>
      <c r="D472" s="2" t="str">
        <f t="shared" si="65"/>
        <v>Private Call</v>
      </c>
      <c r="E472" s="2" t="str">
        <f t="shared" si="60"/>
        <v>On</v>
      </c>
      <c r="F472" s="2" t="str">
        <f t="shared" si="61"/>
        <v>None</v>
      </c>
      <c r="G472" s="2" t="str">
        <f t="shared" si="62"/>
        <v>None</v>
      </c>
      <c r="H472" s="2" t="str">
        <f t="shared" si="66"/>
        <v>Standar K2PI</v>
      </c>
      <c r="I472" s="27"/>
      <c r="K472" s="1">
        <f t="shared" si="63"/>
        <v>458</v>
      </c>
      <c r="L472" s="1" t="str">
        <f t="shared" si="64"/>
        <v>458,PC36KWV,5360593,Private Call,On,None,None</v>
      </c>
      <c r="M472" s="1">
        <v>900</v>
      </c>
      <c r="N472" s="1" t="str">
        <v>JZ30BQO</v>
      </c>
      <c r="O472" s="1">
        <v>2360876</v>
      </c>
      <c r="P472" s="1" t="str">
        <v>Private Call</v>
      </c>
      <c r="Q472" s="1" t="str">
        <v>On</v>
      </c>
      <c r="R472" s="1" t="str">
        <v>None</v>
      </c>
      <c r="S472" s="1" t="str">
        <v>None</v>
      </c>
    </row>
    <row r="473" spans="1:19" s="1" customFormat="1" x14ac:dyDescent="0.25">
      <c r="A473" s="2">
        <f t="shared" si="59"/>
        <v>459</v>
      </c>
      <c r="B473" s="2" t="s">
        <v>1097</v>
      </c>
      <c r="C473" s="2">
        <v>5360868</v>
      </c>
      <c r="D473" s="2" t="str">
        <f t="shared" si="65"/>
        <v>Private Call</v>
      </c>
      <c r="E473" s="2" t="str">
        <f t="shared" si="60"/>
        <v>On</v>
      </c>
      <c r="F473" s="2" t="str">
        <f t="shared" si="61"/>
        <v>None</v>
      </c>
      <c r="G473" s="2" t="str">
        <f t="shared" si="62"/>
        <v>None</v>
      </c>
      <c r="H473" s="2" t="str">
        <f t="shared" si="66"/>
        <v>Standar K2PI</v>
      </c>
      <c r="I473" s="27"/>
      <c r="K473" s="1">
        <f t="shared" si="63"/>
        <v>459</v>
      </c>
      <c r="L473" s="1" t="str">
        <f t="shared" si="64"/>
        <v>459,PC36MAS,5360868,Private Call,On,None,None</v>
      </c>
      <c r="M473" s="1">
        <v>898</v>
      </c>
      <c r="N473" s="1" t="str">
        <v>JZ30BTQ</v>
      </c>
      <c r="O473" s="1">
        <v>2360393</v>
      </c>
      <c r="P473" s="1" t="str">
        <v>Private Call</v>
      </c>
      <c r="Q473" s="1" t="str">
        <v>On</v>
      </c>
      <c r="R473" s="1" t="str">
        <v>None</v>
      </c>
      <c r="S473" s="1" t="str">
        <v>None</v>
      </c>
    </row>
    <row r="474" spans="1:19" s="1" customFormat="1" x14ac:dyDescent="0.25">
      <c r="A474" s="2">
        <f t="shared" si="59"/>
        <v>460</v>
      </c>
      <c r="B474" s="2" t="s">
        <v>1105</v>
      </c>
      <c r="C474" s="2">
        <v>5360931</v>
      </c>
      <c r="D474" s="2" t="str">
        <f t="shared" si="65"/>
        <v>Private Call</v>
      </c>
      <c r="E474" s="2" t="str">
        <f t="shared" si="60"/>
        <v>On</v>
      </c>
      <c r="F474" s="2" t="str">
        <f t="shared" si="61"/>
        <v>None</v>
      </c>
      <c r="G474" s="2" t="str">
        <f t="shared" si="62"/>
        <v>None</v>
      </c>
      <c r="H474" s="2" t="str">
        <f t="shared" si="66"/>
        <v>Standar K2PI</v>
      </c>
      <c r="I474" s="27"/>
      <c r="K474" s="1">
        <f t="shared" si="63"/>
        <v>460</v>
      </c>
      <c r="L474" s="1" t="str">
        <f t="shared" si="64"/>
        <v>460,PC36RAW,5360931,Private Call,On,None,None</v>
      </c>
      <c r="M474" s="1">
        <v>902</v>
      </c>
      <c r="N474" s="1" t="str">
        <v>JZ30BTU</v>
      </c>
      <c r="O474" s="1">
        <v>2360916</v>
      </c>
      <c r="P474" s="1" t="str">
        <v>Private Call</v>
      </c>
      <c r="Q474" s="1" t="str">
        <v>On</v>
      </c>
      <c r="R474" s="1" t="str">
        <v>None</v>
      </c>
      <c r="S474" s="1" t="str">
        <v>None</v>
      </c>
    </row>
    <row r="475" spans="1:19" s="1" customFormat="1" x14ac:dyDescent="0.25">
      <c r="A475" s="2">
        <f t="shared" si="59"/>
        <v>461</v>
      </c>
      <c r="B475" s="2" t="s">
        <v>1106</v>
      </c>
      <c r="C475" s="2">
        <v>5360946</v>
      </c>
      <c r="D475" s="2" t="str">
        <f t="shared" si="65"/>
        <v>Private Call</v>
      </c>
      <c r="E475" s="2" t="str">
        <f t="shared" si="60"/>
        <v>On</v>
      </c>
      <c r="F475" s="2" t="str">
        <f t="shared" si="61"/>
        <v>None</v>
      </c>
      <c r="G475" s="2" t="str">
        <f t="shared" si="62"/>
        <v>None</v>
      </c>
      <c r="H475" s="2" t="str">
        <f t="shared" si="66"/>
        <v>Standar K2PI</v>
      </c>
      <c r="I475" s="27"/>
      <c r="K475" s="1">
        <f t="shared" si="63"/>
        <v>461</v>
      </c>
      <c r="L475" s="1" t="str">
        <f t="shared" si="64"/>
        <v>461,PC36RBM,5360946,Private Call,On,None,None</v>
      </c>
      <c r="M475" s="1">
        <v>903</v>
      </c>
      <c r="N475" s="1" t="str">
        <v>JZ30CFP</v>
      </c>
      <c r="O475" s="1">
        <v>2360990</v>
      </c>
      <c r="P475" s="1" t="str">
        <v>Private Call</v>
      </c>
      <c r="Q475" s="1" t="str">
        <v>On</v>
      </c>
      <c r="R475" s="1" t="str">
        <v>None</v>
      </c>
      <c r="S475" s="1" t="str">
        <v>None</v>
      </c>
    </row>
    <row r="476" spans="1:19" s="1" customFormat="1" x14ac:dyDescent="0.25">
      <c r="A476" s="2">
        <f t="shared" si="59"/>
        <v>462</v>
      </c>
      <c r="B476" s="2" t="s">
        <v>594</v>
      </c>
      <c r="C476" s="2">
        <v>5360630</v>
      </c>
      <c r="D476" s="2" t="str">
        <f t="shared" si="65"/>
        <v>Private Call</v>
      </c>
      <c r="E476" s="2" t="str">
        <f t="shared" si="60"/>
        <v>On</v>
      </c>
      <c r="F476" s="2" t="str">
        <f t="shared" si="61"/>
        <v>None</v>
      </c>
      <c r="G476" s="2" t="str">
        <f t="shared" si="62"/>
        <v>None</v>
      </c>
      <c r="H476" s="2" t="str">
        <f t="shared" si="66"/>
        <v>Standar K2PI</v>
      </c>
      <c r="I476" s="27"/>
      <c r="K476" s="1">
        <f t="shared" si="63"/>
        <v>462</v>
      </c>
      <c r="L476" s="1" t="str">
        <f t="shared" si="64"/>
        <v>462,PC36RJN,5360630,Private Call,On,None,None</v>
      </c>
      <c r="M476" s="1">
        <v>897</v>
      </c>
      <c r="N476" s="1" t="str">
        <v>JZ30HLO</v>
      </c>
      <c r="O476" s="1">
        <v>2360303</v>
      </c>
      <c r="P476" s="1" t="str">
        <v>Private Call</v>
      </c>
      <c r="Q476" s="1" t="str">
        <v>On</v>
      </c>
      <c r="R476" s="1" t="str">
        <v>None</v>
      </c>
      <c r="S476" s="1" t="str">
        <v>None</v>
      </c>
    </row>
    <row r="477" spans="1:19" s="1" customFormat="1" x14ac:dyDescent="0.25">
      <c r="A477" s="2">
        <f t="shared" si="59"/>
        <v>463</v>
      </c>
      <c r="B477" s="2" t="s">
        <v>1108</v>
      </c>
      <c r="C477" s="2">
        <v>5360993</v>
      </c>
      <c r="D477" s="2" t="str">
        <f t="shared" si="65"/>
        <v>Private Call</v>
      </c>
      <c r="E477" s="2" t="str">
        <f t="shared" si="60"/>
        <v>On</v>
      </c>
      <c r="F477" s="2" t="str">
        <f t="shared" si="61"/>
        <v>None</v>
      </c>
      <c r="G477" s="2" t="str">
        <f t="shared" si="62"/>
        <v>None</v>
      </c>
      <c r="H477" s="2" t="str">
        <f t="shared" si="66"/>
        <v>Standar K2PI</v>
      </c>
      <c r="I477" s="27"/>
      <c r="K477" s="1">
        <f t="shared" si="63"/>
        <v>463</v>
      </c>
      <c r="L477" s="1" t="str">
        <f t="shared" si="64"/>
        <v>463,PC36SAB,5360993,Private Call,On,None,None</v>
      </c>
      <c r="M477" s="1">
        <v>896</v>
      </c>
      <c r="N477" s="1" t="str">
        <v>JZ30HMB</v>
      </c>
      <c r="O477" s="1">
        <v>2360268</v>
      </c>
      <c r="P477" s="1" t="str">
        <v>Private Call</v>
      </c>
      <c r="Q477" s="1" t="str">
        <v>On</v>
      </c>
      <c r="R477" s="1" t="str">
        <v>None</v>
      </c>
      <c r="S477" s="1" t="str">
        <v>None</v>
      </c>
    </row>
    <row r="478" spans="1:19" s="1" customFormat="1" x14ac:dyDescent="0.25">
      <c r="A478" s="2">
        <f t="shared" si="59"/>
        <v>464</v>
      </c>
      <c r="B478" s="2" t="s">
        <v>593</v>
      </c>
      <c r="C478" s="2">
        <v>5360622</v>
      </c>
      <c r="D478" s="2" t="str">
        <f t="shared" si="65"/>
        <v>Private Call</v>
      </c>
      <c r="E478" s="2" t="str">
        <f t="shared" si="60"/>
        <v>On</v>
      </c>
      <c r="F478" s="2" t="str">
        <f t="shared" si="61"/>
        <v>None</v>
      </c>
      <c r="G478" s="2" t="str">
        <f t="shared" si="62"/>
        <v>None</v>
      </c>
      <c r="H478" s="2" t="str">
        <f t="shared" si="66"/>
        <v>Standar K2PI</v>
      </c>
      <c r="I478" s="27"/>
      <c r="K478" s="1">
        <f t="shared" si="63"/>
        <v>464</v>
      </c>
      <c r="L478" s="1" t="str">
        <f t="shared" si="64"/>
        <v>464,PC36SDM,5360622,Private Call,On,None,None</v>
      </c>
      <c r="M478" s="1">
        <v>853</v>
      </c>
      <c r="N478" s="1" t="str">
        <v>JZ30TJV</v>
      </c>
      <c r="O478" s="1">
        <v>2350260</v>
      </c>
      <c r="P478" s="1" t="str">
        <v>Private Call</v>
      </c>
      <c r="Q478" s="1" t="str">
        <v>On</v>
      </c>
      <c r="R478" s="1" t="str">
        <v>None</v>
      </c>
      <c r="S478" s="1" t="str">
        <v>None</v>
      </c>
    </row>
    <row r="479" spans="1:19" s="1" customFormat="1" x14ac:dyDescent="0.25">
      <c r="A479" s="2">
        <f t="shared" si="59"/>
        <v>465</v>
      </c>
      <c r="B479" s="2" t="s">
        <v>1099</v>
      </c>
      <c r="C479" s="2">
        <v>5360876</v>
      </c>
      <c r="D479" s="2" t="str">
        <f t="shared" si="65"/>
        <v>Private Call</v>
      </c>
      <c r="E479" s="2" t="str">
        <f t="shared" si="60"/>
        <v>On</v>
      </c>
      <c r="F479" s="2" t="str">
        <f t="shared" si="61"/>
        <v>None</v>
      </c>
      <c r="G479" s="2" t="str">
        <f t="shared" si="62"/>
        <v>None</v>
      </c>
      <c r="H479" s="2" t="str">
        <f t="shared" si="66"/>
        <v>Standar K2PI</v>
      </c>
      <c r="I479" s="27"/>
      <c r="K479" s="1">
        <f t="shared" si="63"/>
        <v>465</v>
      </c>
      <c r="L479" s="1" t="str">
        <f t="shared" si="64"/>
        <v>465,PC36SDQ,5360876,Private Call,On,None,None</v>
      </c>
      <c r="M479" s="1">
        <v>893</v>
      </c>
      <c r="N479" s="1" t="str">
        <v>JZ30TOS</v>
      </c>
      <c r="O479" s="1">
        <v>2360101</v>
      </c>
      <c r="P479" s="1" t="str">
        <v>Private Call</v>
      </c>
      <c r="Q479" s="1" t="str">
        <v>On</v>
      </c>
      <c r="R479" s="1" t="str">
        <v>None</v>
      </c>
      <c r="S479" s="1" t="str">
        <v>None</v>
      </c>
    </row>
    <row r="480" spans="1:19" s="1" customFormat="1" x14ac:dyDescent="0.25">
      <c r="A480" s="2">
        <f t="shared" si="59"/>
        <v>466</v>
      </c>
      <c r="B480" s="2" t="s">
        <v>1095</v>
      </c>
      <c r="C480" s="2">
        <v>5360101</v>
      </c>
      <c r="D480" s="2" t="str">
        <f t="shared" si="65"/>
        <v>Private Call</v>
      </c>
      <c r="E480" s="2" t="str">
        <f t="shared" si="60"/>
        <v>On</v>
      </c>
      <c r="F480" s="2" t="str">
        <f t="shared" si="61"/>
        <v>None</v>
      </c>
      <c r="G480" s="2" t="str">
        <f t="shared" si="62"/>
        <v>None</v>
      </c>
      <c r="H480" s="2" t="str">
        <f t="shared" si="66"/>
        <v>Standar K2PI</v>
      </c>
      <c r="I480" s="27"/>
      <c r="K480" s="1">
        <f t="shared" si="63"/>
        <v>466</v>
      </c>
      <c r="L480" s="1" t="str">
        <f t="shared" si="64"/>
        <v>466,PC36TOS,5360101,Private Call,On,None,None</v>
      </c>
      <c r="M480" s="1">
        <v>9</v>
      </c>
      <c r="N480" s="1" t="str">
        <v>JZ31</v>
      </c>
      <c r="O480" s="1">
        <v>231</v>
      </c>
      <c r="P480" s="1" t="str">
        <v>Group Call</v>
      </c>
      <c r="Q480" s="1" t="str">
        <v>On</v>
      </c>
      <c r="R480" s="1" t="str">
        <v>None</v>
      </c>
      <c r="S480" s="1" t="str">
        <v>None</v>
      </c>
    </row>
    <row r="481" spans="1:19" s="1" customFormat="1" x14ac:dyDescent="0.25">
      <c r="A481" s="2">
        <f t="shared" si="59"/>
        <v>467</v>
      </c>
      <c r="B481" s="2" t="s">
        <v>581</v>
      </c>
      <c r="C481" s="2">
        <v>5360634</v>
      </c>
      <c r="D481" s="2" t="str">
        <f t="shared" si="65"/>
        <v>Private Call</v>
      </c>
      <c r="E481" s="2" t="str">
        <f t="shared" si="60"/>
        <v>On</v>
      </c>
      <c r="F481" s="2" t="str">
        <f t="shared" si="61"/>
        <v>None</v>
      </c>
      <c r="G481" s="2" t="str">
        <f t="shared" si="62"/>
        <v>None</v>
      </c>
      <c r="H481" s="2" t="str">
        <f t="shared" si="66"/>
        <v>Standar K2PI</v>
      </c>
      <c r="I481" s="27"/>
      <c r="K481" s="1">
        <f t="shared" si="63"/>
        <v>467</v>
      </c>
      <c r="L481" s="1" t="str">
        <f t="shared" si="64"/>
        <v>467,PC36TS,5360634,Private Call,On,None,None</v>
      </c>
      <c r="M481" s="1">
        <v>10</v>
      </c>
      <c r="N481" s="1" t="str">
        <v>JZ32</v>
      </c>
      <c r="O481" s="1">
        <v>232</v>
      </c>
      <c r="P481" s="1" t="str">
        <v>Group Call</v>
      </c>
      <c r="Q481" s="1" t="str">
        <v>On</v>
      </c>
      <c r="R481" s="1" t="str">
        <v>None</v>
      </c>
      <c r="S481" s="1" t="str">
        <v>None</v>
      </c>
    </row>
    <row r="482" spans="1:19" s="1" customFormat="1" x14ac:dyDescent="0.25">
      <c r="A482" s="2">
        <f t="shared" si="59"/>
        <v>468</v>
      </c>
      <c r="B482" s="2" t="s">
        <v>1112</v>
      </c>
      <c r="C482" s="2">
        <v>5510649</v>
      </c>
      <c r="D482" s="2" t="str">
        <f t="shared" si="65"/>
        <v>Private Call</v>
      </c>
      <c r="E482" s="2" t="str">
        <f t="shared" si="60"/>
        <v>On</v>
      </c>
      <c r="F482" s="2" t="str">
        <f t="shared" si="61"/>
        <v>None</v>
      </c>
      <c r="G482" s="2" t="str">
        <f t="shared" si="62"/>
        <v>None</v>
      </c>
      <c r="H482" s="2" t="str">
        <f t="shared" si="66"/>
        <v>Standar K2PI</v>
      </c>
      <c r="I482" s="27"/>
      <c r="K482" s="1">
        <f t="shared" si="63"/>
        <v>468</v>
      </c>
      <c r="L482" s="1" t="str">
        <f t="shared" si="64"/>
        <v>468,PC51ABD,5510649,Private Call,On,None,None</v>
      </c>
      <c r="M482" s="1">
        <v>11</v>
      </c>
      <c r="N482" s="1" t="str">
        <v>JZ3275</v>
      </c>
      <c r="O482" s="1">
        <v>23275</v>
      </c>
      <c r="P482" s="1" t="str">
        <v>Group Call</v>
      </c>
      <c r="Q482" s="1" t="str">
        <v>On</v>
      </c>
      <c r="R482" s="1" t="str">
        <v>None</v>
      </c>
      <c r="S482" s="1" t="str">
        <v>None</v>
      </c>
    </row>
    <row r="483" spans="1:19" s="1" customFormat="1" x14ac:dyDescent="0.25">
      <c r="A483" s="2">
        <f t="shared" si="59"/>
        <v>469</v>
      </c>
      <c r="B483" s="2" t="s">
        <v>1116</v>
      </c>
      <c r="C483" s="2">
        <v>5510973</v>
      </c>
      <c r="D483" s="2" t="str">
        <f t="shared" si="65"/>
        <v>Private Call</v>
      </c>
      <c r="E483" s="2" t="str">
        <f t="shared" si="60"/>
        <v>On</v>
      </c>
      <c r="F483" s="2" t="str">
        <f t="shared" si="61"/>
        <v>None</v>
      </c>
      <c r="G483" s="2" t="str">
        <f t="shared" si="62"/>
        <v>None</v>
      </c>
      <c r="H483" s="2" t="str">
        <f t="shared" si="66"/>
        <v>Standar K2PI</v>
      </c>
      <c r="I483" s="27"/>
      <c r="K483" s="1">
        <f t="shared" si="63"/>
        <v>469</v>
      </c>
      <c r="L483" s="1" t="str">
        <f t="shared" si="64"/>
        <v>469,PC51AGS,5510973,Private Call,On,None,None</v>
      </c>
      <c r="M483" s="1">
        <v>967</v>
      </c>
      <c r="N483" s="1" t="str">
        <v>JZ32AAH</v>
      </c>
      <c r="O483" s="1">
        <v>2750282</v>
      </c>
      <c r="P483" s="1" t="str">
        <v>Private Call</v>
      </c>
      <c r="Q483" s="1" t="str">
        <v>On</v>
      </c>
      <c r="R483" s="1" t="str">
        <v>None</v>
      </c>
      <c r="S483" s="1" t="str">
        <v>None</v>
      </c>
    </row>
    <row r="484" spans="1:19" s="1" customFormat="1" x14ac:dyDescent="0.25">
      <c r="A484" s="2">
        <f t="shared" si="59"/>
        <v>470</v>
      </c>
      <c r="B484" s="2" t="s">
        <v>548</v>
      </c>
      <c r="C484" s="2">
        <v>5510313</v>
      </c>
      <c r="D484" s="2" t="str">
        <f t="shared" si="65"/>
        <v>Private Call</v>
      </c>
      <c r="E484" s="2" t="str">
        <f t="shared" si="60"/>
        <v>On</v>
      </c>
      <c r="F484" s="2" t="str">
        <f t="shared" si="61"/>
        <v>None</v>
      </c>
      <c r="G484" s="2" t="str">
        <f t="shared" si="62"/>
        <v>None</v>
      </c>
      <c r="H484" s="2" t="str">
        <f t="shared" si="66"/>
        <v>Standar K2PI</v>
      </c>
      <c r="I484" s="27"/>
      <c r="K484" s="1">
        <f t="shared" si="63"/>
        <v>470</v>
      </c>
      <c r="L484" s="1" t="str">
        <f t="shared" si="64"/>
        <v>470,PC51ART,5510313,Private Call,On,None,None</v>
      </c>
      <c r="M484" s="1">
        <v>968</v>
      </c>
      <c r="N484" s="1" t="str">
        <v>JZ32ONP</v>
      </c>
      <c r="O484" s="1">
        <v>2750311</v>
      </c>
      <c r="P484" s="1" t="str">
        <v>Private Call</v>
      </c>
      <c r="Q484" s="1" t="str">
        <v>On</v>
      </c>
      <c r="R484" s="1" t="str">
        <v>None</v>
      </c>
      <c r="S484" s="1" t="str">
        <v>None</v>
      </c>
    </row>
    <row r="485" spans="1:19" s="1" customFormat="1" x14ac:dyDescent="0.25">
      <c r="A485" s="2">
        <f t="shared" si="59"/>
        <v>471</v>
      </c>
      <c r="B485" s="2" t="s">
        <v>1110</v>
      </c>
      <c r="C485" s="2">
        <v>5510279</v>
      </c>
      <c r="D485" s="2" t="str">
        <f t="shared" si="65"/>
        <v>Private Call</v>
      </c>
      <c r="E485" s="2" t="str">
        <f t="shared" si="60"/>
        <v>On</v>
      </c>
      <c r="F485" s="2" t="str">
        <f t="shared" si="61"/>
        <v>None</v>
      </c>
      <c r="G485" s="2" t="str">
        <f t="shared" si="62"/>
        <v>None</v>
      </c>
      <c r="H485" s="2" t="str">
        <f t="shared" si="66"/>
        <v>Standar K2PI</v>
      </c>
      <c r="I485" s="27"/>
      <c r="K485" s="1">
        <f t="shared" si="63"/>
        <v>471</v>
      </c>
      <c r="L485" s="1" t="str">
        <f t="shared" si="64"/>
        <v>471,PC51BA,5510279,Private Call,On,None,None</v>
      </c>
      <c r="M485" s="1">
        <v>12</v>
      </c>
      <c r="N485" s="1" t="str">
        <v>JZ33</v>
      </c>
      <c r="O485" s="1">
        <v>233</v>
      </c>
      <c r="P485" s="1" t="str">
        <v>Group Call</v>
      </c>
      <c r="Q485" s="1" t="str">
        <v>On</v>
      </c>
      <c r="R485" s="1" t="str">
        <v>None</v>
      </c>
      <c r="S485" s="1" t="str">
        <v>None</v>
      </c>
    </row>
    <row r="486" spans="1:19" s="1" customFormat="1" x14ac:dyDescent="0.25">
      <c r="A486" s="2">
        <f t="shared" si="59"/>
        <v>472</v>
      </c>
      <c r="B486" s="2" t="s">
        <v>1113</v>
      </c>
      <c r="C486" s="2">
        <v>5510755</v>
      </c>
      <c r="D486" s="2" t="str">
        <f t="shared" si="65"/>
        <v>Private Call</v>
      </c>
      <c r="E486" s="2" t="str">
        <f t="shared" si="60"/>
        <v>On</v>
      </c>
      <c r="F486" s="2" t="str">
        <f t="shared" si="61"/>
        <v>None</v>
      </c>
      <c r="G486" s="2" t="str">
        <f t="shared" si="62"/>
        <v>None</v>
      </c>
      <c r="H486" s="2" t="str">
        <f t="shared" si="66"/>
        <v>Standar K2PI</v>
      </c>
      <c r="I486" s="27"/>
      <c r="K486" s="1">
        <f t="shared" si="63"/>
        <v>472</v>
      </c>
      <c r="L486" s="1" t="str">
        <f t="shared" si="64"/>
        <v>472,PC51BAS,5510755,Private Call,On,None,None</v>
      </c>
      <c r="M486" s="1">
        <v>13</v>
      </c>
      <c r="N486" s="1" t="str">
        <v>JZ3374</v>
      </c>
      <c r="O486" s="1">
        <v>23374</v>
      </c>
      <c r="P486" s="1" t="str">
        <v>Group Call</v>
      </c>
      <c r="Q486" s="1" t="str">
        <v>On</v>
      </c>
      <c r="R486" s="1" t="str">
        <v>None</v>
      </c>
      <c r="S486" s="1" t="str">
        <v>None</v>
      </c>
    </row>
    <row r="487" spans="1:19" s="1" customFormat="1" x14ac:dyDescent="0.25">
      <c r="A487" s="2">
        <f t="shared" si="59"/>
        <v>473</v>
      </c>
      <c r="B487" s="2" t="s">
        <v>1115</v>
      </c>
      <c r="C487" s="2">
        <v>5510970</v>
      </c>
      <c r="D487" s="2" t="str">
        <f t="shared" si="65"/>
        <v>Private Call</v>
      </c>
      <c r="E487" s="2" t="str">
        <f t="shared" si="60"/>
        <v>On</v>
      </c>
      <c r="F487" s="2" t="str">
        <f t="shared" si="61"/>
        <v>None</v>
      </c>
      <c r="G487" s="2" t="str">
        <f t="shared" si="62"/>
        <v>None</v>
      </c>
      <c r="H487" s="2" t="str">
        <f t="shared" si="66"/>
        <v>Standar K2PI</v>
      </c>
      <c r="I487" s="27"/>
      <c r="K487" s="1">
        <f t="shared" si="63"/>
        <v>473</v>
      </c>
      <c r="L487" s="1" t="str">
        <f t="shared" si="64"/>
        <v>473,PC51CYH,5510970,Private Call,On,None,None</v>
      </c>
      <c r="M487" s="1">
        <v>661</v>
      </c>
      <c r="N487" s="1" t="str">
        <v>JZ33AEY</v>
      </c>
      <c r="O487" s="1">
        <v>2210985</v>
      </c>
      <c r="P487" s="1" t="str">
        <v>Private Call</v>
      </c>
      <c r="Q487" s="1" t="str">
        <v>On</v>
      </c>
      <c r="R487" s="1" t="str">
        <v>None</v>
      </c>
      <c r="S487" s="1" t="str">
        <v>None</v>
      </c>
    </row>
    <row r="488" spans="1:19" s="1" customFormat="1" x14ac:dyDescent="0.25">
      <c r="A488" s="2">
        <f t="shared" si="59"/>
        <v>474</v>
      </c>
      <c r="B488" s="2" t="s">
        <v>932</v>
      </c>
      <c r="C488" s="2">
        <v>5150757</v>
      </c>
      <c r="D488" s="2" t="str">
        <f t="shared" si="65"/>
        <v>Private Call</v>
      </c>
      <c r="E488" s="2" t="str">
        <f t="shared" si="60"/>
        <v>On</v>
      </c>
      <c r="F488" s="2" t="str">
        <f t="shared" si="61"/>
        <v>None</v>
      </c>
      <c r="G488" s="2" t="str">
        <f t="shared" si="62"/>
        <v>None</v>
      </c>
      <c r="H488" s="2" t="str">
        <f t="shared" si="66"/>
        <v>Standar K2PI</v>
      </c>
      <c r="I488" s="27"/>
      <c r="K488" s="1">
        <f t="shared" si="63"/>
        <v>474</v>
      </c>
      <c r="L488" s="1" t="str">
        <f t="shared" si="64"/>
        <v>474,PC51DH,5150757,Private Call,On,None,None</v>
      </c>
      <c r="M488" s="1">
        <v>14</v>
      </c>
      <c r="N488" s="1" t="str">
        <v>JZ35</v>
      </c>
      <c r="O488" s="1">
        <v>235</v>
      </c>
      <c r="P488" s="1" t="str">
        <v>Group Call</v>
      </c>
      <c r="Q488" s="1" t="str">
        <v>On</v>
      </c>
      <c r="R488" s="1" t="str">
        <v>None</v>
      </c>
      <c r="S488" s="1" t="str">
        <v>None</v>
      </c>
    </row>
    <row r="489" spans="1:19" s="1" customFormat="1" x14ac:dyDescent="0.25">
      <c r="A489" s="2">
        <f t="shared" si="59"/>
        <v>475</v>
      </c>
      <c r="B489" s="2" t="s">
        <v>1111</v>
      </c>
      <c r="C489" s="2">
        <v>5510459</v>
      </c>
      <c r="D489" s="2" t="str">
        <f t="shared" si="65"/>
        <v>Private Call</v>
      </c>
      <c r="E489" s="2" t="str">
        <f t="shared" si="60"/>
        <v>On</v>
      </c>
      <c r="F489" s="2" t="str">
        <f t="shared" si="61"/>
        <v>None</v>
      </c>
      <c r="G489" s="2" t="str">
        <f t="shared" si="62"/>
        <v>None</v>
      </c>
      <c r="H489" s="2" t="str">
        <f t="shared" si="66"/>
        <v>Standar K2PI</v>
      </c>
      <c r="I489" s="27"/>
      <c r="K489" s="1">
        <f t="shared" si="63"/>
        <v>475</v>
      </c>
      <c r="L489" s="1" t="str">
        <f t="shared" si="64"/>
        <v>475,PC51DN,5510459,Private Call,On,None,None</v>
      </c>
      <c r="M489" s="1">
        <v>15</v>
      </c>
      <c r="N489" s="1" t="str">
        <v>JZ3522</v>
      </c>
      <c r="O489" s="1">
        <v>23522</v>
      </c>
      <c r="P489" s="1" t="str">
        <v>Group Call</v>
      </c>
      <c r="Q489" s="1" t="str">
        <v>On</v>
      </c>
      <c r="R489" s="1" t="str">
        <v>None</v>
      </c>
      <c r="S489" s="1" t="str">
        <v>None</v>
      </c>
    </row>
    <row r="490" spans="1:19" s="1" customFormat="1" x14ac:dyDescent="0.25">
      <c r="A490" s="2">
        <f t="shared" si="59"/>
        <v>476</v>
      </c>
      <c r="B490" s="2" t="s">
        <v>1109</v>
      </c>
      <c r="C490" s="2">
        <v>5510017</v>
      </c>
      <c r="D490" s="2" t="str">
        <f t="shared" si="65"/>
        <v>Private Call</v>
      </c>
      <c r="E490" s="2" t="str">
        <f t="shared" si="60"/>
        <v>On</v>
      </c>
      <c r="F490" s="2" t="str">
        <f t="shared" si="61"/>
        <v>None</v>
      </c>
      <c r="G490" s="2" t="str">
        <f t="shared" si="62"/>
        <v>None</v>
      </c>
      <c r="H490" s="2" t="str">
        <f t="shared" si="66"/>
        <v>Standar K2PI</v>
      </c>
      <c r="I490" s="27"/>
      <c r="K490" s="1">
        <f t="shared" si="63"/>
        <v>476</v>
      </c>
      <c r="L490" s="1" t="str">
        <f t="shared" si="64"/>
        <v>476,PC51ER,5510017,Private Call,On,None,None</v>
      </c>
      <c r="M490" s="1">
        <v>977</v>
      </c>
      <c r="N490" s="1" t="str">
        <v>JZ35ACX</v>
      </c>
      <c r="O490" s="1">
        <v>2960036</v>
      </c>
      <c r="P490" s="1" t="str">
        <v>Private Call</v>
      </c>
      <c r="Q490" s="1" t="str">
        <v>On</v>
      </c>
      <c r="R490" s="1" t="str">
        <v>None</v>
      </c>
      <c r="S490" s="1" t="str">
        <v>None</v>
      </c>
    </row>
    <row r="491" spans="1:19" s="1" customFormat="1" x14ac:dyDescent="0.25">
      <c r="A491" s="2">
        <f t="shared" si="59"/>
        <v>477</v>
      </c>
      <c r="B491" s="2" t="s">
        <v>1114</v>
      </c>
      <c r="C491" s="2">
        <v>5510772</v>
      </c>
      <c r="D491" s="2" t="str">
        <f t="shared" si="65"/>
        <v>Private Call</v>
      </c>
      <c r="E491" s="2" t="str">
        <f t="shared" si="60"/>
        <v>On</v>
      </c>
      <c r="F491" s="2" t="str">
        <f t="shared" si="61"/>
        <v>None</v>
      </c>
      <c r="G491" s="2" t="str">
        <f t="shared" si="62"/>
        <v>None</v>
      </c>
      <c r="H491" s="2" t="str">
        <f t="shared" si="66"/>
        <v>Standar K2PI</v>
      </c>
      <c r="I491" s="27"/>
      <c r="K491" s="1">
        <f t="shared" si="63"/>
        <v>477</v>
      </c>
      <c r="L491" s="1" t="str">
        <f t="shared" si="64"/>
        <v>477,PC51HIM,5510772,Private Call,On,None,None</v>
      </c>
      <c r="M491" s="1">
        <v>979</v>
      </c>
      <c r="N491" s="1" t="str">
        <v>JZ35AEY</v>
      </c>
      <c r="O491" s="1">
        <v>2960358</v>
      </c>
      <c r="P491" s="1" t="str">
        <v>Private Call</v>
      </c>
      <c r="Q491" s="1" t="str">
        <v>On</v>
      </c>
      <c r="R491" s="1" t="str">
        <v>None</v>
      </c>
      <c r="S491" s="1" t="str">
        <v>None</v>
      </c>
    </row>
    <row r="492" spans="1:19" s="1" customFormat="1" x14ac:dyDescent="0.25">
      <c r="A492" s="2">
        <f t="shared" si="59"/>
        <v>478</v>
      </c>
      <c r="B492" s="2" t="s">
        <v>547</v>
      </c>
      <c r="C492" s="2">
        <v>5510277</v>
      </c>
      <c r="D492" s="2" t="str">
        <f t="shared" si="65"/>
        <v>Private Call</v>
      </c>
      <c r="E492" s="2" t="str">
        <f t="shared" si="60"/>
        <v>On</v>
      </c>
      <c r="F492" s="2" t="str">
        <f t="shared" si="61"/>
        <v>None</v>
      </c>
      <c r="G492" s="2" t="str">
        <f t="shared" si="62"/>
        <v>None</v>
      </c>
      <c r="H492" s="2" t="str">
        <f t="shared" si="66"/>
        <v>Standar K2PI</v>
      </c>
      <c r="I492" s="27"/>
      <c r="K492" s="1">
        <f t="shared" si="63"/>
        <v>478</v>
      </c>
      <c r="L492" s="1" t="str">
        <f t="shared" si="64"/>
        <v>478,PC51NKR,5510277,Private Call,On,None,None</v>
      </c>
      <c r="M492" s="1">
        <v>976</v>
      </c>
      <c r="N492" s="1" t="str">
        <v>JZ35AP</v>
      </c>
      <c r="O492" s="1">
        <v>2960018</v>
      </c>
      <c r="P492" s="1" t="str">
        <v>Private Call</v>
      </c>
      <c r="Q492" s="1" t="str">
        <v>On</v>
      </c>
      <c r="R492" s="1" t="str">
        <v>None</v>
      </c>
      <c r="S492" s="1" t="str">
        <v>None</v>
      </c>
    </row>
    <row r="493" spans="1:19" s="1" customFormat="1" x14ac:dyDescent="0.25">
      <c r="A493" s="2">
        <f t="shared" si="59"/>
        <v>479</v>
      </c>
      <c r="B493" s="2" t="s">
        <v>643</v>
      </c>
      <c r="C493" s="2">
        <v>5510167</v>
      </c>
      <c r="D493" s="2" t="str">
        <f t="shared" si="65"/>
        <v>Private Call</v>
      </c>
      <c r="E493" s="2" t="str">
        <f t="shared" si="60"/>
        <v>On</v>
      </c>
      <c r="F493" s="2" t="str">
        <f t="shared" si="61"/>
        <v>None</v>
      </c>
      <c r="G493" s="2" t="str">
        <f t="shared" si="62"/>
        <v>None</v>
      </c>
      <c r="H493" s="2" t="str">
        <f t="shared" si="66"/>
        <v>Standar K2PI</v>
      </c>
      <c r="I493" s="27"/>
      <c r="K493" s="1">
        <f t="shared" si="63"/>
        <v>479</v>
      </c>
      <c r="L493" s="1" t="str">
        <f t="shared" si="64"/>
        <v>479,PC51RED,5510167,Private Call,On,None,None</v>
      </c>
      <c r="M493" s="1">
        <v>980</v>
      </c>
      <c r="N493" s="1" t="str">
        <v>JZ35ASI</v>
      </c>
      <c r="O493" s="1">
        <v>2960359</v>
      </c>
      <c r="P493" s="1" t="str">
        <v>Private Call</v>
      </c>
      <c r="Q493" s="1" t="str">
        <v>On</v>
      </c>
      <c r="R493" s="1" t="str">
        <v>None</v>
      </c>
      <c r="S493" s="1" t="str">
        <v>None</v>
      </c>
    </row>
    <row r="494" spans="1:19" s="1" customFormat="1" x14ac:dyDescent="0.25">
      <c r="A494" s="2">
        <f t="shared" si="59"/>
        <v>480</v>
      </c>
      <c r="B494" s="2" t="s">
        <v>659</v>
      </c>
      <c r="C494" s="2">
        <v>5520687</v>
      </c>
      <c r="D494" s="2" t="str">
        <f t="shared" si="65"/>
        <v>Private Call</v>
      </c>
      <c r="E494" s="2" t="str">
        <f t="shared" si="60"/>
        <v>On</v>
      </c>
      <c r="F494" s="2" t="str">
        <f t="shared" si="61"/>
        <v>None</v>
      </c>
      <c r="G494" s="2" t="str">
        <f t="shared" si="62"/>
        <v>None</v>
      </c>
      <c r="H494" s="2" t="str">
        <f t="shared" si="66"/>
        <v>Standar K2PI</v>
      </c>
      <c r="I494" s="27"/>
      <c r="K494" s="1">
        <f t="shared" si="63"/>
        <v>480</v>
      </c>
      <c r="L494" s="1" t="str">
        <f t="shared" si="64"/>
        <v>480,PC52AGE,5520687,Private Call,On,None,None</v>
      </c>
      <c r="M494" s="1">
        <v>978</v>
      </c>
      <c r="N494" s="1" t="str">
        <v>JZ35BDT</v>
      </c>
      <c r="O494" s="1">
        <v>2960156</v>
      </c>
      <c r="P494" s="1" t="str">
        <v>Private Call</v>
      </c>
      <c r="Q494" s="1" t="str">
        <v>On</v>
      </c>
      <c r="R494" s="1" t="str">
        <v>None</v>
      </c>
      <c r="S494" s="1" t="str">
        <v>None</v>
      </c>
    </row>
    <row r="495" spans="1:19" s="1" customFormat="1" x14ac:dyDescent="0.25">
      <c r="A495" s="2">
        <f t="shared" si="59"/>
        <v>481</v>
      </c>
      <c r="B495" s="2" t="s">
        <v>665</v>
      </c>
      <c r="C495" s="2">
        <v>5520691</v>
      </c>
      <c r="D495" s="2" t="str">
        <f t="shared" si="65"/>
        <v>Private Call</v>
      </c>
      <c r="E495" s="2" t="str">
        <f t="shared" si="60"/>
        <v>On</v>
      </c>
      <c r="F495" s="2" t="str">
        <f t="shared" si="61"/>
        <v>None</v>
      </c>
      <c r="G495" s="2" t="str">
        <f t="shared" si="62"/>
        <v>None</v>
      </c>
      <c r="H495" s="2" t="str">
        <f t="shared" si="66"/>
        <v>Standar K2PI</v>
      </c>
      <c r="I495" s="27"/>
      <c r="K495" s="1">
        <f t="shared" si="63"/>
        <v>481</v>
      </c>
      <c r="L495" s="1" t="str">
        <f t="shared" si="64"/>
        <v>481,PC52AW,5520691,Private Call,On,None,None</v>
      </c>
      <c r="M495" s="1">
        <v>981</v>
      </c>
      <c r="N495" s="1" t="str">
        <v>JZ35JH</v>
      </c>
      <c r="O495" s="1">
        <v>2960391</v>
      </c>
      <c r="P495" s="1" t="str">
        <v>Private Call</v>
      </c>
      <c r="Q495" s="1" t="str">
        <v>On</v>
      </c>
      <c r="R495" s="1" t="str">
        <v>None</v>
      </c>
      <c r="S495" s="1" t="str">
        <v>None</v>
      </c>
    </row>
    <row r="496" spans="1:19" s="1" customFormat="1" x14ac:dyDescent="0.25">
      <c r="A496" s="2">
        <f t="shared" si="59"/>
        <v>482</v>
      </c>
      <c r="B496" s="2" t="s">
        <v>1117</v>
      </c>
      <c r="C496" s="2">
        <v>5520925</v>
      </c>
      <c r="D496" s="2" t="str">
        <f t="shared" si="65"/>
        <v>Private Call</v>
      </c>
      <c r="E496" s="2" t="str">
        <f t="shared" si="60"/>
        <v>On</v>
      </c>
      <c r="F496" s="2" t="str">
        <f t="shared" si="61"/>
        <v>None</v>
      </c>
      <c r="G496" s="2" t="str">
        <f t="shared" si="62"/>
        <v>None</v>
      </c>
      <c r="H496" s="2" t="str">
        <f t="shared" si="66"/>
        <v>Standar K2PI</v>
      </c>
      <c r="I496" s="27"/>
      <c r="K496" s="1">
        <f t="shared" si="63"/>
        <v>482</v>
      </c>
      <c r="L496" s="1" t="str">
        <f t="shared" si="64"/>
        <v>482,PC52BW,5520925,Private Call,On,None,None</v>
      </c>
      <c r="M496" s="1">
        <v>982</v>
      </c>
      <c r="N496" s="1" t="str">
        <v>JZ35SW</v>
      </c>
      <c r="O496" s="1">
        <v>2960406</v>
      </c>
      <c r="P496" s="1" t="str">
        <v>Private Call</v>
      </c>
      <c r="Q496" s="1" t="str">
        <v>On</v>
      </c>
      <c r="R496" s="1" t="str">
        <v>None</v>
      </c>
      <c r="S496" s="1" t="str">
        <v>None</v>
      </c>
    </row>
    <row r="497" spans="1:19" s="1" customFormat="1" x14ac:dyDescent="0.25">
      <c r="A497" s="2">
        <f t="shared" si="59"/>
        <v>483</v>
      </c>
      <c r="B497" s="2" t="s">
        <v>1121</v>
      </c>
      <c r="C497" s="2">
        <v>5520971</v>
      </c>
      <c r="D497" s="2" t="str">
        <f t="shared" si="65"/>
        <v>Private Call</v>
      </c>
      <c r="E497" s="2" t="str">
        <f t="shared" si="60"/>
        <v>On</v>
      </c>
      <c r="F497" s="2" t="str">
        <f t="shared" si="61"/>
        <v>None</v>
      </c>
      <c r="G497" s="2" t="str">
        <f t="shared" si="62"/>
        <v>None</v>
      </c>
      <c r="H497" s="2" t="str">
        <f t="shared" si="66"/>
        <v>Standar K2PI</v>
      </c>
      <c r="I497" s="27"/>
      <c r="K497" s="1">
        <f t="shared" si="63"/>
        <v>483</v>
      </c>
      <c r="L497" s="1" t="str">
        <f t="shared" si="64"/>
        <v>483,PC52GBQ,5520971,Private Call,On,None,None</v>
      </c>
      <c r="M497" s="1">
        <v>16</v>
      </c>
      <c r="N497" s="1" t="str">
        <v>JZ96</v>
      </c>
      <c r="O497" s="1">
        <v>296</v>
      </c>
      <c r="P497" s="1" t="str">
        <v>Group Call</v>
      </c>
      <c r="Q497" s="1" t="str">
        <v>On</v>
      </c>
      <c r="R497" s="1" t="str">
        <v>None</v>
      </c>
      <c r="S497" s="1" t="str">
        <v>None</v>
      </c>
    </row>
    <row r="498" spans="1:19" s="1" customFormat="1" x14ac:dyDescent="0.25">
      <c r="A498" s="2">
        <f t="shared" si="59"/>
        <v>484</v>
      </c>
      <c r="B498" s="2" t="s">
        <v>1120</v>
      </c>
      <c r="C498" s="2">
        <v>5520961</v>
      </c>
      <c r="D498" s="2" t="str">
        <f t="shared" si="65"/>
        <v>Private Call</v>
      </c>
      <c r="E498" s="2" t="str">
        <f t="shared" si="60"/>
        <v>On</v>
      </c>
      <c r="F498" s="2" t="str">
        <f t="shared" si="61"/>
        <v>None</v>
      </c>
      <c r="G498" s="2" t="str">
        <f t="shared" si="62"/>
        <v>None</v>
      </c>
      <c r="H498" s="2" t="str">
        <f t="shared" si="66"/>
        <v>Standar K2PI</v>
      </c>
      <c r="I498" s="27"/>
      <c r="K498" s="1">
        <f t="shared" si="63"/>
        <v>484</v>
      </c>
      <c r="L498" s="1" t="str">
        <f t="shared" si="64"/>
        <v>484,PC52GBS,5520961,Private Call,On,None,None</v>
      </c>
      <c r="M498" s="1">
        <v>17</v>
      </c>
      <c r="N498" s="1" t="str">
        <v>JZ9671</v>
      </c>
      <c r="O498" s="1">
        <v>29671</v>
      </c>
      <c r="P498" s="1" t="str">
        <v>Group Call</v>
      </c>
      <c r="Q498" s="1" t="str">
        <v>On</v>
      </c>
      <c r="R498" s="1" t="str">
        <v>None</v>
      </c>
      <c r="S498" s="1" t="str">
        <v>None</v>
      </c>
    </row>
    <row r="499" spans="1:19" s="1" customFormat="1" x14ac:dyDescent="0.25">
      <c r="A499" s="2">
        <f t="shared" si="59"/>
        <v>485</v>
      </c>
      <c r="B499" s="2" t="s">
        <v>645</v>
      </c>
      <c r="C499" s="2">
        <v>5520678</v>
      </c>
      <c r="D499" s="2" t="str">
        <f t="shared" si="65"/>
        <v>Private Call</v>
      </c>
      <c r="E499" s="2" t="str">
        <f t="shared" si="60"/>
        <v>On</v>
      </c>
      <c r="F499" s="2" t="str">
        <f t="shared" si="61"/>
        <v>None</v>
      </c>
      <c r="G499" s="2" t="str">
        <f t="shared" si="62"/>
        <v>None</v>
      </c>
      <c r="H499" s="2" t="str">
        <f t="shared" si="66"/>
        <v>Standar K2PI</v>
      </c>
      <c r="I499" s="27"/>
      <c r="K499" s="1">
        <f t="shared" si="63"/>
        <v>485</v>
      </c>
      <c r="L499" s="1" t="str">
        <f t="shared" si="64"/>
        <v>485,PC52HQY,5520678,Private Call,On,None,None</v>
      </c>
      <c r="M499" s="1">
        <v>18</v>
      </c>
      <c r="N499" s="1" t="str">
        <v>JZKD</v>
      </c>
      <c r="O499" s="1">
        <v>5155</v>
      </c>
      <c r="P499" s="1" t="str">
        <v>Group Call</v>
      </c>
      <c r="Q499" s="1" t="str">
        <v>On</v>
      </c>
      <c r="R499" s="1" t="str">
        <v>None</v>
      </c>
      <c r="S499" s="1" t="str">
        <v>None</v>
      </c>
    </row>
    <row r="500" spans="1:19" s="1" customFormat="1" x14ac:dyDescent="0.25">
      <c r="A500" s="2">
        <f t="shared" si="59"/>
        <v>486</v>
      </c>
      <c r="B500" s="2" t="s">
        <v>1118</v>
      </c>
      <c r="C500" s="2">
        <v>5520954</v>
      </c>
      <c r="D500" s="2" t="str">
        <f t="shared" si="65"/>
        <v>Private Call</v>
      </c>
      <c r="E500" s="2" t="str">
        <f t="shared" si="60"/>
        <v>On</v>
      </c>
      <c r="F500" s="2" t="str">
        <f t="shared" si="61"/>
        <v>None</v>
      </c>
      <c r="G500" s="2" t="str">
        <f t="shared" si="62"/>
        <v>None</v>
      </c>
      <c r="H500" s="2" t="str">
        <f t="shared" si="66"/>
        <v>Standar K2PI</v>
      </c>
      <c r="I500" s="27"/>
      <c r="K500" s="1">
        <f t="shared" si="63"/>
        <v>486</v>
      </c>
      <c r="L500" s="1" t="str">
        <f t="shared" si="64"/>
        <v>486,PC52HWI,5520954,Private Call,On,None,None</v>
      </c>
      <c r="M500" s="1">
        <v>804</v>
      </c>
      <c r="N500" s="1" t="str">
        <v>JZO9JWI</v>
      </c>
      <c r="O500" s="1">
        <v>2320981</v>
      </c>
      <c r="P500" s="1" t="str">
        <v>Private Call</v>
      </c>
      <c r="Q500" s="1" t="str">
        <v>On</v>
      </c>
      <c r="R500" s="1" t="str">
        <v>None</v>
      </c>
      <c r="S500" s="1" t="str">
        <v>None</v>
      </c>
    </row>
    <row r="501" spans="1:19" s="1" customFormat="1" x14ac:dyDescent="0.25">
      <c r="A501" s="2">
        <f t="shared" si="59"/>
        <v>487</v>
      </c>
      <c r="B501" s="2" t="s">
        <v>649</v>
      </c>
      <c r="C501" s="2">
        <v>5520681</v>
      </c>
      <c r="D501" s="2" t="str">
        <f t="shared" si="65"/>
        <v>Private Call</v>
      </c>
      <c r="E501" s="2" t="str">
        <f t="shared" si="60"/>
        <v>On</v>
      </c>
      <c r="F501" s="2" t="str">
        <f t="shared" si="61"/>
        <v>None</v>
      </c>
      <c r="G501" s="2" t="str">
        <f t="shared" si="62"/>
        <v>None</v>
      </c>
      <c r="H501" s="2" t="str">
        <f t="shared" si="66"/>
        <v>Standar K2PI</v>
      </c>
      <c r="I501" s="27"/>
      <c r="K501" s="1">
        <f t="shared" si="63"/>
        <v>487</v>
      </c>
      <c r="L501" s="1" t="str">
        <f t="shared" si="64"/>
        <v>487,PC52IGP,5520681,Private Call,On,None,None</v>
      </c>
      <c r="M501" s="1">
        <v>1142</v>
      </c>
      <c r="N501" s="1" t="str">
        <v>KJ13AXE</v>
      </c>
      <c r="O501" s="1">
        <v>3213927</v>
      </c>
      <c r="P501" s="1" t="str">
        <v>Private Call</v>
      </c>
      <c r="Q501" s="1" t="str">
        <v>On</v>
      </c>
      <c r="R501" s="1" t="str">
        <v>None</v>
      </c>
      <c r="S501" s="1" t="str">
        <v>None</v>
      </c>
    </row>
    <row r="502" spans="1:19" s="1" customFormat="1" x14ac:dyDescent="0.25">
      <c r="A502" s="2">
        <f t="shared" si="59"/>
        <v>488</v>
      </c>
      <c r="B502" s="2" t="s">
        <v>1119</v>
      </c>
      <c r="C502" s="2">
        <v>5520956</v>
      </c>
      <c r="D502" s="2" t="str">
        <f t="shared" si="65"/>
        <v>Private Call</v>
      </c>
      <c r="E502" s="2" t="str">
        <f t="shared" si="60"/>
        <v>On</v>
      </c>
      <c r="F502" s="2" t="str">
        <f t="shared" si="61"/>
        <v>None</v>
      </c>
      <c r="G502" s="2" t="str">
        <f t="shared" si="62"/>
        <v>None</v>
      </c>
      <c r="H502" s="2" t="str">
        <f t="shared" si="66"/>
        <v>Standar K2PI</v>
      </c>
      <c r="I502" s="27"/>
      <c r="K502" s="1">
        <f t="shared" si="63"/>
        <v>488</v>
      </c>
      <c r="L502" s="1" t="str">
        <f t="shared" si="64"/>
        <v>488,PC52IGQ,5520956,Private Call,On,None,None</v>
      </c>
      <c r="M502" s="1">
        <v>1022</v>
      </c>
      <c r="N502" s="1" t="str">
        <v>KR31ADE</v>
      </c>
      <c r="O502" s="1">
        <v>1131746</v>
      </c>
      <c r="P502" s="1" t="str">
        <v>Private Call</v>
      </c>
      <c r="Q502" s="1" t="str">
        <v>On</v>
      </c>
      <c r="R502" s="1" t="str">
        <v>None</v>
      </c>
      <c r="S502" s="1" t="str">
        <v>None</v>
      </c>
    </row>
    <row r="503" spans="1:19" s="1" customFormat="1" x14ac:dyDescent="0.25">
      <c r="A503" s="2">
        <f t="shared" si="59"/>
        <v>489</v>
      </c>
      <c r="B503" s="2" t="s">
        <v>652</v>
      </c>
      <c r="C503" s="2">
        <v>5530509</v>
      </c>
      <c r="D503" s="2" t="str">
        <f t="shared" si="65"/>
        <v>Private Call</v>
      </c>
      <c r="E503" s="2" t="str">
        <f t="shared" si="60"/>
        <v>On</v>
      </c>
      <c r="F503" s="2" t="str">
        <f t="shared" si="61"/>
        <v>None</v>
      </c>
      <c r="G503" s="2" t="str">
        <f t="shared" si="62"/>
        <v>None</v>
      </c>
      <c r="H503" s="2" t="str">
        <f t="shared" si="66"/>
        <v>Standar K2PI</v>
      </c>
      <c r="I503" s="27"/>
      <c r="K503" s="1">
        <f t="shared" si="63"/>
        <v>489</v>
      </c>
      <c r="L503" s="1" t="str">
        <f t="shared" si="64"/>
        <v>489,PC53LG,5530509,Private Call,On,None,None</v>
      </c>
      <c r="M503" s="1">
        <v>1024</v>
      </c>
      <c r="N503" s="1" t="str">
        <v>KR33AK</v>
      </c>
      <c r="O503" s="1">
        <v>1133826</v>
      </c>
      <c r="P503" s="1" t="str">
        <v>Private Call</v>
      </c>
      <c r="Q503" s="1" t="str">
        <v>On</v>
      </c>
      <c r="R503" s="1" t="str">
        <v>None</v>
      </c>
      <c r="S503" s="1" t="str">
        <v>None</v>
      </c>
    </row>
    <row r="504" spans="1:19" s="1" customFormat="1" x14ac:dyDescent="0.25">
      <c r="A504" s="2">
        <f t="shared" si="59"/>
        <v>490</v>
      </c>
      <c r="B504" s="2" t="s">
        <v>571</v>
      </c>
      <c r="C504" s="2">
        <v>5630501</v>
      </c>
      <c r="D504" s="2" t="str">
        <f t="shared" si="65"/>
        <v>Private Call</v>
      </c>
      <c r="E504" s="2" t="str">
        <f t="shared" si="60"/>
        <v>On</v>
      </c>
      <c r="F504" s="2" t="str">
        <f t="shared" si="61"/>
        <v>None</v>
      </c>
      <c r="G504" s="2" t="str">
        <f t="shared" si="62"/>
        <v>None</v>
      </c>
      <c r="H504" s="2" t="str">
        <f t="shared" si="66"/>
        <v>Standar K2PI</v>
      </c>
      <c r="I504" s="27"/>
      <c r="K504" s="1">
        <f t="shared" si="63"/>
        <v>490</v>
      </c>
      <c r="L504" s="1" t="str">
        <f t="shared" si="64"/>
        <v>490,PC63AF,5630501,Private Call,On,None,None</v>
      </c>
      <c r="M504" s="1">
        <v>1025</v>
      </c>
      <c r="N504" s="1" t="str">
        <v>KR33KR</v>
      </c>
      <c r="O504" s="1">
        <v>1133891</v>
      </c>
      <c r="P504" s="1" t="str">
        <v>Private Call</v>
      </c>
      <c r="Q504" s="1" t="str">
        <v>On</v>
      </c>
      <c r="R504" s="1" t="str">
        <v>None</v>
      </c>
      <c r="S504" s="1" t="str">
        <v>None</v>
      </c>
    </row>
    <row r="505" spans="1:19" s="1" customFormat="1" x14ac:dyDescent="0.25">
      <c r="A505" s="2">
        <f t="shared" si="59"/>
        <v>491</v>
      </c>
      <c r="B505" s="2" t="s">
        <v>1123</v>
      </c>
      <c r="C505" s="2">
        <v>5630949</v>
      </c>
      <c r="D505" s="2" t="str">
        <f t="shared" si="65"/>
        <v>Private Call</v>
      </c>
      <c r="E505" s="2" t="str">
        <f t="shared" si="60"/>
        <v>On</v>
      </c>
      <c r="F505" s="2" t="str">
        <f t="shared" si="61"/>
        <v>None</v>
      </c>
      <c r="G505" s="2" t="str">
        <f t="shared" si="62"/>
        <v>None</v>
      </c>
      <c r="H505" s="2" t="str">
        <f t="shared" si="66"/>
        <v>Standar K2PI</v>
      </c>
      <c r="I505" s="27"/>
      <c r="K505" s="1">
        <f t="shared" si="63"/>
        <v>491</v>
      </c>
      <c r="L505" s="1" t="str">
        <f t="shared" si="64"/>
        <v>491,PC63BTV,5630949,Private Call,On,None,None</v>
      </c>
      <c r="M505" s="1">
        <v>1023</v>
      </c>
      <c r="N505" s="1" t="str">
        <v>KR33LWM</v>
      </c>
      <c r="O505" s="1">
        <v>1133584</v>
      </c>
      <c r="P505" s="1" t="str">
        <v>Private Call</v>
      </c>
      <c r="Q505" s="1" t="str">
        <v>On</v>
      </c>
      <c r="R505" s="1" t="str">
        <v>None</v>
      </c>
      <c r="S505" s="1" t="str">
        <v>None</v>
      </c>
    </row>
    <row r="506" spans="1:19" s="1" customFormat="1" x14ac:dyDescent="0.25">
      <c r="A506" s="2">
        <f t="shared" si="59"/>
        <v>492</v>
      </c>
      <c r="B506" s="2" t="s">
        <v>1122</v>
      </c>
      <c r="C506" s="2">
        <v>5630850</v>
      </c>
      <c r="D506" s="2" t="str">
        <f t="shared" si="65"/>
        <v>Private Call</v>
      </c>
      <c r="E506" s="2" t="str">
        <f t="shared" si="60"/>
        <v>On</v>
      </c>
      <c r="F506" s="2" t="str">
        <f t="shared" si="61"/>
        <v>None</v>
      </c>
      <c r="G506" s="2" t="str">
        <f t="shared" si="62"/>
        <v>None</v>
      </c>
      <c r="H506" s="2" t="str">
        <f t="shared" si="66"/>
        <v>Standar K2PI</v>
      </c>
      <c r="I506" s="27"/>
      <c r="K506" s="1">
        <f t="shared" si="63"/>
        <v>492</v>
      </c>
      <c r="L506" s="1" t="str">
        <f t="shared" si="64"/>
        <v>492,PC63HAS,5630850,Private Call,On,None,None</v>
      </c>
      <c r="M506" s="1">
        <v>19</v>
      </c>
      <c r="N506" s="1" t="str">
        <v>Lokal</v>
      </c>
      <c r="O506" s="1">
        <v>9</v>
      </c>
      <c r="P506" s="1" t="str">
        <v>Group Call</v>
      </c>
      <c r="Q506" s="1" t="str">
        <v>On</v>
      </c>
      <c r="R506" s="1" t="str">
        <v>None</v>
      </c>
      <c r="S506" s="1" t="str">
        <v>None</v>
      </c>
    </row>
    <row r="507" spans="1:19" s="1" customFormat="1" x14ac:dyDescent="0.25">
      <c r="A507" s="2">
        <f t="shared" si="59"/>
        <v>493</v>
      </c>
      <c r="B507" s="2" t="s">
        <v>1125</v>
      </c>
      <c r="C507" s="2">
        <v>5631024</v>
      </c>
      <c r="D507" s="2" t="str">
        <f t="shared" si="65"/>
        <v>Private Call</v>
      </c>
      <c r="E507" s="2" t="str">
        <f t="shared" si="60"/>
        <v>On</v>
      </c>
      <c r="F507" s="2" t="str">
        <f t="shared" si="61"/>
        <v>None</v>
      </c>
      <c r="G507" s="2" t="str">
        <f t="shared" si="62"/>
        <v>None</v>
      </c>
      <c r="H507" s="2" t="str">
        <f t="shared" si="66"/>
        <v>Standar K2PI</v>
      </c>
      <c r="I507" s="27"/>
      <c r="K507" s="1">
        <f t="shared" si="63"/>
        <v>493</v>
      </c>
      <c r="L507" s="1" t="str">
        <f t="shared" si="64"/>
        <v>493,PC63HPE,5631024,Private Call,On,None,None</v>
      </c>
      <c r="M507" s="1">
        <v>20</v>
      </c>
      <c r="N507" s="1" t="str">
        <v>PB</v>
      </c>
      <c r="O507" s="1">
        <v>999</v>
      </c>
      <c r="P507" s="1" t="str">
        <v>Group Call</v>
      </c>
      <c r="Q507" s="1" t="str">
        <v>On</v>
      </c>
      <c r="R507" s="1" t="str">
        <v>None</v>
      </c>
      <c r="S507" s="1" t="str">
        <v>None</v>
      </c>
    </row>
    <row r="508" spans="1:19" s="1" customFormat="1" x14ac:dyDescent="0.25">
      <c r="A508" s="2">
        <f t="shared" si="59"/>
        <v>494</v>
      </c>
      <c r="B508" s="2" t="s">
        <v>1124</v>
      </c>
      <c r="C508" s="2">
        <v>5630950</v>
      </c>
      <c r="D508" s="2" t="str">
        <f t="shared" si="65"/>
        <v>Private Call</v>
      </c>
      <c r="E508" s="2" t="str">
        <f t="shared" si="60"/>
        <v>On</v>
      </c>
      <c r="F508" s="2" t="str">
        <f t="shared" si="61"/>
        <v>None</v>
      </c>
      <c r="G508" s="2" t="str">
        <f t="shared" si="62"/>
        <v>None</v>
      </c>
      <c r="H508" s="2" t="str">
        <f t="shared" si="66"/>
        <v>Standar K2PI</v>
      </c>
      <c r="I508" s="27"/>
      <c r="K508" s="1">
        <f t="shared" si="63"/>
        <v>494</v>
      </c>
      <c r="L508" s="1" t="str">
        <f t="shared" si="64"/>
        <v>494,PC63KZS,5630950,Private Call,On,None,None</v>
      </c>
      <c r="M508" s="1">
        <v>21</v>
      </c>
      <c r="N508" s="1" t="str">
        <v>PB12</v>
      </c>
      <c r="O508" s="1">
        <v>9912</v>
      </c>
      <c r="P508" s="1" t="str">
        <v>Group Call</v>
      </c>
      <c r="Q508" s="1" t="str">
        <v>On</v>
      </c>
      <c r="R508" s="1" t="str">
        <v>None</v>
      </c>
      <c r="S508" s="1" t="str">
        <v>None</v>
      </c>
    </row>
    <row r="509" spans="1:19" s="1" customFormat="1" x14ac:dyDescent="0.25">
      <c r="A509" s="2">
        <f t="shared" si="59"/>
        <v>495</v>
      </c>
      <c r="B509" s="2" t="s">
        <v>466</v>
      </c>
      <c r="C509" s="2">
        <v>5630437</v>
      </c>
      <c r="D509" s="2" t="str">
        <f t="shared" si="65"/>
        <v>Private Call</v>
      </c>
      <c r="E509" s="2" t="str">
        <f t="shared" si="60"/>
        <v>On</v>
      </c>
      <c r="F509" s="2" t="str">
        <f t="shared" si="61"/>
        <v>None</v>
      </c>
      <c r="G509" s="2" t="str">
        <f t="shared" si="62"/>
        <v>None</v>
      </c>
      <c r="H509" s="2" t="str">
        <f t="shared" si="66"/>
        <v>Standar K2PI</v>
      </c>
      <c r="I509" s="27"/>
      <c r="K509" s="1">
        <f t="shared" si="63"/>
        <v>495</v>
      </c>
      <c r="L509" s="1" t="str">
        <f t="shared" si="64"/>
        <v>495,PC63NOR,5630437,Private Call,On,None,None</v>
      </c>
      <c r="M509" s="1">
        <v>22</v>
      </c>
      <c r="N509" s="1" t="str">
        <v>PB1273</v>
      </c>
      <c r="O509" s="1">
        <v>991273</v>
      </c>
      <c r="P509" s="1" t="str">
        <v>Group Call</v>
      </c>
      <c r="Q509" s="1" t="str">
        <v>On</v>
      </c>
      <c r="R509" s="1" t="str">
        <v>None</v>
      </c>
      <c r="S509" s="1" t="str">
        <v>None</v>
      </c>
    </row>
    <row r="510" spans="1:19" s="1" customFormat="1" x14ac:dyDescent="0.25">
      <c r="A510" s="2">
        <f t="shared" si="59"/>
        <v>496</v>
      </c>
      <c r="B510" s="2" t="s">
        <v>549</v>
      </c>
      <c r="C510" s="2">
        <v>5640084</v>
      </c>
      <c r="D510" s="2" t="str">
        <f t="shared" si="65"/>
        <v>Private Call</v>
      </c>
      <c r="E510" s="2" t="str">
        <f t="shared" si="60"/>
        <v>On</v>
      </c>
      <c r="F510" s="2" t="str">
        <f t="shared" si="61"/>
        <v>None</v>
      </c>
      <c r="G510" s="2" t="str">
        <f t="shared" si="62"/>
        <v>None</v>
      </c>
      <c r="H510" s="2" t="str">
        <f t="shared" si="66"/>
        <v>Standar K2PI</v>
      </c>
      <c r="I510" s="27"/>
      <c r="K510" s="1">
        <f t="shared" si="63"/>
        <v>496</v>
      </c>
      <c r="L510" s="1" t="str">
        <f t="shared" si="64"/>
        <v>496,PC64GDL,5640084,Private Call,On,None,None</v>
      </c>
      <c r="M510" s="1">
        <v>23</v>
      </c>
      <c r="N510" s="1" t="str">
        <v>PB14</v>
      </c>
      <c r="O510" s="1">
        <v>9914</v>
      </c>
      <c r="P510" s="1" t="str">
        <v>Group Call</v>
      </c>
      <c r="Q510" s="1" t="str">
        <v>On</v>
      </c>
      <c r="R510" s="1" t="str">
        <v>None</v>
      </c>
      <c r="S510" s="1" t="str">
        <v>None</v>
      </c>
    </row>
    <row r="511" spans="1:19" s="1" customFormat="1" x14ac:dyDescent="0.25">
      <c r="A511" s="2">
        <f t="shared" si="59"/>
        <v>497</v>
      </c>
      <c r="B511" s="2" t="s">
        <v>563</v>
      </c>
      <c r="C511" s="2">
        <v>5640521</v>
      </c>
      <c r="D511" s="2" t="str">
        <f t="shared" si="65"/>
        <v>Private Call</v>
      </c>
      <c r="E511" s="2" t="str">
        <f t="shared" si="60"/>
        <v>On</v>
      </c>
      <c r="F511" s="2" t="str">
        <f t="shared" si="61"/>
        <v>None</v>
      </c>
      <c r="G511" s="2" t="str">
        <f t="shared" si="62"/>
        <v>None</v>
      </c>
      <c r="H511" s="2" t="str">
        <f t="shared" si="66"/>
        <v>Standar K2PI</v>
      </c>
      <c r="I511" s="27"/>
      <c r="K511" s="1">
        <f t="shared" si="63"/>
        <v>497</v>
      </c>
      <c r="L511" s="1" t="str">
        <f t="shared" si="64"/>
        <v>497,PC64MLN,5640521,Private Call,On,None,None</v>
      </c>
      <c r="M511" s="1">
        <v>24</v>
      </c>
      <c r="N511" s="1" t="str">
        <v>PB1405</v>
      </c>
      <c r="O511" s="1">
        <v>991405</v>
      </c>
      <c r="P511" s="1" t="str">
        <v>Group Call</v>
      </c>
      <c r="Q511" s="1" t="str">
        <v>On</v>
      </c>
      <c r="R511" s="1" t="str">
        <v>None</v>
      </c>
      <c r="S511" s="1" t="str">
        <v>None</v>
      </c>
    </row>
    <row r="512" spans="1:19" s="1" customFormat="1" x14ac:dyDescent="0.25">
      <c r="A512" s="2">
        <f t="shared" ref="A512:A575" si="67">IF(B512="",0,A511+1)</f>
        <v>498</v>
      </c>
      <c r="B512" s="2" t="s">
        <v>550</v>
      </c>
      <c r="C512" s="2">
        <v>5640135</v>
      </c>
      <c r="D512" s="2" t="str">
        <f t="shared" si="65"/>
        <v>Private Call</v>
      </c>
      <c r="E512" s="2" t="str">
        <f t="shared" si="60"/>
        <v>On</v>
      </c>
      <c r="F512" s="2" t="str">
        <f t="shared" si="61"/>
        <v>None</v>
      </c>
      <c r="G512" s="2" t="str">
        <f t="shared" si="62"/>
        <v>None</v>
      </c>
      <c r="H512" s="2" t="str">
        <f t="shared" si="66"/>
        <v>Standar K2PI</v>
      </c>
      <c r="I512" s="27"/>
      <c r="K512" s="1">
        <f t="shared" si="63"/>
        <v>498</v>
      </c>
      <c r="L512" s="1" t="str">
        <f t="shared" si="64"/>
        <v>498,PC64RFF,5640135,Private Call,On,None,None</v>
      </c>
      <c r="M512" s="1">
        <v>25</v>
      </c>
      <c r="N512" s="1" t="str">
        <v>PB1471</v>
      </c>
      <c r="O512" s="1">
        <v>991471</v>
      </c>
      <c r="P512" s="1" t="str">
        <v>Group Call</v>
      </c>
      <c r="Q512" s="1" t="str">
        <v>On</v>
      </c>
      <c r="R512" s="1" t="str">
        <v>None</v>
      </c>
      <c r="S512" s="1" t="str">
        <v>None</v>
      </c>
    </row>
    <row r="513" spans="1:19" s="1" customFormat="1" x14ac:dyDescent="0.25">
      <c r="A513" s="2">
        <f t="shared" si="67"/>
        <v>499</v>
      </c>
      <c r="B513" s="2" t="s">
        <v>551</v>
      </c>
      <c r="C513" s="2">
        <v>5640440</v>
      </c>
      <c r="D513" s="2" t="str">
        <f t="shared" si="65"/>
        <v>Private Call</v>
      </c>
      <c r="E513" s="2" t="str">
        <f t="shared" si="60"/>
        <v>On</v>
      </c>
      <c r="F513" s="2" t="str">
        <f t="shared" si="61"/>
        <v>None</v>
      </c>
      <c r="G513" s="2" t="str">
        <f t="shared" si="62"/>
        <v>None</v>
      </c>
      <c r="H513" s="2" t="str">
        <f t="shared" si="66"/>
        <v>Standar K2PI</v>
      </c>
      <c r="I513" s="27"/>
      <c r="K513" s="1">
        <f t="shared" si="63"/>
        <v>499</v>
      </c>
      <c r="L513" s="1" t="str">
        <f t="shared" si="64"/>
        <v>499,PC64RQY,5640440,Private Call,On,None,None</v>
      </c>
      <c r="M513" s="1">
        <v>26</v>
      </c>
      <c r="N513" s="1" t="str">
        <v>PB1472</v>
      </c>
      <c r="O513" s="1">
        <v>991472</v>
      </c>
      <c r="P513" s="1" t="str">
        <v>Group Call</v>
      </c>
      <c r="Q513" s="1" t="str">
        <v>On</v>
      </c>
      <c r="R513" s="1" t="str">
        <v>None</v>
      </c>
      <c r="S513" s="1" t="str">
        <v>None</v>
      </c>
    </row>
    <row r="514" spans="1:19" s="1" customFormat="1" x14ac:dyDescent="0.25">
      <c r="A514" s="2">
        <f t="shared" si="67"/>
        <v>500</v>
      </c>
      <c r="B514" s="2" t="s">
        <v>1136</v>
      </c>
      <c r="C514" s="2">
        <v>5640803</v>
      </c>
      <c r="D514" s="2" t="str">
        <f t="shared" si="65"/>
        <v>Private Call</v>
      </c>
      <c r="E514" s="2" t="str">
        <f t="shared" si="60"/>
        <v>On</v>
      </c>
      <c r="F514" s="2" t="str">
        <f t="shared" si="61"/>
        <v>None</v>
      </c>
      <c r="G514" s="2" t="str">
        <f t="shared" si="62"/>
        <v>None</v>
      </c>
      <c r="H514" s="2" t="str">
        <f t="shared" si="66"/>
        <v>Standar K2PI</v>
      </c>
      <c r="I514" s="27"/>
      <c r="K514" s="1">
        <f t="shared" si="63"/>
        <v>500</v>
      </c>
      <c r="L514" s="1" t="str">
        <f t="shared" si="64"/>
        <v>500,PC64SON,5640803,Private Call,On,None,None</v>
      </c>
      <c r="M514" s="1">
        <v>1008</v>
      </c>
      <c r="N514" s="1" t="str">
        <v>PB18HZX</v>
      </c>
      <c r="O514" s="1">
        <v>1018986</v>
      </c>
      <c r="P514" s="1" t="str">
        <v>Private Call</v>
      </c>
      <c r="Q514" s="1" t="str">
        <v>On</v>
      </c>
      <c r="R514" s="1" t="str">
        <v>None</v>
      </c>
      <c r="S514" s="1" t="str">
        <v>None</v>
      </c>
    </row>
    <row r="515" spans="1:19" s="1" customFormat="1" x14ac:dyDescent="0.25">
      <c r="A515" s="2">
        <f t="shared" si="67"/>
        <v>501</v>
      </c>
      <c r="B515" s="2" t="s">
        <v>627</v>
      </c>
      <c r="C515" s="2">
        <v>5640668</v>
      </c>
      <c r="D515" s="2" t="str">
        <f t="shared" si="65"/>
        <v>Private Call</v>
      </c>
      <c r="E515" s="2" t="str">
        <f t="shared" ref="E515:E578" si="68">IF(B515="","","On")</f>
        <v>On</v>
      </c>
      <c r="F515" s="2" t="str">
        <f t="shared" ref="F515:F578" si="69">IF(B515="","","None")</f>
        <v>None</v>
      </c>
      <c r="G515" s="2" t="str">
        <f t="shared" ref="G515:G578" si="70">IF(B515="","","None")</f>
        <v>None</v>
      </c>
      <c r="H515" s="2" t="str">
        <f t="shared" si="66"/>
        <v>Standar K2PI</v>
      </c>
      <c r="I515" s="27"/>
      <c r="K515" s="1">
        <f t="shared" ref="K515:K578" si="71">IF(N515="",0,A515)</f>
        <v>501</v>
      </c>
      <c r="L515" s="1" t="str">
        <f t="shared" ref="L515:L578" si="72">IF(A515&gt;0,A515&amp;","&amp;B515&amp;","&amp;C515&amp;","&amp;D515&amp;","&amp;E515&amp;","&amp;F515&amp;","&amp;G515,"")</f>
        <v>501,PC64XMR,5640668,Private Call,On,None,None</v>
      </c>
      <c r="M515" s="1">
        <v>27</v>
      </c>
      <c r="N515" s="1" t="str">
        <v>PB31</v>
      </c>
      <c r="O515" s="1">
        <v>9931</v>
      </c>
      <c r="P515" s="1" t="str">
        <v>Group Call</v>
      </c>
      <c r="Q515" s="1" t="str">
        <v>On</v>
      </c>
      <c r="R515" s="1" t="str">
        <v>None</v>
      </c>
      <c r="S515" s="1" t="str">
        <v>None</v>
      </c>
    </row>
    <row r="516" spans="1:19" s="1" customFormat="1" x14ac:dyDescent="0.25">
      <c r="A516" s="2">
        <f t="shared" si="67"/>
        <v>502</v>
      </c>
      <c r="B516" s="2" t="s">
        <v>1137</v>
      </c>
      <c r="C516" s="2">
        <v>5651004</v>
      </c>
      <c r="D516" s="2" t="str">
        <f t="shared" si="65"/>
        <v>Private Call</v>
      </c>
      <c r="E516" s="2" t="str">
        <f t="shared" si="68"/>
        <v>On</v>
      </c>
      <c r="F516" s="2" t="str">
        <f t="shared" si="69"/>
        <v>None</v>
      </c>
      <c r="G516" s="2" t="str">
        <f t="shared" si="70"/>
        <v>None</v>
      </c>
      <c r="H516" s="2" t="str">
        <f t="shared" si="66"/>
        <v>Standar K2PI</v>
      </c>
      <c r="I516" s="27"/>
      <c r="K516" s="1">
        <f t="shared" si="71"/>
        <v>502</v>
      </c>
      <c r="L516" s="1" t="str">
        <f t="shared" si="72"/>
        <v>502,PC65NAF,5651004,Private Call,On,None,None</v>
      </c>
      <c r="M516" s="1">
        <v>28</v>
      </c>
      <c r="N516" s="1" t="str">
        <v>PB32</v>
      </c>
      <c r="O516" s="1">
        <v>9932</v>
      </c>
      <c r="P516" s="1" t="str">
        <v>Group Call</v>
      </c>
      <c r="Q516" s="1" t="str">
        <v>On</v>
      </c>
      <c r="R516" s="1" t="str">
        <v>None</v>
      </c>
      <c r="S516" s="1" t="str">
        <v>None</v>
      </c>
    </row>
    <row r="517" spans="1:19" s="1" customFormat="1" x14ac:dyDescent="0.25">
      <c r="A517" s="2">
        <f t="shared" si="67"/>
        <v>503</v>
      </c>
      <c r="B517" s="2" t="s">
        <v>552</v>
      </c>
      <c r="C517" s="2">
        <v>5650325</v>
      </c>
      <c r="D517" s="2" t="str">
        <f t="shared" si="65"/>
        <v>Private Call</v>
      </c>
      <c r="E517" s="2" t="str">
        <f t="shared" si="68"/>
        <v>On</v>
      </c>
      <c r="F517" s="2" t="str">
        <f t="shared" si="69"/>
        <v>None</v>
      </c>
      <c r="G517" s="2" t="str">
        <f t="shared" si="70"/>
        <v>None</v>
      </c>
      <c r="H517" s="2" t="str">
        <f t="shared" si="66"/>
        <v>Standar K2PI</v>
      </c>
      <c r="I517" s="27"/>
      <c r="K517" s="1">
        <f t="shared" si="71"/>
        <v>503</v>
      </c>
      <c r="L517" s="1" t="str">
        <f t="shared" si="72"/>
        <v>503,PC65QMN,5650325,Private Call,On,None,None</v>
      </c>
      <c r="M517" s="1">
        <v>29</v>
      </c>
      <c r="N517" s="1" t="str">
        <v>PB3275</v>
      </c>
      <c r="O517" s="1">
        <v>993275</v>
      </c>
      <c r="P517" s="1" t="str">
        <v>Group Call</v>
      </c>
      <c r="Q517" s="1" t="str">
        <v>On</v>
      </c>
      <c r="R517" s="1" t="str">
        <v>None</v>
      </c>
      <c r="S517" s="1" t="str">
        <v>None</v>
      </c>
    </row>
    <row r="518" spans="1:19" s="1" customFormat="1" x14ac:dyDescent="0.25">
      <c r="A518" s="2">
        <f t="shared" si="67"/>
        <v>504</v>
      </c>
      <c r="B518" s="2" t="s">
        <v>640</v>
      </c>
      <c r="C518" s="2">
        <v>5710102</v>
      </c>
      <c r="D518" s="2" t="str">
        <f t="shared" si="65"/>
        <v>Private Call</v>
      </c>
      <c r="E518" s="2" t="str">
        <f t="shared" si="68"/>
        <v>On</v>
      </c>
      <c r="F518" s="2" t="str">
        <f t="shared" si="69"/>
        <v>None</v>
      </c>
      <c r="G518" s="2" t="str">
        <f t="shared" si="70"/>
        <v>None</v>
      </c>
      <c r="H518" s="2" t="str">
        <f t="shared" si="66"/>
        <v>Standar K2PI</v>
      </c>
      <c r="I518" s="27"/>
      <c r="K518" s="1">
        <f t="shared" si="71"/>
        <v>504</v>
      </c>
      <c r="L518" s="1" t="str">
        <f t="shared" si="72"/>
        <v>504,PC71ALQ,5710102,Private Call,On,None,None</v>
      </c>
      <c r="M518" s="1">
        <v>1013</v>
      </c>
      <c r="N518" s="1" t="str">
        <v>PB32AB</v>
      </c>
      <c r="O518" s="1">
        <v>1032775</v>
      </c>
      <c r="P518" s="1" t="str">
        <v>Private Call</v>
      </c>
      <c r="Q518" s="1" t="str">
        <v>On</v>
      </c>
      <c r="R518" s="1" t="str">
        <v>None</v>
      </c>
      <c r="S518" s="1" t="str">
        <v>None</v>
      </c>
    </row>
    <row r="519" spans="1:19" s="1" customFormat="1" x14ac:dyDescent="0.25">
      <c r="A519" s="2">
        <f t="shared" si="67"/>
        <v>505</v>
      </c>
      <c r="B519" s="2" t="s">
        <v>1139</v>
      </c>
      <c r="C519" s="2">
        <v>5710844</v>
      </c>
      <c r="D519" s="2" t="str">
        <f t="shared" si="65"/>
        <v>Private Call</v>
      </c>
      <c r="E519" s="2" t="str">
        <f t="shared" si="68"/>
        <v>On</v>
      </c>
      <c r="F519" s="2" t="str">
        <f t="shared" si="69"/>
        <v>None</v>
      </c>
      <c r="G519" s="2" t="str">
        <f t="shared" si="70"/>
        <v>None</v>
      </c>
      <c r="H519" s="2" t="str">
        <f t="shared" si="66"/>
        <v>Standar K2PI</v>
      </c>
      <c r="I519" s="27"/>
      <c r="K519" s="1">
        <f t="shared" si="71"/>
        <v>505</v>
      </c>
      <c r="L519" s="1" t="str">
        <f t="shared" si="72"/>
        <v>505,PC71KK,5710844,Private Call,On,None,None</v>
      </c>
      <c r="M519" s="1">
        <v>1014</v>
      </c>
      <c r="N519" s="1" t="str">
        <v>PB32ABR</v>
      </c>
      <c r="O519" s="1">
        <v>1032915</v>
      </c>
      <c r="P519" s="1" t="str">
        <v>Private Call</v>
      </c>
      <c r="Q519" s="1" t="str">
        <v>On</v>
      </c>
      <c r="R519" s="1" t="str">
        <v>None</v>
      </c>
      <c r="S519" s="1" t="str">
        <v>None</v>
      </c>
    </row>
    <row r="520" spans="1:19" s="1" customFormat="1" x14ac:dyDescent="0.25">
      <c r="A520" s="2">
        <f t="shared" si="67"/>
        <v>506</v>
      </c>
      <c r="B520" s="2" t="s">
        <v>553</v>
      </c>
      <c r="C520" s="2">
        <v>5710163</v>
      </c>
      <c r="D520" s="2" t="str">
        <f t="shared" si="65"/>
        <v>Private Call</v>
      </c>
      <c r="E520" s="2" t="str">
        <f t="shared" si="68"/>
        <v>On</v>
      </c>
      <c r="F520" s="2" t="str">
        <f t="shared" si="69"/>
        <v>None</v>
      </c>
      <c r="G520" s="2" t="str">
        <f t="shared" si="70"/>
        <v>None</v>
      </c>
      <c r="H520" s="2" t="str">
        <f t="shared" si="66"/>
        <v>Standar K2PI</v>
      </c>
      <c r="I520" s="27"/>
      <c r="K520" s="1">
        <f t="shared" si="71"/>
        <v>506</v>
      </c>
      <c r="L520" s="1" t="str">
        <f t="shared" si="72"/>
        <v>506,PC71SGH,5710163,Private Call,On,None,None</v>
      </c>
      <c r="M520" s="1">
        <v>1011</v>
      </c>
      <c r="N520" s="1" t="str">
        <v>PB32AM</v>
      </c>
      <c r="O520" s="1">
        <v>1032734</v>
      </c>
      <c r="P520" s="1" t="str">
        <v>Private Call</v>
      </c>
      <c r="Q520" s="1" t="str">
        <v>On</v>
      </c>
      <c r="R520" s="1" t="str">
        <v>None</v>
      </c>
      <c r="S520" s="1" t="str">
        <v>None</v>
      </c>
    </row>
    <row r="521" spans="1:19" s="1" customFormat="1" x14ac:dyDescent="0.25">
      <c r="A521" s="2">
        <f t="shared" si="67"/>
        <v>507</v>
      </c>
      <c r="B521" s="2" t="s">
        <v>599</v>
      </c>
      <c r="C521" s="2">
        <v>5710103</v>
      </c>
      <c r="D521" s="2" t="str">
        <f t="shared" si="65"/>
        <v>Private Call</v>
      </c>
      <c r="E521" s="2" t="str">
        <f t="shared" si="68"/>
        <v>On</v>
      </c>
      <c r="F521" s="2" t="str">
        <f t="shared" si="69"/>
        <v>None</v>
      </c>
      <c r="G521" s="2" t="str">
        <f t="shared" si="70"/>
        <v>None</v>
      </c>
      <c r="H521" s="2" t="str">
        <f t="shared" si="66"/>
        <v>Standar K2PI</v>
      </c>
      <c r="I521" s="27"/>
      <c r="K521" s="1">
        <f t="shared" si="71"/>
        <v>507</v>
      </c>
      <c r="L521" s="1" t="str">
        <f t="shared" si="72"/>
        <v>507,PC71SJE,5710103,Private Call,On,None,None</v>
      </c>
      <c r="M521" s="1">
        <v>1012</v>
      </c>
      <c r="N521" s="1" t="str">
        <v>PB32IH</v>
      </c>
      <c r="O521" s="1">
        <v>1032735</v>
      </c>
      <c r="P521" s="1" t="str">
        <v>Private Call</v>
      </c>
      <c r="Q521" s="1" t="str">
        <v>On</v>
      </c>
      <c r="R521" s="1" t="str">
        <v>None</v>
      </c>
      <c r="S521" s="1" t="str">
        <v>None</v>
      </c>
    </row>
    <row r="522" spans="1:19" s="1" customFormat="1" x14ac:dyDescent="0.25">
      <c r="A522" s="2">
        <f t="shared" si="67"/>
        <v>508</v>
      </c>
      <c r="B522" s="2" t="s">
        <v>1138</v>
      </c>
      <c r="C522" s="2">
        <v>5710422</v>
      </c>
      <c r="D522" s="2" t="str">
        <f t="shared" si="65"/>
        <v>Private Call</v>
      </c>
      <c r="E522" s="2" t="str">
        <f t="shared" si="68"/>
        <v>On</v>
      </c>
      <c r="F522" s="2" t="str">
        <f t="shared" si="69"/>
        <v>None</v>
      </c>
      <c r="G522" s="2" t="str">
        <f t="shared" si="70"/>
        <v>None</v>
      </c>
      <c r="H522" s="2" t="str">
        <f t="shared" si="66"/>
        <v>Standar K2PI</v>
      </c>
      <c r="I522" s="27"/>
      <c r="K522" s="1">
        <f t="shared" si="71"/>
        <v>508</v>
      </c>
      <c r="L522" s="1" t="str">
        <f t="shared" si="72"/>
        <v>508,PC71VIC,5710422,Private Call,On,None,None</v>
      </c>
      <c r="M522" s="1">
        <v>1009</v>
      </c>
      <c r="N522" s="1" t="str">
        <v>PB32KTJ</v>
      </c>
      <c r="O522" s="1">
        <v>1032504</v>
      </c>
      <c r="P522" s="1" t="str">
        <v>Private Call</v>
      </c>
      <c r="Q522" s="1" t="str">
        <v>On</v>
      </c>
      <c r="R522" s="1" t="str">
        <v>None</v>
      </c>
      <c r="S522" s="1" t="str">
        <v>None</v>
      </c>
    </row>
    <row r="523" spans="1:19" s="1" customFormat="1" x14ac:dyDescent="0.25">
      <c r="A523" s="2">
        <f t="shared" si="67"/>
        <v>509</v>
      </c>
      <c r="B523" s="2" t="s">
        <v>1140</v>
      </c>
      <c r="C523" s="2">
        <v>5720922</v>
      </c>
      <c r="D523" s="2" t="str">
        <f t="shared" si="65"/>
        <v>Private Call</v>
      </c>
      <c r="E523" s="2" t="str">
        <f t="shared" si="68"/>
        <v>On</v>
      </c>
      <c r="F523" s="2" t="str">
        <f t="shared" si="69"/>
        <v>None</v>
      </c>
      <c r="G523" s="2" t="str">
        <f t="shared" si="70"/>
        <v>None</v>
      </c>
      <c r="H523" s="2" t="str">
        <f t="shared" si="66"/>
        <v>Standar K2PI</v>
      </c>
      <c r="I523" s="27"/>
      <c r="K523" s="1">
        <f t="shared" si="71"/>
        <v>509</v>
      </c>
      <c r="L523" s="1" t="str">
        <f t="shared" si="72"/>
        <v>509,PC72NKV,5720922,Private Call,On,None,None</v>
      </c>
      <c r="M523" s="1">
        <v>1010</v>
      </c>
      <c r="N523" s="1" t="str">
        <v>PB32TD</v>
      </c>
      <c r="O523" s="1">
        <v>1032695</v>
      </c>
      <c r="P523" s="1" t="str">
        <v>Private Call</v>
      </c>
      <c r="Q523" s="1" t="str">
        <v>On</v>
      </c>
      <c r="R523" s="1" t="str">
        <v>None</v>
      </c>
      <c r="S523" s="1" t="str">
        <v>None</v>
      </c>
    </row>
    <row r="524" spans="1:19" s="1" customFormat="1" x14ac:dyDescent="0.25">
      <c r="A524" s="2">
        <f t="shared" si="67"/>
        <v>510</v>
      </c>
      <c r="B524" s="2" t="s">
        <v>601</v>
      </c>
      <c r="C524" s="2">
        <v>5730007</v>
      </c>
      <c r="D524" s="2" t="str">
        <f t="shared" si="65"/>
        <v>Private Call</v>
      </c>
      <c r="E524" s="2" t="str">
        <f t="shared" si="68"/>
        <v>On</v>
      </c>
      <c r="F524" s="2" t="str">
        <f t="shared" si="69"/>
        <v>None</v>
      </c>
      <c r="G524" s="2" t="str">
        <f t="shared" si="70"/>
        <v>None</v>
      </c>
      <c r="H524" s="2" t="str">
        <f t="shared" si="66"/>
        <v>Standar K2PI</v>
      </c>
      <c r="I524" s="27"/>
      <c r="K524" s="1">
        <f t="shared" si="71"/>
        <v>510</v>
      </c>
      <c r="L524" s="1" t="str">
        <f t="shared" si="72"/>
        <v>510,PC73AMY,5730007,Private Call,On,None,None</v>
      </c>
      <c r="M524" s="1">
        <v>30</v>
      </c>
      <c r="N524" s="1" t="str">
        <v>PB33</v>
      </c>
      <c r="O524" s="1">
        <v>9933</v>
      </c>
      <c r="P524" s="1" t="str">
        <v>Group Call</v>
      </c>
      <c r="Q524" s="1" t="str">
        <v>On</v>
      </c>
      <c r="R524" s="1" t="str">
        <v>None</v>
      </c>
      <c r="S524" s="1" t="str">
        <v>None</v>
      </c>
    </row>
    <row r="525" spans="1:19" s="1" customFormat="1" x14ac:dyDescent="0.25">
      <c r="A525" s="2">
        <f t="shared" si="67"/>
        <v>511</v>
      </c>
      <c r="B525" s="2" t="s">
        <v>1143</v>
      </c>
      <c r="C525" s="2">
        <v>5730866</v>
      </c>
      <c r="D525" s="2" t="str">
        <f t="shared" si="65"/>
        <v>Private Call</v>
      </c>
      <c r="E525" s="2" t="str">
        <f t="shared" si="68"/>
        <v>On</v>
      </c>
      <c r="F525" s="2" t="str">
        <f t="shared" si="69"/>
        <v>None</v>
      </c>
      <c r="G525" s="2" t="str">
        <f t="shared" si="70"/>
        <v>None</v>
      </c>
      <c r="H525" s="2" t="str">
        <f t="shared" si="66"/>
        <v>Standar K2PI</v>
      </c>
      <c r="I525" s="27"/>
      <c r="K525" s="1">
        <f t="shared" si="71"/>
        <v>511</v>
      </c>
      <c r="L525" s="1" t="str">
        <f t="shared" si="72"/>
        <v>511,PC73BPK,5730866,Private Call,On,None,None</v>
      </c>
      <c r="M525" s="1">
        <v>31</v>
      </c>
      <c r="N525" s="1" t="str">
        <v>PB3374</v>
      </c>
      <c r="O525" s="1">
        <v>993374</v>
      </c>
      <c r="P525" s="1" t="str">
        <v>Group Call</v>
      </c>
      <c r="Q525" s="1" t="str">
        <v>On</v>
      </c>
      <c r="R525" s="1" t="str">
        <v>None</v>
      </c>
      <c r="S525" s="1" t="str">
        <v>None</v>
      </c>
    </row>
    <row r="526" spans="1:19" s="1" customFormat="1" x14ac:dyDescent="0.25">
      <c r="A526" s="2">
        <f t="shared" si="67"/>
        <v>512</v>
      </c>
      <c r="B526" s="2" t="s">
        <v>1145</v>
      </c>
      <c r="C526" s="2">
        <v>5730937</v>
      </c>
      <c r="D526" s="2" t="str">
        <f t="shared" si="65"/>
        <v>Private Call</v>
      </c>
      <c r="E526" s="2" t="str">
        <f t="shared" si="68"/>
        <v>On</v>
      </c>
      <c r="F526" s="2" t="str">
        <f t="shared" si="69"/>
        <v>None</v>
      </c>
      <c r="G526" s="2" t="str">
        <f t="shared" si="70"/>
        <v>None</v>
      </c>
      <c r="H526" s="2" t="str">
        <f t="shared" si="66"/>
        <v>Standar K2PI</v>
      </c>
      <c r="I526" s="27"/>
      <c r="K526" s="1">
        <f t="shared" si="71"/>
        <v>512</v>
      </c>
      <c r="L526" s="1" t="str">
        <f t="shared" si="72"/>
        <v>512,PC73BYU,5730937,Private Call,On,None,None</v>
      </c>
      <c r="M526" s="1">
        <v>1016</v>
      </c>
      <c r="N526" s="1" t="str">
        <v>PB33DWI</v>
      </c>
      <c r="O526" s="1">
        <v>1033883</v>
      </c>
      <c r="P526" s="1" t="str">
        <v>Private Call</v>
      </c>
      <c r="Q526" s="1" t="str">
        <v>On</v>
      </c>
      <c r="R526" s="1" t="str">
        <v>None</v>
      </c>
      <c r="S526" s="1" t="str">
        <v>None</v>
      </c>
    </row>
    <row r="527" spans="1:19" s="1" customFormat="1" x14ac:dyDescent="0.25">
      <c r="A527" s="2">
        <f t="shared" si="67"/>
        <v>513</v>
      </c>
      <c r="B527" s="2" t="s">
        <v>1144</v>
      </c>
      <c r="C527" s="2">
        <v>5730873</v>
      </c>
      <c r="D527" s="2" t="str">
        <f t="shared" ref="D527:D590" si="73">IF(B527="","","Private Call")</f>
        <v>Private Call</v>
      </c>
      <c r="E527" s="2" t="str">
        <f t="shared" si="68"/>
        <v>On</v>
      </c>
      <c r="F527" s="2" t="str">
        <f t="shared" si="69"/>
        <v>None</v>
      </c>
      <c r="G527" s="2" t="str">
        <f t="shared" si="70"/>
        <v>None</v>
      </c>
      <c r="H527" s="2" t="str">
        <f t="shared" ref="H527:H590" si="74">IF(B527="","Untuk Menambah Contact","Standar K2PI")</f>
        <v>Standar K2PI</v>
      </c>
      <c r="I527" s="27"/>
      <c r="K527" s="1">
        <f t="shared" si="71"/>
        <v>513</v>
      </c>
      <c r="L527" s="1" t="str">
        <f t="shared" si="72"/>
        <v>513,PC73DD,5730873,Private Call,On,None,None</v>
      </c>
      <c r="M527" s="1">
        <v>1015</v>
      </c>
      <c r="N527" s="1" t="str">
        <v>PB33LEO</v>
      </c>
      <c r="O527" s="1">
        <v>1033118</v>
      </c>
      <c r="P527" s="1" t="str">
        <v>Private Call</v>
      </c>
      <c r="Q527" s="1" t="str">
        <v>On</v>
      </c>
      <c r="R527" s="1" t="str">
        <v>None</v>
      </c>
      <c r="S527" s="1" t="str">
        <v>None</v>
      </c>
    </row>
    <row r="528" spans="1:19" s="1" customFormat="1" x14ac:dyDescent="0.25">
      <c r="A528" s="2">
        <f t="shared" si="67"/>
        <v>514</v>
      </c>
      <c r="B528" s="2" t="s">
        <v>1146</v>
      </c>
      <c r="C528" s="2">
        <v>5730975</v>
      </c>
      <c r="D528" s="2" t="str">
        <f t="shared" si="73"/>
        <v>Private Call</v>
      </c>
      <c r="E528" s="2" t="str">
        <f t="shared" si="68"/>
        <v>On</v>
      </c>
      <c r="F528" s="2" t="str">
        <f t="shared" si="69"/>
        <v>None</v>
      </c>
      <c r="G528" s="2" t="str">
        <f t="shared" si="70"/>
        <v>None</v>
      </c>
      <c r="H528" s="2" t="str">
        <f t="shared" si="74"/>
        <v>Standar K2PI</v>
      </c>
      <c r="I528" s="27"/>
      <c r="K528" s="1">
        <f t="shared" si="71"/>
        <v>514</v>
      </c>
      <c r="L528" s="1" t="str">
        <f t="shared" si="72"/>
        <v>514,PC73GPH,5730975,Private Call,On,None,None</v>
      </c>
      <c r="M528" s="1">
        <v>1017</v>
      </c>
      <c r="N528" s="1" t="str">
        <v>PB34LME</v>
      </c>
      <c r="O528" s="1">
        <v>1034317</v>
      </c>
      <c r="P528" s="1" t="str">
        <v>Private Call</v>
      </c>
      <c r="Q528" s="1" t="str">
        <v>On</v>
      </c>
      <c r="R528" s="1" t="str">
        <v>None</v>
      </c>
      <c r="S528" s="1" t="str">
        <v>None</v>
      </c>
    </row>
    <row r="529" spans="1:19" s="1" customFormat="1" x14ac:dyDescent="0.25">
      <c r="A529" s="2">
        <f t="shared" si="67"/>
        <v>515</v>
      </c>
      <c r="B529" s="2" t="s">
        <v>1141</v>
      </c>
      <c r="C529" s="2">
        <v>5730801</v>
      </c>
      <c r="D529" s="2" t="str">
        <f t="shared" si="73"/>
        <v>Private Call</v>
      </c>
      <c r="E529" s="2" t="str">
        <f t="shared" si="68"/>
        <v>On</v>
      </c>
      <c r="F529" s="2" t="str">
        <f t="shared" si="69"/>
        <v>None</v>
      </c>
      <c r="G529" s="2" t="str">
        <f t="shared" si="70"/>
        <v>None</v>
      </c>
      <c r="H529" s="2" t="str">
        <f t="shared" si="74"/>
        <v>Standar K2PI</v>
      </c>
      <c r="I529" s="27"/>
      <c r="K529" s="1">
        <f t="shared" si="71"/>
        <v>515</v>
      </c>
      <c r="L529" s="1" t="str">
        <f t="shared" si="72"/>
        <v>515,PC73HAR,5730801,Private Call,On,None,None</v>
      </c>
      <c r="M529" s="1">
        <v>32</v>
      </c>
      <c r="N529" s="1" t="str">
        <v>PB35</v>
      </c>
      <c r="O529" s="1">
        <v>9935</v>
      </c>
      <c r="P529" s="1" t="str">
        <v>Group Call</v>
      </c>
      <c r="Q529" s="1" t="str">
        <v>On</v>
      </c>
      <c r="R529" s="1" t="str">
        <v>None</v>
      </c>
      <c r="S529" s="1" t="str">
        <v>None</v>
      </c>
    </row>
    <row r="530" spans="1:19" s="1" customFormat="1" x14ac:dyDescent="0.25">
      <c r="A530" s="2">
        <f t="shared" si="67"/>
        <v>516</v>
      </c>
      <c r="B530" s="2" t="s">
        <v>1142</v>
      </c>
      <c r="C530" s="2">
        <v>5730845</v>
      </c>
      <c r="D530" s="2" t="str">
        <f t="shared" si="73"/>
        <v>Private Call</v>
      </c>
      <c r="E530" s="2" t="str">
        <f t="shared" si="68"/>
        <v>On</v>
      </c>
      <c r="F530" s="2" t="str">
        <f t="shared" si="69"/>
        <v>None</v>
      </c>
      <c r="G530" s="2" t="str">
        <f t="shared" si="70"/>
        <v>None</v>
      </c>
      <c r="H530" s="2" t="str">
        <f t="shared" si="74"/>
        <v>Standar K2PI</v>
      </c>
      <c r="I530" s="27"/>
      <c r="K530" s="1">
        <f t="shared" si="71"/>
        <v>516</v>
      </c>
      <c r="L530" s="1" t="str">
        <f t="shared" si="72"/>
        <v>516,PC73NUR,5730845,Private Call,On,None,None</v>
      </c>
      <c r="M530" s="1">
        <v>33</v>
      </c>
      <c r="N530" s="1" t="str">
        <v>PB3522</v>
      </c>
      <c r="O530" s="1">
        <v>993522</v>
      </c>
      <c r="P530" s="1" t="str">
        <v>Group Call</v>
      </c>
      <c r="Q530" s="1" t="str">
        <v>On</v>
      </c>
      <c r="R530" s="1" t="str">
        <v>None</v>
      </c>
      <c r="S530" s="1" t="str">
        <v>None</v>
      </c>
    </row>
    <row r="531" spans="1:19" s="1" customFormat="1" x14ac:dyDescent="0.25">
      <c r="A531" s="2">
        <f t="shared" si="67"/>
        <v>517</v>
      </c>
      <c r="B531" s="2" t="s">
        <v>1147</v>
      </c>
      <c r="C531" s="2">
        <v>5740830</v>
      </c>
      <c r="D531" s="2" t="str">
        <f t="shared" si="73"/>
        <v>Private Call</v>
      </c>
      <c r="E531" s="2" t="str">
        <f t="shared" si="68"/>
        <v>On</v>
      </c>
      <c r="F531" s="2" t="str">
        <f t="shared" si="69"/>
        <v>None</v>
      </c>
      <c r="G531" s="2" t="str">
        <f t="shared" si="70"/>
        <v>None</v>
      </c>
      <c r="H531" s="2" t="str">
        <f t="shared" si="74"/>
        <v>Standar K2PI</v>
      </c>
      <c r="I531" s="27"/>
      <c r="K531" s="1">
        <f t="shared" si="71"/>
        <v>517</v>
      </c>
      <c r="L531" s="1" t="str">
        <f t="shared" si="72"/>
        <v>517,PC74SS,5740830,Private Call,On,None,None</v>
      </c>
      <c r="M531" s="1">
        <v>1018</v>
      </c>
      <c r="N531" s="1" t="str">
        <v>PB35MMF</v>
      </c>
      <c r="O531" s="1">
        <v>1035318</v>
      </c>
      <c r="P531" s="1" t="str">
        <v>Private Call</v>
      </c>
      <c r="Q531" s="1" t="str">
        <v>On</v>
      </c>
      <c r="R531" s="1" t="str">
        <v>None</v>
      </c>
      <c r="S531" s="1" t="str">
        <v>None</v>
      </c>
    </row>
    <row r="532" spans="1:19" s="1" customFormat="1" x14ac:dyDescent="0.25">
      <c r="A532" s="2">
        <f t="shared" si="67"/>
        <v>518</v>
      </c>
      <c r="B532" s="2" t="s">
        <v>636</v>
      </c>
      <c r="C532" s="2">
        <v>5810591</v>
      </c>
      <c r="D532" s="2" t="str">
        <f t="shared" si="73"/>
        <v>Private Call</v>
      </c>
      <c r="E532" s="2" t="str">
        <f t="shared" si="68"/>
        <v>On</v>
      </c>
      <c r="F532" s="2" t="str">
        <f t="shared" si="69"/>
        <v>None</v>
      </c>
      <c r="G532" s="2" t="str">
        <f t="shared" si="70"/>
        <v>None</v>
      </c>
      <c r="H532" s="2" t="str">
        <f t="shared" si="74"/>
        <v>Standar K2PI</v>
      </c>
      <c r="I532" s="27"/>
      <c r="K532" s="1">
        <f t="shared" si="71"/>
        <v>518</v>
      </c>
      <c r="L532" s="1" t="str">
        <f t="shared" si="72"/>
        <v>518,PC81JU,5810591,Private Call,On,None,None</v>
      </c>
      <c r="M532" s="1">
        <v>1019</v>
      </c>
      <c r="N532" s="1" t="str">
        <v>PB36KDC</v>
      </c>
      <c r="O532" s="1">
        <v>1036080</v>
      </c>
      <c r="P532" s="1" t="str">
        <v>Private Call</v>
      </c>
      <c r="Q532" s="1" t="str">
        <v>On</v>
      </c>
      <c r="R532" s="1" t="str">
        <v>None</v>
      </c>
      <c r="S532" s="1" t="str">
        <v>None</v>
      </c>
    </row>
    <row r="533" spans="1:19" s="1" customFormat="1" x14ac:dyDescent="0.25">
      <c r="A533" s="2">
        <f t="shared" si="67"/>
        <v>519</v>
      </c>
      <c r="B533" s="2" t="s">
        <v>646</v>
      </c>
      <c r="C533" s="2">
        <v>5810679</v>
      </c>
      <c r="D533" s="2" t="str">
        <f t="shared" si="73"/>
        <v>Private Call</v>
      </c>
      <c r="E533" s="2" t="str">
        <f t="shared" si="68"/>
        <v>On</v>
      </c>
      <c r="F533" s="2" t="str">
        <f t="shared" si="69"/>
        <v>None</v>
      </c>
      <c r="G533" s="2" t="str">
        <f t="shared" si="70"/>
        <v>None</v>
      </c>
      <c r="H533" s="2" t="str">
        <f t="shared" si="74"/>
        <v>Standar K2PI</v>
      </c>
      <c r="I533" s="27"/>
      <c r="K533" s="1">
        <f t="shared" si="71"/>
        <v>519</v>
      </c>
      <c r="L533" s="1" t="str">
        <f t="shared" si="72"/>
        <v>519,PC81VK,5810679,Private Call,On,None,None</v>
      </c>
      <c r="M533" s="1">
        <v>1020</v>
      </c>
      <c r="N533" s="1" t="str">
        <v>PB52NKY</v>
      </c>
      <c r="O533" s="1">
        <v>1052656</v>
      </c>
      <c r="P533" s="1" t="str">
        <v>Private Call</v>
      </c>
      <c r="Q533" s="1" t="str">
        <v>On</v>
      </c>
      <c r="R533" s="1" t="str">
        <v>None</v>
      </c>
      <c r="S533" s="1" t="str">
        <v>None</v>
      </c>
    </row>
    <row r="534" spans="1:19" s="1" customFormat="1" x14ac:dyDescent="0.25">
      <c r="A534" s="2">
        <f t="shared" si="67"/>
        <v>520</v>
      </c>
      <c r="B534" s="2" t="s">
        <v>739</v>
      </c>
      <c r="C534" s="2">
        <v>5910738</v>
      </c>
      <c r="D534" s="2" t="str">
        <f t="shared" si="73"/>
        <v>Private Call</v>
      </c>
      <c r="E534" s="2" t="str">
        <f t="shared" si="68"/>
        <v>On</v>
      </c>
      <c r="F534" s="2" t="str">
        <f t="shared" si="69"/>
        <v>None</v>
      </c>
      <c r="G534" s="2" t="str">
        <f t="shared" si="70"/>
        <v>None</v>
      </c>
      <c r="H534" s="2" t="str">
        <f t="shared" si="74"/>
        <v>Standar K2PI</v>
      </c>
      <c r="I534" s="27"/>
      <c r="K534" s="1">
        <f t="shared" si="71"/>
        <v>520</v>
      </c>
      <c r="L534" s="1" t="str">
        <f t="shared" si="72"/>
        <v>520,PC91AW,5910738,Private Call,On,None,None</v>
      </c>
      <c r="M534" s="1">
        <v>1021</v>
      </c>
      <c r="N534" s="1" t="str">
        <v>PB64MED</v>
      </c>
      <c r="O534" s="1">
        <v>1064799</v>
      </c>
      <c r="P534" s="1" t="str">
        <v>Private Call</v>
      </c>
      <c r="Q534" s="1" t="str">
        <v>On</v>
      </c>
      <c r="R534" s="1" t="str">
        <v>None</v>
      </c>
      <c r="S534" s="1" t="str">
        <v>None</v>
      </c>
    </row>
    <row r="535" spans="1:19" s="1" customFormat="1" x14ac:dyDescent="0.25">
      <c r="A535" s="2">
        <f t="shared" si="67"/>
        <v>521</v>
      </c>
      <c r="B535" s="2" t="s">
        <v>738</v>
      </c>
      <c r="C535" s="2">
        <v>5910737</v>
      </c>
      <c r="D535" s="2" t="str">
        <f t="shared" si="73"/>
        <v>Private Call</v>
      </c>
      <c r="E535" s="2" t="str">
        <f t="shared" si="68"/>
        <v>On</v>
      </c>
      <c r="F535" s="2" t="str">
        <f t="shared" si="69"/>
        <v>None</v>
      </c>
      <c r="G535" s="2" t="str">
        <f t="shared" si="70"/>
        <v>None</v>
      </c>
      <c r="H535" s="2" t="str">
        <f t="shared" si="74"/>
        <v>Standar K2PI</v>
      </c>
      <c r="I535" s="27"/>
      <c r="K535" s="1">
        <f t="shared" si="71"/>
        <v>521</v>
      </c>
      <c r="L535" s="1" t="str">
        <f t="shared" si="72"/>
        <v>521,PC91WAN,5910737,Private Call,On,None,None</v>
      </c>
      <c r="M535" s="1">
        <v>34</v>
      </c>
      <c r="N535" s="1" t="str">
        <v>PB96</v>
      </c>
      <c r="O535" s="1">
        <v>9996</v>
      </c>
      <c r="P535" s="1" t="str">
        <v>Group Call</v>
      </c>
      <c r="Q535" s="1" t="str">
        <v>On</v>
      </c>
      <c r="R535" s="1" t="str">
        <v>None</v>
      </c>
      <c r="S535" s="1" t="str">
        <v>None</v>
      </c>
    </row>
    <row r="536" spans="1:19" s="1" customFormat="1" x14ac:dyDescent="0.25">
      <c r="A536" s="2">
        <f t="shared" si="67"/>
        <v>522</v>
      </c>
      <c r="B536" s="2" t="s">
        <v>662</v>
      </c>
      <c r="C536" s="2">
        <v>5940689</v>
      </c>
      <c r="D536" s="2" t="str">
        <f t="shared" si="73"/>
        <v>Private Call</v>
      </c>
      <c r="E536" s="2" t="str">
        <f t="shared" si="68"/>
        <v>On</v>
      </c>
      <c r="F536" s="2" t="str">
        <f t="shared" si="69"/>
        <v>None</v>
      </c>
      <c r="G536" s="2" t="str">
        <f t="shared" si="70"/>
        <v>None</v>
      </c>
      <c r="H536" s="2" t="str">
        <f t="shared" si="74"/>
        <v>Standar K2PI</v>
      </c>
      <c r="I536" s="27"/>
      <c r="K536" s="1">
        <f t="shared" si="71"/>
        <v>522</v>
      </c>
      <c r="L536" s="1" t="str">
        <f t="shared" si="72"/>
        <v>522,PC94MR,5940689,Private Call,On,None,None</v>
      </c>
      <c r="M536" s="1">
        <v>35</v>
      </c>
      <c r="N536" s="1" t="str">
        <v>PB9671</v>
      </c>
      <c r="O536" s="1">
        <v>999671</v>
      </c>
      <c r="P536" s="1" t="str">
        <v>Group Call</v>
      </c>
      <c r="Q536" s="1" t="str">
        <v>On</v>
      </c>
      <c r="R536" s="1" t="str">
        <v>None</v>
      </c>
      <c r="S536" s="1" t="str">
        <v>None</v>
      </c>
    </row>
    <row r="537" spans="1:19" s="1" customFormat="1" x14ac:dyDescent="0.25">
      <c r="A537" s="2">
        <f t="shared" si="67"/>
        <v>523</v>
      </c>
      <c r="B537" s="2" t="s">
        <v>620</v>
      </c>
      <c r="C537" s="2">
        <v>5960018</v>
      </c>
      <c r="D537" s="2" t="str">
        <f t="shared" si="73"/>
        <v>Private Call</v>
      </c>
      <c r="E537" s="2" t="str">
        <f t="shared" si="68"/>
        <v>On</v>
      </c>
      <c r="F537" s="2" t="str">
        <f t="shared" si="69"/>
        <v>None</v>
      </c>
      <c r="G537" s="2" t="str">
        <f t="shared" si="70"/>
        <v>None</v>
      </c>
      <c r="H537" s="2" t="str">
        <f t="shared" si="74"/>
        <v>Standar K2PI</v>
      </c>
      <c r="I537" s="27"/>
      <c r="K537" s="1">
        <f t="shared" si="71"/>
        <v>523</v>
      </c>
      <c r="L537" s="1" t="str">
        <f t="shared" si="72"/>
        <v>523,PC96AP,5960018,Private Call,On,None,None</v>
      </c>
      <c r="M537" s="1">
        <v>36</v>
      </c>
      <c r="N537" s="1" t="str">
        <v>PC</v>
      </c>
      <c r="O537" s="1">
        <v>555</v>
      </c>
      <c r="P537" s="1" t="str">
        <v>Group Call</v>
      </c>
      <c r="Q537" s="1" t="str">
        <v>On</v>
      </c>
      <c r="R537" s="1" t="str">
        <v>None</v>
      </c>
      <c r="S537" s="1" t="str">
        <v>None</v>
      </c>
    </row>
    <row r="538" spans="1:19" s="1" customFormat="1" x14ac:dyDescent="0.25">
      <c r="A538" s="2">
        <f t="shared" si="67"/>
        <v>524</v>
      </c>
      <c r="B538" s="2" t="s">
        <v>703</v>
      </c>
      <c r="C538" s="2">
        <v>5920711</v>
      </c>
      <c r="D538" s="2" t="str">
        <f t="shared" si="73"/>
        <v>Private Call</v>
      </c>
      <c r="E538" s="2" t="str">
        <f t="shared" si="68"/>
        <v>On</v>
      </c>
      <c r="F538" s="2" t="str">
        <f t="shared" si="69"/>
        <v>None</v>
      </c>
      <c r="G538" s="2" t="str">
        <f t="shared" si="70"/>
        <v>None</v>
      </c>
      <c r="H538" s="2" t="str">
        <f t="shared" si="74"/>
        <v>Standar K2PI</v>
      </c>
      <c r="I538" s="27"/>
      <c r="K538" s="1">
        <f t="shared" si="71"/>
        <v>524</v>
      </c>
      <c r="L538" s="1" t="str">
        <f t="shared" si="72"/>
        <v>524,PC96IR,5920711,Private Call,On,None,None</v>
      </c>
      <c r="M538" s="1">
        <v>64</v>
      </c>
      <c r="N538" s="1" t="str">
        <v>PC11AA</v>
      </c>
      <c r="O538" s="1">
        <v>5110465</v>
      </c>
      <c r="P538" s="1" t="str">
        <v>Private Call</v>
      </c>
      <c r="Q538" s="1" t="str">
        <v>On</v>
      </c>
      <c r="R538" s="1" t="str">
        <v>None</v>
      </c>
      <c r="S538" s="1" t="str">
        <v>None</v>
      </c>
    </row>
    <row r="539" spans="1:19" s="1" customFormat="1" x14ac:dyDescent="0.25">
      <c r="A539" s="2">
        <f t="shared" si="67"/>
        <v>525</v>
      </c>
      <c r="B539" s="2" t="s">
        <v>608</v>
      </c>
      <c r="C539" s="2">
        <v>5960391</v>
      </c>
      <c r="D539" s="2" t="str">
        <f t="shared" si="73"/>
        <v>Private Call</v>
      </c>
      <c r="E539" s="2" t="str">
        <f t="shared" si="68"/>
        <v>On</v>
      </c>
      <c r="F539" s="2" t="str">
        <f t="shared" si="69"/>
        <v>None</v>
      </c>
      <c r="G539" s="2" t="str">
        <f t="shared" si="70"/>
        <v>None</v>
      </c>
      <c r="H539" s="2" t="str">
        <f t="shared" si="74"/>
        <v>Standar K2PI</v>
      </c>
      <c r="I539" s="27"/>
      <c r="K539" s="1">
        <f t="shared" si="71"/>
        <v>525</v>
      </c>
      <c r="L539" s="1" t="str">
        <f t="shared" si="72"/>
        <v>525,PC96JH,5960391,Private Call,On,None,None</v>
      </c>
      <c r="M539" s="1">
        <v>65</v>
      </c>
      <c r="N539" s="1" t="str">
        <v>PC11AI</v>
      </c>
      <c r="O539" s="1">
        <v>5110458</v>
      </c>
      <c r="P539" s="1" t="str">
        <v>Private Call</v>
      </c>
      <c r="Q539" s="1" t="str">
        <v>On</v>
      </c>
      <c r="R539" s="1" t="str">
        <v>None</v>
      </c>
      <c r="S539" s="1" t="str">
        <v>None</v>
      </c>
    </row>
    <row r="540" spans="1:19" s="1" customFormat="1" x14ac:dyDescent="0.25">
      <c r="A540" s="2">
        <f t="shared" si="67"/>
        <v>526</v>
      </c>
      <c r="B540" s="2" t="s">
        <v>554</v>
      </c>
      <c r="C540" s="2">
        <v>5960035</v>
      </c>
      <c r="D540" s="2" t="str">
        <f t="shared" si="73"/>
        <v>Private Call</v>
      </c>
      <c r="E540" s="2" t="str">
        <f t="shared" si="68"/>
        <v>On</v>
      </c>
      <c r="F540" s="2" t="str">
        <f t="shared" si="69"/>
        <v>None</v>
      </c>
      <c r="G540" s="2" t="str">
        <f t="shared" si="70"/>
        <v>None</v>
      </c>
      <c r="H540" s="2" t="str">
        <f t="shared" si="74"/>
        <v>Standar K2PI</v>
      </c>
      <c r="I540" s="27"/>
      <c r="K540" s="1">
        <f t="shared" si="71"/>
        <v>526</v>
      </c>
      <c r="L540" s="1" t="str">
        <f t="shared" si="72"/>
        <v>526,PC96TRI,5960035,Private Call,On,None,None</v>
      </c>
      <c r="M540" s="1">
        <v>66</v>
      </c>
      <c r="N540" s="1" t="str">
        <v>PC11ALW</v>
      </c>
      <c r="O540" s="1">
        <v>5110752</v>
      </c>
      <c r="P540" s="1" t="str">
        <v>Private Call</v>
      </c>
      <c r="Q540" s="1" t="str">
        <v>On</v>
      </c>
      <c r="R540" s="1" t="str">
        <v>None</v>
      </c>
      <c r="S540" s="1" t="str">
        <v>None</v>
      </c>
    </row>
    <row r="541" spans="1:19" s="1" customFormat="1" x14ac:dyDescent="0.25">
      <c r="A541" s="2">
        <f t="shared" si="67"/>
        <v>527</v>
      </c>
      <c r="B541" s="2" t="s">
        <v>947</v>
      </c>
      <c r="C541" s="2">
        <v>5310790</v>
      </c>
      <c r="D541" s="2" t="str">
        <f t="shared" si="73"/>
        <v>Private Call</v>
      </c>
      <c r="E541" s="2" t="str">
        <f t="shared" si="68"/>
        <v>On</v>
      </c>
      <c r="F541" s="2" t="str">
        <f t="shared" si="69"/>
        <v>None</v>
      </c>
      <c r="G541" s="2" t="str">
        <f t="shared" si="70"/>
        <v>None</v>
      </c>
      <c r="H541" s="2" t="str">
        <f t="shared" si="74"/>
        <v>Standar K2PI</v>
      </c>
      <c r="I541" s="27"/>
      <c r="K541" s="1">
        <f t="shared" si="71"/>
        <v>527</v>
      </c>
      <c r="L541" s="1" t="str">
        <f t="shared" si="72"/>
        <v>527,RM31ABN,5310790,Private Call,On,None,None</v>
      </c>
      <c r="M541" s="1">
        <v>67</v>
      </c>
      <c r="N541" s="1" t="str">
        <v>PC11ANY</v>
      </c>
      <c r="O541" s="1">
        <v>5110740</v>
      </c>
      <c r="P541" s="1" t="str">
        <v>Private Call</v>
      </c>
      <c r="Q541" s="1" t="str">
        <v>On</v>
      </c>
      <c r="R541" s="1" t="str">
        <v>None</v>
      </c>
      <c r="S541" s="1" t="str">
        <v>None</v>
      </c>
    </row>
    <row r="542" spans="1:19" s="1" customFormat="1" x14ac:dyDescent="0.25">
      <c r="A542" s="2">
        <f t="shared" si="67"/>
        <v>528</v>
      </c>
      <c r="B542" s="2" t="s">
        <v>648</v>
      </c>
      <c r="C542" s="2">
        <v>2110022</v>
      </c>
      <c r="D542" s="2" t="str">
        <f t="shared" si="73"/>
        <v>Private Call</v>
      </c>
      <c r="E542" s="2" t="str">
        <f t="shared" si="68"/>
        <v>On</v>
      </c>
      <c r="F542" s="2" t="str">
        <f t="shared" si="69"/>
        <v>None</v>
      </c>
      <c r="G542" s="2" t="str">
        <f t="shared" si="70"/>
        <v>None</v>
      </c>
      <c r="H542" s="2" t="str">
        <f t="shared" si="74"/>
        <v>Standar K2PI</v>
      </c>
      <c r="I542" s="27"/>
      <c r="K542" s="1">
        <f t="shared" si="71"/>
        <v>528</v>
      </c>
      <c r="L542" s="1" t="str">
        <f t="shared" si="72"/>
        <v>528,JZ01KRN,2110022,Private Call,On,None,None</v>
      </c>
      <c r="M542" s="1">
        <v>68</v>
      </c>
      <c r="N542" s="1" t="str">
        <v>PC11BS</v>
      </c>
      <c r="O542" s="1">
        <v>5110660</v>
      </c>
      <c r="P542" s="1" t="str">
        <v>Private Call</v>
      </c>
      <c r="Q542" s="1" t="str">
        <v>On</v>
      </c>
      <c r="R542" s="1" t="str">
        <v>None</v>
      </c>
      <c r="S542" s="1" t="str">
        <v>None</v>
      </c>
    </row>
    <row r="543" spans="1:19" s="1" customFormat="1" x14ac:dyDescent="0.25">
      <c r="A543" s="2">
        <f t="shared" si="67"/>
        <v>529</v>
      </c>
      <c r="B543" s="2" t="s">
        <v>136</v>
      </c>
      <c r="C543" s="2">
        <v>2110127</v>
      </c>
      <c r="D543" s="2" t="str">
        <f t="shared" si="73"/>
        <v>Private Call</v>
      </c>
      <c r="E543" s="2" t="str">
        <f t="shared" si="68"/>
        <v>On</v>
      </c>
      <c r="F543" s="2" t="str">
        <f t="shared" si="69"/>
        <v>None</v>
      </c>
      <c r="G543" s="2" t="str">
        <f t="shared" si="70"/>
        <v>None</v>
      </c>
      <c r="H543" s="2" t="str">
        <f t="shared" si="74"/>
        <v>Standar K2PI</v>
      </c>
      <c r="I543" s="27"/>
      <c r="K543" s="1">
        <f t="shared" si="71"/>
        <v>529</v>
      </c>
      <c r="L543" s="1" t="str">
        <f t="shared" si="72"/>
        <v>529,JZ01ATD,2110127,Private Call,On,None,None</v>
      </c>
      <c r="M543" s="1">
        <v>69</v>
      </c>
      <c r="N543" s="1" t="str">
        <v>PC11DI</v>
      </c>
      <c r="O543" s="1">
        <v>5110721</v>
      </c>
      <c r="P543" s="1" t="str">
        <v>Private Call</v>
      </c>
      <c r="Q543" s="1" t="str">
        <v>On</v>
      </c>
      <c r="R543" s="1" t="str">
        <v>None</v>
      </c>
      <c r="S543" s="1" t="str">
        <v>None</v>
      </c>
    </row>
    <row r="544" spans="1:19" s="1" customFormat="1" x14ac:dyDescent="0.25">
      <c r="A544" s="2">
        <f t="shared" si="67"/>
        <v>530</v>
      </c>
      <c r="B544" s="2" t="s">
        <v>138</v>
      </c>
      <c r="C544" s="2">
        <v>2110335</v>
      </c>
      <c r="D544" s="2" t="str">
        <f t="shared" si="73"/>
        <v>Private Call</v>
      </c>
      <c r="E544" s="2" t="str">
        <f t="shared" si="68"/>
        <v>On</v>
      </c>
      <c r="F544" s="2" t="str">
        <f t="shared" si="69"/>
        <v>None</v>
      </c>
      <c r="G544" s="2" t="str">
        <f t="shared" si="70"/>
        <v>None</v>
      </c>
      <c r="H544" s="2" t="str">
        <f t="shared" si="74"/>
        <v>Standar K2PI</v>
      </c>
      <c r="I544" s="27"/>
      <c r="K544" s="1">
        <f t="shared" si="71"/>
        <v>530</v>
      </c>
      <c r="L544" s="1" t="str">
        <f t="shared" si="72"/>
        <v>530,JZ11EXL,2110335,Private Call,On,None,None</v>
      </c>
      <c r="M544" s="1">
        <v>70</v>
      </c>
      <c r="N544" s="1" t="str">
        <v>PC11DIN</v>
      </c>
      <c r="O544" s="1">
        <v>5110697</v>
      </c>
      <c r="P544" s="1" t="str">
        <v>Private Call</v>
      </c>
      <c r="Q544" s="1" t="str">
        <v>On</v>
      </c>
      <c r="R544" s="1" t="str">
        <v>None</v>
      </c>
      <c r="S544" s="1" t="str">
        <v>None</v>
      </c>
    </row>
    <row r="545" spans="1:19" s="1" customFormat="1" x14ac:dyDescent="0.25">
      <c r="A545" s="2">
        <f t="shared" si="67"/>
        <v>531</v>
      </c>
      <c r="B545" s="2" t="s">
        <v>139</v>
      </c>
      <c r="C545" s="2">
        <v>2110356</v>
      </c>
      <c r="D545" s="2" t="str">
        <f t="shared" si="73"/>
        <v>Private Call</v>
      </c>
      <c r="E545" s="2" t="str">
        <f t="shared" si="68"/>
        <v>On</v>
      </c>
      <c r="F545" s="2" t="str">
        <f t="shared" si="69"/>
        <v>None</v>
      </c>
      <c r="G545" s="2" t="str">
        <f t="shared" si="70"/>
        <v>None</v>
      </c>
      <c r="H545" s="2" t="str">
        <f t="shared" si="74"/>
        <v>Standar K2PI</v>
      </c>
      <c r="I545" s="27"/>
      <c r="K545" s="1">
        <f t="shared" si="71"/>
        <v>531</v>
      </c>
      <c r="L545" s="1" t="str">
        <f t="shared" si="72"/>
        <v>531,JZ01OTO,2110356,Private Call,On,None,None</v>
      </c>
      <c r="M545" s="1">
        <v>71</v>
      </c>
      <c r="N545" s="1" t="str">
        <v>PC11GMZ</v>
      </c>
      <c r="O545" s="1">
        <v>5110730</v>
      </c>
      <c r="P545" s="1" t="str">
        <v>Private Call</v>
      </c>
      <c r="Q545" s="1" t="str">
        <v>On</v>
      </c>
      <c r="R545" s="1" t="str">
        <v>None</v>
      </c>
      <c r="S545" s="1" t="str">
        <v>None</v>
      </c>
    </row>
    <row r="546" spans="1:19" s="1" customFormat="1" x14ac:dyDescent="0.25">
      <c r="A546" s="2">
        <f t="shared" si="67"/>
        <v>532</v>
      </c>
      <c r="B546" s="2" t="s">
        <v>141</v>
      </c>
      <c r="C546" s="2">
        <v>2110458</v>
      </c>
      <c r="D546" s="2" t="str">
        <f t="shared" si="73"/>
        <v>Private Call</v>
      </c>
      <c r="E546" s="2" t="str">
        <f t="shared" si="68"/>
        <v>On</v>
      </c>
      <c r="F546" s="2" t="str">
        <f t="shared" si="69"/>
        <v>None</v>
      </c>
      <c r="G546" s="2" t="str">
        <f t="shared" si="70"/>
        <v>None</v>
      </c>
      <c r="H546" s="2" t="str">
        <f t="shared" si="74"/>
        <v>Standar K2PI</v>
      </c>
      <c r="I546" s="27"/>
      <c r="K546" s="1">
        <f t="shared" si="71"/>
        <v>532</v>
      </c>
      <c r="L546" s="1" t="str">
        <f t="shared" si="72"/>
        <v>532,JZ01ATB,2110458,Private Call,On,None,None</v>
      </c>
      <c r="M546" s="1">
        <v>72</v>
      </c>
      <c r="N546" s="1" t="str">
        <v>PC11IS</v>
      </c>
      <c r="O546" s="1">
        <v>5110718</v>
      </c>
      <c r="P546" s="1" t="str">
        <v>Private Call</v>
      </c>
      <c r="Q546" s="1" t="str">
        <v>On</v>
      </c>
      <c r="R546" s="1" t="str">
        <v>None</v>
      </c>
      <c r="S546" s="1" t="str">
        <v>None</v>
      </c>
    </row>
    <row r="547" spans="1:19" s="1" customFormat="1" x14ac:dyDescent="0.25">
      <c r="A547" s="2">
        <f t="shared" si="67"/>
        <v>533</v>
      </c>
      <c r="B547" s="2" t="s">
        <v>142</v>
      </c>
      <c r="C547" s="2">
        <v>2110465</v>
      </c>
      <c r="D547" s="2" t="str">
        <f t="shared" si="73"/>
        <v>Private Call</v>
      </c>
      <c r="E547" s="2" t="str">
        <f t="shared" si="68"/>
        <v>On</v>
      </c>
      <c r="F547" s="2" t="str">
        <f t="shared" si="69"/>
        <v>None</v>
      </c>
      <c r="G547" s="2" t="str">
        <f t="shared" si="70"/>
        <v>None</v>
      </c>
      <c r="H547" s="2" t="str">
        <f t="shared" si="74"/>
        <v>Standar K2PI</v>
      </c>
      <c r="I547" s="27"/>
      <c r="K547" s="1">
        <f t="shared" si="71"/>
        <v>533</v>
      </c>
      <c r="L547" s="1" t="str">
        <f t="shared" si="72"/>
        <v>533,JZ01UMZ,2110465,Private Call,On,None,None</v>
      </c>
      <c r="M547" s="1">
        <v>73</v>
      </c>
      <c r="N547" s="1" t="str">
        <v>PC11JLN</v>
      </c>
      <c r="O547" s="1">
        <v>5110749</v>
      </c>
      <c r="P547" s="1" t="str">
        <v>Private Call</v>
      </c>
      <c r="Q547" s="1" t="str">
        <v>On</v>
      </c>
      <c r="R547" s="1" t="str">
        <v>None</v>
      </c>
      <c r="S547" s="1" t="str">
        <v>None</v>
      </c>
    </row>
    <row r="548" spans="1:19" s="1" customFormat="1" x14ac:dyDescent="0.25">
      <c r="A548" s="2">
        <f t="shared" si="67"/>
        <v>534</v>
      </c>
      <c r="B548" s="2" t="s">
        <v>143</v>
      </c>
      <c r="C548" s="2">
        <v>2110468</v>
      </c>
      <c r="D548" s="2" t="str">
        <f t="shared" si="73"/>
        <v>Private Call</v>
      </c>
      <c r="E548" s="2" t="str">
        <f t="shared" si="68"/>
        <v>On</v>
      </c>
      <c r="F548" s="2" t="str">
        <f t="shared" si="69"/>
        <v>None</v>
      </c>
      <c r="G548" s="2" t="str">
        <f t="shared" si="70"/>
        <v>None</v>
      </c>
      <c r="H548" s="2" t="str">
        <f t="shared" si="74"/>
        <v>Standar K2PI</v>
      </c>
      <c r="I548" s="27"/>
      <c r="K548" s="1">
        <f t="shared" si="71"/>
        <v>534</v>
      </c>
      <c r="L548" s="1" t="str">
        <f t="shared" si="72"/>
        <v>534,JZ01ALP,2110468,Private Call,On,None,None</v>
      </c>
      <c r="M548" s="1">
        <v>74</v>
      </c>
      <c r="N548" s="1" t="str">
        <v>PC11JR</v>
      </c>
      <c r="O548" s="1">
        <v>5110720</v>
      </c>
      <c r="P548" s="1" t="str">
        <v>Private Call</v>
      </c>
      <c r="Q548" s="1" t="str">
        <v>On</v>
      </c>
      <c r="R548" s="1" t="str">
        <v>None</v>
      </c>
      <c r="S548" s="1" t="str">
        <v>None</v>
      </c>
    </row>
    <row r="549" spans="1:19" s="1" customFormat="1" x14ac:dyDescent="0.25">
      <c r="A549" s="2">
        <f t="shared" si="67"/>
        <v>535</v>
      </c>
      <c r="B549" s="2" t="s">
        <v>598</v>
      </c>
      <c r="C549" s="2">
        <v>2110660</v>
      </c>
      <c r="D549" s="2" t="str">
        <f t="shared" si="73"/>
        <v>Private Call</v>
      </c>
      <c r="E549" s="2" t="str">
        <f t="shared" si="68"/>
        <v>On</v>
      </c>
      <c r="F549" s="2" t="str">
        <f t="shared" si="69"/>
        <v>None</v>
      </c>
      <c r="G549" s="2" t="str">
        <f t="shared" si="70"/>
        <v>None</v>
      </c>
      <c r="H549" s="2" t="str">
        <f t="shared" si="74"/>
        <v>Standar K2PI</v>
      </c>
      <c r="I549" s="27"/>
      <c r="K549" s="1">
        <f t="shared" si="71"/>
        <v>535</v>
      </c>
      <c r="L549" s="1" t="str">
        <f t="shared" si="72"/>
        <v>535,JZ01WZO,2110660,Private Call,On,None,None</v>
      </c>
      <c r="M549" s="1">
        <v>75</v>
      </c>
      <c r="N549" s="1" t="str">
        <v>PC11MJ</v>
      </c>
      <c r="O549" s="1">
        <v>5110733</v>
      </c>
      <c r="P549" s="1" t="str">
        <v>Private Call</v>
      </c>
      <c r="Q549" s="1" t="str">
        <v>On</v>
      </c>
      <c r="R549" s="1" t="str">
        <v>None</v>
      </c>
      <c r="S549" s="1" t="str">
        <v>None</v>
      </c>
    </row>
    <row r="550" spans="1:19" s="1" customFormat="1" x14ac:dyDescent="0.25">
      <c r="A550" s="2">
        <f t="shared" si="67"/>
        <v>536</v>
      </c>
      <c r="B550" s="2" t="s">
        <v>684</v>
      </c>
      <c r="C550" s="2">
        <v>2110697</v>
      </c>
      <c r="D550" s="2" t="str">
        <f t="shared" si="73"/>
        <v>Private Call</v>
      </c>
      <c r="E550" s="2" t="str">
        <f t="shared" si="68"/>
        <v>On</v>
      </c>
      <c r="F550" s="2" t="str">
        <f t="shared" si="69"/>
        <v>None</v>
      </c>
      <c r="G550" s="2" t="str">
        <f t="shared" si="70"/>
        <v>None</v>
      </c>
      <c r="H550" s="2" t="str">
        <f t="shared" si="74"/>
        <v>Standar K2PI</v>
      </c>
      <c r="I550" s="27"/>
      <c r="K550" s="1">
        <f t="shared" si="71"/>
        <v>536</v>
      </c>
      <c r="L550" s="1" t="str">
        <f t="shared" si="72"/>
        <v>536,JZ01AMQ,2110697,Private Call,On,None,None</v>
      </c>
      <c r="M550" s="1">
        <v>76</v>
      </c>
      <c r="N550" s="1" t="str">
        <v>PC11MNN</v>
      </c>
      <c r="O550" s="1">
        <v>5110729</v>
      </c>
      <c r="P550" s="1" t="str">
        <v>Private Call</v>
      </c>
      <c r="Q550" s="1" t="str">
        <v>On</v>
      </c>
      <c r="R550" s="1" t="str">
        <v>None</v>
      </c>
      <c r="S550" s="1" t="str">
        <v>None</v>
      </c>
    </row>
    <row r="551" spans="1:19" s="1" customFormat="1" x14ac:dyDescent="0.25">
      <c r="A551" s="2">
        <f t="shared" si="67"/>
        <v>537</v>
      </c>
      <c r="B551" s="2" t="s">
        <v>687</v>
      </c>
      <c r="C551" s="2">
        <v>2110698</v>
      </c>
      <c r="D551" s="2" t="str">
        <f t="shared" si="73"/>
        <v>Private Call</v>
      </c>
      <c r="E551" s="2" t="str">
        <f t="shared" si="68"/>
        <v>On</v>
      </c>
      <c r="F551" s="2" t="str">
        <f t="shared" si="69"/>
        <v>None</v>
      </c>
      <c r="G551" s="2" t="str">
        <f t="shared" si="70"/>
        <v>None</v>
      </c>
      <c r="H551" s="2" t="str">
        <f t="shared" si="74"/>
        <v>Standar K2PI</v>
      </c>
      <c r="I551" s="27"/>
      <c r="K551" s="1">
        <f t="shared" si="71"/>
        <v>537</v>
      </c>
      <c r="L551" s="1" t="str">
        <f t="shared" si="72"/>
        <v>537,JZ01APN,2110698,Private Call,On,None,None</v>
      </c>
      <c r="M551" s="1">
        <v>77</v>
      </c>
      <c r="N551" s="1" t="str">
        <v>PC11MS</v>
      </c>
      <c r="O551" s="1">
        <v>5110763</v>
      </c>
      <c r="P551" s="1" t="str">
        <v>Private Call</v>
      </c>
      <c r="Q551" s="1" t="str">
        <v>On</v>
      </c>
      <c r="R551" s="1" t="str">
        <v>None</v>
      </c>
      <c r="S551" s="1" t="str">
        <v>None</v>
      </c>
    </row>
    <row r="552" spans="1:19" s="1" customFormat="1" x14ac:dyDescent="0.25">
      <c r="A552" s="2">
        <f t="shared" si="67"/>
        <v>538</v>
      </c>
      <c r="B552" s="2" t="s">
        <v>708</v>
      </c>
      <c r="C552" s="2">
        <v>2110716</v>
      </c>
      <c r="D552" s="2" t="str">
        <f t="shared" si="73"/>
        <v>Private Call</v>
      </c>
      <c r="E552" s="2" t="str">
        <f t="shared" si="68"/>
        <v>On</v>
      </c>
      <c r="F552" s="2" t="str">
        <f t="shared" si="69"/>
        <v>None</v>
      </c>
      <c r="G552" s="2" t="str">
        <f t="shared" si="70"/>
        <v>None</v>
      </c>
      <c r="H552" s="2" t="str">
        <f t="shared" si="74"/>
        <v>Standar K2PI</v>
      </c>
      <c r="I552" s="27"/>
      <c r="K552" s="1">
        <f t="shared" si="71"/>
        <v>538</v>
      </c>
      <c r="L552" s="1" t="str">
        <f t="shared" si="72"/>
        <v>538,JZ01BYP,2110716,Private Call,On,None,None</v>
      </c>
      <c r="M552" s="1">
        <v>78</v>
      </c>
      <c r="N552" s="1" t="str">
        <v>PC11RA</v>
      </c>
      <c r="O552" s="1">
        <v>5110896</v>
      </c>
      <c r="P552" s="1" t="str">
        <v>Private Call</v>
      </c>
      <c r="Q552" s="1" t="str">
        <v>On</v>
      </c>
      <c r="R552" s="1" t="str">
        <v>None</v>
      </c>
      <c r="S552" s="1" t="str">
        <v>None</v>
      </c>
    </row>
    <row r="553" spans="1:19" s="1" customFormat="1" x14ac:dyDescent="0.25">
      <c r="A553" s="2">
        <f t="shared" si="67"/>
        <v>539</v>
      </c>
      <c r="B553" s="2" t="s">
        <v>710</v>
      </c>
      <c r="C553" s="2">
        <v>2110718</v>
      </c>
      <c r="D553" s="2" t="str">
        <f t="shared" si="73"/>
        <v>Private Call</v>
      </c>
      <c r="E553" s="2" t="str">
        <f t="shared" si="68"/>
        <v>On</v>
      </c>
      <c r="F553" s="2" t="str">
        <f t="shared" si="69"/>
        <v>None</v>
      </c>
      <c r="G553" s="2" t="str">
        <f t="shared" si="70"/>
        <v>None</v>
      </c>
      <c r="H553" s="2" t="str">
        <f t="shared" si="74"/>
        <v>Standar K2PI</v>
      </c>
      <c r="I553" s="27"/>
      <c r="K553" s="1">
        <f t="shared" si="71"/>
        <v>539</v>
      </c>
      <c r="L553" s="1" t="str">
        <f t="shared" si="72"/>
        <v>539,JZ01CQR,2110718,Private Call,On,None,None</v>
      </c>
      <c r="M553" s="1">
        <v>79</v>
      </c>
      <c r="N553" s="1" t="str">
        <v>PC11SAF</v>
      </c>
      <c r="O553" s="1">
        <v>5110698</v>
      </c>
      <c r="P553" s="1" t="str">
        <v>Private Call</v>
      </c>
      <c r="Q553" s="1" t="str">
        <v>On</v>
      </c>
      <c r="R553" s="1" t="str">
        <v>None</v>
      </c>
      <c r="S553" s="1" t="str">
        <v>None</v>
      </c>
    </row>
    <row r="554" spans="1:19" s="1" customFormat="1" x14ac:dyDescent="0.25">
      <c r="A554" s="2">
        <f t="shared" si="67"/>
        <v>540</v>
      </c>
      <c r="B554" s="2" t="s">
        <v>712</v>
      </c>
      <c r="C554" s="2">
        <v>2110720</v>
      </c>
      <c r="D554" s="2" t="str">
        <f t="shared" si="73"/>
        <v>Private Call</v>
      </c>
      <c r="E554" s="2" t="str">
        <f t="shared" si="68"/>
        <v>On</v>
      </c>
      <c r="F554" s="2" t="str">
        <f t="shared" si="69"/>
        <v>None</v>
      </c>
      <c r="G554" s="2" t="str">
        <f t="shared" si="70"/>
        <v>None</v>
      </c>
      <c r="H554" s="2" t="str">
        <f t="shared" si="74"/>
        <v>Standar K2PI</v>
      </c>
      <c r="I554" s="27"/>
      <c r="K554" s="1">
        <f t="shared" si="71"/>
        <v>540</v>
      </c>
      <c r="L554" s="1" t="str">
        <f t="shared" si="72"/>
        <v>540,JZ01CPC,2110720,Private Call,On,None,None</v>
      </c>
      <c r="M554" s="1">
        <v>80</v>
      </c>
      <c r="N554" s="1" t="str">
        <v>PC11TS3</v>
      </c>
      <c r="O554" s="1">
        <v>5110000</v>
      </c>
      <c r="P554" s="1" t="str">
        <v>Private Call</v>
      </c>
      <c r="Q554" s="1" t="str">
        <v>On</v>
      </c>
      <c r="R554" s="1" t="str">
        <v>None</v>
      </c>
      <c r="S554" s="1" t="str">
        <v>None</v>
      </c>
    </row>
    <row r="555" spans="1:19" s="1" customFormat="1" x14ac:dyDescent="0.25">
      <c r="A555" s="2">
        <f t="shared" si="67"/>
        <v>541</v>
      </c>
      <c r="B555" s="2" t="s">
        <v>725</v>
      </c>
      <c r="C555" s="2">
        <v>2110729</v>
      </c>
      <c r="D555" s="2" t="str">
        <f t="shared" si="73"/>
        <v>Private Call</v>
      </c>
      <c r="E555" s="2" t="str">
        <f t="shared" si="68"/>
        <v>On</v>
      </c>
      <c r="F555" s="2" t="str">
        <f t="shared" si="69"/>
        <v>None</v>
      </c>
      <c r="G555" s="2" t="str">
        <f t="shared" si="70"/>
        <v>None</v>
      </c>
      <c r="H555" s="2" t="str">
        <f t="shared" si="74"/>
        <v>Standar K2PI</v>
      </c>
      <c r="I555" s="27"/>
      <c r="K555" s="1">
        <f t="shared" si="71"/>
        <v>541</v>
      </c>
      <c r="L555" s="1" t="str">
        <f t="shared" si="72"/>
        <v>541,JZ01BKE,2110729,Private Call,On,None,None</v>
      </c>
      <c r="M555" s="1">
        <v>81</v>
      </c>
      <c r="N555" s="1" t="str">
        <v>PC11ZUL</v>
      </c>
      <c r="O555" s="1">
        <v>5110022</v>
      </c>
      <c r="P555" s="1" t="str">
        <v>Private Call</v>
      </c>
      <c r="Q555" s="1" t="str">
        <v>On</v>
      </c>
      <c r="R555" s="1" t="str">
        <v>None</v>
      </c>
      <c r="S555" s="1" t="str">
        <v>None</v>
      </c>
    </row>
    <row r="556" spans="1:19" s="1" customFormat="1" x14ac:dyDescent="0.25">
      <c r="A556" s="2">
        <f t="shared" si="67"/>
        <v>542</v>
      </c>
      <c r="B556" s="2" t="s">
        <v>726</v>
      </c>
      <c r="C556" s="2">
        <v>2110730</v>
      </c>
      <c r="D556" s="2" t="str">
        <f t="shared" si="73"/>
        <v>Private Call</v>
      </c>
      <c r="E556" s="2" t="str">
        <f t="shared" si="68"/>
        <v>On</v>
      </c>
      <c r="F556" s="2" t="str">
        <f t="shared" si="69"/>
        <v>None</v>
      </c>
      <c r="G556" s="2" t="str">
        <f t="shared" si="70"/>
        <v>None</v>
      </c>
      <c r="H556" s="2" t="str">
        <f t="shared" si="74"/>
        <v>Standar K2PI</v>
      </c>
      <c r="I556" s="27"/>
      <c r="K556" s="1">
        <f t="shared" si="71"/>
        <v>542</v>
      </c>
      <c r="L556" s="1" t="str">
        <f t="shared" si="72"/>
        <v>542,JZ01BQY,2110730,Private Call,On,None,None</v>
      </c>
      <c r="M556" s="1">
        <v>82</v>
      </c>
      <c r="N556" s="1" t="str">
        <v>PC11ZZ</v>
      </c>
      <c r="O556" s="1">
        <v>5110742</v>
      </c>
      <c r="P556" s="1" t="str">
        <v>Private Call</v>
      </c>
      <c r="Q556" s="1" t="str">
        <v>On</v>
      </c>
      <c r="R556" s="1" t="str">
        <v>None</v>
      </c>
      <c r="S556" s="1" t="str">
        <v>None</v>
      </c>
    </row>
    <row r="557" spans="1:19" s="1" customFormat="1" x14ac:dyDescent="0.25">
      <c r="A557" s="2">
        <f t="shared" si="67"/>
        <v>543</v>
      </c>
      <c r="B557" s="2" t="s">
        <v>728</v>
      </c>
      <c r="C557" s="2">
        <v>2110733</v>
      </c>
      <c r="D557" s="2" t="str">
        <f t="shared" si="73"/>
        <v>Private Call</v>
      </c>
      <c r="E557" s="2" t="str">
        <f t="shared" si="68"/>
        <v>On</v>
      </c>
      <c r="F557" s="2" t="str">
        <f t="shared" si="69"/>
        <v>None</v>
      </c>
      <c r="G557" s="2" t="str">
        <f t="shared" si="70"/>
        <v>None</v>
      </c>
      <c r="H557" s="2" t="str">
        <f t="shared" si="74"/>
        <v>Standar K2PI</v>
      </c>
      <c r="I557" s="27"/>
      <c r="K557" s="1">
        <f t="shared" si="71"/>
        <v>543</v>
      </c>
      <c r="L557" s="1" t="str">
        <f t="shared" si="72"/>
        <v>543,JZ01CCA,2110733,Private Call,On,None,None</v>
      </c>
      <c r="M557" s="1">
        <v>83</v>
      </c>
      <c r="N557" s="1" t="str">
        <v>PC12AHV</v>
      </c>
      <c r="O557" s="1">
        <v>5120951</v>
      </c>
      <c r="P557" s="1" t="str">
        <v>Private Call</v>
      </c>
      <c r="Q557" s="1" t="str">
        <v>On</v>
      </c>
      <c r="R557" s="1" t="str">
        <v>None</v>
      </c>
      <c r="S557" s="1" t="str">
        <v>None</v>
      </c>
    </row>
    <row r="558" spans="1:19" s="1" customFormat="1" x14ac:dyDescent="0.25">
      <c r="A558" s="2">
        <f t="shared" si="67"/>
        <v>544</v>
      </c>
      <c r="B558" s="2" t="s">
        <v>742</v>
      </c>
      <c r="C558" s="2">
        <v>2110740</v>
      </c>
      <c r="D558" s="2" t="str">
        <f t="shared" si="73"/>
        <v>Private Call</v>
      </c>
      <c r="E558" s="2" t="str">
        <f t="shared" si="68"/>
        <v>On</v>
      </c>
      <c r="F558" s="2" t="str">
        <f t="shared" si="69"/>
        <v>None</v>
      </c>
      <c r="G558" s="2" t="str">
        <f t="shared" si="70"/>
        <v>None</v>
      </c>
      <c r="H558" s="2" t="str">
        <f t="shared" si="74"/>
        <v>Standar K2PI</v>
      </c>
      <c r="I558" s="27"/>
      <c r="K558" s="1">
        <f t="shared" si="71"/>
        <v>544</v>
      </c>
      <c r="L558" s="1" t="str">
        <f t="shared" si="72"/>
        <v>544,JZ01ANY,2110740,Private Call,On,None,None</v>
      </c>
      <c r="M558" s="1">
        <v>84</v>
      </c>
      <c r="N558" s="1" t="str">
        <v>PC12ALI</v>
      </c>
      <c r="O558" s="1">
        <v>5120052</v>
      </c>
      <c r="P558" s="1" t="str">
        <v>Private Call</v>
      </c>
      <c r="Q558" s="1" t="str">
        <v>On</v>
      </c>
      <c r="R558" s="1" t="str">
        <v>None</v>
      </c>
      <c r="S558" s="1" t="str">
        <v>None</v>
      </c>
    </row>
    <row r="559" spans="1:19" s="1" customFormat="1" x14ac:dyDescent="0.25">
      <c r="A559" s="2">
        <f t="shared" si="67"/>
        <v>545</v>
      </c>
      <c r="B559" s="2" t="s">
        <v>744</v>
      </c>
      <c r="C559" s="2">
        <v>2110742</v>
      </c>
      <c r="D559" s="2" t="str">
        <f t="shared" si="73"/>
        <v>Private Call</v>
      </c>
      <c r="E559" s="2" t="str">
        <f t="shared" si="68"/>
        <v>On</v>
      </c>
      <c r="F559" s="2" t="str">
        <f t="shared" si="69"/>
        <v>None</v>
      </c>
      <c r="G559" s="2" t="str">
        <f t="shared" si="70"/>
        <v>None</v>
      </c>
      <c r="H559" s="2" t="str">
        <f t="shared" si="74"/>
        <v>Standar K2PI</v>
      </c>
      <c r="I559" s="27"/>
      <c r="K559" s="1">
        <f t="shared" si="71"/>
        <v>545</v>
      </c>
      <c r="L559" s="1" t="str">
        <f t="shared" si="72"/>
        <v>545,JZ01CEN,2110742,Private Call,On,None,None</v>
      </c>
      <c r="M559" s="1">
        <v>85</v>
      </c>
      <c r="N559" s="1" t="str">
        <v>PC12AW</v>
      </c>
      <c r="O559" s="1">
        <v>5120148</v>
      </c>
      <c r="P559" s="1" t="str">
        <v>Private Call</v>
      </c>
      <c r="Q559" s="1" t="str">
        <v>On</v>
      </c>
      <c r="R559" s="1" t="str">
        <v>None</v>
      </c>
      <c r="S559" s="1" t="str">
        <v>None</v>
      </c>
    </row>
    <row r="560" spans="1:19" s="1" customFormat="1" x14ac:dyDescent="0.25">
      <c r="A560" s="2">
        <f t="shared" si="67"/>
        <v>546</v>
      </c>
      <c r="B560" s="2" t="s">
        <v>752</v>
      </c>
      <c r="C560" s="2">
        <v>2110749</v>
      </c>
      <c r="D560" s="2" t="str">
        <f t="shared" si="73"/>
        <v>Private Call</v>
      </c>
      <c r="E560" s="2" t="str">
        <f t="shared" si="68"/>
        <v>On</v>
      </c>
      <c r="F560" s="2" t="str">
        <f t="shared" si="69"/>
        <v>None</v>
      </c>
      <c r="G560" s="2" t="str">
        <f t="shared" si="70"/>
        <v>None</v>
      </c>
      <c r="H560" s="2" t="str">
        <f t="shared" si="74"/>
        <v>Standar K2PI</v>
      </c>
      <c r="I560" s="27"/>
      <c r="K560" s="1">
        <f t="shared" si="71"/>
        <v>546</v>
      </c>
      <c r="L560" s="1" t="str">
        <f t="shared" si="72"/>
        <v>546,JZ01AOG,2110749,Private Call,On,None,None</v>
      </c>
      <c r="M560" s="1">
        <v>86</v>
      </c>
      <c r="N560" s="1" t="str">
        <v>PC12AYB</v>
      </c>
      <c r="O560" s="1">
        <v>5120232</v>
      </c>
      <c r="P560" s="1" t="str">
        <v>Private Call</v>
      </c>
      <c r="Q560" s="1" t="str">
        <v>On</v>
      </c>
      <c r="R560" s="1" t="str">
        <v>None</v>
      </c>
      <c r="S560" s="1" t="str">
        <v>None</v>
      </c>
    </row>
    <row r="561" spans="1:19" s="1" customFormat="1" x14ac:dyDescent="0.25">
      <c r="A561" s="2">
        <f t="shared" si="67"/>
        <v>547</v>
      </c>
      <c r="B561" s="2" t="s">
        <v>756</v>
      </c>
      <c r="C561" s="2">
        <v>2110752</v>
      </c>
      <c r="D561" s="2" t="str">
        <f t="shared" si="73"/>
        <v>Private Call</v>
      </c>
      <c r="E561" s="2" t="str">
        <f t="shared" si="68"/>
        <v>On</v>
      </c>
      <c r="F561" s="2" t="str">
        <f t="shared" si="69"/>
        <v>None</v>
      </c>
      <c r="G561" s="2" t="str">
        <f t="shared" si="70"/>
        <v>None</v>
      </c>
      <c r="H561" s="2" t="str">
        <f t="shared" si="74"/>
        <v>Standar K2PI</v>
      </c>
      <c r="I561" s="27"/>
      <c r="K561" s="1">
        <f t="shared" si="71"/>
        <v>547</v>
      </c>
      <c r="L561" s="1" t="str">
        <f t="shared" si="72"/>
        <v>547,JZ01AW,2110752,Private Call,On,None,None</v>
      </c>
      <c r="M561" s="1">
        <v>87</v>
      </c>
      <c r="N561" s="1" t="str">
        <v>PC12BGS</v>
      </c>
      <c r="O561" s="1">
        <v>5120174</v>
      </c>
      <c r="P561" s="1" t="str">
        <v>Private Call</v>
      </c>
      <c r="Q561" s="1" t="str">
        <v>On</v>
      </c>
      <c r="R561" s="1" t="str">
        <v>None</v>
      </c>
      <c r="S561" s="1" t="str">
        <v>None</v>
      </c>
    </row>
    <row r="562" spans="1:19" s="1" customFormat="1" x14ac:dyDescent="0.25">
      <c r="A562" s="2">
        <f t="shared" si="67"/>
        <v>548</v>
      </c>
      <c r="B562" s="2" t="s">
        <v>778</v>
      </c>
      <c r="C562" s="2">
        <v>2110763</v>
      </c>
      <c r="D562" s="2" t="str">
        <f t="shared" si="73"/>
        <v>Private Call</v>
      </c>
      <c r="E562" s="2" t="str">
        <f t="shared" si="68"/>
        <v>On</v>
      </c>
      <c r="F562" s="2" t="str">
        <f t="shared" si="69"/>
        <v>None</v>
      </c>
      <c r="G562" s="2" t="str">
        <f t="shared" si="70"/>
        <v>None</v>
      </c>
      <c r="H562" s="2" t="str">
        <f t="shared" si="74"/>
        <v>Standar K2PI</v>
      </c>
      <c r="I562" s="27"/>
      <c r="K562" s="1">
        <f t="shared" si="71"/>
        <v>548</v>
      </c>
      <c r="L562" s="1" t="str">
        <f t="shared" si="72"/>
        <v>548,JZ01CBD,2110763,Private Call,On,None,None</v>
      </c>
      <c r="M562" s="1">
        <v>88</v>
      </c>
      <c r="N562" s="1" t="str">
        <v>PC12BMM</v>
      </c>
      <c r="O562" s="1">
        <v>5120402</v>
      </c>
      <c r="P562" s="1" t="str">
        <v>Private Call</v>
      </c>
      <c r="Q562" s="1" t="str">
        <v>On</v>
      </c>
      <c r="R562" s="1" t="str">
        <v>None</v>
      </c>
      <c r="S562" s="1" t="str">
        <v>None</v>
      </c>
    </row>
    <row r="563" spans="1:19" s="1" customFormat="1" x14ac:dyDescent="0.25">
      <c r="A563" s="2">
        <f t="shared" si="67"/>
        <v>549</v>
      </c>
      <c r="B563" s="2" t="s">
        <v>779</v>
      </c>
      <c r="C563" s="2">
        <v>2110896</v>
      </c>
      <c r="D563" s="2" t="str">
        <f t="shared" si="73"/>
        <v>Private Call</v>
      </c>
      <c r="E563" s="2" t="str">
        <f t="shared" si="68"/>
        <v>On</v>
      </c>
      <c r="F563" s="2" t="str">
        <f t="shared" si="69"/>
        <v>None</v>
      </c>
      <c r="G563" s="2" t="str">
        <f t="shared" si="70"/>
        <v>None</v>
      </c>
      <c r="H563" s="2" t="str">
        <f t="shared" si="74"/>
        <v>Standar K2PI</v>
      </c>
      <c r="I563" s="27"/>
      <c r="K563" s="1">
        <f t="shared" si="71"/>
        <v>549</v>
      </c>
      <c r="L563" s="1" t="str">
        <f t="shared" si="72"/>
        <v>549,JZ01CUV,2110896,Private Call,On,None,None</v>
      </c>
      <c r="M563" s="1">
        <v>89</v>
      </c>
      <c r="N563" s="1" t="str">
        <v>PC12BPW</v>
      </c>
      <c r="O563" s="1">
        <v>5120984</v>
      </c>
      <c r="P563" s="1" t="str">
        <v>Private Call</v>
      </c>
      <c r="Q563" s="1" t="str">
        <v>On</v>
      </c>
      <c r="R563" s="1" t="str">
        <v>None</v>
      </c>
      <c r="S563" s="1" t="str">
        <v>None</v>
      </c>
    </row>
    <row r="564" spans="1:19" s="1" customFormat="1" x14ac:dyDescent="0.25">
      <c r="A564" s="2">
        <f t="shared" si="67"/>
        <v>550</v>
      </c>
      <c r="B564" s="2" t="s">
        <v>145</v>
      </c>
      <c r="C564" s="2">
        <v>2120038</v>
      </c>
      <c r="D564" s="2" t="str">
        <f t="shared" si="73"/>
        <v>Private Call</v>
      </c>
      <c r="E564" s="2" t="str">
        <f t="shared" si="68"/>
        <v>On</v>
      </c>
      <c r="F564" s="2" t="str">
        <f t="shared" si="69"/>
        <v>None</v>
      </c>
      <c r="G564" s="2" t="str">
        <f t="shared" si="70"/>
        <v>None</v>
      </c>
      <c r="H564" s="2" t="str">
        <f t="shared" si="74"/>
        <v>Standar K2PI</v>
      </c>
      <c r="I564" s="27"/>
      <c r="K564" s="1">
        <f t="shared" si="71"/>
        <v>550</v>
      </c>
      <c r="L564" s="1" t="str">
        <f t="shared" si="72"/>
        <v>550,JZ02HFP,2120038,Private Call,On,None,None</v>
      </c>
      <c r="M564" s="1">
        <v>90</v>
      </c>
      <c r="N564" s="1" t="str">
        <v>PC12BUO</v>
      </c>
      <c r="O564" s="1">
        <v>5120955</v>
      </c>
      <c r="P564" s="1" t="str">
        <v>Private Call</v>
      </c>
      <c r="Q564" s="1" t="str">
        <v>On</v>
      </c>
      <c r="R564" s="1" t="str">
        <v>None</v>
      </c>
      <c r="S564" s="1" t="str">
        <v>None</v>
      </c>
    </row>
    <row r="565" spans="1:19" s="1" customFormat="1" x14ac:dyDescent="0.25">
      <c r="A565" s="2">
        <f t="shared" si="67"/>
        <v>551</v>
      </c>
      <c r="B565" s="2" t="s">
        <v>146</v>
      </c>
      <c r="C565" s="2">
        <v>2120052</v>
      </c>
      <c r="D565" s="2" t="str">
        <f t="shared" si="73"/>
        <v>Private Call</v>
      </c>
      <c r="E565" s="2" t="str">
        <f t="shared" si="68"/>
        <v>On</v>
      </c>
      <c r="F565" s="2" t="str">
        <f t="shared" si="69"/>
        <v>None</v>
      </c>
      <c r="G565" s="2" t="str">
        <f t="shared" si="70"/>
        <v>None</v>
      </c>
      <c r="H565" s="2" t="str">
        <f t="shared" si="74"/>
        <v>Standar K2PI</v>
      </c>
      <c r="I565" s="27"/>
      <c r="K565" s="1">
        <f t="shared" si="71"/>
        <v>551</v>
      </c>
      <c r="L565" s="1" t="str">
        <f t="shared" si="72"/>
        <v>551,JZ02EAB,2120052,Private Call,On,None,None</v>
      </c>
      <c r="M565" s="1">
        <v>91</v>
      </c>
      <c r="N565" s="1" t="str">
        <v>PC12BXG</v>
      </c>
      <c r="O565" s="1">
        <v>5120867</v>
      </c>
      <c r="P565" s="1" t="str">
        <v>Private Call</v>
      </c>
      <c r="Q565" s="1" t="str">
        <v>On</v>
      </c>
      <c r="R565" s="1" t="str">
        <v>None</v>
      </c>
      <c r="S565" s="1" t="str">
        <v>None</v>
      </c>
    </row>
    <row r="566" spans="1:19" s="1" customFormat="1" x14ac:dyDescent="0.25">
      <c r="A566" s="2">
        <f t="shared" si="67"/>
        <v>552</v>
      </c>
      <c r="B566" s="2" t="s">
        <v>147</v>
      </c>
      <c r="C566" s="2">
        <v>2120116</v>
      </c>
      <c r="D566" s="2" t="str">
        <f t="shared" si="73"/>
        <v>Private Call</v>
      </c>
      <c r="E566" s="2" t="str">
        <f t="shared" si="68"/>
        <v>On</v>
      </c>
      <c r="F566" s="2" t="str">
        <f t="shared" si="69"/>
        <v>None</v>
      </c>
      <c r="G566" s="2" t="str">
        <f t="shared" si="70"/>
        <v>None</v>
      </c>
      <c r="H566" s="2" t="str">
        <f t="shared" si="74"/>
        <v>Standar K2PI</v>
      </c>
      <c r="I566" s="27"/>
      <c r="K566" s="1">
        <f t="shared" si="71"/>
        <v>552</v>
      </c>
      <c r="L566" s="1" t="str">
        <f t="shared" si="72"/>
        <v>552,JZ02RJA,2120116,Private Call,On,None,None</v>
      </c>
      <c r="M566" s="1">
        <v>92</v>
      </c>
      <c r="N566" s="1" t="str">
        <v>PC12BYW</v>
      </c>
      <c r="O566" s="1">
        <v>5120038</v>
      </c>
      <c r="P566" s="1" t="str">
        <v>Private Call</v>
      </c>
      <c r="Q566" s="1" t="str">
        <v>On</v>
      </c>
      <c r="R566" s="1" t="str">
        <v>None</v>
      </c>
      <c r="S566" s="1" t="str">
        <v>None</v>
      </c>
    </row>
    <row r="567" spans="1:19" s="1" customFormat="1" x14ac:dyDescent="0.25">
      <c r="A567" s="2">
        <f t="shared" si="67"/>
        <v>553</v>
      </c>
      <c r="B567" s="2" t="s">
        <v>148</v>
      </c>
      <c r="C567" s="2">
        <v>2120145</v>
      </c>
      <c r="D567" s="2" t="str">
        <f t="shared" si="73"/>
        <v>Private Call</v>
      </c>
      <c r="E567" s="2" t="str">
        <f t="shared" si="68"/>
        <v>On</v>
      </c>
      <c r="F567" s="2" t="str">
        <f t="shared" si="69"/>
        <v>None</v>
      </c>
      <c r="G567" s="2" t="str">
        <f t="shared" si="70"/>
        <v>None</v>
      </c>
      <c r="H567" s="2" t="str">
        <f t="shared" si="74"/>
        <v>Standar K2PI</v>
      </c>
      <c r="I567" s="27"/>
      <c r="K567" s="1">
        <f t="shared" si="71"/>
        <v>553</v>
      </c>
      <c r="L567" s="1" t="str">
        <f t="shared" si="72"/>
        <v>553,JZ02BCG,2120145,Private Call,On,None,None</v>
      </c>
      <c r="M567" s="1">
        <v>93</v>
      </c>
      <c r="N567" s="1" t="str">
        <v>PC12BZP</v>
      </c>
      <c r="O567" s="1">
        <v>5120769</v>
      </c>
      <c r="P567" s="1" t="str">
        <v>Private Call</v>
      </c>
      <c r="Q567" s="1" t="str">
        <v>On</v>
      </c>
      <c r="R567" s="1" t="str">
        <v>None</v>
      </c>
      <c r="S567" s="1" t="str">
        <v>None</v>
      </c>
    </row>
    <row r="568" spans="1:19" s="1" customFormat="1" x14ac:dyDescent="0.25">
      <c r="A568" s="2">
        <f t="shared" si="67"/>
        <v>554</v>
      </c>
      <c r="B568" s="2" t="s">
        <v>149</v>
      </c>
      <c r="C568" s="2">
        <v>2120148</v>
      </c>
      <c r="D568" s="2" t="str">
        <f t="shared" si="73"/>
        <v>Private Call</v>
      </c>
      <c r="E568" s="2" t="str">
        <f t="shared" si="68"/>
        <v>On</v>
      </c>
      <c r="F568" s="2" t="str">
        <f t="shared" si="69"/>
        <v>None</v>
      </c>
      <c r="G568" s="2" t="str">
        <f t="shared" si="70"/>
        <v>None</v>
      </c>
      <c r="H568" s="2" t="str">
        <f t="shared" si="74"/>
        <v>Standar K2PI</v>
      </c>
      <c r="I568" s="27"/>
      <c r="K568" s="1">
        <f t="shared" si="71"/>
        <v>554</v>
      </c>
      <c r="L568" s="1" t="str">
        <f t="shared" si="72"/>
        <v>554,JZ02UAC,2120148,Private Call,On,None,None</v>
      </c>
      <c r="M568" s="1">
        <v>94</v>
      </c>
      <c r="N568" s="1" t="str">
        <v>PC12EM</v>
      </c>
      <c r="O568" s="1">
        <v>5120731</v>
      </c>
      <c r="P568" s="1" t="str">
        <v>Private Call</v>
      </c>
      <c r="Q568" s="1" t="str">
        <v>On</v>
      </c>
      <c r="R568" s="1" t="str">
        <v>None</v>
      </c>
      <c r="S568" s="1" t="str">
        <v>None</v>
      </c>
    </row>
    <row r="569" spans="1:19" s="1" customFormat="1" x14ac:dyDescent="0.25">
      <c r="A569" s="2">
        <f t="shared" si="67"/>
        <v>555</v>
      </c>
      <c r="B569" s="2" t="s">
        <v>150</v>
      </c>
      <c r="C569" s="2">
        <v>2120150</v>
      </c>
      <c r="D569" s="2" t="str">
        <f t="shared" si="73"/>
        <v>Private Call</v>
      </c>
      <c r="E569" s="2" t="str">
        <f t="shared" si="68"/>
        <v>On</v>
      </c>
      <c r="F569" s="2" t="str">
        <f t="shared" si="69"/>
        <v>None</v>
      </c>
      <c r="G569" s="2" t="str">
        <f t="shared" si="70"/>
        <v>None</v>
      </c>
      <c r="H569" s="2" t="str">
        <f t="shared" si="74"/>
        <v>Standar K2PI</v>
      </c>
      <c r="I569" s="27"/>
      <c r="K569" s="1">
        <f t="shared" si="71"/>
        <v>555</v>
      </c>
      <c r="L569" s="1" t="str">
        <f t="shared" si="72"/>
        <v>555,JZ02BUS,2120150,Private Call,On,None,None</v>
      </c>
      <c r="M569" s="1">
        <v>95</v>
      </c>
      <c r="N569" s="1" t="str">
        <v>PC12EW</v>
      </c>
      <c r="O569" s="1">
        <v>5120256</v>
      </c>
      <c r="P569" s="1" t="str">
        <v>Private Call</v>
      </c>
      <c r="Q569" s="1" t="str">
        <v>On</v>
      </c>
      <c r="R569" s="1" t="str">
        <v>None</v>
      </c>
      <c r="S569" s="1" t="str">
        <v>None</v>
      </c>
    </row>
    <row r="570" spans="1:19" s="1" customFormat="1" x14ac:dyDescent="0.25">
      <c r="A570" s="2">
        <f t="shared" si="67"/>
        <v>556</v>
      </c>
      <c r="B570" s="2" t="s">
        <v>153</v>
      </c>
      <c r="C570" s="2">
        <v>2120197</v>
      </c>
      <c r="D570" s="2" t="str">
        <f t="shared" si="73"/>
        <v>Private Call</v>
      </c>
      <c r="E570" s="2" t="str">
        <f t="shared" si="68"/>
        <v>On</v>
      </c>
      <c r="F570" s="2" t="str">
        <f t="shared" si="69"/>
        <v>None</v>
      </c>
      <c r="G570" s="2" t="str">
        <f t="shared" si="70"/>
        <v>None</v>
      </c>
      <c r="H570" s="2" t="str">
        <f t="shared" si="74"/>
        <v>Standar K2PI</v>
      </c>
      <c r="I570" s="27"/>
      <c r="K570" s="1">
        <f t="shared" si="71"/>
        <v>556</v>
      </c>
      <c r="L570" s="1" t="str">
        <f t="shared" si="72"/>
        <v>556,JZ02HAT,2120197,Private Call,On,None,None</v>
      </c>
      <c r="M570" s="1">
        <v>96</v>
      </c>
      <c r="N570" s="1" t="str">
        <v>PC12GB</v>
      </c>
      <c r="O570" s="1">
        <v>5120871</v>
      </c>
      <c r="P570" s="1" t="str">
        <v>Private Call</v>
      </c>
      <c r="Q570" s="1" t="str">
        <v>On</v>
      </c>
      <c r="R570" s="1" t="str">
        <v>None</v>
      </c>
      <c r="S570" s="1" t="str">
        <v>None</v>
      </c>
    </row>
    <row r="571" spans="1:19" s="1" customFormat="1" x14ac:dyDescent="0.25">
      <c r="A571" s="2">
        <f t="shared" si="67"/>
        <v>557</v>
      </c>
      <c r="B571" s="2" t="s">
        <v>154</v>
      </c>
      <c r="C571" s="2">
        <v>2120207</v>
      </c>
      <c r="D571" s="2" t="str">
        <f t="shared" si="73"/>
        <v>Private Call</v>
      </c>
      <c r="E571" s="2" t="str">
        <f t="shared" si="68"/>
        <v>On</v>
      </c>
      <c r="F571" s="2" t="str">
        <f t="shared" si="69"/>
        <v>None</v>
      </c>
      <c r="G571" s="2" t="str">
        <f t="shared" si="70"/>
        <v>None</v>
      </c>
      <c r="H571" s="2" t="str">
        <f t="shared" si="74"/>
        <v>Standar K2PI</v>
      </c>
      <c r="I571" s="27"/>
      <c r="K571" s="1">
        <f t="shared" si="71"/>
        <v>557</v>
      </c>
      <c r="L571" s="1" t="str">
        <f t="shared" si="72"/>
        <v>557,JZ02IDE,2120207,Private Call,On,None,None</v>
      </c>
      <c r="M571" s="1">
        <v>97</v>
      </c>
      <c r="N571" s="1" t="str">
        <v>PC12HBL</v>
      </c>
      <c r="O571" s="1">
        <v>5120959</v>
      </c>
      <c r="P571" s="1" t="str">
        <v>Private Call</v>
      </c>
      <c r="Q571" s="1" t="str">
        <v>On</v>
      </c>
      <c r="R571" s="1" t="str">
        <v>None</v>
      </c>
      <c r="S571" s="1" t="str">
        <v>None</v>
      </c>
    </row>
    <row r="572" spans="1:19" s="1" customFormat="1" x14ac:dyDescent="0.25">
      <c r="A572" s="2">
        <f t="shared" si="67"/>
        <v>558</v>
      </c>
      <c r="B572" s="2" t="s">
        <v>155</v>
      </c>
      <c r="C572" s="2">
        <v>2120214</v>
      </c>
      <c r="D572" s="2" t="str">
        <f t="shared" si="73"/>
        <v>Private Call</v>
      </c>
      <c r="E572" s="2" t="str">
        <f t="shared" si="68"/>
        <v>On</v>
      </c>
      <c r="F572" s="2" t="str">
        <f t="shared" si="69"/>
        <v>None</v>
      </c>
      <c r="G572" s="2" t="str">
        <f t="shared" si="70"/>
        <v>None</v>
      </c>
      <c r="H572" s="2" t="str">
        <f t="shared" si="74"/>
        <v>Standar K2PI</v>
      </c>
      <c r="I572" s="27"/>
      <c r="K572" s="1">
        <f t="shared" si="71"/>
        <v>558</v>
      </c>
      <c r="L572" s="1" t="str">
        <f t="shared" si="72"/>
        <v>558,JZ02HPP,2120214,Private Call,On,None,None</v>
      </c>
      <c r="M572" s="1">
        <v>98</v>
      </c>
      <c r="N572" s="1" t="str">
        <v>PC12HHD</v>
      </c>
      <c r="O572" s="1">
        <v>5120905</v>
      </c>
      <c r="P572" s="1" t="str">
        <v>Private Call</v>
      </c>
      <c r="Q572" s="1" t="str">
        <v>On</v>
      </c>
      <c r="R572" s="1" t="str">
        <v>None</v>
      </c>
      <c r="S572" s="1" t="str">
        <v>None</v>
      </c>
    </row>
    <row r="573" spans="1:19" s="1" customFormat="1" x14ac:dyDescent="0.25">
      <c r="A573" s="2">
        <f t="shared" si="67"/>
        <v>559</v>
      </c>
      <c r="B573" s="2" t="s">
        <v>156</v>
      </c>
      <c r="C573" s="2">
        <v>2120215</v>
      </c>
      <c r="D573" s="2" t="str">
        <f t="shared" si="73"/>
        <v>Private Call</v>
      </c>
      <c r="E573" s="2" t="str">
        <f t="shared" si="68"/>
        <v>On</v>
      </c>
      <c r="F573" s="2" t="str">
        <f t="shared" si="69"/>
        <v>None</v>
      </c>
      <c r="G573" s="2" t="str">
        <f t="shared" si="70"/>
        <v>None</v>
      </c>
      <c r="H573" s="2" t="str">
        <f t="shared" si="74"/>
        <v>Standar K2PI</v>
      </c>
      <c r="I573" s="27"/>
      <c r="K573" s="1">
        <f t="shared" si="71"/>
        <v>559</v>
      </c>
      <c r="L573" s="1" t="str">
        <f t="shared" si="72"/>
        <v>559,JZ02GNF,2120215,Private Call,On,None,None</v>
      </c>
      <c r="M573" s="1">
        <v>99</v>
      </c>
      <c r="N573" s="1" t="str">
        <v>PC12HMU</v>
      </c>
      <c r="O573" s="1">
        <v>5120958</v>
      </c>
      <c r="P573" s="1" t="str">
        <v>Private Call</v>
      </c>
      <c r="Q573" s="1" t="str">
        <v>On</v>
      </c>
      <c r="R573" s="1" t="str">
        <v>None</v>
      </c>
      <c r="S573" s="1" t="str">
        <v>None</v>
      </c>
    </row>
    <row r="574" spans="1:19" s="1" customFormat="1" x14ac:dyDescent="0.25">
      <c r="A574" s="2">
        <f t="shared" si="67"/>
        <v>560</v>
      </c>
      <c r="B574" s="2" t="s">
        <v>157</v>
      </c>
      <c r="C574" s="2">
        <v>2120232</v>
      </c>
      <c r="D574" s="2" t="str">
        <f t="shared" si="73"/>
        <v>Private Call</v>
      </c>
      <c r="E574" s="2" t="str">
        <f t="shared" si="68"/>
        <v>On</v>
      </c>
      <c r="F574" s="2" t="str">
        <f t="shared" si="69"/>
        <v>None</v>
      </c>
      <c r="G574" s="2" t="str">
        <f t="shared" si="70"/>
        <v>None</v>
      </c>
      <c r="H574" s="2" t="str">
        <f t="shared" si="74"/>
        <v>Standar K2PI</v>
      </c>
      <c r="I574" s="27"/>
      <c r="K574" s="1">
        <f t="shared" si="71"/>
        <v>560</v>
      </c>
      <c r="L574" s="1" t="str">
        <f t="shared" si="72"/>
        <v>560,JZ02AYB,2120232,Private Call,On,None,None</v>
      </c>
      <c r="M574" s="1">
        <v>100</v>
      </c>
      <c r="N574" s="1" t="str">
        <v>PC12HW</v>
      </c>
      <c r="O574" s="1">
        <v>5120490</v>
      </c>
      <c r="P574" s="1" t="str">
        <v>Private Call</v>
      </c>
      <c r="Q574" s="1" t="str">
        <v>On</v>
      </c>
      <c r="R574" s="1" t="str">
        <v>None</v>
      </c>
      <c r="S574" s="1" t="str">
        <v>None</v>
      </c>
    </row>
    <row r="575" spans="1:19" s="1" customFormat="1" x14ac:dyDescent="0.25">
      <c r="A575" s="2">
        <f t="shared" si="67"/>
        <v>561</v>
      </c>
      <c r="B575" s="2" t="s">
        <v>158</v>
      </c>
      <c r="C575" s="2">
        <v>2120244</v>
      </c>
      <c r="D575" s="2" t="str">
        <f t="shared" si="73"/>
        <v>Private Call</v>
      </c>
      <c r="E575" s="2" t="str">
        <f t="shared" si="68"/>
        <v>On</v>
      </c>
      <c r="F575" s="2" t="str">
        <f t="shared" si="69"/>
        <v>None</v>
      </c>
      <c r="G575" s="2" t="str">
        <f t="shared" si="70"/>
        <v>None</v>
      </c>
      <c r="H575" s="2" t="str">
        <f t="shared" si="74"/>
        <v>Standar K2PI</v>
      </c>
      <c r="I575" s="27"/>
      <c r="K575" s="1">
        <f t="shared" si="71"/>
        <v>561</v>
      </c>
      <c r="L575" s="1" t="str">
        <f t="shared" si="72"/>
        <v>561,JZ02GIA,2120244,Private Call,On,None,None</v>
      </c>
      <c r="M575" s="1">
        <v>101</v>
      </c>
      <c r="N575" s="1" t="str">
        <v>PC12HXJ</v>
      </c>
      <c r="O575" s="1">
        <v>5120963</v>
      </c>
      <c r="P575" s="1" t="str">
        <v>Private Call</v>
      </c>
      <c r="Q575" s="1" t="str">
        <v>On</v>
      </c>
      <c r="R575" s="1" t="str">
        <v>None</v>
      </c>
      <c r="S575" s="1" t="str">
        <v>None</v>
      </c>
    </row>
    <row r="576" spans="1:19" s="1" customFormat="1" x14ac:dyDescent="0.25">
      <c r="A576" s="2">
        <f t="shared" ref="A576:A639" si="75">IF(B576="",0,A575+1)</f>
        <v>562</v>
      </c>
      <c r="B576" s="2" t="s">
        <v>159</v>
      </c>
      <c r="C576" s="2">
        <v>2120256</v>
      </c>
      <c r="D576" s="2" t="str">
        <f t="shared" si="73"/>
        <v>Private Call</v>
      </c>
      <c r="E576" s="2" t="str">
        <f t="shared" si="68"/>
        <v>On</v>
      </c>
      <c r="F576" s="2" t="str">
        <f t="shared" si="69"/>
        <v>None</v>
      </c>
      <c r="G576" s="2" t="str">
        <f t="shared" si="70"/>
        <v>None</v>
      </c>
      <c r="H576" s="2" t="str">
        <f t="shared" si="74"/>
        <v>Standar K2PI</v>
      </c>
      <c r="I576" s="27"/>
      <c r="K576" s="1">
        <f t="shared" si="71"/>
        <v>562</v>
      </c>
      <c r="L576" s="1" t="str">
        <f t="shared" si="72"/>
        <v>562,JZ02HOT,2120256,Private Call,On,None,None</v>
      </c>
      <c r="M576" s="1">
        <v>102</v>
      </c>
      <c r="N576" s="1" t="str">
        <v>PC12JKS</v>
      </c>
      <c r="O576" s="1">
        <v>5120939</v>
      </c>
      <c r="P576" s="1" t="str">
        <v>Private Call</v>
      </c>
      <c r="Q576" s="1" t="str">
        <v>On</v>
      </c>
      <c r="R576" s="1" t="str">
        <v>None</v>
      </c>
      <c r="S576" s="1" t="str">
        <v>None</v>
      </c>
    </row>
    <row r="577" spans="1:19" s="1" customFormat="1" x14ac:dyDescent="0.25">
      <c r="A577" s="2">
        <f t="shared" si="75"/>
        <v>563</v>
      </c>
      <c r="B577" s="2" t="s">
        <v>160</v>
      </c>
      <c r="C577" s="2">
        <v>2120257</v>
      </c>
      <c r="D577" s="2" t="str">
        <f t="shared" si="73"/>
        <v>Private Call</v>
      </c>
      <c r="E577" s="2" t="str">
        <f t="shared" si="68"/>
        <v>On</v>
      </c>
      <c r="F577" s="2" t="str">
        <f t="shared" si="69"/>
        <v>None</v>
      </c>
      <c r="G577" s="2" t="str">
        <f t="shared" si="70"/>
        <v>None</v>
      </c>
      <c r="H577" s="2" t="str">
        <f t="shared" si="74"/>
        <v>Standar K2PI</v>
      </c>
      <c r="I577" s="27"/>
      <c r="K577" s="1">
        <f t="shared" si="71"/>
        <v>563</v>
      </c>
      <c r="L577" s="1" t="str">
        <f t="shared" si="72"/>
        <v>563,JZ02BGH,2120257,Private Call,On,None,None</v>
      </c>
      <c r="M577" s="1">
        <v>103</v>
      </c>
      <c r="N577" s="1" t="str">
        <v>PC12KOS</v>
      </c>
      <c r="O577" s="1">
        <v>5120810</v>
      </c>
      <c r="P577" s="1" t="str">
        <v>Private Call</v>
      </c>
      <c r="Q577" s="1" t="str">
        <v>On</v>
      </c>
      <c r="R577" s="1" t="str">
        <v>None</v>
      </c>
      <c r="S577" s="1" t="str">
        <v>None</v>
      </c>
    </row>
    <row r="578" spans="1:19" s="1" customFormat="1" x14ac:dyDescent="0.25">
      <c r="A578" s="2">
        <f t="shared" si="75"/>
        <v>564</v>
      </c>
      <c r="B578" s="2" t="s">
        <v>161</v>
      </c>
      <c r="C578" s="2">
        <v>2120271</v>
      </c>
      <c r="D578" s="2" t="str">
        <f t="shared" si="73"/>
        <v>Private Call</v>
      </c>
      <c r="E578" s="2" t="str">
        <f t="shared" si="68"/>
        <v>On</v>
      </c>
      <c r="F578" s="2" t="str">
        <f t="shared" si="69"/>
        <v>None</v>
      </c>
      <c r="G578" s="2" t="str">
        <f t="shared" si="70"/>
        <v>None</v>
      </c>
      <c r="H578" s="2" t="str">
        <f t="shared" si="74"/>
        <v>Standar K2PI</v>
      </c>
      <c r="I578" s="27"/>
      <c r="K578" s="1">
        <f t="shared" si="71"/>
        <v>564</v>
      </c>
      <c r="L578" s="1" t="str">
        <f t="shared" si="72"/>
        <v>564,JZ02BNK,2120271,Private Call,On,None,None</v>
      </c>
      <c r="M578" s="1">
        <v>104</v>
      </c>
      <c r="N578" s="1" t="str">
        <v>PC12LAY</v>
      </c>
      <c r="O578" s="1">
        <v>5120807</v>
      </c>
      <c r="P578" s="1" t="str">
        <v>Private Call</v>
      </c>
      <c r="Q578" s="1" t="str">
        <v>On</v>
      </c>
      <c r="R578" s="1" t="str">
        <v>None</v>
      </c>
      <c r="S578" s="1" t="str">
        <v>None</v>
      </c>
    </row>
    <row r="579" spans="1:19" s="1" customFormat="1" x14ac:dyDescent="0.25">
      <c r="A579" s="2">
        <f t="shared" si="75"/>
        <v>565</v>
      </c>
      <c r="B579" s="2" t="s">
        <v>162</v>
      </c>
      <c r="C579" s="2">
        <v>2120280</v>
      </c>
      <c r="D579" s="2" t="str">
        <f t="shared" si="73"/>
        <v>Private Call</v>
      </c>
      <c r="E579" s="2" t="str">
        <f t="shared" ref="E579:E642" si="76">IF(B579="","","On")</f>
        <v>On</v>
      </c>
      <c r="F579" s="2" t="str">
        <f t="shared" ref="F579:F642" si="77">IF(B579="","","None")</f>
        <v>None</v>
      </c>
      <c r="G579" s="2" t="str">
        <f t="shared" ref="G579:G642" si="78">IF(B579="","","None")</f>
        <v>None</v>
      </c>
      <c r="H579" s="2" t="str">
        <f t="shared" si="74"/>
        <v>Standar K2PI</v>
      </c>
      <c r="I579" s="27"/>
      <c r="K579" s="1">
        <f t="shared" ref="K579:K642" si="79">IF(N579="",0,A579)</f>
        <v>565</v>
      </c>
      <c r="L579" s="1" t="str">
        <f t="shared" ref="L579:L642" si="80">IF(A579&gt;0,A579&amp;","&amp;B579&amp;","&amp;C579&amp;","&amp;D579&amp;","&amp;E579&amp;","&amp;F579&amp;","&amp;G579,"")</f>
        <v>565,JZ02GHO,2120280,Private Call,On,None,None</v>
      </c>
      <c r="M579" s="1">
        <v>105</v>
      </c>
      <c r="N579" s="1" t="str">
        <v>PC12MDL</v>
      </c>
      <c r="O579" s="1">
        <v>5120833</v>
      </c>
      <c r="P579" s="1" t="str">
        <v>Private Call</v>
      </c>
      <c r="Q579" s="1" t="str">
        <v>On</v>
      </c>
      <c r="R579" s="1" t="str">
        <v>None</v>
      </c>
      <c r="S579" s="1" t="str">
        <v>None</v>
      </c>
    </row>
    <row r="580" spans="1:19" s="1" customFormat="1" x14ac:dyDescent="0.25">
      <c r="A580" s="2">
        <f t="shared" si="75"/>
        <v>566</v>
      </c>
      <c r="B580" s="2" t="s">
        <v>163</v>
      </c>
      <c r="C580" s="2">
        <v>2120284</v>
      </c>
      <c r="D580" s="2" t="str">
        <f t="shared" si="73"/>
        <v>Private Call</v>
      </c>
      <c r="E580" s="2" t="str">
        <f t="shared" si="76"/>
        <v>On</v>
      </c>
      <c r="F580" s="2" t="str">
        <f t="shared" si="77"/>
        <v>None</v>
      </c>
      <c r="G580" s="2" t="str">
        <f t="shared" si="78"/>
        <v>None</v>
      </c>
      <c r="H580" s="2" t="str">
        <f t="shared" si="74"/>
        <v>Standar K2PI</v>
      </c>
      <c r="I580" s="27"/>
      <c r="K580" s="1">
        <f t="shared" si="79"/>
        <v>566</v>
      </c>
      <c r="L580" s="1" t="str">
        <f t="shared" si="80"/>
        <v>566,JZ02ALM,2120284,Private Call,On,None,None</v>
      </c>
      <c r="M580" s="1">
        <v>106</v>
      </c>
      <c r="N580" s="1" t="str">
        <v>PC12MH</v>
      </c>
      <c r="O580" s="1">
        <v>5120909</v>
      </c>
      <c r="P580" s="1" t="str">
        <v>Private Call</v>
      </c>
      <c r="Q580" s="1" t="str">
        <v>On</v>
      </c>
      <c r="R580" s="1" t="str">
        <v>None</v>
      </c>
      <c r="S580" s="1" t="str">
        <v>None</v>
      </c>
    </row>
    <row r="581" spans="1:19" s="1" customFormat="1" x14ac:dyDescent="0.25">
      <c r="A581" s="2">
        <f t="shared" si="75"/>
        <v>567</v>
      </c>
      <c r="B581" s="2" t="s">
        <v>164</v>
      </c>
      <c r="C581" s="2">
        <v>2120300</v>
      </c>
      <c r="D581" s="2" t="str">
        <f t="shared" si="73"/>
        <v>Private Call</v>
      </c>
      <c r="E581" s="2" t="str">
        <f t="shared" si="76"/>
        <v>On</v>
      </c>
      <c r="F581" s="2" t="str">
        <f t="shared" si="77"/>
        <v>None</v>
      </c>
      <c r="G581" s="2" t="str">
        <f t="shared" si="78"/>
        <v>None</v>
      </c>
      <c r="H581" s="2" t="str">
        <f t="shared" si="74"/>
        <v>Standar K2PI</v>
      </c>
      <c r="I581" s="27"/>
      <c r="K581" s="1">
        <f t="shared" si="79"/>
        <v>567</v>
      </c>
      <c r="L581" s="1" t="str">
        <f t="shared" si="80"/>
        <v>567,JZ02BZK,2120300,Private Call,On,None,None</v>
      </c>
      <c r="M581" s="1">
        <v>107</v>
      </c>
      <c r="N581" s="1" t="str">
        <v>PC12NUR</v>
      </c>
      <c r="O581" s="1">
        <v>5120150</v>
      </c>
      <c r="P581" s="1" t="str">
        <v>Private Call</v>
      </c>
      <c r="Q581" s="1" t="str">
        <v>On</v>
      </c>
      <c r="R581" s="1" t="str">
        <v>None</v>
      </c>
      <c r="S581" s="1" t="str">
        <v>None</v>
      </c>
    </row>
    <row r="582" spans="1:19" s="1" customFormat="1" x14ac:dyDescent="0.25">
      <c r="A582" s="2">
        <f t="shared" si="75"/>
        <v>568</v>
      </c>
      <c r="B582" s="2" t="s">
        <v>165</v>
      </c>
      <c r="C582" s="2">
        <v>2120305</v>
      </c>
      <c r="D582" s="2" t="str">
        <f t="shared" si="73"/>
        <v>Private Call</v>
      </c>
      <c r="E582" s="2" t="str">
        <f t="shared" si="76"/>
        <v>On</v>
      </c>
      <c r="F582" s="2" t="str">
        <f t="shared" si="77"/>
        <v>None</v>
      </c>
      <c r="G582" s="2" t="str">
        <f t="shared" si="78"/>
        <v>None</v>
      </c>
      <c r="H582" s="2" t="str">
        <f t="shared" si="74"/>
        <v>Standar K2PI</v>
      </c>
      <c r="I582" s="27"/>
      <c r="K582" s="1">
        <f t="shared" si="79"/>
        <v>568</v>
      </c>
      <c r="L582" s="1" t="str">
        <f t="shared" si="80"/>
        <v>568,JZ02HAP,2120305,Private Call,On,None,None</v>
      </c>
      <c r="M582" s="1">
        <v>108</v>
      </c>
      <c r="N582" s="1" t="str">
        <v>PC12OS</v>
      </c>
      <c r="O582" s="1">
        <v>5120829</v>
      </c>
      <c r="P582" s="1" t="str">
        <v>Private Call</v>
      </c>
      <c r="Q582" s="1" t="str">
        <v>On</v>
      </c>
      <c r="R582" s="1" t="str">
        <v>None</v>
      </c>
      <c r="S582" s="1" t="str">
        <v>None</v>
      </c>
    </row>
    <row r="583" spans="1:19" s="1" customFormat="1" x14ac:dyDescent="0.25">
      <c r="A583" s="2">
        <f t="shared" si="75"/>
        <v>569</v>
      </c>
      <c r="B583" s="2" t="s">
        <v>167</v>
      </c>
      <c r="C583" s="2">
        <v>2120331</v>
      </c>
      <c r="D583" s="2" t="str">
        <f t="shared" si="73"/>
        <v>Private Call</v>
      </c>
      <c r="E583" s="2" t="str">
        <f t="shared" si="76"/>
        <v>On</v>
      </c>
      <c r="F583" s="2" t="str">
        <f t="shared" si="77"/>
        <v>None</v>
      </c>
      <c r="G583" s="2" t="str">
        <f t="shared" si="78"/>
        <v>None</v>
      </c>
      <c r="H583" s="2" t="str">
        <f t="shared" si="74"/>
        <v>Standar K2PI</v>
      </c>
      <c r="I583" s="27"/>
      <c r="K583" s="1">
        <f t="shared" si="79"/>
        <v>569</v>
      </c>
      <c r="L583" s="1" t="str">
        <f t="shared" si="80"/>
        <v>569,JZ02ALQ,2120331,Private Call,On,None,None</v>
      </c>
      <c r="M583" s="1">
        <v>109</v>
      </c>
      <c r="N583" s="1" t="str">
        <v>PC12PAZ</v>
      </c>
      <c r="O583" s="1">
        <v>5120284</v>
      </c>
      <c r="P583" s="1" t="str">
        <v>Private Call</v>
      </c>
      <c r="Q583" s="1" t="str">
        <v>On</v>
      </c>
      <c r="R583" s="1" t="str">
        <v>None</v>
      </c>
      <c r="S583" s="1" t="str">
        <v>None</v>
      </c>
    </row>
    <row r="584" spans="1:19" s="1" customFormat="1" x14ac:dyDescent="0.25">
      <c r="A584" s="2">
        <f t="shared" si="75"/>
        <v>570</v>
      </c>
      <c r="B584" s="2" t="s">
        <v>168</v>
      </c>
      <c r="C584" s="2">
        <v>2120332</v>
      </c>
      <c r="D584" s="2" t="str">
        <f t="shared" si="73"/>
        <v>Private Call</v>
      </c>
      <c r="E584" s="2" t="str">
        <f t="shared" si="76"/>
        <v>On</v>
      </c>
      <c r="F584" s="2" t="str">
        <f t="shared" si="77"/>
        <v>None</v>
      </c>
      <c r="G584" s="2" t="str">
        <f t="shared" si="78"/>
        <v>None</v>
      </c>
      <c r="H584" s="2" t="str">
        <f t="shared" si="74"/>
        <v>Standar K2PI</v>
      </c>
      <c r="I584" s="27"/>
      <c r="K584" s="1">
        <f t="shared" si="79"/>
        <v>570</v>
      </c>
      <c r="L584" s="1" t="str">
        <f t="shared" si="80"/>
        <v>570,JZ02MZX,2120332,Private Call,On,None,None</v>
      </c>
      <c r="M584" s="1">
        <v>110</v>
      </c>
      <c r="N584" s="1" t="str">
        <v>PC12PM</v>
      </c>
      <c r="O584" s="1">
        <v>5120831</v>
      </c>
      <c r="P584" s="1" t="str">
        <v>Private Call</v>
      </c>
      <c r="Q584" s="1" t="str">
        <v>On</v>
      </c>
      <c r="R584" s="1" t="str">
        <v>None</v>
      </c>
      <c r="S584" s="1" t="str">
        <v>None</v>
      </c>
    </row>
    <row r="585" spans="1:19" s="1" customFormat="1" x14ac:dyDescent="0.25">
      <c r="A585" s="2">
        <f t="shared" si="75"/>
        <v>571</v>
      </c>
      <c r="B585" s="2" t="s">
        <v>169</v>
      </c>
      <c r="C585" s="2">
        <v>2120339</v>
      </c>
      <c r="D585" s="2" t="str">
        <f t="shared" si="73"/>
        <v>Private Call</v>
      </c>
      <c r="E585" s="2" t="str">
        <f t="shared" si="76"/>
        <v>On</v>
      </c>
      <c r="F585" s="2" t="str">
        <f t="shared" si="77"/>
        <v>None</v>
      </c>
      <c r="G585" s="2" t="str">
        <f t="shared" si="78"/>
        <v>None</v>
      </c>
      <c r="H585" s="2" t="str">
        <f t="shared" si="74"/>
        <v>Standar K2PI</v>
      </c>
      <c r="I585" s="27"/>
      <c r="K585" s="1">
        <f t="shared" si="79"/>
        <v>571</v>
      </c>
      <c r="L585" s="1" t="str">
        <f t="shared" si="80"/>
        <v>571,JZ02MYL,2120339,Private Call,On,None,None</v>
      </c>
      <c r="M585" s="1">
        <v>111</v>
      </c>
      <c r="N585" s="1" t="str">
        <v>PC12RJA</v>
      </c>
      <c r="O585" s="1">
        <v>5120116</v>
      </c>
      <c r="P585" s="1" t="str">
        <v>Private Call</v>
      </c>
      <c r="Q585" s="1" t="str">
        <v>On</v>
      </c>
      <c r="R585" s="1" t="str">
        <v>None</v>
      </c>
      <c r="S585" s="1" t="str">
        <v>None</v>
      </c>
    </row>
    <row r="586" spans="1:19" s="1" customFormat="1" x14ac:dyDescent="0.25">
      <c r="A586" s="2">
        <f t="shared" si="75"/>
        <v>572</v>
      </c>
      <c r="B586" s="2" t="s">
        <v>170</v>
      </c>
      <c r="C586" s="2">
        <v>2120341</v>
      </c>
      <c r="D586" s="2" t="str">
        <f t="shared" si="73"/>
        <v>Private Call</v>
      </c>
      <c r="E586" s="2" t="str">
        <f t="shared" si="76"/>
        <v>On</v>
      </c>
      <c r="F586" s="2" t="str">
        <f t="shared" si="77"/>
        <v>None</v>
      </c>
      <c r="G586" s="2" t="str">
        <f t="shared" si="78"/>
        <v>None</v>
      </c>
      <c r="H586" s="2" t="str">
        <f t="shared" si="74"/>
        <v>Standar K2PI</v>
      </c>
      <c r="I586" s="27"/>
      <c r="K586" s="1">
        <f t="shared" si="79"/>
        <v>572</v>
      </c>
      <c r="L586" s="1" t="str">
        <f t="shared" si="80"/>
        <v>572,JZ02MSL,2120341,Private Call,On,None,None</v>
      </c>
      <c r="M586" s="1">
        <v>112</v>
      </c>
      <c r="N586" s="1" t="str">
        <v>PC12SLM</v>
      </c>
      <c r="O586" s="1">
        <v>5120197</v>
      </c>
      <c r="P586" s="1" t="str">
        <v>Private Call</v>
      </c>
      <c r="Q586" s="1" t="str">
        <v>On</v>
      </c>
      <c r="R586" s="1" t="str">
        <v>None</v>
      </c>
      <c r="S586" s="1" t="str">
        <v>None</v>
      </c>
    </row>
    <row r="587" spans="1:19" s="1" customFormat="1" x14ac:dyDescent="0.25">
      <c r="A587" s="2">
        <f t="shared" si="75"/>
        <v>573</v>
      </c>
      <c r="B587" s="2" t="s">
        <v>171</v>
      </c>
      <c r="C587" s="2">
        <v>2120350</v>
      </c>
      <c r="D587" s="2" t="str">
        <f t="shared" si="73"/>
        <v>Private Call</v>
      </c>
      <c r="E587" s="2" t="str">
        <f t="shared" si="76"/>
        <v>On</v>
      </c>
      <c r="F587" s="2" t="str">
        <f t="shared" si="77"/>
        <v>None</v>
      </c>
      <c r="G587" s="2" t="str">
        <f t="shared" si="78"/>
        <v>None</v>
      </c>
      <c r="H587" s="2" t="str">
        <f t="shared" si="74"/>
        <v>Standar K2PI</v>
      </c>
      <c r="I587" s="27"/>
      <c r="K587" s="1">
        <f t="shared" si="79"/>
        <v>573</v>
      </c>
      <c r="L587" s="1" t="str">
        <f t="shared" si="80"/>
        <v>573,JZ02BFB,2120350,Private Call,On,None,None</v>
      </c>
      <c r="M587" s="1">
        <v>113</v>
      </c>
      <c r="N587" s="1" t="str">
        <v>PC12SRR</v>
      </c>
      <c r="O587" s="1">
        <v>5120938</v>
      </c>
      <c r="P587" s="1" t="str">
        <v>Private Call</v>
      </c>
      <c r="Q587" s="1" t="str">
        <v>On</v>
      </c>
      <c r="R587" s="1" t="str">
        <v>None</v>
      </c>
      <c r="S587" s="1" t="str">
        <v>None</v>
      </c>
    </row>
    <row r="588" spans="1:19" s="1" customFormat="1" x14ac:dyDescent="0.25">
      <c r="A588" s="2">
        <f t="shared" si="75"/>
        <v>574</v>
      </c>
      <c r="B588" s="2" t="s">
        <v>172</v>
      </c>
      <c r="C588" s="2">
        <v>2120394</v>
      </c>
      <c r="D588" s="2" t="str">
        <f t="shared" si="73"/>
        <v>Private Call</v>
      </c>
      <c r="E588" s="2" t="str">
        <f t="shared" si="76"/>
        <v>On</v>
      </c>
      <c r="F588" s="2" t="str">
        <f t="shared" si="77"/>
        <v>None</v>
      </c>
      <c r="G588" s="2" t="str">
        <f t="shared" si="78"/>
        <v>None</v>
      </c>
      <c r="H588" s="2" t="str">
        <f t="shared" si="74"/>
        <v>Standar K2PI</v>
      </c>
      <c r="I588" s="27"/>
      <c r="K588" s="1">
        <f t="shared" si="79"/>
        <v>574</v>
      </c>
      <c r="L588" s="1" t="str">
        <f t="shared" si="80"/>
        <v>574,JZ02BMA,2120394,Private Call,On,None,None</v>
      </c>
      <c r="M588" s="1">
        <v>114</v>
      </c>
      <c r="N588" s="1" t="str">
        <v>PC12TS</v>
      </c>
      <c r="O588" s="1">
        <v>5120819</v>
      </c>
      <c r="P588" s="1" t="str">
        <v>Private Call</v>
      </c>
      <c r="Q588" s="1" t="str">
        <v>On</v>
      </c>
      <c r="R588" s="1" t="str">
        <v>None</v>
      </c>
      <c r="S588" s="1" t="str">
        <v>None</v>
      </c>
    </row>
    <row r="589" spans="1:19" s="1" customFormat="1" x14ac:dyDescent="0.25">
      <c r="A589" s="2">
        <f t="shared" si="75"/>
        <v>575</v>
      </c>
      <c r="B589" s="2" t="s">
        <v>173</v>
      </c>
      <c r="C589" s="2">
        <v>2120402</v>
      </c>
      <c r="D589" s="2" t="str">
        <f t="shared" si="73"/>
        <v>Private Call</v>
      </c>
      <c r="E589" s="2" t="str">
        <f t="shared" si="76"/>
        <v>On</v>
      </c>
      <c r="F589" s="2" t="str">
        <f t="shared" si="77"/>
        <v>None</v>
      </c>
      <c r="G589" s="2" t="str">
        <f t="shared" si="78"/>
        <v>None</v>
      </c>
      <c r="H589" s="2" t="str">
        <f t="shared" si="74"/>
        <v>Standar K2PI</v>
      </c>
      <c r="I589" s="27"/>
      <c r="K589" s="1">
        <f t="shared" si="79"/>
        <v>575</v>
      </c>
      <c r="L589" s="1" t="str">
        <f t="shared" si="80"/>
        <v>575,JZ02BMM,2120402,Private Call,On,None,None</v>
      </c>
      <c r="M589" s="1">
        <v>115</v>
      </c>
      <c r="N589" s="1" t="str">
        <v>PC12YUS</v>
      </c>
      <c r="O589" s="1">
        <v>5120809</v>
      </c>
      <c r="P589" s="1" t="str">
        <v>Private Call</v>
      </c>
      <c r="Q589" s="1" t="str">
        <v>On</v>
      </c>
      <c r="R589" s="1" t="str">
        <v>None</v>
      </c>
      <c r="S589" s="1" t="str">
        <v>None</v>
      </c>
    </row>
    <row r="590" spans="1:19" s="1" customFormat="1" x14ac:dyDescent="0.25">
      <c r="A590" s="2">
        <f t="shared" si="75"/>
        <v>576</v>
      </c>
      <c r="B590" s="2" t="s">
        <v>174</v>
      </c>
      <c r="C590" s="2">
        <v>2120490</v>
      </c>
      <c r="D590" s="2" t="str">
        <f t="shared" si="73"/>
        <v>Private Call</v>
      </c>
      <c r="E590" s="2" t="str">
        <f t="shared" si="76"/>
        <v>On</v>
      </c>
      <c r="F590" s="2" t="str">
        <f t="shared" si="77"/>
        <v>None</v>
      </c>
      <c r="G590" s="2" t="str">
        <f t="shared" si="78"/>
        <v>None</v>
      </c>
      <c r="H590" s="2" t="str">
        <f t="shared" si="74"/>
        <v>Standar K2PI</v>
      </c>
      <c r="I590" s="27"/>
      <c r="K590" s="1">
        <f t="shared" si="79"/>
        <v>576</v>
      </c>
      <c r="L590" s="1" t="str">
        <f t="shared" si="80"/>
        <v>576,JZ02BDO,2120490,Private Call,On,None,None</v>
      </c>
      <c r="M590" s="1">
        <v>116</v>
      </c>
      <c r="N590" s="1" t="str">
        <v>PC12ZUL</v>
      </c>
      <c r="O590" s="1">
        <v>5120836</v>
      </c>
      <c r="P590" s="1" t="str">
        <v>Private Call</v>
      </c>
      <c r="Q590" s="1" t="str">
        <v>On</v>
      </c>
      <c r="R590" s="1" t="str">
        <v>None</v>
      </c>
      <c r="S590" s="1" t="str">
        <v>None</v>
      </c>
    </row>
    <row r="591" spans="1:19" s="1" customFormat="1" x14ac:dyDescent="0.25">
      <c r="A591" s="2">
        <f t="shared" si="75"/>
        <v>577</v>
      </c>
      <c r="B591" s="2" t="s">
        <v>176</v>
      </c>
      <c r="C591" s="2">
        <v>2120631</v>
      </c>
      <c r="D591" s="2" t="str">
        <f t="shared" ref="D591:D654" si="81">IF(B591="","","Private Call")</f>
        <v>Private Call</v>
      </c>
      <c r="E591" s="2" t="str">
        <f t="shared" si="76"/>
        <v>On</v>
      </c>
      <c r="F591" s="2" t="str">
        <f t="shared" si="77"/>
        <v>None</v>
      </c>
      <c r="G591" s="2" t="str">
        <f t="shared" si="78"/>
        <v>None</v>
      </c>
      <c r="H591" s="2" t="str">
        <f t="shared" ref="H591:H654" si="82">IF(B591="","Untuk Menambah Contact","Standar K2PI")</f>
        <v>Standar K2PI</v>
      </c>
      <c r="I591" s="27"/>
      <c r="K591" s="1">
        <f t="shared" si="79"/>
        <v>577</v>
      </c>
      <c r="L591" s="1" t="str">
        <f t="shared" si="80"/>
        <v>577,JZ02IAT,2120631,Private Call,On,None,None</v>
      </c>
      <c r="M591" s="1">
        <v>117</v>
      </c>
      <c r="N591" s="1" t="str">
        <v>PC13ERY</v>
      </c>
      <c r="O591" s="1">
        <v>5130619</v>
      </c>
      <c r="P591" s="1" t="str">
        <v>Private Call</v>
      </c>
      <c r="Q591" s="1" t="str">
        <v>On</v>
      </c>
      <c r="R591" s="1" t="str">
        <v>None</v>
      </c>
      <c r="S591" s="1" t="str">
        <v>None</v>
      </c>
    </row>
    <row r="592" spans="1:19" s="1" customFormat="1" x14ac:dyDescent="0.25">
      <c r="A592" s="2">
        <f t="shared" si="75"/>
        <v>578</v>
      </c>
      <c r="B592" s="2" t="s">
        <v>727</v>
      </c>
      <c r="C592" s="2">
        <v>2120731</v>
      </c>
      <c r="D592" s="2" t="str">
        <f t="shared" si="81"/>
        <v>Private Call</v>
      </c>
      <c r="E592" s="2" t="str">
        <f t="shared" si="76"/>
        <v>On</v>
      </c>
      <c r="F592" s="2" t="str">
        <f t="shared" si="77"/>
        <v>None</v>
      </c>
      <c r="G592" s="2" t="str">
        <f t="shared" si="78"/>
        <v>None</v>
      </c>
      <c r="H592" s="2" t="str">
        <f t="shared" si="82"/>
        <v>Standar K2PI</v>
      </c>
      <c r="I592" s="27"/>
      <c r="K592" s="1">
        <f t="shared" si="79"/>
        <v>578</v>
      </c>
      <c r="L592" s="1" t="str">
        <f t="shared" si="80"/>
        <v>578,JZ02PAE,2120731,Private Call,On,None,None</v>
      </c>
      <c r="M592" s="1">
        <v>118</v>
      </c>
      <c r="N592" s="1" t="str">
        <v>PC13IS</v>
      </c>
      <c r="O592" s="1">
        <v>5130712</v>
      </c>
      <c r="P592" s="1" t="str">
        <v>Private Call</v>
      </c>
      <c r="Q592" s="1" t="str">
        <v>On</v>
      </c>
      <c r="R592" s="1" t="str">
        <v>None</v>
      </c>
      <c r="S592" s="1" t="str">
        <v>None</v>
      </c>
    </row>
    <row r="593" spans="1:19" s="1" customFormat="1" x14ac:dyDescent="0.25">
      <c r="A593" s="2">
        <f t="shared" si="75"/>
        <v>579</v>
      </c>
      <c r="B593" s="2" t="s">
        <v>780</v>
      </c>
      <c r="C593" s="2">
        <v>2120807</v>
      </c>
      <c r="D593" s="2" t="str">
        <f t="shared" si="81"/>
        <v>Private Call</v>
      </c>
      <c r="E593" s="2" t="str">
        <f t="shared" si="76"/>
        <v>On</v>
      </c>
      <c r="F593" s="2" t="str">
        <f t="shared" si="77"/>
        <v>None</v>
      </c>
      <c r="G593" s="2" t="str">
        <f t="shared" si="78"/>
        <v>None</v>
      </c>
      <c r="H593" s="2" t="str">
        <f t="shared" si="82"/>
        <v>Standar K2PI</v>
      </c>
      <c r="I593" s="27"/>
      <c r="K593" s="1">
        <f t="shared" si="79"/>
        <v>579</v>
      </c>
      <c r="L593" s="1" t="str">
        <f t="shared" si="80"/>
        <v>579,JZ02GAC,2120807,Private Call,On,None,None</v>
      </c>
      <c r="M593" s="1">
        <v>119</v>
      </c>
      <c r="N593" s="1" t="str">
        <v>PC14AA</v>
      </c>
      <c r="O593" s="1">
        <v>5140864</v>
      </c>
      <c r="P593" s="1" t="str">
        <v>Private Call</v>
      </c>
      <c r="Q593" s="1" t="str">
        <v>On</v>
      </c>
      <c r="R593" s="1" t="str">
        <v>None</v>
      </c>
      <c r="S593" s="1" t="str">
        <v>None</v>
      </c>
    </row>
    <row r="594" spans="1:19" s="1" customFormat="1" x14ac:dyDescent="0.25">
      <c r="A594" s="2">
        <f t="shared" si="75"/>
        <v>580</v>
      </c>
      <c r="B594" s="2" t="s">
        <v>781</v>
      </c>
      <c r="C594" s="2">
        <v>2120809</v>
      </c>
      <c r="D594" s="2" t="str">
        <f t="shared" si="81"/>
        <v>Private Call</v>
      </c>
      <c r="E594" s="2" t="str">
        <f t="shared" si="76"/>
        <v>On</v>
      </c>
      <c r="F594" s="2" t="str">
        <f t="shared" si="77"/>
        <v>None</v>
      </c>
      <c r="G594" s="2" t="str">
        <f t="shared" si="78"/>
        <v>None</v>
      </c>
      <c r="H594" s="2" t="str">
        <f t="shared" si="82"/>
        <v>Standar K2PI</v>
      </c>
      <c r="I594" s="27"/>
      <c r="K594" s="1">
        <f t="shared" si="79"/>
        <v>580</v>
      </c>
      <c r="L594" s="1" t="str">
        <f t="shared" si="80"/>
        <v>580,JZ02PO,2120809,Private Call,On,None,None</v>
      </c>
      <c r="M594" s="1">
        <v>120</v>
      </c>
      <c r="N594" s="1" t="str">
        <v>PC14ABD</v>
      </c>
      <c r="O594" s="1">
        <v>5140232</v>
      </c>
      <c r="P594" s="1" t="str">
        <v>Private Call</v>
      </c>
      <c r="Q594" s="1" t="str">
        <v>On</v>
      </c>
      <c r="R594" s="1" t="str">
        <v>None</v>
      </c>
      <c r="S594" s="1" t="str">
        <v>None</v>
      </c>
    </row>
    <row r="595" spans="1:19" s="1" customFormat="1" x14ac:dyDescent="0.25">
      <c r="A595" s="2">
        <f t="shared" si="75"/>
        <v>581</v>
      </c>
      <c r="B595" s="2" t="s">
        <v>782</v>
      </c>
      <c r="C595" s="2">
        <v>2120810</v>
      </c>
      <c r="D595" s="2" t="str">
        <f t="shared" si="81"/>
        <v>Private Call</v>
      </c>
      <c r="E595" s="2" t="str">
        <f t="shared" si="76"/>
        <v>On</v>
      </c>
      <c r="F595" s="2" t="str">
        <f t="shared" si="77"/>
        <v>None</v>
      </c>
      <c r="G595" s="2" t="str">
        <f t="shared" si="78"/>
        <v>None</v>
      </c>
      <c r="H595" s="2" t="str">
        <f t="shared" si="82"/>
        <v>Standar K2PI</v>
      </c>
      <c r="I595" s="27"/>
      <c r="K595" s="1">
        <f t="shared" si="79"/>
        <v>581</v>
      </c>
      <c r="L595" s="1" t="str">
        <f t="shared" si="80"/>
        <v>581,JZ02BVM,2120810,Private Call,On,None,None</v>
      </c>
      <c r="M595" s="1">
        <v>121</v>
      </c>
      <c r="N595" s="1" t="str">
        <v>PC14ABG</v>
      </c>
      <c r="O595" s="1">
        <v>5140608</v>
      </c>
      <c r="P595" s="1" t="str">
        <v>Private Call</v>
      </c>
      <c r="Q595" s="1" t="str">
        <v>On</v>
      </c>
      <c r="R595" s="1" t="str">
        <v>None</v>
      </c>
      <c r="S595" s="1" t="str">
        <v>None</v>
      </c>
    </row>
    <row r="596" spans="1:19" s="1" customFormat="1" x14ac:dyDescent="0.25">
      <c r="A596" s="2">
        <f t="shared" si="75"/>
        <v>582</v>
      </c>
      <c r="B596" s="2" t="s">
        <v>783</v>
      </c>
      <c r="C596" s="2">
        <v>2120819</v>
      </c>
      <c r="D596" s="2" t="str">
        <f t="shared" si="81"/>
        <v>Private Call</v>
      </c>
      <c r="E596" s="2" t="str">
        <f t="shared" si="76"/>
        <v>On</v>
      </c>
      <c r="F596" s="2" t="str">
        <f t="shared" si="77"/>
        <v>None</v>
      </c>
      <c r="G596" s="2" t="str">
        <f t="shared" si="78"/>
        <v>None</v>
      </c>
      <c r="H596" s="2" t="str">
        <f t="shared" si="82"/>
        <v>Standar K2PI</v>
      </c>
      <c r="I596" s="27"/>
      <c r="K596" s="1">
        <f t="shared" si="79"/>
        <v>582</v>
      </c>
      <c r="L596" s="1" t="str">
        <f t="shared" si="80"/>
        <v>582,JZ02TSI,2120819,Private Call,On,None,None</v>
      </c>
      <c r="M596" s="1">
        <v>122</v>
      </c>
      <c r="N596" s="1" t="str">
        <v>PC14ABU</v>
      </c>
      <c r="O596" s="1">
        <v>5140696</v>
      </c>
      <c r="P596" s="1" t="str">
        <v>Private Call</v>
      </c>
      <c r="Q596" s="1" t="str">
        <v>On</v>
      </c>
      <c r="R596" s="1" t="str">
        <v>None</v>
      </c>
      <c r="S596" s="1" t="str">
        <v>None</v>
      </c>
    </row>
    <row r="597" spans="1:19" s="1" customFormat="1" x14ac:dyDescent="0.25">
      <c r="A597" s="2">
        <f t="shared" si="75"/>
        <v>583</v>
      </c>
      <c r="B597" s="2" t="s">
        <v>784</v>
      </c>
      <c r="C597" s="2">
        <v>2120829</v>
      </c>
      <c r="D597" s="2" t="str">
        <f t="shared" si="81"/>
        <v>Private Call</v>
      </c>
      <c r="E597" s="2" t="str">
        <f t="shared" si="76"/>
        <v>On</v>
      </c>
      <c r="F597" s="2" t="str">
        <f t="shared" si="77"/>
        <v>None</v>
      </c>
      <c r="G597" s="2" t="str">
        <f t="shared" si="78"/>
        <v>None</v>
      </c>
      <c r="H597" s="2" t="str">
        <f t="shared" si="82"/>
        <v>Standar K2PI</v>
      </c>
      <c r="I597" s="27"/>
      <c r="K597" s="1">
        <f t="shared" si="79"/>
        <v>583</v>
      </c>
      <c r="L597" s="1" t="str">
        <f t="shared" si="80"/>
        <v>583,JZ02PZE,2120829,Private Call,On,None,None</v>
      </c>
      <c r="M597" s="1">
        <v>123</v>
      </c>
      <c r="N597" s="1" t="str">
        <v>PC14AFR</v>
      </c>
      <c r="O597" s="1">
        <v>5140228</v>
      </c>
      <c r="P597" s="1" t="str">
        <v>Private Call</v>
      </c>
      <c r="Q597" s="1" t="str">
        <v>On</v>
      </c>
      <c r="R597" s="1" t="str">
        <v>None</v>
      </c>
      <c r="S597" s="1" t="str">
        <v>None</v>
      </c>
    </row>
    <row r="598" spans="1:19" s="1" customFormat="1" x14ac:dyDescent="0.25">
      <c r="A598" s="2">
        <f t="shared" si="75"/>
        <v>584</v>
      </c>
      <c r="B598" s="2" t="s">
        <v>785</v>
      </c>
      <c r="C598" s="2">
        <v>2120831</v>
      </c>
      <c r="D598" s="2" t="str">
        <f t="shared" si="81"/>
        <v>Private Call</v>
      </c>
      <c r="E598" s="2" t="str">
        <f t="shared" si="76"/>
        <v>On</v>
      </c>
      <c r="F598" s="2" t="str">
        <f t="shared" si="77"/>
        <v>None</v>
      </c>
      <c r="G598" s="2" t="str">
        <f t="shared" si="78"/>
        <v>None</v>
      </c>
      <c r="H598" s="2" t="str">
        <f t="shared" si="82"/>
        <v>Standar K2PI</v>
      </c>
      <c r="I598" s="27"/>
      <c r="K598" s="1">
        <f t="shared" si="79"/>
        <v>584</v>
      </c>
      <c r="L598" s="1" t="str">
        <f t="shared" si="80"/>
        <v>584,JZ02AYU,2120831,Private Call,On,None,None</v>
      </c>
      <c r="M598" s="1">
        <v>124</v>
      </c>
      <c r="N598" s="1" t="str">
        <v>PC14AKB</v>
      </c>
      <c r="O598" s="1">
        <v>5140759</v>
      </c>
      <c r="P598" s="1" t="str">
        <v>Private Call</v>
      </c>
      <c r="Q598" s="1" t="str">
        <v>On</v>
      </c>
      <c r="R598" s="1" t="str">
        <v>None</v>
      </c>
      <c r="S598" s="1" t="str">
        <v>None</v>
      </c>
    </row>
    <row r="599" spans="1:19" s="1" customFormat="1" x14ac:dyDescent="0.25">
      <c r="A599" s="2">
        <f t="shared" si="75"/>
        <v>585</v>
      </c>
      <c r="B599" s="2" t="s">
        <v>786</v>
      </c>
      <c r="C599" s="2">
        <v>2120836</v>
      </c>
      <c r="D599" s="2" t="str">
        <f t="shared" si="81"/>
        <v>Private Call</v>
      </c>
      <c r="E599" s="2" t="str">
        <f t="shared" si="76"/>
        <v>On</v>
      </c>
      <c r="F599" s="2" t="str">
        <f t="shared" si="77"/>
        <v>None</v>
      </c>
      <c r="G599" s="2" t="str">
        <f t="shared" si="78"/>
        <v>None</v>
      </c>
      <c r="H599" s="2" t="str">
        <f t="shared" si="82"/>
        <v>Standar K2PI</v>
      </c>
      <c r="I599" s="27"/>
      <c r="K599" s="1">
        <f t="shared" si="79"/>
        <v>585</v>
      </c>
      <c r="L599" s="1" t="str">
        <f t="shared" si="80"/>
        <v>585,JZ02BUZ,2120836,Private Call,On,None,None</v>
      </c>
      <c r="M599" s="1">
        <v>125</v>
      </c>
      <c r="N599" s="1" t="str">
        <v>PC14AL</v>
      </c>
      <c r="O599" s="1">
        <v>5141003</v>
      </c>
      <c r="P599" s="1" t="str">
        <v>Private Call</v>
      </c>
      <c r="Q599" s="1" t="str">
        <v>On</v>
      </c>
      <c r="R599" s="1" t="str">
        <v>None</v>
      </c>
      <c r="S599" s="1" t="str">
        <v>None</v>
      </c>
    </row>
    <row r="600" spans="1:19" s="1" customFormat="1" x14ac:dyDescent="0.25">
      <c r="A600" s="2">
        <f t="shared" si="75"/>
        <v>586</v>
      </c>
      <c r="B600" s="2" t="s">
        <v>787</v>
      </c>
      <c r="C600" s="2">
        <v>2120867</v>
      </c>
      <c r="D600" s="2" t="str">
        <f t="shared" si="81"/>
        <v>Private Call</v>
      </c>
      <c r="E600" s="2" t="str">
        <f t="shared" si="76"/>
        <v>On</v>
      </c>
      <c r="F600" s="2" t="str">
        <f t="shared" si="77"/>
        <v>None</v>
      </c>
      <c r="G600" s="2" t="str">
        <f t="shared" si="78"/>
        <v>None</v>
      </c>
      <c r="H600" s="2" t="str">
        <f t="shared" si="82"/>
        <v>Standar K2PI</v>
      </c>
      <c r="I600" s="27"/>
      <c r="K600" s="1">
        <f t="shared" si="79"/>
        <v>586</v>
      </c>
      <c r="L600" s="1" t="str">
        <f t="shared" si="80"/>
        <v>586,JZ02BXG,2120867,Private Call,On,None,None</v>
      </c>
      <c r="M600" s="1">
        <v>126</v>
      </c>
      <c r="N600" s="1" t="str">
        <v>PC14BA</v>
      </c>
      <c r="O600" s="1">
        <v>5140707</v>
      </c>
      <c r="P600" s="1" t="str">
        <v>Private Call</v>
      </c>
      <c r="Q600" s="1" t="str">
        <v>On</v>
      </c>
      <c r="R600" s="1" t="str">
        <v>None</v>
      </c>
      <c r="S600" s="1" t="str">
        <v>None</v>
      </c>
    </row>
    <row r="601" spans="1:19" s="1" customFormat="1" x14ac:dyDescent="0.25">
      <c r="A601" s="2">
        <f t="shared" si="75"/>
        <v>587</v>
      </c>
      <c r="B601" s="2" t="s">
        <v>788</v>
      </c>
      <c r="C601" s="2">
        <v>2120938</v>
      </c>
      <c r="D601" s="2" t="str">
        <f t="shared" si="81"/>
        <v>Private Call</v>
      </c>
      <c r="E601" s="2" t="str">
        <f t="shared" si="76"/>
        <v>On</v>
      </c>
      <c r="F601" s="2" t="str">
        <f t="shared" si="77"/>
        <v>None</v>
      </c>
      <c r="G601" s="2" t="str">
        <f t="shared" si="78"/>
        <v>None</v>
      </c>
      <c r="H601" s="2" t="str">
        <f t="shared" si="82"/>
        <v>Standar K2PI</v>
      </c>
      <c r="I601" s="27"/>
      <c r="K601" s="1">
        <f t="shared" si="79"/>
        <v>587</v>
      </c>
      <c r="L601" s="1" t="str">
        <f t="shared" si="80"/>
        <v>587,JZ02AEC,2120938,Private Call,On,None,None</v>
      </c>
      <c r="M601" s="1">
        <v>127</v>
      </c>
      <c r="N601" s="1" t="str">
        <v>PC14BAS</v>
      </c>
      <c r="O601" s="1">
        <v>5140692</v>
      </c>
      <c r="P601" s="1" t="str">
        <v>Private Call</v>
      </c>
      <c r="Q601" s="1" t="str">
        <v>On</v>
      </c>
      <c r="R601" s="1" t="str">
        <v>None</v>
      </c>
      <c r="S601" s="1" t="str">
        <v>None</v>
      </c>
    </row>
    <row r="602" spans="1:19" s="1" customFormat="1" x14ac:dyDescent="0.25">
      <c r="A602" s="2">
        <f t="shared" si="75"/>
        <v>588</v>
      </c>
      <c r="B602" s="2" t="s">
        <v>789</v>
      </c>
      <c r="C602" s="2">
        <v>2120939</v>
      </c>
      <c r="D602" s="2" t="str">
        <f t="shared" si="81"/>
        <v>Private Call</v>
      </c>
      <c r="E602" s="2" t="str">
        <f t="shared" si="76"/>
        <v>On</v>
      </c>
      <c r="F602" s="2" t="str">
        <f t="shared" si="77"/>
        <v>None</v>
      </c>
      <c r="G602" s="2" t="str">
        <f t="shared" si="78"/>
        <v>None</v>
      </c>
      <c r="H602" s="2" t="str">
        <f t="shared" si="82"/>
        <v>Standar K2PI</v>
      </c>
      <c r="I602" s="27"/>
      <c r="K602" s="1">
        <f t="shared" si="79"/>
        <v>588</v>
      </c>
      <c r="L602" s="1" t="str">
        <f t="shared" si="80"/>
        <v>588,JZ02IIO,2120939,Private Call,On,None,None</v>
      </c>
      <c r="M602" s="1">
        <v>128</v>
      </c>
      <c r="N602" s="1" t="str">
        <v>PC14BM</v>
      </c>
      <c r="O602" s="1">
        <v>5140093</v>
      </c>
      <c r="P602" s="1" t="str">
        <v>Private Call</v>
      </c>
      <c r="Q602" s="1" t="str">
        <v>On</v>
      </c>
      <c r="R602" s="1" t="str">
        <v>None</v>
      </c>
      <c r="S602" s="1" t="str">
        <v>None</v>
      </c>
    </row>
    <row r="603" spans="1:19" s="1" customFormat="1" x14ac:dyDescent="0.25">
      <c r="A603" s="2">
        <f t="shared" si="75"/>
        <v>589</v>
      </c>
      <c r="B603" s="2" t="s">
        <v>790</v>
      </c>
      <c r="C603" s="2">
        <v>2120951</v>
      </c>
      <c r="D603" s="2" t="str">
        <f t="shared" si="81"/>
        <v>Private Call</v>
      </c>
      <c r="E603" s="2" t="str">
        <f t="shared" si="76"/>
        <v>On</v>
      </c>
      <c r="F603" s="2" t="str">
        <f t="shared" si="77"/>
        <v>None</v>
      </c>
      <c r="G603" s="2" t="str">
        <f t="shared" si="78"/>
        <v>None</v>
      </c>
      <c r="H603" s="2" t="str">
        <f t="shared" si="82"/>
        <v>Standar K2PI</v>
      </c>
      <c r="I603" s="27"/>
      <c r="K603" s="1">
        <f t="shared" si="79"/>
        <v>589</v>
      </c>
      <c r="L603" s="1" t="str">
        <f t="shared" si="80"/>
        <v>589,JZ02AHV,2120951,Private Call,On,None,None</v>
      </c>
      <c r="M603" s="1">
        <v>129</v>
      </c>
      <c r="N603" s="1" t="str">
        <v>PC14BNI</v>
      </c>
      <c r="O603" s="1">
        <v>5140227</v>
      </c>
      <c r="P603" s="1" t="str">
        <v>Private Call</v>
      </c>
      <c r="Q603" s="1" t="str">
        <v>On</v>
      </c>
      <c r="R603" s="1" t="str">
        <v>None</v>
      </c>
      <c r="S603" s="1" t="str">
        <v>None</v>
      </c>
    </row>
    <row r="604" spans="1:19" s="1" customFormat="1" x14ac:dyDescent="0.25">
      <c r="A604" s="2">
        <f t="shared" si="75"/>
        <v>590</v>
      </c>
      <c r="B604" s="2" t="s">
        <v>791</v>
      </c>
      <c r="C604" s="2">
        <v>2120955</v>
      </c>
      <c r="D604" s="2" t="str">
        <f t="shared" si="81"/>
        <v>Private Call</v>
      </c>
      <c r="E604" s="2" t="str">
        <f t="shared" si="76"/>
        <v>On</v>
      </c>
      <c r="F604" s="2" t="str">
        <f t="shared" si="77"/>
        <v>None</v>
      </c>
      <c r="G604" s="2" t="str">
        <f t="shared" si="78"/>
        <v>None</v>
      </c>
      <c r="H604" s="2" t="str">
        <f t="shared" si="82"/>
        <v>Standar K2PI</v>
      </c>
      <c r="I604" s="27"/>
      <c r="K604" s="1">
        <f t="shared" si="79"/>
        <v>590</v>
      </c>
      <c r="L604" s="1" t="str">
        <f t="shared" si="80"/>
        <v>590,JZ02BUO,2120955,Private Call,On,None,None</v>
      </c>
      <c r="M604" s="1">
        <v>130</v>
      </c>
      <c r="N604" s="1" t="str">
        <v>PC14CA</v>
      </c>
      <c r="O604" s="1">
        <v>5140962</v>
      </c>
      <c r="P604" s="1" t="str">
        <v>Private Call</v>
      </c>
      <c r="Q604" s="1" t="str">
        <v>On</v>
      </c>
      <c r="R604" s="1" t="str">
        <v>None</v>
      </c>
      <c r="S604" s="1" t="str">
        <v>None</v>
      </c>
    </row>
    <row r="605" spans="1:19" s="1" customFormat="1" x14ac:dyDescent="0.25">
      <c r="A605" s="2">
        <f t="shared" si="75"/>
        <v>591</v>
      </c>
      <c r="B605" s="2" t="s">
        <v>792</v>
      </c>
      <c r="C605" s="2">
        <v>2120984</v>
      </c>
      <c r="D605" s="2" t="str">
        <f t="shared" si="81"/>
        <v>Private Call</v>
      </c>
      <c r="E605" s="2" t="str">
        <f t="shared" si="76"/>
        <v>On</v>
      </c>
      <c r="F605" s="2" t="str">
        <f t="shared" si="77"/>
        <v>None</v>
      </c>
      <c r="G605" s="2" t="str">
        <f t="shared" si="78"/>
        <v>None</v>
      </c>
      <c r="H605" s="2" t="str">
        <f t="shared" si="82"/>
        <v>Standar K2PI</v>
      </c>
      <c r="I605" s="27"/>
      <c r="K605" s="1">
        <f t="shared" si="79"/>
        <v>591</v>
      </c>
      <c r="L605" s="1" t="str">
        <f t="shared" si="80"/>
        <v>591,JZ02BPW,2120984,Private Call,On,None,None</v>
      </c>
      <c r="M605" s="1">
        <v>131</v>
      </c>
      <c r="N605" s="1" t="str">
        <v>PC14DA</v>
      </c>
      <c r="O605" s="1">
        <v>5140009</v>
      </c>
      <c r="P605" s="1" t="str">
        <v>Private Call</v>
      </c>
      <c r="Q605" s="1" t="str">
        <v>On</v>
      </c>
      <c r="R605" s="1" t="str">
        <v>None</v>
      </c>
      <c r="S605" s="1" t="str">
        <v>None</v>
      </c>
    </row>
    <row r="606" spans="1:19" s="1" customFormat="1" x14ac:dyDescent="0.25">
      <c r="A606" s="2">
        <f t="shared" si="75"/>
        <v>592</v>
      </c>
      <c r="B606" s="2" t="s">
        <v>793</v>
      </c>
      <c r="C606" s="2">
        <v>2130928</v>
      </c>
      <c r="D606" s="2" t="str">
        <f t="shared" si="81"/>
        <v>Private Call</v>
      </c>
      <c r="E606" s="2" t="str">
        <f t="shared" si="76"/>
        <v>On</v>
      </c>
      <c r="F606" s="2" t="str">
        <f t="shared" si="77"/>
        <v>None</v>
      </c>
      <c r="G606" s="2" t="str">
        <f t="shared" si="78"/>
        <v>None</v>
      </c>
      <c r="H606" s="2" t="str">
        <f t="shared" si="82"/>
        <v>Standar K2PI</v>
      </c>
      <c r="I606" s="27"/>
      <c r="K606" s="1">
        <f t="shared" si="79"/>
        <v>592</v>
      </c>
      <c r="L606" s="1" t="str">
        <f t="shared" si="80"/>
        <v>592,JZ03AXE,2130928,Private Call,On,None,None</v>
      </c>
      <c r="M606" s="1">
        <v>132</v>
      </c>
      <c r="N606" s="1" t="str">
        <v>PC14DC</v>
      </c>
      <c r="O606" s="1">
        <v>5140695</v>
      </c>
      <c r="P606" s="1" t="str">
        <v>Private Call</v>
      </c>
      <c r="Q606" s="1" t="str">
        <v>On</v>
      </c>
      <c r="R606" s="1" t="str">
        <v>None</v>
      </c>
      <c r="S606" s="1" t="str">
        <v>None</v>
      </c>
    </row>
    <row r="607" spans="1:19" s="1" customFormat="1" x14ac:dyDescent="0.25">
      <c r="A607" s="2">
        <f t="shared" si="75"/>
        <v>593</v>
      </c>
      <c r="B607" s="2" t="s">
        <v>177</v>
      </c>
      <c r="C607" s="2">
        <v>2140002</v>
      </c>
      <c r="D607" s="2" t="str">
        <f t="shared" si="81"/>
        <v>Private Call</v>
      </c>
      <c r="E607" s="2" t="str">
        <f t="shared" si="76"/>
        <v>On</v>
      </c>
      <c r="F607" s="2" t="str">
        <f t="shared" si="77"/>
        <v>None</v>
      </c>
      <c r="G607" s="2" t="str">
        <f t="shared" si="78"/>
        <v>None</v>
      </c>
      <c r="H607" s="2" t="str">
        <f t="shared" si="82"/>
        <v>Standar K2PI</v>
      </c>
      <c r="I607" s="27"/>
      <c r="K607" s="1">
        <f t="shared" si="79"/>
        <v>593</v>
      </c>
      <c r="L607" s="1" t="str">
        <f t="shared" si="80"/>
        <v>593,JZ04MIB,2140002,Private Call,On,None,None</v>
      </c>
      <c r="M607" s="1">
        <v>133</v>
      </c>
      <c r="N607" s="1" t="str">
        <v>PC14DFL</v>
      </c>
      <c r="O607" s="1">
        <v>5140141</v>
      </c>
      <c r="P607" s="1" t="str">
        <v>Private Call</v>
      </c>
      <c r="Q607" s="1" t="str">
        <v>On</v>
      </c>
      <c r="R607" s="1" t="str">
        <v>None</v>
      </c>
      <c r="S607" s="1" t="str">
        <v>None</v>
      </c>
    </row>
    <row r="608" spans="1:19" s="1" customFormat="1" x14ac:dyDescent="0.25">
      <c r="A608" s="2">
        <f t="shared" si="75"/>
        <v>594</v>
      </c>
      <c r="B608" s="2" t="s">
        <v>178</v>
      </c>
      <c r="C608" s="2">
        <v>2140003</v>
      </c>
      <c r="D608" s="2" t="str">
        <f t="shared" si="81"/>
        <v>Private Call</v>
      </c>
      <c r="E608" s="2" t="str">
        <f t="shared" si="76"/>
        <v>On</v>
      </c>
      <c r="F608" s="2" t="str">
        <f t="shared" si="77"/>
        <v>None</v>
      </c>
      <c r="G608" s="2" t="str">
        <f t="shared" si="78"/>
        <v>None</v>
      </c>
      <c r="H608" s="2" t="str">
        <f t="shared" si="82"/>
        <v>Standar K2PI</v>
      </c>
      <c r="I608" s="27"/>
      <c r="K608" s="1">
        <f t="shared" si="79"/>
        <v>594</v>
      </c>
      <c r="L608" s="1" t="str">
        <f t="shared" si="80"/>
        <v>594,JZ04MSD,2140003,Private Call,On,None,None</v>
      </c>
      <c r="M608" s="1">
        <v>134</v>
      </c>
      <c r="N608" s="1" t="str">
        <v>PC14DIM</v>
      </c>
      <c r="O608" s="1">
        <v>5140220</v>
      </c>
      <c r="P608" s="1" t="str">
        <v>Private Call</v>
      </c>
      <c r="Q608" s="1" t="str">
        <v>On</v>
      </c>
      <c r="R608" s="1" t="str">
        <v>None</v>
      </c>
      <c r="S608" s="1" t="str">
        <v>None</v>
      </c>
    </row>
    <row r="609" spans="1:19" s="1" customFormat="1" x14ac:dyDescent="0.25">
      <c r="A609" s="2">
        <f t="shared" si="75"/>
        <v>595</v>
      </c>
      <c r="B609" s="2" t="s">
        <v>179</v>
      </c>
      <c r="C609" s="2">
        <v>2140004</v>
      </c>
      <c r="D609" s="2" t="str">
        <f t="shared" si="81"/>
        <v>Private Call</v>
      </c>
      <c r="E609" s="2" t="str">
        <f t="shared" si="76"/>
        <v>On</v>
      </c>
      <c r="F609" s="2" t="str">
        <f t="shared" si="77"/>
        <v>None</v>
      </c>
      <c r="G609" s="2" t="str">
        <f t="shared" si="78"/>
        <v>None</v>
      </c>
      <c r="H609" s="2" t="str">
        <f t="shared" si="82"/>
        <v>Standar K2PI</v>
      </c>
      <c r="I609" s="27"/>
      <c r="K609" s="1">
        <f t="shared" si="79"/>
        <v>595</v>
      </c>
      <c r="L609" s="1" t="str">
        <f t="shared" si="80"/>
        <v>595,JZ04ERL,2140004,Private Call,On,None,None</v>
      </c>
      <c r="M609" s="1">
        <v>135</v>
      </c>
      <c r="N609" s="1" t="str">
        <v>PC14DMW</v>
      </c>
      <c r="O609" s="1">
        <v>5140334</v>
      </c>
      <c r="P609" s="1" t="str">
        <v>Private Call</v>
      </c>
      <c r="Q609" s="1" t="str">
        <v>On</v>
      </c>
      <c r="R609" s="1" t="str">
        <v>None</v>
      </c>
      <c r="S609" s="1" t="str">
        <v>None</v>
      </c>
    </row>
    <row r="610" spans="1:19" s="1" customFormat="1" x14ac:dyDescent="0.25">
      <c r="A610" s="2">
        <f t="shared" si="75"/>
        <v>596</v>
      </c>
      <c r="B610" s="2" t="s">
        <v>180</v>
      </c>
      <c r="C610" s="2">
        <v>2140005</v>
      </c>
      <c r="D610" s="2" t="str">
        <f t="shared" si="81"/>
        <v>Private Call</v>
      </c>
      <c r="E610" s="2" t="str">
        <f t="shared" si="76"/>
        <v>On</v>
      </c>
      <c r="F610" s="2" t="str">
        <f t="shared" si="77"/>
        <v>None</v>
      </c>
      <c r="G610" s="2" t="str">
        <f t="shared" si="78"/>
        <v>None</v>
      </c>
      <c r="H610" s="2" t="str">
        <f t="shared" si="82"/>
        <v>Standar K2PI</v>
      </c>
      <c r="I610" s="27"/>
      <c r="K610" s="1">
        <f t="shared" si="79"/>
        <v>596</v>
      </c>
      <c r="L610" s="1" t="str">
        <f t="shared" si="80"/>
        <v>596,JZ04MBK,2140005,Private Call,On,None,None</v>
      </c>
      <c r="M610" s="1">
        <v>136</v>
      </c>
      <c r="N610" s="1" t="str">
        <v>PC14DQP</v>
      </c>
      <c r="O610" s="1">
        <v>5140431</v>
      </c>
      <c r="P610" s="1" t="str">
        <v>Private Call</v>
      </c>
      <c r="Q610" s="1" t="str">
        <v>On</v>
      </c>
      <c r="R610" s="1" t="str">
        <v>None</v>
      </c>
      <c r="S610" s="1" t="str">
        <v>None</v>
      </c>
    </row>
    <row r="611" spans="1:19" s="1" customFormat="1" x14ac:dyDescent="0.25">
      <c r="A611" s="2">
        <f t="shared" si="75"/>
        <v>597</v>
      </c>
      <c r="B611" s="2" t="s">
        <v>181</v>
      </c>
      <c r="C611" s="2">
        <v>2140009</v>
      </c>
      <c r="D611" s="2" t="str">
        <f t="shared" si="81"/>
        <v>Private Call</v>
      </c>
      <c r="E611" s="2" t="str">
        <f t="shared" si="76"/>
        <v>On</v>
      </c>
      <c r="F611" s="2" t="str">
        <f t="shared" si="77"/>
        <v>None</v>
      </c>
      <c r="G611" s="2" t="str">
        <f t="shared" si="78"/>
        <v>None</v>
      </c>
      <c r="H611" s="2" t="str">
        <f t="shared" si="82"/>
        <v>Standar K2PI</v>
      </c>
      <c r="I611" s="27"/>
      <c r="K611" s="1">
        <f t="shared" si="79"/>
        <v>597</v>
      </c>
      <c r="L611" s="1" t="str">
        <f t="shared" si="80"/>
        <v>597,JZ04BKE,2140009,Private Call,On,None,None</v>
      </c>
      <c r="M611" s="1">
        <v>137</v>
      </c>
      <c r="N611" s="1" t="str">
        <v>PC14DRO</v>
      </c>
      <c r="O611" s="1">
        <v>5140065</v>
      </c>
      <c r="P611" s="1" t="str">
        <v>Private Call</v>
      </c>
      <c r="Q611" s="1" t="str">
        <v>On</v>
      </c>
      <c r="R611" s="1" t="str">
        <v>None</v>
      </c>
      <c r="S611" s="1" t="str">
        <v>None</v>
      </c>
    </row>
    <row r="612" spans="1:19" s="1" customFormat="1" x14ac:dyDescent="0.25">
      <c r="A612" s="2">
        <f t="shared" si="75"/>
        <v>598</v>
      </c>
      <c r="B612" s="2" t="s">
        <v>182</v>
      </c>
      <c r="C612" s="2">
        <v>2140011</v>
      </c>
      <c r="D612" s="2" t="str">
        <f t="shared" si="81"/>
        <v>Private Call</v>
      </c>
      <c r="E612" s="2" t="str">
        <f t="shared" si="76"/>
        <v>On</v>
      </c>
      <c r="F612" s="2" t="str">
        <f t="shared" si="77"/>
        <v>None</v>
      </c>
      <c r="G612" s="2" t="str">
        <f t="shared" si="78"/>
        <v>None</v>
      </c>
      <c r="H612" s="2" t="str">
        <f t="shared" si="82"/>
        <v>Standar K2PI</v>
      </c>
      <c r="I612" s="27"/>
      <c r="K612" s="1">
        <f t="shared" si="79"/>
        <v>598</v>
      </c>
      <c r="L612" s="1" t="str">
        <f t="shared" si="80"/>
        <v>598,JZ04MZH,2140011,Private Call,On,None,None</v>
      </c>
      <c r="M612" s="1">
        <v>138</v>
      </c>
      <c r="N612" s="1" t="str">
        <v>PC14DVC</v>
      </c>
      <c r="O612" s="1">
        <v>5140089</v>
      </c>
      <c r="P612" s="1" t="str">
        <v>Private Call</v>
      </c>
      <c r="Q612" s="1" t="str">
        <v>On</v>
      </c>
      <c r="R612" s="1" t="str">
        <v>None</v>
      </c>
      <c r="S612" s="1" t="str">
        <v>None</v>
      </c>
    </row>
    <row r="613" spans="1:19" s="1" customFormat="1" x14ac:dyDescent="0.25">
      <c r="A613" s="2">
        <f t="shared" si="75"/>
        <v>599</v>
      </c>
      <c r="B613" s="2" t="s">
        <v>183</v>
      </c>
      <c r="C613" s="2">
        <v>2140015</v>
      </c>
      <c r="D613" s="2" t="str">
        <f t="shared" si="81"/>
        <v>Private Call</v>
      </c>
      <c r="E613" s="2" t="str">
        <f t="shared" si="76"/>
        <v>On</v>
      </c>
      <c r="F613" s="2" t="str">
        <f t="shared" si="77"/>
        <v>None</v>
      </c>
      <c r="G613" s="2" t="str">
        <f t="shared" si="78"/>
        <v>None</v>
      </c>
      <c r="H613" s="2" t="str">
        <f t="shared" si="82"/>
        <v>Standar K2PI</v>
      </c>
      <c r="I613" s="27"/>
      <c r="K613" s="1">
        <f t="shared" si="79"/>
        <v>599</v>
      </c>
      <c r="L613" s="1" t="str">
        <f t="shared" si="80"/>
        <v>599,JZ04EAV,2140015,Private Call,On,None,None</v>
      </c>
      <c r="M613" s="1">
        <v>139</v>
      </c>
      <c r="N613" s="1" t="str">
        <v>PC14ERSA</v>
      </c>
      <c r="O613" s="1">
        <v>5140892</v>
      </c>
      <c r="P613" s="1" t="str">
        <v>Private Call</v>
      </c>
      <c r="Q613" s="1" t="str">
        <v>On</v>
      </c>
      <c r="R613" s="1" t="str">
        <v>None</v>
      </c>
      <c r="S613" s="1" t="str">
        <v>None</v>
      </c>
    </row>
    <row r="614" spans="1:19" s="1" customFormat="1" x14ac:dyDescent="0.25">
      <c r="A614" s="2">
        <f t="shared" si="75"/>
        <v>600</v>
      </c>
      <c r="B614" s="2" t="s">
        <v>184</v>
      </c>
      <c r="C614" s="2">
        <v>2140020</v>
      </c>
      <c r="D614" s="2" t="str">
        <f t="shared" si="81"/>
        <v>Private Call</v>
      </c>
      <c r="E614" s="2" t="str">
        <f t="shared" si="76"/>
        <v>On</v>
      </c>
      <c r="F614" s="2" t="str">
        <f t="shared" si="77"/>
        <v>None</v>
      </c>
      <c r="G614" s="2" t="str">
        <f t="shared" si="78"/>
        <v>None</v>
      </c>
      <c r="H614" s="2" t="str">
        <f t="shared" si="82"/>
        <v>Standar K2PI</v>
      </c>
      <c r="I614" s="27"/>
      <c r="K614" s="1">
        <f t="shared" si="79"/>
        <v>600</v>
      </c>
      <c r="L614" s="1" t="str">
        <f t="shared" si="80"/>
        <v>600,JZ18ACK,2140020,Private Call,On,None,None</v>
      </c>
      <c r="M614" s="1">
        <v>140</v>
      </c>
      <c r="N614" s="1" t="str">
        <v>PC14GP</v>
      </c>
      <c r="O614" s="1">
        <v>5140103</v>
      </c>
      <c r="P614" s="1" t="str">
        <v>Private Call</v>
      </c>
      <c r="Q614" s="1" t="str">
        <v>On</v>
      </c>
      <c r="R614" s="1" t="str">
        <v>None</v>
      </c>
      <c r="S614" s="1" t="str">
        <v>None</v>
      </c>
    </row>
    <row r="615" spans="1:19" s="1" customFormat="1" x14ac:dyDescent="0.25">
      <c r="A615" s="2">
        <f t="shared" si="75"/>
        <v>601</v>
      </c>
      <c r="B615" s="2" t="s">
        <v>185</v>
      </c>
      <c r="C615" s="2">
        <v>2140025</v>
      </c>
      <c r="D615" s="2" t="str">
        <f t="shared" si="81"/>
        <v>Private Call</v>
      </c>
      <c r="E615" s="2" t="str">
        <f t="shared" si="76"/>
        <v>On</v>
      </c>
      <c r="F615" s="2" t="str">
        <f t="shared" si="77"/>
        <v>None</v>
      </c>
      <c r="G615" s="2" t="str">
        <f t="shared" si="78"/>
        <v>None</v>
      </c>
      <c r="H615" s="2" t="str">
        <f t="shared" si="82"/>
        <v>Standar K2PI</v>
      </c>
      <c r="I615" s="27"/>
      <c r="K615" s="1">
        <f t="shared" si="79"/>
        <v>601</v>
      </c>
      <c r="L615" s="1" t="str">
        <f t="shared" si="80"/>
        <v>601,JZ04FRT,2140025,Private Call,On,None,None</v>
      </c>
      <c r="M615" s="1">
        <v>141</v>
      </c>
      <c r="N615" s="1" t="str">
        <v>PC14GW</v>
      </c>
      <c r="O615" s="1">
        <v>5140706</v>
      </c>
      <c r="P615" s="1" t="str">
        <v>Private Call</v>
      </c>
      <c r="Q615" s="1" t="str">
        <v>On</v>
      </c>
      <c r="R615" s="1" t="str">
        <v>None</v>
      </c>
      <c r="S615" s="1" t="str">
        <v>None</v>
      </c>
    </row>
    <row r="616" spans="1:19" s="1" customFormat="1" x14ac:dyDescent="0.25">
      <c r="A616" s="2">
        <f t="shared" si="75"/>
        <v>602</v>
      </c>
      <c r="B616" s="2" t="s">
        <v>186</v>
      </c>
      <c r="C616" s="2">
        <v>2140065</v>
      </c>
      <c r="D616" s="2" t="str">
        <f t="shared" si="81"/>
        <v>Private Call</v>
      </c>
      <c r="E616" s="2" t="str">
        <f t="shared" si="76"/>
        <v>On</v>
      </c>
      <c r="F616" s="2" t="str">
        <f t="shared" si="77"/>
        <v>None</v>
      </c>
      <c r="G616" s="2" t="str">
        <f t="shared" si="78"/>
        <v>None</v>
      </c>
      <c r="H616" s="2" t="str">
        <f t="shared" si="82"/>
        <v>Standar K2PI</v>
      </c>
      <c r="I616" s="27"/>
      <c r="K616" s="1">
        <f t="shared" si="79"/>
        <v>602</v>
      </c>
      <c r="L616" s="1" t="str">
        <f t="shared" si="80"/>
        <v>602,JZ04DRO,2140065,Private Call,On,None,None</v>
      </c>
      <c r="M616" s="1">
        <v>142</v>
      </c>
      <c r="N616" s="1" t="str">
        <v>PC14HM</v>
      </c>
      <c r="O616" s="1">
        <v>5140002</v>
      </c>
      <c r="P616" s="1" t="str">
        <v>Private Call</v>
      </c>
      <c r="Q616" s="1" t="str">
        <v>On</v>
      </c>
      <c r="R616" s="1" t="str">
        <v>None</v>
      </c>
      <c r="S616" s="1" t="str">
        <v>None</v>
      </c>
    </row>
    <row r="617" spans="1:19" s="1" customFormat="1" x14ac:dyDescent="0.25">
      <c r="A617" s="2">
        <f t="shared" si="75"/>
        <v>603</v>
      </c>
      <c r="B617" s="2" t="s">
        <v>187</v>
      </c>
      <c r="C617" s="2">
        <v>2140070</v>
      </c>
      <c r="D617" s="2" t="str">
        <f t="shared" si="81"/>
        <v>Private Call</v>
      </c>
      <c r="E617" s="2" t="str">
        <f t="shared" si="76"/>
        <v>On</v>
      </c>
      <c r="F617" s="2" t="str">
        <f t="shared" si="77"/>
        <v>None</v>
      </c>
      <c r="G617" s="2" t="str">
        <f t="shared" si="78"/>
        <v>None</v>
      </c>
      <c r="H617" s="2" t="str">
        <f t="shared" si="82"/>
        <v>Standar K2PI</v>
      </c>
      <c r="I617" s="27"/>
      <c r="K617" s="1">
        <f t="shared" si="79"/>
        <v>603</v>
      </c>
      <c r="L617" s="1" t="str">
        <f t="shared" si="80"/>
        <v>603,JZ04MGF,2140070,Private Call,On,None,None</v>
      </c>
      <c r="M617" s="1">
        <v>143</v>
      </c>
      <c r="N617" s="1" t="str">
        <v>PC14HN</v>
      </c>
      <c r="O617" s="1">
        <v>5140897</v>
      </c>
      <c r="P617" s="1" t="str">
        <v>Private Call</v>
      </c>
      <c r="Q617" s="1" t="str">
        <v>On</v>
      </c>
      <c r="R617" s="1" t="str">
        <v>None</v>
      </c>
      <c r="S617" s="1" t="str">
        <v>None</v>
      </c>
    </row>
    <row r="618" spans="1:19" s="1" customFormat="1" x14ac:dyDescent="0.25">
      <c r="A618" s="2">
        <f t="shared" si="75"/>
        <v>604</v>
      </c>
      <c r="B618" s="2" t="s">
        <v>188</v>
      </c>
      <c r="C618" s="2">
        <v>2140073</v>
      </c>
      <c r="D618" s="2" t="str">
        <f t="shared" si="81"/>
        <v>Private Call</v>
      </c>
      <c r="E618" s="2" t="str">
        <f t="shared" si="76"/>
        <v>On</v>
      </c>
      <c r="F618" s="2" t="str">
        <f t="shared" si="77"/>
        <v>None</v>
      </c>
      <c r="G618" s="2" t="str">
        <f t="shared" si="78"/>
        <v>None</v>
      </c>
      <c r="H618" s="2" t="str">
        <f t="shared" si="82"/>
        <v>Standar K2PI</v>
      </c>
      <c r="I618" s="27"/>
      <c r="K618" s="1">
        <f t="shared" si="79"/>
        <v>604</v>
      </c>
      <c r="L618" s="1" t="str">
        <f t="shared" si="80"/>
        <v>604,JZ04AOW,2140073,Private Call,On,None,None</v>
      </c>
      <c r="M618" s="1">
        <v>144</v>
      </c>
      <c r="N618" s="1" t="str">
        <v>PC14HS</v>
      </c>
      <c r="O618" s="1">
        <v>5140281</v>
      </c>
      <c r="P618" s="1" t="str">
        <v>Private Call</v>
      </c>
      <c r="Q618" s="1" t="str">
        <v>On</v>
      </c>
      <c r="R618" s="1" t="str">
        <v>None</v>
      </c>
      <c r="S618" s="1" t="str">
        <v>None</v>
      </c>
    </row>
    <row r="619" spans="1:19" s="1" customFormat="1" x14ac:dyDescent="0.25">
      <c r="A619" s="2">
        <f t="shared" si="75"/>
        <v>605</v>
      </c>
      <c r="B619" s="2" t="s">
        <v>189</v>
      </c>
      <c r="C619" s="2">
        <v>2140089</v>
      </c>
      <c r="D619" s="2" t="str">
        <f t="shared" si="81"/>
        <v>Private Call</v>
      </c>
      <c r="E619" s="2" t="str">
        <f t="shared" si="76"/>
        <v>On</v>
      </c>
      <c r="F619" s="2" t="str">
        <f t="shared" si="77"/>
        <v>None</v>
      </c>
      <c r="G619" s="2" t="str">
        <f t="shared" si="78"/>
        <v>None</v>
      </c>
      <c r="H619" s="2" t="str">
        <f t="shared" si="82"/>
        <v>Standar K2PI</v>
      </c>
      <c r="I619" s="27"/>
      <c r="K619" s="1">
        <f t="shared" si="79"/>
        <v>605</v>
      </c>
      <c r="L619" s="1" t="str">
        <f t="shared" si="80"/>
        <v>605,JZ04ACE,2140089,Private Call,On,None,None</v>
      </c>
      <c r="M619" s="1">
        <v>145</v>
      </c>
      <c r="N619" s="1" t="str">
        <v>PC14HSM</v>
      </c>
      <c r="O619" s="1">
        <v>5140229</v>
      </c>
      <c r="P619" s="1" t="str">
        <v>Private Call</v>
      </c>
      <c r="Q619" s="1" t="str">
        <v>On</v>
      </c>
      <c r="R619" s="1" t="str">
        <v>None</v>
      </c>
      <c r="S619" s="1" t="str">
        <v>None</v>
      </c>
    </row>
    <row r="620" spans="1:19" s="1" customFormat="1" x14ac:dyDescent="0.25">
      <c r="A620" s="2">
        <f t="shared" si="75"/>
        <v>606</v>
      </c>
      <c r="B620" s="2" t="s">
        <v>190</v>
      </c>
      <c r="C620" s="2">
        <v>2140093</v>
      </c>
      <c r="D620" s="2" t="str">
        <f t="shared" si="81"/>
        <v>Private Call</v>
      </c>
      <c r="E620" s="2" t="str">
        <f t="shared" si="76"/>
        <v>On</v>
      </c>
      <c r="F620" s="2" t="str">
        <f t="shared" si="77"/>
        <v>None</v>
      </c>
      <c r="G620" s="2" t="str">
        <f t="shared" si="78"/>
        <v>None</v>
      </c>
      <c r="H620" s="2" t="str">
        <f t="shared" si="82"/>
        <v>Standar K2PI</v>
      </c>
      <c r="I620" s="27"/>
      <c r="K620" s="1">
        <f t="shared" si="79"/>
        <v>606</v>
      </c>
      <c r="L620" s="1" t="str">
        <f t="shared" si="80"/>
        <v>606,JZ04MAG,2140093,Private Call,On,None,None</v>
      </c>
      <c r="M620" s="1">
        <v>146</v>
      </c>
      <c r="N620" s="1" t="str">
        <v>PC14IRA</v>
      </c>
      <c r="O620" s="1">
        <v>5140750</v>
      </c>
      <c r="P620" s="1" t="str">
        <v>Private Call</v>
      </c>
      <c r="Q620" s="1" t="str">
        <v>On</v>
      </c>
      <c r="R620" s="1" t="str">
        <v>None</v>
      </c>
      <c r="S620" s="1" t="str">
        <v>None</v>
      </c>
    </row>
    <row r="621" spans="1:19" s="1" customFormat="1" x14ac:dyDescent="0.25">
      <c r="A621" s="2">
        <f t="shared" si="75"/>
        <v>607</v>
      </c>
      <c r="B621" s="2" t="s">
        <v>191</v>
      </c>
      <c r="C621" s="2">
        <v>2140098</v>
      </c>
      <c r="D621" s="2" t="str">
        <f t="shared" si="81"/>
        <v>Private Call</v>
      </c>
      <c r="E621" s="2" t="str">
        <f t="shared" si="76"/>
        <v>On</v>
      </c>
      <c r="F621" s="2" t="str">
        <f t="shared" si="77"/>
        <v>None</v>
      </c>
      <c r="G621" s="2" t="str">
        <f t="shared" si="78"/>
        <v>None</v>
      </c>
      <c r="H621" s="2" t="str">
        <f t="shared" si="82"/>
        <v>Standar K2PI</v>
      </c>
      <c r="I621" s="27"/>
      <c r="K621" s="1">
        <f t="shared" si="79"/>
        <v>607</v>
      </c>
      <c r="L621" s="1" t="str">
        <f t="shared" si="80"/>
        <v>607,JZ04RU,2140098,Private Call,On,None,None</v>
      </c>
      <c r="M621" s="1">
        <v>147</v>
      </c>
      <c r="N621" s="1" t="str">
        <v>PC14IRF</v>
      </c>
      <c r="O621" s="1">
        <v>5140225</v>
      </c>
      <c r="P621" s="1" t="str">
        <v>Private Call</v>
      </c>
      <c r="Q621" s="1" t="str">
        <v>On</v>
      </c>
      <c r="R621" s="1" t="str">
        <v>None</v>
      </c>
      <c r="S621" s="1" t="str">
        <v>None</v>
      </c>
    </row>
    <row r="622" spans="1:19" s="1" customFormat="1" x14ac:dyDescent="0.25">
      <c r="A622" s="2">
        <f t="shared" si="75"/>
        <v>608</v>
      </c>
      <c r="B622" s="2" t="s">
        <v>192</v>
      </c>
      <c r="C622" s="2">
        <v>2140235</v>
      </c>
      <c r="D622" s="2" t="str">
        <f t="shared" si="81"/>
        <v>Private Call</v>
      </c>
      <c r="E622" s="2" t="str">
        <f t="shared" si="76"/>
        <v>On</v>
      </c>
      <c r="F622" s="2" t="str">
        <f t="shared" si="77"/>
        <v>None</v>
      </c>
      <c r="G622" s="2" t="str">
        <f t="shared" si="78"/>
        <v>None</v>
      </c>
      <c r="H622" s="2" t="str">
        <f t="shared" si="82"/>
        <v>Standar K2PI</v>
      </c>
      <c r="I622" s="27"/>
      <c r="K622" s="1">
        <f t="shared" si="79"/>
        <v>608</v>
      </c>
      <c r="L622" s="1" t="str">
        <f t="shared" si="80"/>
        <v>608,JZ04MJB,2140235,Private Call,On,None,None</v>
      </c>
      <c r="M622" s="1">
        <v>148</v>
      </c>
      <c r="N622" s="1" t="str">
        <v>PC14IW</v>
      </c>
      <c r="O622" s="1">
        <v>5140827</v>
      </c>
      <c r="P622" s="1" t="str">
        <v>Private Call</v>
      </c>
      <c r="Q622" s="1" t="str">
        <v>On</v>
      </c>
      <c r="R622" s="1" t="str">
        <v>None</v>
      </c>
      <c r="S622" s="1" t="str">
        <v>None</v>
      </c>
    </row>
    <row r="623" spans="1:19" s="1" customFormat="1" x14ac:dyDescent="0.25">
      <c r="A623" s="2">
        <f t="shared" si="75"/>
        <v>609</v>
      </c>
      <c r="B623" s="2" t="s">
        <v>193</v>
      </c>
      <c r="C623" s="2">
        <v>2140250</v>
      </c>
      <c r="D623" s="2" t="str">
        <f t="shared" si="81"/>
        <v>Private Call</v>
      </c>
      <c r="E623" s="2" t="str">
        <f t="shared" si="76"/>
        <v>On</v>
      </c>
      <c r="F623" s="2" t="str">
        <f t="shared" si="77"/>
        <v>None</v>
      </c>
      <c r="G623" s="2" t="str">
        <f t="shared" si="78"/>
        <v>None</v>
      </c>
      <c r="H623" s="2" t="str">
        <f t="shared" si="82"/>
        <v>Standar K2PI</v>
      </c>
      <c r="I623" s="27"/>
      <c r="K623" s="1">
        <f t="shared" si="79"/>
        <v>609</v>
      </c>
      <c r="L623" s="1" t="str">
        <f t="shared" si="80"/>
        <v>609,JZ04BIP,2140250,Private Call,On,None,None</v>
      </c>
      <c r="M623" s="1">
        <v>149</v>
      </c>
      <c r="N623" s="1" t="str">
        <v>PC14JAK</v>
      </c>
      <c r="O623" s="1">
        <v>5140840</v>
      </c>
      <c r="P623" s="1" t="str">
        <v>Private Call</v>
      </c>
      <c r="Q623" s="1" t="str">
        <v>On</v>
      </c>
      <c r="R623" s="1" t="str">
        <v>None</v>
      </c>
      <c r="S623" s="1" t="str">
        <v>None</v>
      </c>
    </row>
    <row r="624" spans="1:19" s="1" customFormat="1" x14ac:dyDescent="0.25">
      <c r="A624" s="2">
        <f t="shared" si="75"/>
        <v>610</v>
      </c>
      <c r="B624" s="2" t="s">
        <v>194</v>
      </c>
      <c r="C624" s="2">
        <v>2140267</v>
      </c>
      <c r="D624" s="2" t="str">
        <f t="shared" si="81"/>
        <v>Private Call</v>
      </c>
      <c r="E624" s="2" t="str">
        <f t="shared" si="76"/>
        <v>On</v>
      </c>
      <c r="F624" s="2" t="str">
        <f t="shared" si="77"/>
        <v>None</v>
      </c>
      <c r="G624" s="2" t="str">
        <f t="shared" si="78"/>
        <v>None</v>
      </c>
      <c r="H624" s="2" t="str">
        <f t="shared" si="82"/>
        <v>Standar K2PI</v>
      </c>
      <c r="I624" s="27"/>
      <c r="K624" s="1">
        <f t="shared" si="79"/>
        <v>610</v>
      </c>
      <c r="L624" s="1" t="str">
        <f t="shared" si="80"/>
        <v>610,JZ04ANC,2140267,Private Call,On,None,None</v>
      </c>
      <c r="M624" s="1">
        <v>150</v>
      </c>
      <c r="N624" s="1" t="str">
        <v>PC14JNO</v>
      </c>
      <c r="O624" s="1">
        <v>5140231</v>
      </c>
      <c r="P624" s="1" t="str">
        <v>Private Call</v>
      </c>
      <c r="Q624" s="1" t="str">
        <v>On</v>
      </c>
      <c r="R624" s="1" t="str">
        <v>None</v>
      </c>
      <c r="S624" s="1" t="str">
        <v>None</v>
      </c>
    </row>
    <row r="625" spans="1:19" s="1" customFormat="1" x14ac:dyDescent="0.25">
      <c r="A625" s="2">
        <f t="shared" si="75"/>
        <v>611</v>
      </c>
      <c r="B625" s="2" t="s">
        <v>195</v>
      </c>
      <c r="C625" s="2">
        <v>2140272</v>
      </c>
      <c r="D625" s="2" t="str">
        <f t="shared" si="81"/>
        <v>Private Call</v>
      </c>
      <c r="E625" s="2" t="str">
        <f t="shared" si="76"/>
        <v>On</v>
      </c>
      <c r="F625" s="2" t="str">
        <f t="shared" si="77"/>
        <v>None</v>
      </c>
      <c r="G625" s="2" t="str">
        <f t="shared" si="78"/>
        <v>None</v>
      </c>
      <c r="H625" s="2" t="str">
        <f t="shared" si="82"/>
        <v>Standar K2PI</v>
      </c>
      <c r="I625" s="27"/>
      <c r="K625" s="1">
        <f t="shared" si="79"/>
        <v>611</v>
      </c>
      <c r="L625" s="1" t="str">
        <f t="shared" si="80"/>
        <v>611,JZ04AHU,2140272,Private Call,On,None,None</v>
      </c>
      <c r="M625" s="1">
        <v>151</v>
      </c>
      <c r="N625" s="1" t="str">
        <v>PC14KAY</v>
      </c>
      <c r="O625" s="1">
        <v>5140224</v>
      </c>
      <c r="P625" s="1" t="str">
        <v>Private Call</v>
      </c>
      <c r="Q625" s="1" t="str">
        <v>On</v>
      </c>
      <c r="R625" s="1" t="str">
        <v>None</v>
      </c>
      <c r="S625" s="1" t="str">
        <v>None</v>
      </c>
    </row>
    <row r="626" spans="1:19" s="1" customFormat="1" x14ac:dyDescent="0.25">
      <c r="A626" s="2">
        <f t="shared" si="75"/>
        <v>612</v>
      </c>
      <c r="B626" s="2" t="s">
        <v>196</v>
      </c>
      <c r="C626" s="2">
        <v>2140281</v>
      </c>
      <c r="D626" s="2" t="str">
        <f t="shared" si="81"/>
        <v>Private Call</v>
      </c>
      <c r="E626" s="2" t="str">
        <f t="shared" si="76"/>
        <v>On</v>
      </c>
      <c r="F626" s="2" t="str">
        <f t="shared" si="77"/>
        <v>None</v>
      </c>
      <c r="G626" s="2" t="str">
        <f t="shared" si="78"/>
        <v>None</v>
      </c>
      <c r="H626" s="2" t="str">
        <f t="shared" si="82"/>
        <v>Standar K2PI</v>
      </c>
      <c r="I626" s="27"/>
      <c r="K626" s="1">
        <f t="shared" si="79"/>
        <v>612</v>
      </c>
      <c r="L626" s="1" t="str">
        <f t="shared" si="80"/>
        <v>612,JZ04MHS,2140281,Private Call,On,None,None</v>
      </c>
      <c r="M626" s="1">
        <v>152</v>
      </c>
      <c r="N626" s="1" t="str">
        <v>PC14KDR</v>
      </c>
      <c r="O626" s="1">
        <v>5140223</v>
      </c>
      <c r="P626" s="1" t="str">
        <v>Private Call</v>
      </c>
      <c r="Q626" s="1" t="str">
        <v>On</v>
      </c>
      <c r="R626" s="1" t="str">
        <v>None</v>
      </c>
      <c r="S626" s="1" t="str">
        <v>None</v>
      </c>
    </row>
    <row r="627" spans="1:19" s="1" customFormat="1" x14ac:dyDescent="0.25">
      <c r="A627" s="2">
        <f t="shared" si="75"/>
        <v>613</v>
      </c>
      <c r="B627" s="2" t="s">
        <v>197</v>
      </c>
      <c r="C627" s="2">
        <v>2140287</v>
      </c>
      <c r="D627" s="2" t="str">
        <f t="shared" si="81"/>
        <v>Private Call</v>
      </c>
      <c r="E627" s="2" t="str">
        <f t="shared" si="76"/>
        <v>On</v>
      </c>
      <c r="F627" s="2" t="str">
        <f t="shared" si="77"/>
        <v>None</v>
      </c>
      <c r="G627" s="2" t="str">
        <f t="shared" si="78"/>
        <v>None</v>
      </c>
      <c r="H627" s="2" t="str">
        <f t="shared" si="82"/>
        <v>Standar K2PI</v>
      </c>
      <c r="I627" s="27"/>
      <c r="K627" s="1">
        <f t="shared" si="79"/>
        <v>613</v>
      </c>
      <c r="L627" s="1" t="str">
        <f t="shared" si="80"/>
        <v>613,JZ04MAP,2140287,Private Call,On,None,None</v>
      </c>
      <c r="M627" s="1">
        <v>153</v>
      </c>
      <c r="N627" s="1" t="str">
        <v>PC14KW</v>
      </c>
      <c r="O627" s="1">
        <v>5140222</v>
      </c>
      <c r="P627" s="1" t="str">
        <v>Private Call</v>
      </c>
      <c r="Q627" s="1" t="str">
        <v>On</v>
      </c>
      <c r="R627" s="1" t="str">
        <v>None</v>
      </c>
      <c r="S627" s="1" t="str">
        <v>None</v>
      </c>
    </row>
    <row r="628" spans="1:19" s="1" customFormat="1" x14ac:dyDescent="0.25">
      <c r="A628" s="2">
        <f t="shared" si="75"/>
        <v>614</v>
      </c>
      <c r="B628" s="2" t="s">
        <v>198</v>
      </c>
      <c r="C628" s="2">
        <v>2140288</v>
      </c>
      <c r="D628" s="2" t="str">
        <f t="shared" si="81"/>
        <v>Private Call</v>
      </c>
      <c r="E628" s="2" t="str">
        <f t="shared" si="76"/>
        <v>On</v>
      </c>
      <c r="F628" s="2" t="str">
        <f t="shared" si="77"/>
        <v>None</v>
      </c>
      <c r="G628" s="2" t="str">
        <f t="shared" si="78"/>
        <v>None</v>
      </c>
      <c r="H628" s="2" t="str">
        <f t="shared" si="82"/>
        <v>Standar K2PI</v>
      </c>
      <c r="I628" s="27"/>
      <c r="K628" s="1">
        <f t="shared" si="79"/>
        <v>614</v>
      </c>
      <c r="L628" s="1" t="str">
        <f t="shared" si="80"/>
        <v>614,JZ04AYN,2140288,Private Call,On,None,None</v>
      </c>
      <c r="M628" s="1">
        <v>154</v>
      </c>
      <c r="N628" s="1" t="str">
        <v>PC14LP</v>
      </c>
      <c r="O628" s="1">
        <v>5140102</v>
      </c>
      <c r="P628" s="1" t="str">
        <v>Private Call</v>
      </c>
      <c r="Q628" s="1" t="str">
        <v>On</v>
      </c>
      <c r="R628" s="1" t="str">
        <v>None</v>
      </c>
      <c r="S628" s="1" t="str">
        <v>None</v>
      </c>
    </row>
    <row r="629" spans="1:19" s="1" customFormat="1" x14ac:dyDescent="0.25">
      <c r="A629" s="2">
        <f t="shared" si="75"/>
        <v>615</v>
      </c>
      <c r="B629" s="2" t="s">
        <v>199</v>
      </c>
      <c r="C629" s="2">
        <v>2140289</v>
      </c>
      <c r="D629" s="2" t="str">
        <f t="shared" si="81"/>
        <v>Private Call</v>
      </c>
      <c r="E629" s="2" t="str">
        <f t="shared" si="76"/>
        <v>On</v>
      </c>
      <c r="F629" s="2" t="str">
        <f t="shared" si="77"/>
        <v>None</v>
      </c>
      <c r="G629" s="2" t="str">
        <f t="shared" si="78"/>
        <v>None</v>
      </c>
      <c r="H629" s="2" t="str">
        <f t="shared" si="82"/>
        <v>Standar K2PI</v>
      </c>
      <c r="I629" s="27"/>
      <c r="K629" s="1">
        <f t="shared" si="79"/>
        <v>615</v>
      </c>
      <c r="L629" s="1" t="str">
        <f t="shared" si="80"/>
        <v>615,JZ04MZA,2140289,Private Call,On,None,None</v>
      </c>
      <c r="M629" s="1">
        <v>155</v>
      </c>
      <c r="N629" s="1" t="str">
        <v>PC14MP</v>
      </c>
      <c r="O629" s="1">
        <v>5140694</v>
      </c>
      <c r="P629" s="1" t="str">
        <v>Private Call</v>
      </c>
      <c r="Q629" s="1" t="str">
        <v>On</v>
      </c>
      <c r="R629" s="1" t="str">
        <v>None</v>
      </c>
      <c r="S629" s="1" t="str">
        <v>None</v>
      </c>
    </row>
    <row r="630" spans="1:19" s="1" customFormat="1" x14ac:dyDescent="0.25">
      <c r="A630" s="2">
        <f t="shared" si="75"/>
        <v>616</v>
      </c>
      <c r="B630" s="2" t="s">
        <v>200</v>
      </c>
      <c r="C630" s="2">
        <v>2140334</v>
      </c>
      <c r="D630" s="2" t="str">
        <f t="shared" si="81"/>
        <v>Private Call</v>
      </c>
      <c r="E630" s="2" t="str">
        <f t="shared" si="76"/>
        <v>On</v>
      </c>
      <c r="F630" s="2" t="str">
        <f t="shared" si="77"/>
        <v>None</v>
      </c>
      <c r="G630" s="2" t="str">
        <f t="shared" si="78"/>
        <v>None</v>
      </c>
      <c r="H630" s="2" t="str">
        <f t="shared" si="82"/>
        <v>Standar K2PI</v>
      </c>
      <c r="I630" s="27"/>
      <c r="K630" s="1">
        <f t="shared" si="79"/>
        <v>616</v>
      </c>
      <c r="L630" s="1" t="str">
        <f t="shared" si="80"/>
        <v>616,JZ04NTO,2140334,Private Call,On,None,None</v>
      </c>
      <c r="M630" s="1">
        <v>156</v>
      </c>
      <c r="N630" s="1" t="str">
        <v>PC14MRX</v>
      </c>
      <c r="O630" s="1">
        <v>5140011</v>
      </c>
      <c r="P630" s="1" t="str">
        <v>Private Call</v>
      </c>
      <c r="Q630" s="1" t="str">
        <v>On</v>
      </c>
      <c r="R630" s="1" t="str">
        <v>None</v>
      </c>
      <c r="S630" s="1" t="str">
        <v>None</v>
      </c>
    </row>
    <row r="631" spans="1:19" s="1" customFormat="1" x14ac:dyDescent="0.25">
      <c r="A631" s="2">
        <f t="shared" si="75"/>
        <v>617</v>
      </c>
      <c r="B631" s="2" t="s">
        <v>201</v>
      </c>
      <c r="C631" s="2">
        <v>2140431</v>
      </c>
      <c r="D631" s="2" t="str">
        <f t="shared" si="81"/>
        <v>Private Call</v>
      </c>
      <c r="E631" s="2" t="str">
        <f t="shared" si="76"/>
        <v>On</v>
      </c>
      <c r="F631" s="2" t="str">
        <f t="shared" si="77"/>
        <v>None</v>
      </c>
      <c r="G631" s="2" t="str">
        <f t="shared" si="78"/>
        <v>None</v>
      </c>
      <c r="H631" s="2" t="str">
        <f t="shared" si="82"/>
        <v>Standar K2PI</v>
      </c>
      <c r="I631" s="27"/>
      <c r="K631" s="1">
        <f t="shared" si="79"/>
        <v>617</v>
      </c>
      <c r="L631" s="1" t="str">
        <f t="shared" si="80"/>
        <v>617,JZ04MAK,2140431,Private Call,On,None,None</v>
      </c>
      <c r="M631" s="1">
        <v>157</v>
      </c>
      <c r="N631" s="1" t="str">
        <v>PC14MSN</v>
      </c>
      <c r="O631" s="1">
        <v>5140287</v>
      </c>
      <c r="P631" s="1" t="str">
        <v>Private Call</v>
      </c>
      <c r="Q631" s="1" t="str">
        <v>On</v>
      </c>
      <c r="R631" s="1" t="str">
        <v>None</v>
      </c>
      <c r="S631" s="1" t="str">
        <v>None</v>
      </c>
    </row>
    <row r="632" spans="1:19" s="1" customFormat="1" x14ac:dyDescent="0.25">
      <c r="A632" s="2">
        <f t="shared" si="75"/>
        <v>618</v>
      </c>
      <c r="B632" s="2" t="s">
        <v>202</v>
      </c>
      <c r="C632" s="2">
        <v>2140592</v>
      </c>
      <c r="D632" s="2" t="str">
        <f t="shared" si="81"/>
        <v>Private Call</v>
      </c>
      <c r="E632" s="2" t="str">
        <f t="shared" si="76"/>
        <v>On</v>
      </c>
      <c r="F632" s="2" t="str">
        <f t="shared" si="77"/>
        <v>None</v>
      </c>
      <c r="G632" s="2" t="str">
        <f t="shared" si="78"/>
        <v>None</v>
      </c>
      <c r="H632" s="2" t="str">
        <f t="shared" si="82"/>
        <v>Standar K2PI</v>
      </c>
      <c r="I632" s="27"/>
      <c r="K632" s="1">
        <f t="shared" si="79"/>
        <v>618</v>
      </c>
      <c r="L632" s="1" t="str">
        <f t="shared" si="80"/>
        <v>618,JZ04AWW,2140592,Private Call,On,None,None</v>
      </c>
      <c r="M632" s="1">
        <v>158</v>
      </c>
      <c r="N632" s="1" t="str">
        <v>PC14MTH</v>
      </c>
      <c r="O632" s="1">
        <v>5140609</v>
      </c>
      <c r="P632" s="1" t="str">
        <v>Private Call</v>
      </c>
      <c r="Q632" s="1" t="str">
        <v>On</v>
      </c>
      <c r="R632" s="1" t="str">
        <v>None</v>
      </c>
      <c r="S632" s="1" t="str">
        <v>None</v>
      </c>
    </row>
    <row r="633" spans="1:19" s="1" customFormat="1" x14ac:dyDescent="0.25">
      <c r="A633" s="2">
        <f t="shared" si="75"/>
        <v>619</v>
      </c>
      <c r="B633" s="2" t="s">
        <v>203</v>
      </c>
      <c r="C633" s="2">
        <v>2140602</v>
      </c>
      <c r="D633" s="2" t="str">
        <f t="shared" si="81"/>
        <v>Private Call</v>
      </c>
      <c r="E633" s="2" t="str">
        <f t="shared" si="76"/>
        <v>On</v>
      </c>
      <c r="F633" s="2" t="str">
        <f t="shared" si="77"/>
        <v>None</v>
      </c>
      <c r="G633" s="2" t="str">
        <f t="shared" si="78"/>
        <v>None</v>
      </c>
      <c r="H633" s="2" t="str">
        <f t="shared" si="82"/>
        <v>Standar K2PI</v>
      </c>
      <c r="I633" s="27"/>
      <c r="K633" s="1">
        <f t="shared" si="79"/>
        <v>619</v>
      </c>
      <c r="L633" s="1" t="str">
        <f t="shared" si="80"/>
        <v>619,JZ04MPG,2140602,Private Call,On,None,None</v>
      </c>
      <c r="M633" s="1">
        <v>159</v>
      </c>
      <c r="N633" s="1" t="str">
        <v>PC14NHI</v>
      </c>
      <c r="O633" s="1">
        <v>5141008</v>
      </c>
      <c r="P633" s="1" t="str">
        <v>Private Call</v>
      </c>
      <c r="Q633" s="1" t="str">
        <v>On</v>
      </c>
      <c r="R633" s="1" t="str">
        <v>None</v>
      </c>
      <c r="S633" s="1" t="str">
        <v>None</v>
      </c>
    </row>
    <row r="634" spans="1:19" s="1" customFormat="1" x14ac:dyDescent="0.25">
      <c r="A634" s="2">
        <f t="shared" si="75"/>
        <v>620</v>
      </c>
      <c r="B634" s="2" t="s">
        <v>204</v>
      </c>
      <c r="C634" s="2">
        <v>2140606</v>
      </c>
      <c r="D634" s="2" t="str">
        <f t="shared" si="81"/>
        <v>Private Call</v>
      </c>
      <c r="E634" s="2" t="str">
        <f t="shared" si="76"/>
        <v>On</v>
      </c>
      <c r="F634" s="2" t="str">
        <f t="shared" si="77"/>
        <v>None</v>
      </c>
      <c r="G634" s="2" t="str">
        <f t="shared" si="78"/>
        <v>None</v>
      </c>
      <c r="H634" s="2" t="str">
        <f t="shared" si="82"/>
        <v>Standar K2PI</v>
      </c>
      <c r="I634" s="27"/>
      <c r="K634" s="1">
        <f t="shared" si="79"/>
        <v>620</v>
      </c>
      <c r="L634" s="1" t="str">
        <f t="shared" si="80"/>
        <v>620,JZ04MEN,2140606,Private Call,On,None,None</v>
      </c>
      <c r="M634" s="1">
        <v>160</v>
      </c>
      <c r="N634" s="1" t="str">
        <v>PC14NPC</v>
      </c>
      <c r="O634" s="1">
        <v>5140020</v>
      </c>
      <c r="P634" s="1" t="str">
        <v>Private Call</v>
      </c>
      <c r="Q634" s="1" t="str">
        <v>On</v>
      </c>
      <c r="R634" s="1" t="str">
        <v>None</v>
      </c>
      <c r="S634" s="1" t="str">
        <v>None</v>
      </c>
    </row>
    <row r="635" spans="1:19" s="1" customFormat="1" x14ac:dyDescent="0.25">
      <c r="A635" s="2">
        <f t="shared" si="75"/>
        <v>621</v>
      </c>
      <c r="B635" s="2" t="s">
        <v>205</v>
      </c>
      <c r="C635" s="2">
        <v>2140609</v>
      </c>
      <c r="D635" s="2" t="str">
        <f t="shared" si="81"/>
        <v>Private Call</v>
      </c>
      <c r="E635" s="2" t="str">
        <f t="shared" si="76"/>
        <v>On</v>
      </c>
      <c r="F635" s="2" t="str">
        <f t="shared" si="77"/>
        <v>None</v>
      </c>
      <c r="G635" s="2" t="str">
        <f t="shared" si="78"/>
        <v>None</v>
      </c>
      <c r="H635" s="2" t="str">
        <f t="shared" si="82"/>
        <v>Standar K2PI</v>
      </c>
      <c r="I635" s="27"/>
      <c r="K635" s="1">
        <f t="shared" si="79"/>
        <v>621</v>
      </c>
      <c r="L635" s="1" t="str">
        <f t="shared" si="80"/>
        <v>621,JZ04BLV ,2140609,Private Call,On,None,None</v>
      </c>
      <c r="M635" s="1">
        <v>161</v>
      </c>
      <c r="N635" s="1" t="str">
        <v>PC14NRU</v>
      </c>
      <c r="O635" s="1">
        <v>5140073</v>
      </c>
      <c r="P635" s="1" t="str">
        <v>Private Call</v>
      </c>
      <c r="Q635" s="1" t="str">
        <v>On</v>
      </c>
      <c r="R635" s="1" t="str">
        <v>None</v>
      </c>
      <c r="S635" s="1" t="str">
        <v>None</v>
      </c>
    </row>
    <row r="636" spans="1:19" s="1" customFormat="1" x14ac:dyDescent="0.25">
      <c r="A636" s="2">
        <f t="shared" si="75"/>
        <v>622</v>
      </c>
      <c r="B636" s="2" t="s">
        <v>206</v>
      </c>
      <c r="C636" s="2">
        <v>2140641</v>
      </c>
      <c r="D636" s="2" t="str">
        <f t="shared" si="81"/>
        <v>Private Call</v>
      </c>
      <c r="E636" s="2" t="str">
        <f t="shared" si="76"/>
        <v>On</v>
      </c>
      <c r="F636" s="2" t="str">
        <f t="shared" si="77"/>
        <v>None</v>
      </c>
      <c r="G636" s="2" t="str">
        <f t="shared" si="78"/>
        <v>None</v>
      </c>
      <c r="H636" s="2" t="str">
        <f t="shared" si="82"/>
        <v>Standar K2PI</v>
      </c>
      <c r="I636" s="27"/>
      <c r="K636" s="1">
        <f t="shared" si="79"/>
        <v>622</v>
      </c>
      <c r="L636" s="1" t="str">
        <f t="shared" si="80"/>
        <v>622,JZ04BEC,2140641,Private Call,On,None,None</v>
      </c>
      <c r="M636" s="1">
        <v>162</v>
      </c>
      <c r="N636" s="1" t="str">
        <v>PC14NUR</v>
      </c>
      <c r="O636" s="1">
        <v>5140861</v>
      </c>
      <c r="P636" s="1" t="str">
        <v>Private Call</v>
      </c>
      <c r="Q636" s="1" t="str">
        <v>On</v>
      </c>
      <c r="R636" s="1" t="str">
        <v>None</v>
      </c>
      <c r="S636" s="1" t="str">
        <v>None</v>
      </c>
    </row>
    <row r="637" spans="1:19" s="1" customFormat="1" x14ac:dyDescent="0.25">
      <c r="A637" s="2">
        <f t="shared" si="75"/>
        <v>623</v>
      </c>
      <c r="B637" s="2" t="s">
        <v>207</v>
      </c>
      <c r="C637" s="2">
        <v>2140651</v>
      </c>
      <c r="D637" s="2" t="str">
        <f t="shared" si="81"/>
        <v>Private Call</v>
      </c>
      <c r="E637" s="2" t="str">
        <f t="shared" si="76"/>
        <v>On</v>
      </c>
      <c r="F637" s="2" t="str">
        <f t="shared" si="77"/>
        <v>None</v>
      </c>
      <c r="G637" s="2" t="str">
        <f t="shared" si="78"/>
        <v>None</v>
      </c>
      <c r="H637" s="2" t="str">
        <f t="shared" si="82"/>
        <v>Standar K2PI</v>
      </c>
      <c r="I637" s="27"/>
      <c r="K637" s="1">
        <f t="shared" si="79"/>
        <v>623</v>
      </c>
      <c r="L637" s="1" t="str">
        <f t="shared" si="80"/>
        <v>623,JZ04BOO,2140651,Private Call,On,None,None</v>
      </c>
      <c r="M637" s="1">
        <v>163</v>
      </c>
      <c r="N637" s="1" t="str">
        <v>PC14PAR</v>
      </c>
      <c r="O637" s="1">
        <v>5140693</v>
      </c>
      <c r="P637" s="1" t="str">
        <v>Private Call</v>
      </c>
      <c r="Q637" s="1" t="str">
        <v>On</v>
      </c>
      <c r="R637" s="1" t="str">
        <v>None</v>
      </c>
      <c r="S637" s="1" t="str">
        <v>None</v>
      </c>
    </row>
    <row r="638" spans="1:19" s="1" customFormat="1" x14ac:dyDescent="0.25">
      <c r="A638" s="2">
        <f t="shared" si="75"/>
        <v>624</v>
      </c>
      <c r="B638" s="2" t="s">
        <v>577</v>
      </c>
      <c r="C638" s="2">
        <v>2140655</v>
      </c>
      <c r="D638" s="2" t="str">
        <f t="shared" si="81"/>
        <v>Private Call</v>
      </c>
      <c r="E638" s="2" t="str">
        <f t="shared" si="76"/>
        <v>On</v>
      </c>
      <c r="F638" s="2" t="str">
        <f t="shared" si="77"/>
        <v>None</v>
      </c>
      <c r="G638" s="2" t="str">
        <f t="shared" si="78"/>
        <v>None</v>
      </c>
      <c r="H638" s="2" t="str">
        <f t="shared" si="82"/>
        <v>Standar K2PI</v>
      </c>
      <c r="I638" s="27"/>
      <c r="K638" s="1">
        <f t="shared" si="79"/>
        <v>624</v>
      </c>
      <c r="L638" s="1" t="str">
        <f t="shared" si="80"/>
        <v>624,JZ04AIM,2140655,Private Call,On,None,None</v>
      </c>
      <c r="M638" s="1">
        <v>164</v>
      </c>
      <c r="N638" s="1" t="str">
        <v>PC14PG</v>
      </c>
      <c r="O638" s="1">
        <v>5140602</v>
      </c>
      <c r="P638" s="1" t="str">
        <v>Private Call</v>
      </c>
      <c r="Q638" s="1" t="str">
        <v>On</v>
      </c>
      <c r="R638" s="1" t="str">
        <v>None</v>
      </c>
      <c r="S638" s="1" t="str">
        <v>None</v>
      </c>
    </row>
    <row r="639" spans="1:19" s="1" customFormat="1" x14ac:dyDescent="0.25">
      <c r="A639" s="2">
        <f t="shared" si="75"/>
        <v>625</v>
      </c>
      <c r="B639" s="2" t="s">
        <v>670</v>
      </c>
      <c r="C639" s="2">
        <v>2140692</v>
      </c>
      <c r="D639" s="2" t="str">
        <f t="shared" si="81"/>
        <v>Private Call</v>
      </c>
      <c r="E639" s="2" t="str">
        <f t="shared" si="76"/>
        <v>On</v>
      </c>
      <c r="F639" s="2" t="str">
        <f t="shared" si="77"/>
        <v>None</v>
      </c>
      <c r="G639" s="2" t="str">
        <f t="shared" si="78"/>
        <v>None</v>
      </c>
      <c r="H639" s="2" t="str">
        <f t="shared" si="82"/>
        <v>Standar K2PI</v>
      </c>
      <c r="I639" s="27"/>
      <c r="K639" s="1">
        <f t="shared" si="79"/>
        <v>625</v>
      </c>
      <c r="L639" s="1" t="str">
        <f t="shared" si="80"/>
        <v>625,JZ04EAU,2140692,Private Call,On,None,None</v>
      </c>
      <c r="M639" s="1">
        <v>165</v>
      </c>
      <c r="N639" s="1" t="str">
        <v>PC14PHP</v>
      </c>
      <c r="O639" s="1">
        <v>5140015</v>
      </c>
      <c r="P639" s="1" t="str">
        <v>Private Call</v>
      </c>
      <c r="Q639" s="1" t="str">
        <v>On</v>
      </c>
      <c r="R639" s="1" t="str">
        <v>None</v>
      </c>
      <c r="S639" s="1" t="str">
        <v>None</v>
      </c>
    </row>
    <row r="640" spans="1:19" s="1" customFormat="1" x14ac:dyDescent="0.25">
      <c r="A640" s="2">
        <f t="shared" ref="A640:A703" si="83">IF(B640="",0,A639+1)</f>
        <v>626</v>
      </c>
      <c r="B640" s="2" t="s">
        <v>671</v>
      </c>
      <c r="C640" s="2">
        <v>2140693</v>
      </c>
      <c r="D640" s="2" t="str">
        <f t="shared" si="81"/>
        <v>Private Call</v>
      </c>
      <c r="E640" s="2" t="str">
        <f t="shared" si="76"/>
        <v>On</v>
      </c>
      <c r="F640" s="2" t="str">
        <f t="shared" si="77"/>
        <v>None</v>
      </c>
      <c r="G640" s="2" t="str">
        <f t="shared" si="78"/>
        <v>None</v>
      </c>
      <c r="H640" s="2" t="str">
        <f t="shared" si="82"/>
        <v>Standar K2PI</v>
      </c>
      <c r="I640" s="27"/>
      <c r="K640" s="1">
        <f t="shared" si="79"/>
        <v>626</v>
      </c>
      <c r="L640" s="1" t="str">
        <f t="shared" si="80"/>
        <v>626,JZ04EZY,2140693,Private Call,On,None,None</v>
      </c>
      <c r="M640" s="1">
        <v>166</v>
      </c>
      <c r="N640" s="1" t="str">
        <v>PC14RFI</v>
      </c>
      <c r="O640" s="1">
        <v>5140226</v>
      </c>
      <c r="P640" s="1" t="str">
        <v>Private Call</v>
      </c>
      <c r="Q640" s="1" t="str">
        <v>On</v>
      </c>
      <c r="R640" s="1" t="str">
        <v>None</v>
      </c>
      <c r="S640" s="1" t="str">
        <v>None</v>
      </c>
    </row>
    <row r="641" spans="1:19" s="1" customFormat="1" x14ac:dyDescent="0.25">
      <c r="A641" s="2">
        <f t="shared" si="83"/>
        <v>627</v>
      </c>
      <c r="B641" s="2" t="s">
        <v>680</v>
      </c>
      <c r="C641" s="2">
        <v>2140695</v>
      </c>
      <c r="D641" s="2" t="str">
        <f t="shared" si="81"/>
        <v>Private Call</v>
      </c>
      <c r="E641" s="2" t="str">
        <f t="shared" si="76"/>
        <v>On</v>
      </c>
      <c r="F641" s="2" t="str">
        <f t="shared" si="77"/>
        <v>None</v>
      </c>
      <c r="G641" s="2" t="str">
        <f t="shared" si="78"/>
        <v>None</v>
      </c>
      <c r="H641" s="2" t="str">
        <f t="shared" si="82"/>
        <v>Standar K2PI</v>
      </c>
      <c r="I641" s="27"/>
      <c r="K641" s="1">
        <f t="shared" si="79"/>
        <v>627</v>
      </c>
      <c r="L641" s="1" t="str">
        <f t="shared" si="80"/>
        <v>627,JZ04EAF,2140695,Private Call,On,None,None</v>
      </c>
      <c r="M641" s="1">
        <v>167</v>
      </c>
      <c r="N641" s="1" t="str">
        <v>PC14RG</v>
      </c>
      <c r="O641" s="1">
        <v>5140607</v>
      </c>
      <c r="P641" s="1" t="str">
        <v>Private Call</v>
      </c>
      <c r="Q641" s="1" t="str">
        <v>On</v>
      </c>
      <c r="R641" s="1" t="str">
        <v>None</v>
      </c>
      <c r="S641" s="1" t="str">
        <v>None</v>
      </c>
    </row>
    <row r="642" spans="1:19" s="1" customFormat="1" x14ac:dyDescent="0.25">
      <c r="A642" s="2">
        <f t="shared" si="83"/>
        <v>628</v>
      </c>
      <c r="B642" s="2" t="s">
        <v>679</v>
      </c>
      <c r="C642" s="2">
        <v>2140696</v>
      </c>
      <c r="D642" s="2" t="str">
        <f t="shared" si="81"/>
        <v>Private Call</v>
      </c>
      <c r="E642" s="2" t="str">
        <f t="shared" si="76"/>
        <v>On</v>
      </c>
      <c r="F642" s="2" t="str">
        <f t="shared" si="77"/>
        <v>None</v>
      </c>
      <c r="G642" s="2" t="str">
        <f t="shared" si="78"/>
        <v>None</v>
      </c>
      <c r="H642" s="2" t="str">
        <f t="shared" si="82"/>
        <v>Standar K2PI</v>
      </c>
      <c r="I642" s="27"/>
      <c r="K642" s="1">
        <f t="shared" si="79"/>
        <v>628</v>
      </c>
      <c r="L642" s="1" t="str">
        <f t="shared" si="80"/>
        <v>628,JZ04ABU,2140696,Private Call,On,None,None</v>
      </c>
      <c r="M642" s="1">
        <v>168</v>
      </c>
      <c r="N642" s="1" t="str">
        <v>PC14RIO</v>
      </c>
      <c r="O642" s="1">
        <v>5140025</v>
      </c>
      <c r="P642" s="1" t="str">
        <v>Private Call</v>
      </c>
      <c r="Q642" s="1" t="str">
        <v>On</v>
      </c>
      <c r="R642" s="1" t="str">
        <v>None</v>
      </c>
      <c r="S642" s="1" t="str">
        <v>None</v>
      </c>
    </row>
    <row r="643" spans="1:19" s="1" customFormat="1" x14ac:dyDescent="0.25">
      <c r="A643" s="2">
        <f t="shared" si="83"/>
        <v>629</v>
      </c>
      <c r="B643" s="2" t="s">
        <v>697</v>
      </c>
      <c r="C643" s="2">
        <v>2140706</v>
      </c>
      <c r="D643" s="2" t="str">
        <f t="shared" si="81"/>
        <v>Private Call</v>
      </c>
      <c r="E643" s="2" t="str">
        <f t="shared" ref="E643:E706" si="84">IF(B643="","","On")</f>
        <v>On</v>
      </c>
      <c r="F643" s="2" t="str">
        <f t="shared" ref="F643:F706" si="85">IF(B643="","","None")</f>
        <v>None</v>
      </c>
      <c r="G643" s="2" t="str">
        <f t="shared" ref="G643:G706" si="86">IF(B643="","","None")</f>
        <v>None</v>
      </c>
      <c r="H643" s="2" t="str">
        <f t="shared" si="82"/>
        <v>Standar K2PI</v>
      </c>
      <c r="I643" s="27"/>
      <c r="K643" s="1">
        <f t="shared" ref="K643:K706" si="87">IF(N643="",0,A643)</f>
        <v>629</v>
      </c>
      <c r="L643" s="1" t="str">
        <f t="shared" ref="L643:L706" si="88">IF(A643&gt;0,A643&amp;","&amp;B643&amp;","&amp;C643&amp;","&amp;D643&amp;","&amp;E643&amp;","&amp;F643&amp;","&amp;G643,"")</f>
        <v>629,JZ04MGW,2140706,Private Call,On,None,None</v>
      </c>
      <c r="M643" s="1">
        <v>169</v>
      </c>
      <c r="N643" s="1" t="str">
        <v>PC14RK</v>
      </c>
      <c r="O643" s="1">
        <v>5140238</v>
      </c>
      <c r="P643" s="1" t="str">
        <v>Private Call</v>
      </c>
      <c r="Q643" s="1" t="str">
        <v>On</v>
      </c>
      <c r="R643" s="1" t="str">
        <v>None</v>
      </c>
      <c r="S643" s="1" t="str">
        <v>None</v>
      </c>
    </row>
    <row r="644" spans="1:19" s="1" customFormat="1" x14ac:dyDescent="0.25">
      <c r="A644" s="2">
        <f t="shared" si="83"/>
        <v>630</v>
      </c>
      <c r="B644" s="2" t="s">
        <v>755</v>
      </c>
      <c r="C644" s="2">
        <v>2140750</v>
      </c>
      <c r="D644" s="2" t="str">
        <f t="shared" si="81"/>
        <v>Private Call</v>
      </c>
      <c r="E644" s="2" t="str">
        <f t="shared" si="84"/>
        <v>On</v>
      </c>
      <c r="F644" s="2" t="str">
        <f t="shared" si="85"/>
        <v>None</v>
      </c>
      <c r="G644" s="2" t="str">
        <f t="shared" si="86"/>
        <v>None</v>
      </c>
      <c r="H644" s="2" t="str">
        <f t="shared" si="82"/>
        <v>Standar K2PI</v>
      </c>
      <c r="I644" s="27"/>
      <c r="K644" s="1">
        <f t="shared" si="87"/>
        <v>630</v>
      </c>
      <c r="L644" s="1" t="str">
        <f t="shared" si="88"/>
        <v>630,JZ04EAO,2140750,Private Call,On,None,None</v>
      </c>
      <c r="M644" s="1">
        <v>170</v>
      </c>
      <c r="N644" s="1" t="str">
        <v>PC14RU</v>
      </c>
      <c r="O644" s="1">
        <v>5140098</v>
      </c>
      <c r="P644" s="1" t="str">
        <v>Private Call</v>
      </c>
      <c r="Q644" s="1" t="str">
        <v>On</v>
      </c>
      <c r="R644" s="1" t="str">
        <v>None</v>
      </c>
      <c r="S644" s="1" t="str">
        <v>None</v>
      </c>
    </row>
    <row r="645" spans="1:19" s="1" customFormat="1" x14ac:dyDescent="0.25">
      <c r="A645" s="2">
        <f t="shared" si="83"/>
        <v>631</v>
      </c>
      <c r="B645" s="2" t="s">
        <v>794</v>
      </c>
      <c r="C645" s="2">
        <v>2140759</v>
      </c>
      <c r="D645" s="2" t="str">
        <f t="shared" si="81"/>
        <v>Private Call</v>
      </c>
      <c r="E645" s="2" t="str">
        <f t="shared" si="84"/>
        <v>On</v>
      </c>
      <c r="F645" s="2" t="str">
        <f t="shared" si="85"/>
        <v>None</v>
      </c>
      <c r="G645" s="2" t="str">
        <f t="shared" si="86"/>
        <v>None</v>
      </c>
      <c r="H645" s="2" t="str">
        <f t="shared" si="82"/>
        <v>Standar K2PI</v>
      </c>
      <c r="I645" s="27"/>
      <c r="K645" s="1">
        <f t="shared" si="87"/>
        <v>631</v>
      </c>
      <c r="L645" s="1" t="str">
        <f t="shared" si="88"/>
        <v>631,JZ04AKB,2140759,Private Call,On,None,None</v>
      </c>
      <c r="M645" s="1">
        <v>171</v>
      </c>
      <c r="N645" s="1" t="str">
        <v>PC14RZF</v>
      </c>
      <c r="O645" s="1">
        <v>5140655</v>
      </c>
      <c r="P645" s="1" t="str">
        <v>Private Call</v>
      </c>
      <c r="Q645" s="1" t="str">
        <v>On</v>
      </c>
      <c r="R645" s="1" t="str">
        <v>None</v>
      </c>
      <c r="S645" s="1" t="str">
        <v>None</v>
      </c>
    </row>
    <row r="646" spans="1:19" s="1" customFormat="1" x14ac:dyDescent="0.25">
      <c r="A646" s="2">
        <f t="shared" si="83"/>
        <v>632</v>
      </c>
      <c r="B646" s="2" t="s">
        <v>795</v>
      </c>
      <c r="C646" s="2">
        <v>2140827</v>
      </c>
      <c r="D646" s="2" t="str">
        <f t="shared" si="81"/>
        <v>Private Call</v>
      </c>
      <c r="E646" s="2" t="str">
        <f t="shared" si="84"/>
        <v>On</v>
      </c>
      <c r="F646" s="2" t="str">
        <f t="shared" si="85"/>
        <v>None</v>
      </c>
      <c r="G646" s="2" t="str">
        <f t="shared" si="86"/>
        <v>None</v>
      </c>
      <c r="H646" s="2" t="str">
        <f t="shared" si="82"/>
        <v>Standar K2PI</v>
      </c>
      <c r="I646" s="27"/>
      <c r="K646" s="1">
        <f t="shared" si="87"/>
        <v>632</v>
      </c>
      <c r="L646" s="1" t="str">
        <f t="shared" si="88"/>
        <v>632,JZ04MIW,2140827,Private Call,On,None,None</v>
      </c>
      <c r="M646" s="1">
        <v>172</v>
      </c>
      <c r="N646" s="1" t="str">
        <v>PC14SN</v>
      </c>
      <c r="O646" s="1">
        <v>5140230</v>
      </c>
      <c r="P646" s="1" t="str">
        <v>Private Call</v>
      </c>
      <c r="Q646" s="1" t="str">
        <v>On</v>
      </c>
      <c r="R646" s="1" t="str">
        <v>None</v>
      </c>
      <c r="S646" s="1" t="str">
        <v>None</v>
      </c>
    </row>
    <row r="647" spans="1:19" s="1" customFormat="1" x14ac:dyDescent="0.25">
      <c r="A647" s="2">
        <f t="shared" si="83"/>
        <v>633</v>
      </c>
      <c r="B647" s="2" t="s">
        <v>796</v>
      </c>
      <c r="C647" s="2">
        <v>2140861</v>
      </c>
      <c r="D647" s="2" t="str">
        <f t="shared" si="81"/>
        <v>Private Call</v>
      </c>
      <c r="E647" s="2" t="str">
        <f t="shared" si="84"/>
        <v>On</v>
      </c>
      <c r="F647" s="2" t="str">
        <f t="shared" si="85"/>
        <v>None</v>
      </c>
      <c r="G647" s="2" t="str">
        <f t="shared" si="86"/>
        <v>None</v>
      </c>
      <c r="H647" s="2" t="str">
        <f t="shared" si="82"/>
        <v>Standar K2PI</v>
      </c>
      <c r="I647" s="27"/>
      <c r="K647" s="1">
        <f t="shared" si="87"/>
        <v>633</v>
      </c>
      <c r="L647" s="1" t="str">
        <f t="shared" si="88"/>
        <v>633,JZ04BML,2140861,Private Call,On,None,None</v>
      </c>
      <c r="M647" s="1">
        <v>173</v>
      </c>
      <c r="N647" s="1" t="str">
        <v>PC14SY</v>
      </c>
      <c r="O647" s="1">
        <v>5140070</v>
      </c>
      <c r="P647" s="1" t="str">
        <v>Private Call</v>
      </c>
      <c r="Q647" s="1" t="str">
        <v>On</v>
      </c>
      <c r="R647" s="1" t="str">
        <v>None</v>
      </c>
      <c r="S647" s="1" t="str">
        <v>None</v>
      </c>
    </row>
    <row r="648" spans="1:19" s="1" customFormat="1" x14ac:dyDescent="0.25">
      <c r="A648" s="2">
        <f t="shared" si="83"/>
        <v>634</v>
      </c>
      <c r="B648" s="2" t="s">
        <v>797</v>
      </c>
      <c r="C648" s="2">
        <v>2140897</v>
      </c>
      <c r="D648" s="2" t="str">
        <f t="shared" si="81"/>
        <v>Private Call</v>
      </c>
      <c r="E648" s="2" t="str">
        <f t="shared" si="84"/>
        <v>On</v>
      </c>
      <c r="F648" s="2" t="str">
        <f t="shared" si="85"/>
        <v>None</v>
      </c>
      <c r="G648" s="2" t="str">
        <f t="shared" si="86"/>
        <v>None</v>
      </c>
      <c r="H648" s="2" t="str">
        <f t="shared" si="82"/>
        <v>Standar K2PI</v>
      </c>
      <c r="I648" s="27"/>
      <c r="K648" s="1">
        <f t="shared" si="87"/>
        <v>634</v>
      </c>
      <c r="L648" s="1" t="str">
        <f t="shared" si="88"/>
        <v>634,JZ04BWE,2140897,Private Call,On,None,None</v>
      </c>
      <c r="M648" s="1">
        <v>174</v>
      </c>
      <c r="N648" s="1" t="str">
        <v>PC14TLO</v>
      </c>
      <c r="O648" s="1">
        <v>5140090</v>
      </c>
      <c r="P648" s="1" t="str">
        <v>Private Call</v>
      </c>
      <c r="Q648" s="1" t="str">
        <v>On</v>
      </c>
      <c r="R648" s="1" t="str">
        <v>None</v>
      </c>
      <c r="S648" s="1" t="str">
        <v>None</v>
      </c>
    </row>
    <row r="649" spans="1:19" s="1" customFormat="1" x14ac:dyDescent="0.25">
      <c r="A649" s="2">
        <f t="shared" si="83"/>
        <v>635</v>
      </c>
      <c r="B649" s="2" t="s">
        <v>798</v>
      </c>
      <c r="C649" s="2">
        <v>2141029</v>
      </c>
      <c r="D649" s="2" t="str">
        <f t="shared" si="81"/>
        <v>Private Call</v>
      </c>
      <c r="E649" s="2" t="str">
        <f t="shared" si="84"/>
        <v>On</v>
      </c>
      <c r="F649" s="2" t="str">
        <f t="shared" si="85"/>
        <v>None</v>
      </c>
      <c r="G649" s="2" t="str">
        <f t="shared" si="86"/>
        <v>None</v>
      </c>
      <c r="H649" s="2" t="str">
        <f t="shared" si="82"/>
        <v>Standar K2PI</v>
      </c>
      <c r="I649" s="27"/>
      <c r="K649" s="1">
        <f t="shared" si="87"/>
        <v>635</v>
      </c>
      <c r="L649" s="1" t="str">
        <f t="shared" si="88"/>
        <v>635,JZ04BVX,2141029,Private Call,On,None,None</v>
      </c>
      <c r="M649" s="1">
        <v>175</v>
      </c>
      <c r="N649" s="1" t="str">
        <v>PC14TON</v>
      </c>
      <c r="O649" s="1">
        <v>5140235</v>
      </c>
      <c r="P649" s="1" t="str">
        <v>Private Call</v>
      </c>
      <c r="Q649" s="1" t="str">
        <v>On</v>
      </c>
      <c r="R649" s="1" t="str">
        <v>None</v>
      </c>
      <c r="S649" s="1" t="str">
        <v>None</v>
      </c>
    </row>
    <row r="650" spans="1:19" s="1" customFormat="1" x14ac:dyDescent="0.25">
      <c r="A650" s="2">
        <f t="shared" si="83"/>
        <v>636</v>
      </c>
      <c r="B650" s="2" t="s">
        <v>208</v>
      </c>
      <c r="C650" s="2">
        <v>2150063</v>
      </c>
      <c r="D650" s="2" t="str">
        <f t="shared" si="81"/>
        <v>Private Call</v>
      </c>
      <c r="E650" s="2" t="str">
        <f t="shared" si="84"/>
        <v>On</v>
      </c>
      <c r="F650" s="2" t="str">
        <f t="shared" si="85"/>
        <v>None</v>
      </c>
      <c r="G650" s="2" t="str">
        <f t="shared" si="86"/>
        <v>None</v>
      </c>
      <c r="H650" s="2" t="str">
        <f t="shared" si="82"/>
        <v>Standar K2PI</v>
      </c>
      <c r="I650" s="27"/>
      <c r="K650" s="1">
        <f t="shared" si="87"/>
        <v>636</v>
      </c>
      <c r="L650" s="1" t="str">
        <f t="shared" si="88"/>
        <v>636,JZ05AJO,2150063,Private Call,On,None,None</v>
      </c>
      <c r="M650" s="1">
        <v>176</v>
      </c>
      <c r="N650" s="1" t="str">
        <v>PC14TT</v>
      </c>
      <c r="O650" s="1">
        <v>5140003</v>
      </c>
      <c r="P650" s="1" t="str">
        <v>Private Call</v>
      </c>
      <c r="Q650" s="1" t="str">
        <v>On</v>
      </c>
      <c r="R650" s="1" t="str">
        <v>None</v>
      </c>
      <c r="S650" s="1" t="str">
        <v>None</v>
      </c>
    </row>
    <row r="651" spans="1:19" s="1" customFormat="1" x14ac:dyDescent="0.25">
      <c r="A651" s="2">
        <f t="shared" si="83"/>
        <v>637</v>
      </c>
      <c r="B651" s="2" t="s">
        <v>209</v>
      </c>
      <c r="C651" s="2">
        <v>2150066</v>
      </c>
      <c r="D651" s="2" t="str">
        <f t="shared" si="81"/>
        <v>Private Call</v>
      </c>
      <c r="E651" s="2" t="str">
        <f t="shared" si="84"/>
        <v>On</v>
      </c>
      <c r="F651" s="2" t="str">
        <f t="shared" si="85"/>
        <v>None</v>
      </c>
      <c r="G651" s="2" t="str">
        <f t="shared" si="86"/>
        <v>None</v>
      </c>
      <c r="H651" s="2" t="str">
        <f t="shared" si="82"/>
        <v>Standar K2PI</v>
      </c>
      <c r="I651" s="27"/>
      <c r="K651" s="1">
        <f t="shared" si="87"/>
        <v>637</v>
      </c>
      <c r="L651" s="1" t="str">
        <f t="shared" si="88"/>
        <v>637,JZ05BNP,2150066,Private Call,On,None,None</v>
      </c>
      <c r="M651" s="1">
        <v>177</v>
      </c>
      <c r="N651" s="1" t="str">
        <v>PC14UWO</v>
      </c>
      <c r="O651" s="1">
        <v>5140657</v>
      </c>
      <c r="P651" s="1" t="str">
        <v>Private Call</v>
      </c>
      <c r="Q651" s="1" t="str">
        <v>On</v>
      </c>
      <c r="R651" s="1" t="str">
        <v>None</v>
      </c>
      <c r="S651" s="1" t="str">
        <v>None</v>
      </c>
    </row>
    <row r="652" spans="1:19" s="1" customFormat="1" x14ac:dyDescent="0.25">
      <c r="A652" s="2">
        <f t="shared" si="83"/>
        <v>638</v>
      </c>
      <c r="B652" s="2" t="s">
        <v>210</v>
      </c>
      <c r="C652" s="2">
        <v>2150129</v>
      </c>
      <c r="D652" s="2" t="str">
        <f t="shared" si="81"/>
        <v>Private Call</v>
      </c>
      <c r="E652" s="2" t="str">
        <f t="shared" si="84"/>
        <v>On</v>
      </c>
      <c r="F652" s="2" t="str">
        <f t="shared" si="85"/>
        <v>None</v>
      </c>
      <c r="G652" s="2" t="str">
        <f t="shared" si="86"/>
        <v>None</v>
      </c>
      <c r="H652" s="2" t="str">
        <f t="shared" si="82"/>
        <v>Standar K2PI</v>
      </c>
      <c r="I652" s="27"/>
      <c r="K652" s="1">
        <f t="shared" si="87"/>
        <v>638</v>
      </c>
      <c r="L652" s="1" t="str">
        <f t="shared" si="88"/>
        <v>638,JZ05BCW,2150129,Private Call,On,None,None</v>
      </c>
      <c r="M652" s="1">
        <v>178</v>
      </c>
      <c r="N652" s="1" t="str">
        <v>PC14WAN</v>
      </c>
      <c r="O652" s="1">
        <v>5140004</v>
      </c>
      <c r="P652" s="1" t="str">
        <v>Private Call</v>
      </c>
      <c r="Q652" s="1" t="str">
        <v>On</v>
      </c>
      <c r="R652" s="1" t="str">
        <v>None</v>
      </c>
      <c r="S652" s="1" t="str">
        <v>None</v>
      </c>
    </row>
    <row r="653" spans="1:19" s="1" customFormat="1" x14ac:dyDescent="0.25">
      <c r="A653" s="2">
        <f t="shared" si="83"/>
        <v>639</v>
      </c>
      <c r="B653" s="2" t="s">
        <v>211</v>
      </c>
      <c r="C653" s="2">
        <v>2150161</v>
      </c>
      <c r="D653" s="2" t="str">
        <f t="shared" si="81"/>
        <v>Private Call</v>
      </c>
      <c r="E653" s="2" t="str">
        <f t="shared" si="84"/>
        <v>On</v>
      </c>
      <c r="F653" s="2" t="str">
        <f t="shared" si="85"/>
        <v>None</v>
      </c>
      <c r="G653" s="2" t="str">
        <f t="shared" si="86"/>
        <v>None</v>
      </c>
      <c r="H653" s="2" t="str">
        <f t="shared" si="82"/>
        <v>Standar K2PI</v>
      </c>
      <c r="I653" s="27"/>
      <c r="K653" s="1">
        <f t="shared" si="87"/>
        <v>639</v>
      </c>
      <c r="L653" s="1" t="str">
        <f t="shared" si="88"/>
        <v>639,JZ05AMT,2150161,Private Call,On,None,None</v>
      </c>
      <c r="M653" s="1">
        <v>179</v>
      </c>
      <c r="N653" s="1" t="str">
        <v>PC15BCW</v>
      </c>
      <c r="O653" s="1">
        <v>5150129</v>
      </c>
      <c r="P653" s="1" t="str">
        <v>Private Call</v>
      </c>
      <c r="Q653" s="1" t="str">
        <v>On</v>
      </c>
      <c r="R653" s="1" t="str">
        <v>None</v>
      </c>
      <c r="S653" s="1" t="str">
        <v>None</v>
      </c>
    </row>
    <row r="654" spans="1:19" s="1" customFormat="1" x14ac:dyDescent="0.25">
      <c r="A654" s="2">
        <f t="shared" si="83"/>
        <v>640</v>
      </c>
      <c r="B654" s="2" t="s">
        <v>212</v>
      </c>
      <c r="C654" s="2">
        <v>2150162</v>
      </c>
      <c r="D654" s="2" t="str">
        <f t="shared" si="81"/>
        <v>Private Call</v>
      </c>
      <c r="E654" s="2" t="str">
        <f t="shared" si="84"/>
        <v>On</v>
      </c>
      <c r="F654" s="2" t="str">
        <f t="shared" si="85"/>
        <v>None</v>
      </c>
      <c r="G654" s="2" t="str">
        <f t="shared" si="86"/>
        <v>None</v>
      </c>
      <c r="H654" s="2" t="str">
        <f t="shared" si="82"/>
        <v>Standar K2PI</v>
      </c>
      <c r="I654" s="27"/>
      <c r="K654" s="1">
        <f t="shared" si="87"/>
        <v>640</v>
      </c>
      <c r="L654" s="1" t="str">
        <f t="shared" si="88"/>
        <v>640,JZ05BOJ,2150162,Private Call,On,None,None</v>
      </c>
      <c r="M654" s="1">
        <v>180</v>
      </c>
      <c r="N654" s="1" t="str">
        <v>PC15BD</v>
      </c>
      <c r="O654" s="1">
        <v>5150690</v>
      </c>
      <c r="P654" s="1" t="str">
        <v>Private Call</v>
      </c>
      <c r="Q654" s="1" t="str">
        <v>On</v>
      </c>
      <c r="R654" s="1" t="str">
        <v>None</v>
      </c>
      <c r="S654" s="1" t="str">
        <v>None</v>
      </c>
    </row>
    <row r="655" spans="1:19" s="1" customFormat="1" x14ac:dyDescent="0.25">
      <c r="A655" s="2">
        <f t="shared" si="83"/>
        <v>641</v>
      </c>
      <c r="B655" s="2" t="s">
        <v>213</v>
      </c>
      <c r="C655" s="2">
        <v>2150180</v>
      </c>
      <c r="D655" s="2" t="str">
        <f t="shared" ref="D655:D718" si="89">IF(B655="","","Private Call")</f>
        <v>Private Call</v>
      </c>
      <c r="E655" s="2" t="str">
        <f t="shared" si="84"/>
        <v>On</v>
      </c>
      <c r="F655" s="2" t="str">
        <f t="shared" si="85"/>
        <v>None</v>
      </c>
      <c r="G655" s="2" t="str">
        <f t="shared" si="86"/>
        <v>None</v>
      </c>
      <c r="H655" s="2" t="str">
        <f t="shared" ref="H655:H718" si="90">IF(B655="","Untuk Menambah Contact","Standar K2PI")</f>
        <v>Standar K2PI</v>
      </c>
      <c r="I655" s="27"/>
      <c r="K655" s="1">
        <f t="shared" si="87"/>
        <v>641</v>
      </c>
      <c r="L655" s="1" t="str">
        <f t="shared" si="88"/>
        <v>641,JZ05APU,2150180,Private Call,On,None,None</v>
      </c>
      <c r="M655" s="1">
        <v>181</v>
      </c>
      <c r="N655" s="1" t="str">
        <v>PC15DO</v>
      </c>
      <c r="O655" s="1">
        <v>5150754</v>
      </c>
      <c r="P655" s="1" t="str">
        <v>Private Call</v>
      </c>
      <c r="Q655" s="1" t="str">
        <v>On</v>
      </c>
      <c r="R655" s="1" t="str">
        <v>None</v>
      </c>
      <c r="S655" s="1" t="str">
        <v>None</v>
      </c>
    </row>
    <row r="656" spans="1:19" s="1" customFormat="1" x14ac:dyDescent="0.25">
      <c r="A656" s="2">
        <f t="shared" si="83"/>
        <v>642</v>
      </c>
      <c r="B656" s="2" t="s">
        <v>214</v>
      </c>
      <c r="C656" s="2">
        <v>2150309</v>
      </c>
      <c r="D656" s="2" t="str">
        <f t="shared" si="89"/>
        <v>Private Call</v>
      </c>
      <c r="E656" s="2" t="str">
        <f t="shared" si="84"/>
        <v>On</v>
      </c>
      <c r="F656" s="2" t="str">
        <f t="shared" si="85"/>
        <v>None</v>
      </c>
      <c r="G656" s="2" t="str">
        <f t="shared" si="86"/>
        <v>None</v>
      </c>
      <c r="H656" s="2" t="str">
        <f t="shared" si="90"/>
        <v>Standar K2PI</v>
      </c>
      <c r="I656" s="27"/>
      <c r="K656" s="1">
        <f t="shared" si="87"/>
        <v>642</v>
      </c>
      <c r="L656" s="1" t="str">
        <f t="shared" si="88"/>
        <v>642,JZ05AZI,2150309,Private Call,On,None,None</v>
      </c>
      <c r="M656" s="1">
        <v>182</v>
      </c>
      <c r="N656" s="1" t="str">
        <v>PC15DR</v>
      </c>
      <c r="O656" s="1">
        <v>5151007</v>
      </c>
      <c r="P656" s="1" t="str">
        <v>Private Call</v>
      </c>
      <c r="Q656" s="1" t="str">
        <v>On</v>
      </c>
      <c r="R656" s="1" t="str">
        <v>None</v>
      </c>
      <c r="S656" s="1" t="str">
        <v>None</v>
      </c>
    </row>
    <row r="657" spans="1:19" s="1" customFormat="1" x14ac:dyDescent="0.25">
      <c r="A657" s="2">
        <f t="shared" si="83"/>
        <v>643</v>
      </c>
      <c r="B657" s="2" t="s">
        <v>215</v>
      </c>
      <c r="C657" s="2">
        <v>2150364</v>
      </c>
      <c r="D657" s="2" t="str">
        <f t="shared" si="89"/>
        <v>Private Call</v>
      </c>
      <c r="E657" s="2" t="str">
        <f t="shared" si="84"/>
        <v>On</v>
      </c>
      <c r="F657" s="2" t="str">
        <f t="shared" si="85"/>
        <v>None</v>
      </c>
      <c r="G657" s="2" t="str">
        <f t="shared" si="86"/>
        <v>None</v>
      </c>
      <c r="H657" s="2" t="str">
        <f t="shared" si="90"/>
        <v>Standar K2PI</v>
      </c>
      <c r="I657" s="27"/>
      <c r="K657" s="1">
        <f t="shared" si="87"/>
        <v>643</v>
      </c>
      <c r="L657" s="1" t="str">
        <f t="shared" si="88"/>
        <v>643,JZ05ASB,2150364,Private Call,On,None,None</v>
      </c>
      <c r="M657" s="1">
        <v>183</v>
      </c>
      <c r="N657" s="1" t="str">
        <v>PC15EGY</v>
      </c>
      <c r="O657" s="1">
        <v>5150180</v>
      </c>
      <c r="P657" s="1" t="str">
        <v>Private Call</v>
      </c>
      <c r="Q657" s="1" t="str">
        <v>On</v>
      </c>
      <c r="R657" s="1" t="str">
        <v>None</v>
      </c>
      <c r="S657" s="1" t="str">
        <v>None</v>
      </c>
    </row>
    <row r="658" spans="1:19" s="1" customFormat="1" x14ac:dyDescent="0.25">
      <c r="A658" s="2">
        <f t="shared" si="83"/>
        <v>644</v>
      </c>
      <c r="B658" s="2" t="s">
        <v>216</v>
      </c>
      <c r="C658" s="2">
        <v>2150373</v>
      </c>
      <c r="D658" s="2" t="str">
        <f t="shared" si="89"/>
        <v>Private Call</v>
      </c>
      <c r="E658" s="2" t="str">
        <f t="shared" si="84"/>
        <v>On</v>
      </c>
      <c r="F658" s="2" t="str">
        <f t="shared" si="85"/>
        <v>None</v>
      </c>
      <c r="G658" s="2" t="str">
        <f t="shared" si="86"/>
        <v>None</v>
      </c>
      <c r="H658" s="2" t="str">
        <f t="shared" si="90"/>
        <v>Standar K2PI</v>
      </c>
      <c r="I658" s="27"/>
      <c r="K658" s="1">
        <f t="shared" si="87"/>
        <v>644</v>
      </c>
      <c r="L658" s="1" t="str">
        <f t="shared" si="88"/>
        <v>644,JZ05AYK,2150373,Private Call,On,None,None</v>
      </c>
      <c r="M658" s="1">
        <v>184</v>
      </c>
      <c r="N658" s="1" t="str">
        <v>PC15JDM</v>
      </c>
      <c r="O658" s="1">
        <v>5150066</v>
      </c>
      <c r="P658" s="1" t="str">
        <v>Private Call</v>
      </c>
      <c r="Q658" s="1" t="str">
        <v>On</v>
      </c>
      <c r="R658" s="1" t="str">
        <v>None</v>
      </c>
      <c r="S658" s="1" t="str">
        <v>None</v>
      </c>
    </row>
    <row r="659" spans="1:19" s="1" customFormat="1" x14ac:dyDescent="0.25">
      <c r="A659" s="2">
        <f t="shared" si="83"/>
        <v>645</v>
      </c>
      <c r="B659" s="2" t="s">
        <v>217</v>
      </c>
      <c r="C659" s="2">
        <v>2150447</v>
      </c>
      <c r="D659" s="2" t="str">
        <f t="shared" si="89"/>
        <v>Private Call</v>
      </c>
      <c r="E659" s="2" t="str">
        <f t="shared" si="84"/>
        <v>On</v>
      </c>
      <c r="F659" s="2" t="str">
        <f t="shared" si="85"/>
        <v>None</v>
      </c>
      <c r="G659" s="2" t="str">
        <f t="shared" si="86"/>
        <v>None</v>
      </c>
      <c r="H659" s="2" t="str">
        <f t="shared" si="90"/>
        <v>Standar K2PI</v>
      </c>
      <c r="I659" s="27"/>
      <c r="K659" s="1">
        <f t="shared" si="87"/>
        <v>645</v>
      </c>
      <c r="L659" s="1" t="str">
        <f t="shared" si="88"/>
        <v>645,JZ05BMW,2150447,Private Call,On,None,None</v>
      </c>
      <c r="M659" s="1">
        <v>185</v>
      </c>
      <c r="N659" s="1" t="str">
        <v>PC15RK</v>
      </c>
      <c r="O659" s="1">
        <v>5150761</v>
      </c>
      <c r="P659" s="1" t="str">
        <v>Private Call</v>
      </c>
      <c r="Q659" s="1" t="str">
        <v>On</v>
      </c>
      <c r="R659" s="1" t="str">
        <v>None</v>
      </c>
      <c r="S659" s="1" t="str">
        <v>None</v>
      </c>
    </row>
    <row r="660" spans="1:19" s="1" customFormat="1" x14ac:dyDescent="0.25">
      <c r="A660" s="2">
        <f t="shared" si="83"/>
        <v>646</v>
      </c>
      <c r="B660" s="2" t="s">
        <v>661</v>
      </c>
      <c r="C660" s="2">
        <v>2150690</v>
      </c>
      <c r="D660" s="2" t="str">
        <f t="shared" si="89"/>
        <v>Private Call</v>
      </c>
      <c r="E660" s="2" t="str">
        <f t="shared" si="84"/>
        <v>On</v>
      </c>
      <c r="F660" s="2" t="str">
        <f t="shared" si="85"/>
        <v>None</v>
      </c>
      <c r="G660" s="2" t="str">
        <f t="shared" si="86"/>
        <v>None</v>
      </c>
      <c r="H660" s="2" t="str">
        <f t="shared" si="90"/>
        <v>Standar K2PI</v>
      </c>
      <c r="I660" s="27"/>
      <c r="K660" s="1">
        <f t="shared" si="87"/>
        <v>646</v>
      </c>
      <c r="L660" s="1" t="str">
        <f t="shared" si="88"/>
        <v>646,JZ05AHY,2150690,Private Call,On,None,None</v>
      </c>
      <c r="M660" s="1">
        <v>186</v>
      </c>
      <c r="N660" s="1" t="str">
        <v>PC15SLM</v>
      </c>
      <c r="O660" s="1">
        <v>5151009</v>
      </c>
      <c r="P660" s="1" t="str">
        <v>Private Call</v>
      </c>
      <c r="Q660" s="1" t="str">
        <v>On</v>
      </c>
      <c r="R660" s="1" t="str">
        <v>None</v>
      </c>
      <c r="S660" s="1" t="str">
        <v>None</v>
      </c>
    </row>
    <row r="661" spans="1:19" s="1" customFormat="1" x14ac:dyDescent="0.25">
      <c r="A661" s="2">
        <f t="shared" si="83"/>
        <v>647</v>
      </c>
      <c r="B661" s="2" t="s">
        <v>799</v>
      </c>
      <c r="C661" s="2">
        <v>2150754</v>
      </c>
      <c r="D661" s="2" t="str">
        <f t="shared" si="89"/>
        <v>Private Call</v>
      </c>
      <c r="E661" s="2" t="str">
        <f t="shared" si="84"/>
        <v>On</v>
      </c>
      <c r="F661" s="2" t="str">
        <f t="shared" si="85"/>
        <v>None</v>
      </c>
      <c r="G661" s="2" t="str">
        <f t="shared" si="86"/>
        <v>None</v>
      </c>
      <c r="H661" s="2" t="str">
        <f t="shared" si="90"/>
        <v>Standar K2PI</v>
      </c>
      <c r="I661" s="27"/>
      <c r="K661" s="1">
        <f t="shared" si="87"/>
        <v>647</v>
      </c>
      <c r="L661" s="1" t="str">
        <f t="shared" si="88"/>
        <v>647,JZ05BVF,2150754,Private Call,On,None,None</v>
      </c>
      <c r="M661" s="1">
        <v>187</v>
      </c>
      <c r="N661" s="1" t="str">
        <v>PC15WA</v>
      </c>
      <c r="O661" s="1">
        <v>5151027</v>
      </c>
      <c r="P661" s="1" t="str">
        <v>Private Call</v>
      </c>
      <c r="Q661" s="1" t="str">
        <v>On</v>
      </c>
      <c r="R661" s="1" t="str">
        <v>None</v>
      </c>
      <c r="S661" s="1" t="str">
        <v>None</v>
      </c>
    </row>
    <row r="662" spans="1:19" s="1" customFormat="1" x14ac:dyDescent="0.25">
      <c r="A662" s="2">
        <f t="shared" si="83"/>
        <v>648</v>
      </c>
      <c r="B662" s="2" t="s">
        <v>800</v>
      </c>
      <c r="C662" s="2">
        <v>2150757</v>
      </c>
      <c r="D662" s="2" t="str">
        <f t="shared" si="89"/>
        <v>Private Call</v>
      </c>
      <c r="E662" s="2" t="str">
        <f t="shared" si="84"/>
        <v>On</v>
      </c>
      <c r="F662" s="2" t="str">
        <f t="shared" si="85"/>
        <v>None</v>
      </c>
      <c r="G662" s="2" t="str">
        <f t="shared" si="86"/>
        <v>None</v>
      </c>
      <c r="H662" s="2" t="str">
        <f t="shared" si="90"/>
        <v>Standar K2PI</v>
      </c>
      <c r="I662" s="27"/>
      <c r="K662" s="1">
        <f t="shared" si="87"/>
        <v>648</v>
      </c>
      <c r="L662" s="1" t="str">
        <f t="shared" si="88"/>
        <v>648,JZ05BVG,2150757,Private Call,On,None,None</v>
      </c>
      <c r="M662" s="1">
        <v>188</v>
      </c>
      <c r="N662" s="1" t="str">
        <v>PC15ZUV</v>
      </c>
      <c r="O662" s="1">
        <v>5150940</v>
      </c>
      <c r="P662" s="1" t="str">
        <v>Private Call</v>
      </c>
      <c r="Q662" s="1" t="str">
        <v>On</v>
      </c>
      <c r="R662" s="1" t="str">
        <v>None</v>
      </c>
      <c r="S662" s="1" t="str">
        <v>None</v>
      </c>
    </row>
    <row r="663" spans="1:19" s="1" customFormat="1" x14ac:dyDescent="0.25">
      <c r="A663" s="2">
        <f t="shared" si="83"/>
        <v>649</v>
      </c>
      <c r="B663" s="2" t="s">
        <v>801</v>
      </c>
      <c r="C663" s="2">
        <v>2150761</v>
      </c>
      <c r="D663" s="2" t="str">
        <f t="shared" si="89"/>
        <v>Private Call</v>
      </c>
      <c r="E663" s="2" t="str">
        <f t="shared" si="84"/>
        <v>On</v>
      </c>
      <c r="F663" s="2" t="str">
        <f t="shared" si="85"/>
        <v>None</v>
      </c>
      <c r="G663" s="2" t="str">
        <f t="shared" si="86"/>
        <v>None</v>
      </c>
      <c r="H663" s="2" t="str">
        <f t="shared" si="90"/>
        <v>Standar K2PI</v>
      </c>
      <c r="I663" s="27"/>
      <c r="K663" s="1">
        <f t="shared" si="87"/>
        <v>649</v>
      </c>
      <c r="L663" s="1" t="str">
        <f t="shared" si="88"/>
        <v>649,JZ05ACD,2150761,Private Call,On,None,None</v>
      </c>
      <c r="M663" s="1">
        <v>189</v>
      </c>
      <c r="N663" s="1" t="str">
        <v>PC16AS</v>
      </c>
      <c r="O663" s="1">
        <v>5160815</v>
      </c>
      <c r="P663" s="1" t="str">
        <v>Private Call</v>
      </c>
      <c r="Q663" s="1" t="str">
        <v>On</v>
      </c>
      <c r="R663" s="1" t="str">
        <v>None</v>
      </c>
      <c r="S663" s="1" t="str">
        <v>None</v>
      </c>
    </row>
    <row r="664" spans="1:19" s="1" customFormat="1" x14ac:dyDescent="0.25">
      <c r="A664" s="2">
        <f t="shared" si="83"/>
        <v>650</v>
      </c>
      <c r="B664" s="2" t="s">
        <v>802</v>
      </c>
      <c r="C664" s="2">
        <v>2151009</v>
      </c>
      <c r="D664" s="2" t="str">
        <f t="shared" si="89"/>
        <v>Private Call</v>
      </c>
      <c r="E664" s="2" t="str">
        <f t="shared" si="84"/>
        <v>On</v>
      </c>
      <c r="F664" s="2" t="str">
        <f t="shared" si="85"/>
        <v>None</v>
      </c>
      <c r="G664" s="2" t="str">
        <f t="shared" si="86"/>
        <v>None</v>
      </c>
      <c r="H664" s="2" t="str">
        <f t="shared" si="90"/>
        <v>Standar K2PI</v>
      </c>
      <c r="I664" s="27"/>
      <c r="K664" s="1">
        <f t="shared" si="87"/>
        <v>650</v>
      </c>
      <c r="L664" s="1" t="str">
        <f t="shared" si="88"/>
        <v>650,JZ05BYF,2151009,Private Call,On,None,None</v>
      </c>
      <c r="M664" s="1">
        <v>190</v>
      </c>
      <c r="N664" s="1" t="str">
        <v>PC16FKJ</v>
      </c>
      <c r="O664" s="1">
        <v>5160269</v>
      </c>
      <c r="P664" s="1" t="str">
        <v>Private Call</v>
      </c>
      <c r="Q664" s="1" t="str">
        <v>On</v>
      </c>
      <c r="R664" s="1" t="str">
        <v>None</v>
      </c>
      <c r="S664" s="1" t="str">
        <v>None</v>
      </c>
    </row>
    <row r="665" spans="1:19" s="1" customFormat="1" x14ac:dyDescent="0.25">
      <c r="A665" s="2">
        <f t="shared" si="83"/>
        <v>651</v>
      </c>
      <c r="B665" s="2" t="s">
        <v>803</v>
      </c>
      <c r="C665" s="2">
        <v>2151027</v>
      </c>
      <c r="D665" s="2" t="str">
        <f t="shared" si="89"/>
        <v>Private Call</v>
      </c>
      <c r="E665" s="2" t="str">
        <f t="shared" si="84"/>
        <v>On</v>
      </c>
      <c r="F665" s="2" t="str">
        <f t="shared" si="85"/>
        <v>None</v>
      </c>
      <c r="G665" s="2" t="str">
        <f t="shared" si="86"/>
        <v>None</v>
      </c>
      <c r="H665" s="2" t="str">
        <f t="shared" si="90"/>
        <v>Standar K2PI</v>
      </c>
      <c r="I665" s="27"/>
      <c r="K665" s="1">
        <f t="shared" si="87"/>
        <v>651</v>
      </c>
      <c r="L665" s="1" t="str">
        <f t="shared" si="88"/>
        <v>651,JZ05BVX,2151027,Private Call,On,None,None</v>
      </c>
      <c r="M665" s="1">
        <v>191</v>
      </c>
      <c r="N665" s="1" t="str">
        <v>PC18HHH</v>
      </c>
      <c r="O665" s="1">
        <v>5180189</v>
      </c>
      <c r="P665" s="1" t="str">
        <v>Private Call</v>
      </c>
      <c r="Q665" s="1" t="str">
        <v>On</v>
      </c>
      <c r="R665" s="1" t="str">
        <v>None</v>
      </c>
      <c r="S665" s="1" t="str">
        <v>None</v>
      </c>
    </row>
    <row r="666" spans="1:19" s="1" customFormat="1" x14ac:dyDescent="0.25">
      <c r="A666" s="2">
        <f t="shared" si="83"/>
        <v>652</v>
      </c>
      <c r="B666" s="2" t="s">
        <v>218</v>
      </c>
      <c r="C666" s="2">
        <v>2160106</v>
      </c>
      <c r="D666" s="2" t="str">
        <f t="shared" si="89"/>
        <v>Private Call</v>
      </c>
      <c r="E666" s="2" t="str">
        <f t="shared" si="84"/>
        <v>On</v>
      </c>
      <c r="F666" s="2" t="str">
        <f t="shared" si="85"/>
        <v>None</v>
      </c>
      <c r="G666" s="2" t="str">
        <f t="shared" si="86"/>
        <v>None</v>
      </c>
      <c r="H666" s="2" t="str">
        <f t="shared" si="90"/>
        <v>Standar K2PI</v>
      </c>
      <c r="I666" s="27"/>
      <c r="K666" s="1">
        <f t="shared" si="87"/>
        <v>652</v>
      </c>
      <c r="L666" s="1" t="str">
        <f t="shared" si="88"/>
        <v>652,JZ06BAX,2160106,Private Call,On,None,None</v>
      </c>
      <c r="M666" s="1">
        <v>192</v>
      </c>
      <c r="N666" s="1" t="str">
        <v>PC18HRM</v>
      </c>
      <c r="O666" s="1">
        <v>5180454</v>
      </c>
      <c r="P666" s="1" t="str">
        <v>Private Call</v>
      </c>
      <c r="Q666" s="1" t="str">
        <v>On</v>
      </c>
      <c r="R666" s="1" t="str">
        <v>None</v>
      </c>
      <c r="S666" s="1" t="str">
        <v>None</v>
      </c>
    </row>
    <row r="667" spans="1:19" s="1" customFormat="1" x14ac:dyDescent="0.25">
      <c r="A667" s="2">
        <f t="shared" si="83"/>
        <v>653</v>
      </c>
      <c r="B667" s="2" t="s">
        <v>219</v>
      </c>
      <c r="C667" s="2">
        <v>2160114</v>
      </c>
      <c r="D667" s="2" t="str">
        <f t="shared" si="89"/>
        <v>Private Call</v>
      </c>
      <c r="E667" s="2" t="str">
        <f t="shared" si="84"/>
        <v>On</v>
      </c>
      <c r="F667" s="2" t="str">
        <f t="shared" si="85"/>
        <v>None</v>
      </c>
      <c r="G667" s="2" t="str">
        <f t="shared" si="86"/>
        <v>None</v>
      </c>
      <c r="H667" s="2" t="str">
        <f t="shared" si="90"/>
        <v>Standar K2PI</v>
      </c>
      <c r="I667" s="27"/>
      <c r="K667" s="1">
        <f t="shared" si="87"/>
        <v>653</v>
      </c>
      <c r="L667" s="1" t="str">
        <f t="shared" si="88"/>
        <v>653,JZ06BBX,2160114,Private Call,On,None,None</v>
      </c>
      <c r="M667" s="1">
        <v>193</v>
      </c>
      <c r="N667" s="1" t="str">
        <v>PC18WAZ</v>
      </c>
      <c r="O667" s="1">
        <v>5180646</v>
      </c>
      <c r="P667" s="1" t="str">
        <v>Private Call</v>
      </c>
      <c r="Q667" s="1" t="str">
        <v>On</v>
      </c>
      <c r="R667" s="1" t="str">
        <v>None</v>
      </c>
      <c r="S667" s="1" t="str">
        <v>None</v>
      </c>
    </row>
    <row r="668" spans="1:19" s="1" customFormat="1" x14ac:dyDescent="0.25">
      <c r="A668" s="2">
        <f t="shared" si="83"/>
        <v>654</v>
      </c>
      <c r="B668" s="2" t="s">
        <v>220</v>
      </c>
      <c r="C668" s="2">
        <v>2160119</v>
      </c>
      <c r="D668" s="2" t="str">
        <f t="shared" si="89"/>
        <v>Private Call</v>
      </c>
      <c r="E668" s="2" t="str">
        <f t="shared" si="84"/>
        <v>On</v>
      </c>
      <c r="F668" s="2" t="str">
        <f t="shared" si="85"/>
        <v>None</v>
      </c>
      <c r="G668" s="2" t="str">
        <f t="shared" si="86"/>
        <v>None</v>
      </c>
      <c r="H668" s="2" t="str">
        <f t="shared" si="90"/>
        <v>Standar K2PI</v>
      </c>
      <c r="I668" s="27"/>
      <c r="K668" s="1">
        <f t="shared" si="87"/>
        <v>654</v>
      </c>
      <c r="L668" s="1" t="str">
        <f t="shared" si="88"/>
        <v>654,JZ06AZB,2160119,Private Call,On,None,None</v>
      </c>
      <c r="M668" s="1">
        <v>194</v>
      </c>
      <c r="N668" s="1" t="str">
        <v>PC21AEY</v>
      </c>
      <c r="O668" s="1">
        <v>5210985</v>
      </c>
      <c r="P668" s="1" t="str">
        <v>Private Call</v>
      </c>
      <c r="Q668" s="1" t="str">
        <v>On</v>
      </c>
      <c r="R668" s="1" t="str">
        <v>None</v>
      </c>
      <c r="S668" s="1" t="str">
        <v>None</v>
      </c>
    </row>
    <row r="669" spans="1:19" s="1" customFormat="1" x14ac:dyDescent="0.25">
      <c r="A669" s="2">
        <f t="shared" si="83"/>
        <v>655</v>
      </c>
      <c r="B669" s="2" t="s">
        <v>804</v>
      </c>
      <c r="C669" s="2">
        <v>2160815</v>
      </c>
      <c r="D669" s="2" t="str">
        <f t="shared" si="89"/>
        <v>Private Call</v>
      </c>
      <c r="E669" s="2" t="str">
        <f t="shared" si="84"/>
        <v>On</v>
      </c>
      <c r="F669" s="2" t="str">
        <f t="shared" si="85"/>
        <v>None</v>
      </c>
      <c r="G669" s="2" t="str">
        <f t="shared" si="86"/>
        <v>None</v>
      </c>
      <c r="H669" s="2" t="str">
        <f t="shared" si="90"/>
        <v>Standar K2PI</v>
      </c>
      <c r="I669" s="27"/>
      <c r="K669" s="1">
        <f t="shared" si="87"/>
        <v>655</v>
      </c>
      <c r="L669" s="1" t="str">
        <f t="shared" si="88"/>
        <v>655,JZ06NTI,2160815,Private Call,On,None,None</v>
      </c>
      <c r="M669" s="1">
        <v>195</v>
      </c>
      <c r="N669" s="1" t="str">
        <v>PC21MYD</v>
      </c>
      <c r="O669" s="1">
        <v>5210974</v>
      </c>
      <c r="P669" s="1" t="str">
        <v>Private Call</v>
      </c>
      <c r="Q669" s="1" t="str">
        <v>On</v>
      </c>
      <c r="R669" s="1" t="str">
        <v>None</v>
      </c>
      <c r="S669" s="1" t="str">
        <v>None</v>
      </c>
    </row>
    <row r="670" spans="1:19" s="1" customFormat="1" x14ac:dyDescent="0.25">
      <c r="A670" s="2">
        <f t="shared" si="83"/>
        <v>656</v>
      </c>
      <c r="B670" s="2" t="s">
        <v>221</v>
      </c>
      <c r="C670" s="2">
        <v>2180087</v>
      </c>
      <c r="D670" s="2" t="str">
        <f t="shared" si="89"/>
        <v>Private Call</v>
      </c>
      <c r="E670" s="2" t="str">
        <f t="shared" si="84"/>
        <v>On</v>
      </c>
      <c r="F670" s="2" t="str">
        <f t="shared" si="85"/>
        <v>None</v>
      </c>
      <c r="G670" s="2" t="str">
        <f t="shared" si="86"/>
        <v>None</v>
      </c>
      <c r="H670" s="2" t="str">
        <f t="shared" si="90"/>
        <v>Standar K2PI</v>
      </c>
      <c r="I670" s="27"/>
      <c r="K670" s="1">
        <f t="shared" si="87"/>
        <v>656</v>
      </c>
      <c r="L670" s="1" t="str">
        <f t="shared" si="88"/>
        <v>656,JZ08BSE,2180087,Private Call,On,None,None</v>
      </c>
      <c r="M670" s="1">
        <v>196</v>
      </c>
      <c r="N670" s="1" t="str">
        <v>PC21YAS</v>
      </c>
      <c r="O670" s="1">
        <v>5210705</v>
      </c>
      <c r="P670" s="1" t="str">
        <v>Private Call</v>
      </c>
      <c r="Q670" s="1" t="str">
        <v>On</v>
      </c>
      <c r="R670" s="1" t="str">
        <v>None</v>
      </c>
      <c r="S670" s="1" t="str">
        <v>None</v>
      </c>
    </row>
    <row r="671" spans="1:19" s="1" customFormat="1" x14ac:dyDescent="0.25">
      <c r="A671" s="2">
        <f t="shared" si="83"/>
        <v>657</v>
      </c>
      <c r="B671" s="2" t="s">
        <v>222</v>
      </c>
      <c r="C671" s="2">
        <v>2180105</v>
      </c>
      <c r="D671" s="2" t="str">
        <f t="shared" si="89"/>
        <v>Private Call</v>
      </c>
      <c r="E671" s="2" t="str">
        <f t="shared" si="84"/>
        <v>On</v>
      </c>
      <c r="F671" s="2" t="str">
        <f t="shared" si="85"/>
        <v>None</v>
      </c>
      <c r="G671" s="2" t="str">
        <f t="shared" si="86"/>
        <v>None</v>
      </c>
      <c r="H671" s="2" t="str">
        <f t="shared" si="90"/>
        <v>Standar K2PI</v>
      </c>
      <c r="I671" s="27"/>
      <c r="K671" s="1">
        <f t="shared" si="87"/>
        <v>657</v>
      </c>
      <c r="L671" s="1" t="str">
        <f t="shared" si="88"/>
        <v>657,JZ08AHM,2180105,Private Call,On,None,None</v>
      </c>
      <c r="M671" s="1">
        <v>197</v>
      </c>
      <c r="N671" s="1" t="str">
        <v>PC31AD</v>
      </c>
      <c r="O671" s="1">
        <v>5310192</v>
      </c>
      <c r="P671" s="1" t="str">
        <v>Private Call</v>
      </c>
      <c r="Q671" s="1" t="str">
        <v>On</v>
      </c>
      <c r="R671" s="1" t="str">
        <v>None</v>
      </c>
      <c r="S671" s="1" t="str">
        <v>None</v>
      </c>
    </row>
    <row r="672" spans="1:19" s="1" customFormat="1" x14ac:dyDescent="0.25">
      <c r="A672" s="2">
        <f t="shared" si="83"/>
        <v>658</v>
      </c>
      <c r="B672" s="2" t="s">
        <v>223</v>
      </c>
      <c r="C672" s="2">
        <v>2180164</v>
      </c>
      <c r="D672" s="2" t="str">
        <f t="shared" si="89"/>
        <v>Private Call</v>
      </c>
      <c r="E672" s="2" t="str">
        <f t="shared" si="84"/>
        <v>On</v>
      </c>
      <c r="F672" s="2" t="str">
        <f t="shared" si="85"/>
        <v>None</v>
      </c>
      <c r="G672" s="2" t="str">
        <f t="shared" si="86"/>
        <v>None</v>
      </c>
      <c r="H672" s="2" t="str">
        <f t="shared" si="90"/>
        <v>Standar K2PI</v>
      </c>
      <c r="I672" s="27"/>
      <c r="K672" s="1">
        <f t="shared" si="87"/>
        <v>658</v>
      </c>
      <c r="L672" s="1" t="str">
        <f t="shared" si="88"/>
        <v>658,JZ08COK,2180164,Private Call,On,None,None</v>
      </c>
      <c r="M672" s="1">
        <v>198</v>
      </c>
      <c r="N672" s="1" t="str">
        <v>PC31AKK</v>
      </c>
      <c r="O672" s="1">
        <v>5310523</v>
      </c>
      <c r="P672" s="1" t="str">
        <v>Private Call</v>
      </c>
      <c r="Q672" s="1" t="str">
        <v>On</v>
      </c>
      <c r="R672" s="1" t="str">
        <v>None</v>
      </c>
      <c r="S672" s="1" t="str">
        <v>None</v>
      </c>
    </row>
    <row r="673" spans="1:19" s="1" customFormat="1" x14ac:dyDescent="0.25">
      <c r="A673" s="2">
        <f t="shared" si="83"/>
        <v>659</v>
      </c>
      <c r="B673" s="2" t="s">
        <v>224</v>
      </c>
      <c r="C673" s="2">
        <v>2180239</v>
      </c>
      <c r="D673" s="2" t="str">
        <f t="shared" si="89"/>
        <v>Private Call</v>
      </c>
      <c r="E673" s="2" t="str">
        <f t="shared" si="84"/>
        <v>On</v>
      </c>
      <c r="F673" s="2" t="str">
        <f t="shared" si="85"/>
        <v>None</v>
      </c>
      <c r="G673" s="2" t="str">
        <f t="shared" si="86"/>
        <v>None</v>
      </c>
      <c r="H673" s="2" t="str">
        <f t="shared" si="90"/>
        <v>Standar K2PI</v>
      </c>
      <c r="I673" s="27"/>
      <c r="K673" s="1">
        <f t="shared" si="87"/>
        <v>659</v>
      </c>
      <c r="L673" s="1" t="str">
        <f t="shared" si="88"/>
        <v>659,JZ08EBK,2180239,Private Call,On,None,None</v>
      </c>
      <c r="M673" s="1">
        <v>199</v>
      </c>
      <c r="N673" s="1" t="str">
        <v>PC31APA</v>
      </c>
      <c r="O673" s="1">
        <v>5310843</v>
      </c>
      <c r="P673" s="1" t="str">
        <v>Private Call</v>
      </c>
      <c r="Q673" s="1" t="str">
        <v>On</v>
      </c>
      <c r="R673" s="1" t="str">
        <v>None</v>
      </c>
      <c r="S673" s="1" t="str">
        <v>None</v>
      </c>
    </row>
    <row r="674" spans="1:19" s="1" customFormat="1" x14ac:dyDescent="0.25">
      <c r="A674" s="2">
        <f t="shared" si="83"/>
        <v>660</v>
      </c>
      <c r="B674" s="2" t="s">
        <v>618</v>
      </c>
      <c r="C674" s="2">
        <v>2180646</v>
      </c>
      <c r="D674" s="2" t="str">
        <f t="shared" si="89"/>
        <v>Private Call</v>
      </c>
      <c r="E674" s="2" t="str">
        <f t="shared" si="84"/>
        <v>On</v>
      </c>
      <c r="F674" s="2" t="str">
        <f t="shared" si="85"/>
        <v>None</v>
      </c>
      <c r="G674" s="2" t="str">
        <f t="shared" si="86"/>
        <v>None</v>
      </c>
      <c r="H674" s="2" t="str">
        <f t="shared" si="90"/>
        <v>Standar K2PI</v>
      </c>
      <c r="I674" s="27"/>
      <c r="K674" s="1">
        <f t="shared" si="87"/>
        <v>660</v>
      </c>
      <c r="L674" s="1" t="str">
        <f t="shared" si="88"/>
        <v>660,JZ08FDV,2180646,Private Call,On,None,None</v>
      </c>
      <c r="M674" s="1">
        <v>200</v>
      </c>
      <c r="N674" s="1" t="str">
        <v>PC31AQW</v>
      </c>
      <c r="O674" s="1">
        <v>5310034</v>
      </c>
      <c r="P674" s="1" t="str">
        <v>Private Call</v>
      </c>
      <c r="Q674" s="1" t="str">
        <v>On</v>
      </c>
      <c r="R674" s="1" t="str">
        <v>None</v>
      </c>
      <c r="S674" s="1" t="str">
        <v>None</v>
      </c>
    </row>
    <row r="675" spans="1:19" s="1" customFormat="1" x14ac:dyDescent="0.25">
      <c r="A675" s="2">
        <f t="shared" si="83"/>
        <v>661</v>
      </c>
      <c r="B675" s="2" t="s">
        <v>805</v>
      </c>
      <c r="C675" s="2">
        <v>2210985</v>
      </c>
      <c r="D675" s="2" t="str">
        <f t="shared" si="89"/>
        <v>Private Call</v>
      </c>
      <c r="E675" s="2" t="str">
        <f t="shared" si="84"/>
        <v>On</v>
      </c>
      <c r="F675" s="2" t="str">
        <f t="shared" si="85"/>
        <v>None</v>
      </c>
      <c r="G675" s="2" t="str">
        <f t="shared" si="86"/>
        <v>None</v>
      </c>
      <c r="H675" s="2" t="str">
        <f t="shared" si="90"/>
        <v>Standar K2PI</v>
      </c>
      <c r="I675" s="27"/>
      <c r="K675" s="1">
        <f t="shared" si="87"/>
        <v>661</v>
      </c>
      <c r="L675" s="1" t="str">
        <f t="shared" si="88"/>
        <v>661,JZ33AEY,2210985,Private Call,On,None,None</v>
      </c>
      <c r="M675" s="1">
        <v>201</v>
      </c>
      <c r="N675" s="1" t="str">
        <v>PC31AR</v>
      </c>
      <c r="O675" s="1">
        <v>5310918</v>
      </c>
      <c r="P675" s="1" t="str">
        <v>Private Call</v>
      </c>
      <c r="Q675" s="1" t="str">
        <v>On</v>
      </c>
      <c r="R675" s="1" t="str">
        <v>None</v>
      </c>
      <c r="S675" s="1" t="str">
        <v>None</v>
      </c>
    </row>
    <row r="676" spans="1:19" s="1" customFormat="1" x14ac:dyDescent="0.25">
      <c r="A676" s="2">
        <f t="shared" si="83"/>
        <v>662</v>
      </c>
      <c r="B676" s="2" t="s">
        <v>225</v>
      </c>
      <c r="C676" s="2">
        <v>2310006</v>
      </c>
      <c r="D676" s="2" t="str">
        <f t="shared" si="89"/>
        <v>Private Call</v>
      </c>
      <c r="E676" s="2" t="str">
        <f t="shared" si="84"/>
        <v>On</v>
      </c>
      <c r="F676" s="2" t="str">
        <f t="shared" si="85"/>
        <v>None</v>
      </c>
      <c r="G676" s="2" t="str">
        <f t="shared" si="86"/>
        <v>None</v>
      </c>
      <c r="H676" s="2" t="str">
        <f t="shared" si="90"/>
        <v>Standar K2PI</v>
      </c>
      <c r="I676" s="27"/>
      <c r="K676" s="1">
        <f t="shared" si="87"/>
        <v>662</v>
      </c>
      <c r="L676" s="1" t="str">
        <f t="shared" si="88"/>
        <v>662,JZ09BRY,2310006,Private Call,On,None,None</v>
      </c>
      <c r="M676" s="1">
        <v>202</v>
      </c>
      <c r="N676" s="1" t="str">
        <v>PC31ARX</v>
      </c>
      <c r="O676" s="1">
        <v>5320908</v>
      </c>
      <c r="P676" s="1" t="str">
        <v>Private Call</v>
      </c>
      <c r="Q676" s="1" t="str">
        <v>On</v>
      </c>
      <c r="R676" s="1" t="str">
        <v>None</v>
      </c>
      <c r="S676" s="1" t="str">
        <v>None</v>
      </c>
    </row>
    <row r="677" spans="1:19" s="1" customFormat="1" x14ac:dyDescent="0.25">
      <c r="A677" s="2">
        <f t="shared" si="83"/>
        <v>663</v>
      </c>
      <c r="B677" s="2" t="s">
        <v>226</v>
      </c>
      <c r="C677" s="2">
        <v>2310014</v>
      </c>
      <c r="D677" s="2" t="str">
        <f t="shared" si="89"/>
        <v>Private Call</v>
      </c>
      <c r="E677" s="2" t="str">
        <f t="shared" si="84"/>
        <v>On</v>
      </c>
      <c r="F677" s="2" t="str">
        <f t="shared" si="85"/>
        <v>None</v>
      </c>
      <c r="G677" s="2" t="str">
        <f t="shared" si="86"/>
        <v>None</v>
      </c>
      <c r="H677" s="2" t="str">
        <f t="shared" si="90"/>
        <v>Standar K2PI</v>
      </c>
      <c r="I677" s="27"/>
      <c r="K677" s="1">
        <f t="shared" si="87"/>
        <v>663</v>
      </c>
      <c r="L677" s="1" t="str">
        <f t="shared" si="88"/>
        <v>663,JZ09KAA,2310014,Private Call,On,None,None</v>
      </c>
      <c r="M677" s="1">
        <v>203</v>
      </c>
      <c r="N677" s="1" t="str">
        <v>PC31AXC</v>
      </c>
      <c r="O677" s="1">
        <v>5310014</v>
      </c>
      <c r="P677" s="1" t="str">
        <v>Private Call</v>
      </c>
      <c r="Q677" s="1" t="str">
        <v>On</v>
      </c>
      <c r="R677" s="1" t="str">
        <v>None</v>
      </c>
      <c r="S677" s="1" t="str">
        <v>None</v>
      </c>
    </row>
    <row r="678" spans="1:19" s="1" customFormat="1" x14ac:dyDescent="0.25">
      <c r="A678" s="2">
        <f t="shared" si="83"/>
        <v>664</v>
      </c>
      <c r="B678" s="2" t="s">
        <v>227</v>
      </c>
      <c r="C678" s="2">
        <v>2310021</v>
      </c>
      <c r="D678" s="2" t="str">
        <f t="shared" si="89"/>
        <v>Private Call</v>
      </c>
      <c r="E678" s="2" t="str">
        <f t="shared" si="84"/>
        <v>On</v>
      </c>
      <c r="F678" s="2" t="str">
        <f t="shared" si="85"/>
        <v>None</v>
      </c>
      <c r="G678" s="2" t="str">
        <f t="shared" si="86"/>
        <v>None</v>
      </c>
      <c r="H678" s="2" t="str">
        <f t="shared" si="90"/>
        <v>Standar K2PI</v>
      </c>
      <c r="I678" s="27"/>
      <c r="K678" s="1">
        <f t="shared" si="87"/>
        <v>664</v>
      </c>
      <c r="L678" s="1" t="str">
        <f t="shared" si="88"/>
        <v>664,JZ09CCC,2310021,Private Call,On,None,None</v>
      </c>
      <c r="M678" s="1">
        <v>204</v>
      </c>
      <c r="N678" s="1" t="str">
        <v>PC31BAP</v>
      </c>
      <c r="O678" s="1">
        <v>5310006</v>
      </c>
      <c r="P678" s="1" t="str">
        <v>Private Call</v>
      </c>
      <c r="Q678" s="1" t="str">
        <v>On</v>
      </c>
      <c r="R678" s="1" t="str">
        <v>None</v>
      </c>
      <c r="S678" s="1" t="str">
        <v>None</v>
      </c>
    </row>
    <row r="679" spans="1:19" s="1" customFormat="1" x14ac:dyDescent="0.25">
      <c r="A679" s="2">
        <f t="shared" si="83"/>
        <v>665</v>
      </c>
      <c r="B679" s="2" t="s">
        <v>228</v>
      </c>
      <c r="C679" s="2">
        <v>2310026</v>
      </c>
      <c r="D679" s="2" t="str">
        <f t="shared" si="89"/>
        <v>Private Call</v>
      </c>
      <c r="E679" s="2" t="str">
        <f t="shared" si="84"/>
        <v>On</v>
      </c>
      <c r="F679" s="2" t="str">
        <f t="shared" si="85"/>
        <v>None</v>
      </c>
      <c r="G679" s="2" t="str">
        <f t="shared" si="86"/>
        <v>None</v>
      </c>
      <c r="H679" s="2" t="str">
        <f t="shared" si="90"/>
        <v>Standar K2PI</v>
      </c>
      <c r="I679" s="27"/>
      <c r="K679" s="1">
        <f t="shared" si="87"/>
        <v>665</v>
      </c>
      <c r="L679" s="1" t="str">
        <f t="shared" si="88"/>
        <v>665,JZ09JKI,2310026,Private Call,On,None,None</v>
      </c>
      <c r="M679" s="1">
        <v>205</v>
      </c>
      <c r="N679" s="1" t="str">
        <v>PC31BFW</v>
      </c>
      <c r="O679" s="1">
        <v>5310917</v>
      </c>
      <c r="P679" s="1" t="str">
        <v>Private Call</v>
      </c>
      <c r="Q679" s="1" t="str">
        <v>On</v>
      </c>
      <c r="R679" s="1" t="str">
        <v>None</v>
      </c>
      <c r="S679" s="1" t="str">
        <v>None</v>
      </c>
    </row>
    <row r="680" spans="1:19" s="1" customFormat="1" x14ac:dyDescent="0.25">
      <c r="A680" s="2">
        <f t="shared" si="83"/>
        <v>666</v>
      </c>
      <c r="B680" s="2" t="s">
        <v>229</v>
      </c>
      <c r="C680" s="2">
        <v>2310030</v>
      </c>
      <c r="D680" s="2" t="str">
        <f t="shared" si="89"/>
        <v>Private Call</v>
      </c>
      <c r="E680" s="2" t="str">
        <f t="shared" si="84"/>
        <v>On</v>
      </c>
      <c r="F680" s="2" t="str">
        <f t="shared" si="85"/>
        <v>None</v>
      </c>
      <c r="G680" s="2" t="str">
        <f t="shared" si="86"/>
        <v>None</v>
      </c>
      <c r="H680" s="2" t="str">
        <f t="shared" si="90"/>
        <v>Standar K2PI</v>
      </c>
      <c r="I680" s="27"/>
      <c r="K680" s="1">
        <f t="shared" si="87"/>
        <v>666</v>
      </c>
      <c r="L680" s="1" t="str">
        <f t="shared" si="88"/>
        <v>666,JZ09ADT,2310030,Private Call,On,None,None</v>
      </c>
      <c r="M680" s="1">
        <v>206</v>
      </c>
      <c r="N680" s="1" t="str">
        <v>PC31BLE</v>
      </c>
      <c r="O680" s="1">
        <v>5310960</v>
      </c>
      <c r="P680" s="1" t="str">
        <v>Private Call</v>
      </c>
      <c r="Q680" s="1" t="str">
        <v>On</v>
      </c>
      <c r="R680" s="1" t="str">
        <v>None</v>
      </c>
      <c r="S680" s="1" t="str">
        <v>None</v>
      </c>
    </row>
    <row r="681" spans="1:19" s="1" customFormat="1" x14ac:dyDescent="0.25">
      <c r="A681" s="2">
        <f t="shared" si="83"/>
        <v>667</v>
      </c>
      <c r="B681" s="2" t="s">
        <v>230</v>
      </c>
      <c r="C681" s="2">
        <v>2310032</v>
      </c>
      <c r="D681" s="2" t="str">
        <f t="shared" si="89"/>
        <v>Private Call</v>
      </c>
      <c r="E681" s="2" t="str">
        <f t="shared" si="84"/>
        <v>On</v>
      </c>
      <c r="F681" s="2" t="str">
        <f t="shared" si="85"/>
        <v>None</v>
      </c>
      <c r="G681" s="2" t="str">
        <f t="shared" si="86"/>
        <v>None</v>
      </c>
      <c r="H681" s="2" t="str">
        <f t="shared" si="90"/>
        <v>Standar K2PI</v>
      </c>
      <c r="I681" s="27"/>
      <c r="K681" s="1">
        <f t="shared" si="87"/>
        <v>667</v>
      </c>
      <c r="L681" s="1" t="str">
        <f t="shared" si="88"/>
        <v>667,JZ09LVN,2310032,Private Call,On,None,None</v>
      </c>
      <c r="M681" s="1">
        <v>207</v>
      </c>
      <c r="N681" s="1" t="str">
        <v>PC31BQO</v>
      </c>
      <c r="O681" s="1">
        <v>5310051</v>
      </c>
      <c r="P681" s="1" t="str">
        <v>Private Call</v>
      </c>
      <c r="Q681" s="1" t="str">
        <v>On</v>
      </c>
      <c r="R681" s="1" t="str">
        <v>None</v>
      </c>
      <c r="S681" s="1" t="str">
        <v>None</v>
      </c>
    </row>
    <row r="682" spans="1:19" s="1" customFormat="1" x14ac:dyDescent="0.25">
      <c r="A682" s="2">
        <f t="shared" si="83"/>
        <v>668</v>
      </c>
      <c r="B682" s="2" t="s">
        <v>231</v>
      </c>
      <c r="C682" s="2">
        <v>2310034</v>
      </c>
      <c r="D682" s="2" t="str">
        <f t="shared" si="89"/>
        <v>Private Call</v>
      </c>
      <c r="E682" s="2" t="str">
        <f t="shared" si="84"/>
        <v>On</v>
      </c>
      <c r="F682" s="2" t="str">
        <f t="shared" si="85"/>
        <v>None</v>
      </c>
      <c r="G682" s="2" t="str">
        <f t="shared" si="86"/>
        <v>None</v>
      </c>
      <c r="H682" s="2" t="str">
        <f t="shared" si="90"/>
        <v>Standar K2PI</v>
      </c>
      <c r="I682" s="27"/>
      <c r="K682" s="1">
        <f t="shared" si="87"/>
        <v>668</v>
      </c>
      <c r="L682" s="1" t="str">
        <f t="shared" si="88"/>
        <v>668,JZ09AQW,2310034,Private Call,On,None,None</v>
      </c>
      <c r="M682" s="1">
        <v>208</v>
      </c>
      <c r="N682" s="1" t="str">
        <v>PC31BRD</v>
      </c>
      <c r="O682" s="1">
        <v>5310933</v>
      </c>
      <c r="P682" s="1" t="str">
        <v>Private Call</v>
      </c>
      <c r="Q682" s="1" t="str">
        <v>On</v>
      </c>
      <c r="R682" s="1" t="str">
        <v>None</v>
      </c>
      <c r="S682" s="1" t="str">
        <v>None</v>
      </c>
    </row>
    <row r="683" spans="1:19" s="1" customFormat="1" x14ac:dyDescent="0.25">
      <c r="A683" s="2">
        <f t="shared" si="83"/>
        <v>669</v>
      </c>
      <c r="B683" s="2" t="s">
        <v>232</v>
      </c>
      <c r="C683" s="2">
        <v>2310041</v>
      </c>
      <c r="D683" s="2" t="str">
        <f t="shared" si="89"/>
        <v>Private Call</v>
      </c>
      <c r="E683" s="2" t="str">
        <f t="shared" si="84"/>
        <v>On</v>
      </c>
      <c r="F683" s="2" t="str">
        <f t="shared" si="85"/>
        <v>None</v>
      </c>
      <c r="G683" s="2" t="str">
        <f t="shared" si="86"/>
        <v>None</v>
      </c>
      <c r="H683" s="2" t="str">
        <f t="shared" si="90"/>
        <v>Standar K2PI</v>
      </c>
      <c r="I683" s="27"/>
      <c r="K683" s="1">
        <f t="shared" si="87"/>
        <v>669</v>
      </c>
      <c r="L683" s="1" t="str">
        <f t="shared" si="88"/>
        <v>669,JZ09MQU,2310041,Private Call,On,None,None</v>
      </c>
      <c r="M683" s="1">
        <v>209</v>
      </c>
      <c r="N683" s="1" t="str">
        <v>PC31BRN</v>
      </c>
      <c r="O683" s="1">
        <v>5310273</v>
      </c>
      <c r="P683" s="1" t="str">
        <v>Private Call</v>
      </c>
      <c r="Q683" s="1" t="str">
        <v>On</v>
      </c>
      <c r="R683" s="1" t="str">
        <v>None</v>
      </c>
      <c r="S683" s="1" t="str">
        <v>None</v>
      </c>
    </row>
    <row r="684" spans="1:19" s="1" customFormat="1" x14ac:dyDescent="0.25">
      <c r="A684" s="2">
        <f t="shared" si="83"/>
        <v>670</v>
      </c>
      <c r="B684" s="2" t="s">
        <v>233</v>
      </c>
      <c r="C684" s="2">
        <v>2310045</v>
      </c>
      <c r="D684" s="2" t="str">
        <f t="shared" si="89"/>
        <v>Private Call</v>
      </c>
      <c r="E684" s="2" t="str">
        <f t="shared" si="84"/>
        <v>On</v>
      </c>
      <c r="F684" s="2" t="str">
        <f t="shared" si="85"/>
        <v>None</v>
      </c>
      <c r="G684" s="2" t="str">
        <f t="shared" si="86"/>
        <v>None</v>
      </c>
      <c r="H684" s="2" t="str">
        <f t="shared" si="90"/>
        <v>Standar K2PI</v>
      </c>
      <c r="I684" s="27"/>
      <c r="K684" s="1">
        <f t="shared" si="87"/>
        <v>670</v>
      </c>
      <c r="L684" s="1" t="str">
        <f t="shared" si="88"/>
        <v>670,JZ09JYF,2310045,Private Call,On,None,None</v>
      </c>
      <c r="M684" s="1">
        <v>210</v>
      </c>
      <c r="N684" s="1" t="str">
        <v>PC31CF</v>
      </c>
      <c r="O684" s="1">
        <v>5310880</v>
      </c>
      <c r="P684" s="1" t="str">
        <v>Private Call</v>
      </c>
      <c r="Q684" s="1" t="str">
        <v>On</v>
      </c>
      <c r="R684" s="1" t="str">
        <v>None</v>
      </c>
      <c r="S684" s="1" t="str">
        <v>None</v>
      </c>
    </row>
    <row r="685" spans="1:19" s="1" customFormat="1" x14ac:dyDescent="0.25">
      <c r="A685" s="2">
        <f t="shared" si="83"/>
        <v>671</v>
      </c>
      <c r="B685" s="2" t="s">
        <v>234</v>
      </c>
      <c r="C685" s="2">
        <v>2310046</v>
      </c>
      <c r="D685" s="2" t="str">
        <f t="shared" si="89"/>
        <v>Private Call</v>
      </c>
      <c r="E685" s="2" t="str">
        <f t="shared" si="84"/>
        <v>On</v>
      </c>
      <c r="F685" s="2" t="str">
        <f t="shared" si="85"/>
        <v>None</v>
      </c>
      <c r="G685" s="2" t="str">
        <f t="shared" si="86"/>
        <v>None</v>
      </c>
      <c r="H685" s="2" t="str">
        <f t="shared" si="90"/>
        <v>Standar K2PI</v>
      </c>
      <c r="I685" s="27"/>
      <c r="K685" s="1">
        <f t="shared" si="87"/>
        <v>671</v>
      </c>
      <c r="L685" s="1" t="str">
        <f t="shared" si="88"/>
        <v>671,JZ09AMW,2310046,Private Call,On,None,None</v>
      </c>
      <c r="M685" s="1">
        <v>211</v>
      </c>
      <c r="N685" s="1" t="str">
        <v>PC31CUY</v>
      </c>
      <c r="O685" s="1">
        <v>5310298</v>
      </c>
      <c r="P685" s="1" t="str">
        <v>Private Call</v>
      </c>
      <c r="Q685" s="1" t="str">
        <v>On</v>
      </c>
      <c r="R685" s="1" t="str">
        <v>None</v>
      </c>
      <c r="S685" s="1" t="str">
        <v>None</v>
      </c>
    </row>
    <row r="686" spans="1:19" s="1" customFormat="1" x14ac:dyDescent="0.25">
      <c r="A686" s="2">
        <f t="shared" si="83"/>
        <v>672</v>
      </c>
      <c r="B686" s="2" t="s">
        <v>235</v>
      </c>
      <c r="C686" s="2">
        <v>2310051</v>
      </c>
      <c r="D686" s="2" t="str">
        <f t="shared" si="89"/>
        <v>Private Call</v>
      </c>
      <c r="E686" s="2" t="str">
        <f t="shared" si="84"/>
        <v>On</v>
      </c>
      <c r="F686" s="2" t="str">
        <f t="shared" si="85"/>
        <v>None</v>
      </c>
      <c r="G686" s="2" t="str">
        <f t="shared" si="86"/>
        <v>None</v>
      </c>
      <c r="H686" s="2" t="str">
        <f t="shared" si="90"/>
        <v>Standar K2PI</v>
      </c>
      <c r="I686" s="27"/>
      <c r="K686" s="1">
        <f t="shared" si="87"/>
        <v>672</v>
      </c>
      <c r="L686" s="1" t="str">
        <f t="shared" si="88"/>
        <v>672,JZ09RAH,2310051,Private Call,On,None,None</v>
      </c>
      <c r="M686" s="1">
        <v>212</v>
      </c>
      <c r="N686" s="1" t="str">
        <v>PC31DNI</v>
      </c>
      <c r="O686" s="1">
        <v>5310183</v>
      </c>
      <c r="P686" s="1" t="str">
        <v>Private Call</v>
      </c>
      <c r="Q686" s="1" t="str">
        <v>On</v>
      </c>
      <c r="R686" s="1" t="str">
        <v>None</v>
      </c>
      <c r="S686" s="1" t="str">
        <v>None</v>
      </c>
    </row>
    <row r="687" spans="1:19" s="1" customFormat="1" x14ac:dyDescent="0.25">
      <c r="A687" s="2">
        <f t="shared" si="83"/>
        <v>673</v>
      </c>
      <c r="B687" s="2" t="s">
        <v>236</v>
      </c>
      <c r="C687" s="2">
        <v>2310054</v>
      </c>
      <c r="D687" s="2" t="str">
        <f t="shared" si="89"/>
        <v>Private Call</v>
      </c>
      <c r="E687" s="2" t="str">
        <f t="shared" si="84"/>
        <v>On</v>
      </c>
      <c r="F687" s="2" t="str">
        <f t="shared" si="85"/>
        <v>None</v>
      </c>
      <c r="G687" s="2" t="str">
        <f t="shared" si="86"/>
        <v>None</v>
      </c>
      <c r="H687" s="2" t="str">
        <f t="shared" si="90"/>
        <v>Standar K2PI</v>
      </c>
      <c r="I687" s="27"/>
      <c r="K687" s="1">
        <f t="shared" si="87"/>
        <v>673</v>
      </c>
      <c r="L687" s="1" t="str">
        <f t="shared" si="88"/>
        <v>673,JZ09NAD,2310054,Private Call,On,None,None</v>
      </c>
      <c r="M687" s="1">
        <v>213</v>
      </c>
      <c r="N687" s="1" t="str">
        <v>PC31DON</v>
      </c>
      <c r="O687" s="1">
        <v>5310421</v>
      </c>
      <c r="P687" s="1" t="str">
        <v>Private Call</v>
      </c>
      <c r="Q687" s="1" t="str">
        <v>On</v>
      </c>
      <c r="R687" s="1" t="str">
        <v>None</v>
      </c>
      <c r="S687" s="1" t="str">
        <v>None</v>
      </c>
    </row>
    <row r="688" spans="1:19" s="1" customFormat="1" x14ac:dyDescent="0.25">
      <c r="A688" s="2">
        <f t="shared" si="83"/>
        <v>674</v>
      </c>
      <c r="B688" s="2" t="s">
        <v>237</v>
      </c>
      <c r="C688" s="2">
        <v>2310067</v>
      </c>
      <c r="D688" s="2" t="str">
        <f t="shared" si="89"/>
        <v>Private Call</v>
      </c>
      <c r="E688" s="2" t="str">
        <f t="shared" si="84"/>
        <v>On</v>
      </c>
      <c r="F688" s="2" t="str">
        <f t="shared" si="85"/>
        <v>None</v>
      </c>
      <c r="G688" s="2" t="str">
        <f t="shared" si="86"/>
        <v>None</v>
      </c>
      <c r="H688" s="2" t="str">
        <f t="shared" si="90"/>
        <v>Standar K2PI</v>
      </c>
      <c r="I688" s="27"/>
      <c r="K688" s="1">
        <f t="shared" si="87"/>
        <v>674</v>
      </c>
      <c r="L688" s="1" t="str">
        <f t="shared" si="88"/>
        <v>674,JZ09AOJ,2310067,Private Call,On,None,None</v>
      </c>
      <c r="M688" s="1">
        <v>214</v>
      </c>
      <c r="N688" s="1" t="str">
        <v>PC31EEE</v>
      </c>
      <c r="O688" s="1">
        <v>5310629</v>
      </c>
      <c r="P688" s="1" t="str">
        <v>Private Call</v>
      </c>
      <c r="Q688" s="1" t="str">
        <v>On</v>
      </c>
      <c r="R688" s="1" t="str">
        <v>None</v>
      </c>
      <c r="S688" s="1" t="str">
        <v>None</v>
      </c>
    </row>
    <row r="689" spans="1:19" s="1" customFormat="1" x14ac:dyDescent="0.25">
      <c r="A689" s="2">
        <f t="shared" si="83"/>
        <v>675</v>
      </c>
      <c r="B689" s="2" t="s">
        <v>238</v>
      </c>
      <c r="C689" s="2">
        <v>2310077</v>
      </c>
      <c r="D689" s="2" t="str">
        <f t="shared" si="89"/>
        <v>Private Call</v>
      </c>
      <c r="E689" s="2" t="str">
        <f t="shared" si="84"/>
        <v>On</v>
      </c>
      <c r="F689" s="2" t="str">
        <f t="shared" si="85"/>
        <v>None</v>
      </c>
      <c r="G689" s="2" t="str">
        <f t="shared" si="86"/>
        <v>None</v>
      </c>
      <c r="H689" s="2" t="str">
        <f t="shared" si="90"/>
        <v>Standar K2PI</v>
      </c>
      <c r="I689" s="27"/>
      <c r="K689" s="1">
        <f t="shared" si="87"/>
        <v>675</v>
      </c>
      <c r="L689" s="1" t="str">
        <f t="shared" si="88"/>
        <v>675,JZ09AKO,2310077,Private Call,On,None,None</v>
      </c>
      <c r="M689" s="1">
        <v>215</v>
      </c>
      <c r="N689" s="1" t="str">
        <v>PC31EF</v>
      </c>
      <c r="O689" s="1">
        <v>5310865</v>
      </c>
      <c r="P689" s="1" t="str">
        <v>Private Call</v>
      </c>
      <c r="Q689" s="1" t="str">
        <v>On</v>
      </c>
      <c r="R689" s="1" t="str">
        <v>None</v>
      </c>
      <c r="S689" s="1" t="str">
        <v>None</v>
      </c>
    </row>
    <row r="690" spans="1:19" s="1" customFormat="1" x14ac:dyDescent="0.25">
      <c r="A690" s="2">
        <f t="shared" si="83"/>
        <v>676</v>
      </c>
      <c r="B690" s="2" t="s">
        <v>239</v>
      </c>
      <c r="C690" s="2">
        <v>2310108</v>
      </c>
      <c r="D690" s="2" t="str">
        <f t="shared" si="89"/>
        <v>Private Call</v>
      </c>
      <c r="E690" s="2" t="str">
        <f t="shared" si="84"/>
        <v>On</v>
      </c>
      <c r="F690" s="2" t="str">
        <f t="shared" si="85"/>
        <v>None</v>
      </c>
      <c r="G690" s="2" t="str">
        <f t="shared" si="86"/>
        <v>None</v>
      </c>
      <c r="H690" s="2" t="str">
        <f t="shared" si="90"/>
        <v>Standar K2PI</v>
      </c>
      <c r="I690" s="27"/>
      <c r="K690" s="1">
        <f t="shared" si="87"/>
        <v>676</v>
      </c>
      <c r="L690" s="1" t="str">
        <f t="shared" si="88"/>
        <v>676,JZ09AST,2310108,Private Call,On,None,None</v>
      </c>
      <c r="M690" s="1">
        <v>216</v>
      </c>
      <c r="N690" s="1" t="str">
        <v>PC31FAY</v>
      </c>
      <c r="O690" s="1">
        <v>5310308</v>
      </c>
      <c r="P690" s="1" t="str">
        <v>Private Call</v>
      </c>
      <c r="Q690" s="1" t="str">
        <v>On</v>
      </c>
      <c r="R690" s="1" t="str">
        <v>None</v>
      </c>
      <c r="S690" s="1" t="str">
        <v>None</v>
      </c>
    </row>
    <row r="691" spans="1:19" s="1" customFormat="1" x14ac:dyDescent="0.25">
      <c r="A691" s="2">
        <f t="shared" si="83"/>
        <v>677</v>
      </c>
      <c r="B691" s="2" t="s">
        <v>240</v>
      </c>
      <c r="C691" s="2">
        <v>2310109</v>
      </c>
      <c r="D691" s="2" t="str">
        <f t="shared" si="89"/>
        <v>Private Call</v>
      </c>
      <c r="E691" s="2" t="str">
        <f t="shared" si="84"/>
        <v>On</v>
      </c>
      <c r="F691" s="2" t="str">
        <f t="shared" si="85"/>
        <v>None</v>
      </c>
      <c r="G691" s="2" t="str">
        <f t="shared" si="86"/>
        <v>None</v>
      </c>
      <c r="H691" s="2" t="str">
        <f t="shared" si="90"/>
        <v>Standar K2PI</v>
      </c>
      <c r="I691" s="27"/>
      <c r="K691" s="1">
        <f t="shared" si="87"/>
        <v>677</v>
      </c>
      <c r="L691" s="1" t="str">
        <f t="shared" si="88"/>
        <v>677,JZ09MEG,2310109,Private Call,On,None,None</v>
      </c>
      <c r="M691" s="1">
        <v>217</v>
      </c>
      <c r="N691" s="1" t="str">
        <v>PC31GIN</v>
      </c>
      <c r="O691" s="1">
        <v>5310758</v>
      </c>
      <c r="P691" s="1" t="str">
        <v>Private Call</v>
      </c>
      <c r="Q691" s="1" t="str">
        <v>On</v>
      </c>
      <c r="R691" s="1" t="str">
        <v>None</v>
      </c>
      <c r="S691" s="1" t="str">
        <v>None</v>
      </c>
    </row>
    <row r="692" spans="1:19" s="1" customFormat="1" x14ac:dyDescent="0.25">
      <c r="A692" s="2">
        <f t="shared" si="83"/>
        <v>678</v>
      </c>
      <c r="B692" s="2" t="s">
        <v>241</v>
      </c>
      <c r="C692" s="2">
        <v>2310111</v>
      </c>
      <c r="D692" s="2" t="str">
        <f t="shared" si="89"/>
        <v>Private Call</v>
      </c>
      <c r="E692" s="2" t="str">
        <f t="shared" si="84"/>
        <v>On</v>
      </c>
      <c r="F692" s="2" t="str">
        <f t="shared" si="85"/>
        <v>None</v>
      </c>
      <c r="G692" s="2" t="str">
        <f t="shared" si="86"/>
        <v>None</v>
      </c>
      <c r="H692" s="2" t="str">
        <f t="shared" si="90"/>
        <v>Standar K2PI</v>
      </c>
      <c r="I692" s="27"/>
      <c r="K692" s="1">
        <f t="shared" si="87"/>
        <v>678</v>
      </c>
      <c r="L692" s="1" t="str">
        <f t="shared" si="88"/>
        <v>678,JZ09BTU,2310111,Private Call,On,None,None</v>
      </c>
      <c r="M692" s="1">
        <v>218</v>
      </c>
      <c r="N692" s="1" t="str">
        <v>PC31HY</v>
      </c>
      <c r="O692" s="1">
        <v>5310901</v>
      </c>
      <c r="P692" s="1" t="str">
        <v>Private Call</v>
      </c>
      <c r="Q692" s="1" t="str">
        <v>On</v>
      </c>
      <c r="R692" s="1" t="str">
        <v>None</v>
      </c>
      <c r="S692" s="1" t="str">
        <v>None</v>
      </c>
    </row>
    <row r="693" spans="1:19" s="1" customFormat="1" x14ac:dyDescent="0.25">
      <c r="A693" s="2">
        <f t="shared" si="83"/>
        <v>679</v>
      </c>
      <c r="B693" s="2" t="s">
        <v>242</v>
      </c>
      <c r="C693" s="2">
        <v>2310143</v>
      </c>
      <c r="D693" s="2" t="str">
        <f t="shared" si="89"/>
        <v>Private Call</v>
      </c>
      <c r="E693" s="2" t="str">
        <f t="shared" si="84"/>
        <v>On</v>
      </c>
      <c r="F693" s="2" t="str">
        <f t="shared" si="85"/>
        <v>None</v>
      </c>
      <c r="G693" s="2" t="str">
        <f t="shared" si="86"/>
        <v>None</v>
      </c>
      <c r="H693" s="2" t="str">
        <f t="shared" si="90"/>
        <v>Standar K2PI</v>
      </c>
      <c r="I693" s="27"/>
      <c r="K693" s="1">
        <f t="shared" si="87"/>
        <v>679</v>
      </c>
      <c r="L693" s="1" t="str">
        <f t="shared" si="88"/>
        <v>679,JZ09BVM,2310143,Private Call,On,None,None</v>
      </c>
      <c r="M693" s="1">
        <v>219</v>
      </c>
      <c r="N693" s="1" t="str">
        <v>PC31JGB</v>
      </c>
      <c r="O693" s="1">
        <v>5310158</v>
      </c>
      <c r="P693" s="1" t="str">
        <v>Private Call</v>
      </c>
      <c r="Q693" s="1" t="str">
        <v>On</v>
      </c>
      <c r="R693" s="1" t="str">
        <v>None</v>
      </c>
      <c r="S693" s="1" t="str">
        <v>None</v>
      </c>
    </row>
    <row r="694" spans="1:19" s="1" customFormat="1" x14ac:dyDescent="0.25">
      <c r="A694" s="2">
        <f t="shared" si="83"/>
        <v>680</v>
      </c>
      <c r="B694" s="2" t="s">
        <v>243</v>
      </c>
      <c r="C694" s="2">
        <v>2310157</v>
      </c>
      <c r="D694" s="2" t="str">
        <f t="shared" si="89"/>
        <v>Private Call</v>
      </c>
      <c r="E694" s="2" t="str">
        <f t="shared" si="84"/>
        <v>On</v>
      </c>
      <c r="F694" s="2" t="str">
        <f t="shared" si="85"/>
        <v>None</v>
      </c>
      <c r="G694" s="2" t="str">
        <f t="shared" si="86"/>
        <v>None</v>
      </c>
      <c r="H694" s="2" t="str">
        <f t="shared" si="90"/>
        <v>Standar K2PI</v>
      </c>
      <c r="I694" s="27"/>
      <c r="K694" s="1">
        <f t="shared" si="87"/>
        <v>680</v>
      </c>
      <c r="L694" s="1" t="str">
        <f t="shared" si="88"/>
        <v>680,JZ09APQ,2310157,Private Call,On,None,None</v>
      </c>
      <c r="M694" s="1">
        <v>220</v>
      </c>
      <c r="N694" s="1" t="str">
        <v>PC31JGC</v>
      </c>
      <c r="O694" s="1">
        <v>5310159</v>
      </c>
      <c r="P694" s="1" t="str">
        <v>Private Call</v>
      </c>
      <c r="Q694" s="1" t="str">
        <v>On</v>
      </c>
      <c r="R694" s="1" t="str">
        <v>None</v>
      </c>
      <c r="S694" s="1" t="str">
        <v>None</v>
      </c>
    </row>
    <row r="695" spans="1:19" s="1" customFormat="1" x14ac:dyDescent="0.25">
      <c r="A695" s="2">
        <f t="shared" si="83"/>
        <v>681</v>
      </c>
      <c r="B695" s="2" t="s">
        <v>244</v>
      </c>
      <c r="C695" s="2">
        <v>2310158</v>
      </c>
      <c r="D695" s="2" t="str">
        <f t="shared" si="89"/>
        <v>Private Call</v>
      </c>
      <c r="E695" s="2" t="str">
        <f t="shared" si="84"/>
        <v>On</v>
      </c>
      <c r="F695" s="2" t="str">
        <f t="shared" si="85"/>
        <v>None</v>
      </c>
      <c r="G695" s="2" t="str">
        <f t="shared" si="86"/>
        <v>None</v>
      </c>
      <c r="H695" s="2" t="str">
        <f t="shared" si="90"/>
        <v>Standar K2PI</v>
      </c>
      <c r="I695" s="27"/>
      <c r="K695" s="1">
        <f t="shared" si="87"/>
        <v>681</v>
      </c>
      <c r="L695" s="1" t="str">
        <f t="shared" si="88"/>
        <v>681,JZ09BUD,2310158,Private Call,On,None,None</v>
      </c>
      <c r="M695" s="1">
        <v>221</v>
      </c>
      <c r="N695" s="1" t="str">
        <v>PC31JGQ</v>
      </c>
      <c r="O695" s="1">
        <v>5310172</v>
      </c>
      <c r="P695" s="1" t="str">
        <v>Private Call</v>
      </c>
      <c r="Q695" s="1" t="str">
        <v>On</v>
      </c>
      <c r="R695" s="1" t="str">
        <v>None</v>
      </c>
      <c r="S695" s="1" t="str">
        <v>None</v>
      </c>
    </row>
    <row r="696" spans="1:19" s="1" customFormat="1" x14ac:dyDescent="0.25">
      <c r="A696" s="2">
        <f t="shared" si="83"/>
        <v>682</v>
      </c>
      <c r="B696" s="2" t="s">
        <v>245</v>
      </c>
      <c r="C696" s="2">
        <v>2310169</v>
      </c>
      <c r="D696" s="2" t="str">
        <f t="shared" si="89"/>
        <v>Private Call</v>
      </c>
      <c r="E696" s="2" t="str">
        <f t="shared" si="84"/>
        <v>On</v>
      </c>
      <c r="F696" s="2" t="str">
        <f t="shared" si="85"/>
        <v>None</v>
      </c>
      <c r="G696" s="2" t="str">
        <f t="shared" si="86"/>
        <v>None</v>
      </c>
      <c r="H696" s="2" t="str">
        <f t="shared" si="90"/>
        <v>Standar K2PI</v>
      </c>
      <c r="I696" s="27"/>
      <c r="K696" s="1">
        <f t="shared" si="87"/>
        <v>682</v>
      </c>
      <c r="L696" s="1" t="str">
        <f t="shared" si="88"/>
        <v>682,JZ09AOP,2310169,Private Call,On,None,None</v>
      </c>
      <c r="M696" s="1">
        <v>222</v>
      </c>
      <c r="N696" s="1" t="str">
        <v>PC31JHK</v>
      </c>
      <c r="O696" s="1">
        <v>5310375</v>
      </c>
      <c r="P696" s="1" t="str">
        <v>Private Call</v>
      </c>
      <c r="Q696" s="1" t="str">
        <v>On</v>
      </c>
      <c r="R696" s="1" t="str">
        <v>None</v>
      </c>
      <c r="S696" s="1" t="str">
        <v>None</v>
      </c>
    </row>
    <row r="697" spans="1:19" s="1" customFormat="1" x14ac:dyDescent="0.25">
      <c r="A697" s="2">
        <f t="shared" si="83"/>
        <v>683</v>
      </c>
      <c r="B697" s="2" t="s">
        <v>246</v>
      </c>
      <c r="C697" s="2">
        <v>2310182</v>
      </c>
      <c r="D697" s="2" t="str">
        <f t="shared" si="89"/>
        <v>Private Call</v>
      </c>
      <c r="E697" s="2" t="str">
        <f t="shared" si="84"/>
        <v>On</v>
      </c>
      <c r="F697" s="2" t="str">
        <f t="shared" si="85"/>
        <v>None</v>
      </c>
      <c r="G697" s="2" t="str">
        <f t="shared" si="86"/>
        <v>None</v>
      </c>
      <c r="H697" s="2" t="str">
        <f t="shared" si="90"/>
        <v>Standar K2PI</v>
      </c>
      <c r="I697" s="27"/>
      <c r="K697" s="1">
        <f t="shared" si="87"/>
        <v>683</v>
      </c>
      <c r="L697" s="1" t="str">
        <f t="shared" si="88"/>
        <v>683,JZ09BDN,2310182,Private Call,On,None,None</v>
      </c>
      <c r="M697" s="1">
        <v>223</v>
      </c>
      <c r="N697" s="1" t="str">
        <v>PC31JIB</v>
      </c>
      <c r="O697" s="1">
        <v>5310210</v>
      </c>
      <c r="P697" s="1" t="str">
        <v>Private Call</v>
      </c>
      <c r="Q697" s="1" t="str">
        <v>On</v>
      </c>
      <c r="R697" s="1" t="str">
        <v>None</v>
      </c>
      <c r="S697" s="1" t="str">
        <v>None</v>
      </c>
    </row>
    <row r="698" spans="1:19" s="1" customFormat="1" x14ac:dyDescent="0.25">
      <c r="A698" s="2">
        <f t="shared" si="83"/>
        <v>684</v>
      </c>
      <c r="B698" s="2" t="s">
        <v>247</v>
      </c>
      <c r="C698" s="2">
        <v>2310183</v>
      </c>
      <c r="D698" s="2" t="str">
        <f t="shared" si="89"/>
        <v>Private Call</v>
      </c>
      <c r="E698" s="2" t="str">
        <f t="shared" si="84"/>
        <v>On</v>
      </c>
      <c r="F698" s="2" t="str">
        <f t="shared" si="85"/>
        <v>None</v>
      </c>
      <c r="G698" s="2" t="str">
        <f t="shared" si="86"/>
        <v>None</v>
      </c>
      <c r="H698" s="2" t="str">
        <f t="shared" si="90"/>
        <v>Standar K2PI</v>
      </c>
      <c r="I698" s="27"/>
      <c r="K698" s="1">
        <f t="shared" si="87"/>
        <v>684</v>
      </c>
      <c r="L698" s="1" t="str">
        <f t="shared" si="88"/>
        <v>684,JZ09BGO,2310183,Private Call,On,None,None</v>
      </c>
      <c r="M698" s="1">
        <v>224</v>
      </c>
      <c r="N698" s="1" t="str">
        <v>PC31JIU</v>
      </c>
      <c r="O698" s="1">
        <v>5310228</v>
      </c>
      <c r="P698" s="1" t="str">
        <v>Private Call</v>
      </c>
      <c r="Q698" s="1" t="str">
        <v>On</v>
      </c>
      <c r="R698" s="1" t="str">
        <v>None</v>
      </c>
      <c r="S698" s="1" t="str">
        <v>None</v>
      </c>
    </row>
    <row r="699" spans="1:19" s="1" customFormat="1" x14ac:dyDescent="0.25">
      <c r="A699" s="2">
        <f t="shared" si="83"/>
        <v>685</v>
      </c>
      <c r="B699" s="2" t="s">
        <v>248</v>
      </c>
      <c r="C699" s="2">
        <v>2310185</v>
      </c>
      <c r="D699" s="2" t="str">
        <f t="shared" si="89"/>
        <v>Private Call</v>
      </c>
      <c r="E699" s="2" t="str">
        <f t="shared" si="84"/>
        <v>On</v>
      </c>
      <c r="F699" s="2" t="str">
        <f t="shared" si="85"/>
        <v>None</v>
      </c>
      <c r="G699" s="2" t="str">
        <f t="shared" si="86"/>
        <v>None</v>
      </c>
      <c r="H699" s="2" t="str">
        <f t="shared" si="90"/>
        <v>Standar K2PI</v>
      </c>
      <c r="I699" s="27"/>
      <c r="K699" s="1">
        <f t="shared" si="87"/>
        <v>685</v>
      </c>
      <c r="L699" s="1" t="str">
        <f t="shared" si="88"/>
        <v>685,JZ09ABL,2310185,Private Call,On,None,None</v>
      </c>
      <c r="M699" s="1">
        <v>225</v>
      </c>
      <c r="N699" s="1" t="str">
        <v>PC31JIX</v>
      </c>
      <c r="O699" s="1">
        <v>5310231</v>
      </c>
      <c r="P699" s="1" t="str">
        <v>Private Call</v>
      </c>
      <c r="Q699" s="1" t="str">
        <v>On</v>
      </c>
      <c r="R699" s="1" t="str">
        <v>None</v>
      </c>
      <c r="S699" s="1" t="str">
        <v>None</v>
      </c>
    </row>
    <row r="700" spans="1:19" s="1" customFormat="1" x14ac:dyDescent="0.25">
      <c r="A700" s="2">
        <f t="shared" si="83"/>
        <v>686</v>
      </c>
      <c r="B700" s="2" t="s">
        <v>249</v>
      </c>
      <c r="C700" s="2">
        <v>2310186</v>
      </c>
      <c r="D700" s="2" t="str">
        <f t="shared" si="89"/>
        <v>Private Call</v>
      </c>
      <c r="E700" s="2" t="str">
        <f t="shared" si="84"/>
        <v>On</v>
      </c>
      <c r="F700" s="2" t="str">
        <f t="shared" si="85"/>
        <v>None</v>
      </c>
      <c r="G700" s="2" t="str">
        <f t="shared" si="86"/>
        <v>None</v>
      </c>
      <c r="H700" s="2" t="str">
        <f t="shared" si="90"/>
        <v>Standar K2PI</v>
      </c>
      <c r="I700" s="27"/>
      <c r="K700" s="1">
        <f t="shared" si="87"/>
        <v>686</v>
      </c>
      <c r="L700" s="1" t="str">
        <f t="shared" si="88"/>
        <v>686,JZ13UAGC,2310186,Private Call,On,None,None</v>
      </c>
      <c r="M700" s="1">
        <v>226</v>
      </c>
      <c r="N700" s="1" t="str">
        <v>PC31JOA</v>
      </c>
      <c r="O700" s="1">
        <v>5310365</v>
      </c>
      <c r="P700" s="1" t="str">
        <v>Private Call</v>
      </c>
      <c r="Q700" s="1" t="str">
        <v>On</v>
      </c>
      <c r="R700" s="1" t="str">
        <v>None</v>
      </c>
      <c r="S700" s="1" t="str">
        <v>None</v>
      </c>
    </row>
    <row r="701" spans="1:19" s="1" customFormat="1" x14ac:dyDescent="0.25">
      <c r="A701" s="2">
        <f t="shared" si="83"/>
        <v>687</v>
      </c>
      <c r="B701" s="2" t="s">
        <v>250</v>
      </c>
      <c r="C701" s="2">
        <v>2310187</v>
      </c>
      <c r="D701" s="2" t="str">
        <f t="shared" si="89"/>
        <v>Private Call</v>
      </c>
      <c r="E701" s="2" t="str">
        <f t="shared" si="84"/>
        <v>On</v>
      </c>
      <c r="F701" s="2" t="str">
        <f t="shared" si="85"/>
        <v>None</v>
      </c>
      <c r="G701" s="2" t="str">
        <f t="shared" si="86"/>
        <v>None</v>
      </c>
      <c r="H701" s="2" t="str">
        <f t="shared" si="90"/>
        <v>Standar K2PI</v>
      </c>
      <c r="I701" s="27"/>
      <c r="K701" s="1">
        <f t="shared" si="87"/>
        <v>687</v>
      </c>
      <c r="L701" s="1" t="str">
        <f t="shared" si="88"/>
        <v>687,JZ09BBD,2310187,Private Call,On,None,None</v>
      </c>
      <c r="M701" s="1">
        <v>227</v>
      </c>
      <c r="N701" s="1" t="str">
        <v>PC31KIM</v>
      </c>
      <c r="O701" s="1">
        <v>5310662</v>
      </c>
      <c r="P701" s="1" t="str">
        <v>Private Call</v>
      </c>
      <c r="Q701" s="1" t="str">
        <v>On</v>
      </c>
      <c r="R701" s="1" t="str">
        <v>None</v>
      </c>
      <c r="S701" s="1" t="str">
        <v>None</v>
      </c>
    </row>
    <row r="702" spans="1:19" s="1" customFormat="1" x14ac:dyDescent="0.25">
      <c r="A702" s="2">
        <f t="shared" si="83"/>
        <v>688</v>
      </c>
      <c r="B702" s="2" t="s">
        <v>251</v>
      </c>
      <c r="C702" s="2">
        <v>2310190</v>
      </c>
      <c r="D702" s="2" t="str">
        <f t="shared" si="89"/>
        <v>Private Call</v>
      </c>
      <c r="E702" s="2" t="str">
        <f t="shared" si="84"/>
        <v>On</v>
      </c>
      <c r="F702" s="2" t="str">
        <f t="shared" si="85"/>
        <v>None</v>
      </c>
      <c r="G702" s="2" t="str">
        <f t="shared" si="86"/>
        <v>None</v>
      </c>
      <c r="H702" s="2" t="str">
        <f t="shared" si="90"/>
        <v>Standar K2PI</v>
      </c>
      <c r="I702" s="27"/>
      <c r="K702" s="1">
        <f t="shared" si="87"/>
        <v>688</v>
      </c>
      <c r="L702" s="1" t="str">
        <f t="shared" si="88"/>
        <v>688,JZ09EPU,2310190,Private Call,On,None,None</v>
      </c>
      <c r="M702" s="1">
        <v>228</v>
      </c>
      <c r="N702" s="1" t="str">
        <v>PC31LLK</v>
      </c>
      <c r="O702" s="1">
        <v>5310924</v>
      </c>
      <c r="P702" s="1" t="str">
        <v>Private Call</v>
      </c>
      <c r="Q702" s="1" t="str">
        <v>On</v>
      </c>
      <c r="R702" s="1" t="str">
        <v>None</v>
      </c>
      <c r="S702" s="1" t="str">
        <v>None</v>
      </c>
    </row>
    <row r="703" spans="1:19" s="1" customFormat="1" x14ac:dyDescent="0.25">
      <c r="A703" s="2">
        <f t="shared" si="83"/>
        <v>689</v>
      </c>
      <c r="B703" s="2" t="s">
        <v>252</v>
      </c>
      <c r="C703" s="2">
        <v>2310191</v>
      </c>
      <c r="D703" s="2" t="str">
        <f t="shared" si="89"/>
        <v>Private Call</v>
      </c>
      <c r="E703" s="2" t="str">
        <f t="shared" si="84"/>
        <v>On</v>
      </c>
      <c r="F703" s="2" t="str">
        <f t="shared" si="85"/>
        <v>None</v>
      </c>
      <c r="G703" s="2" t="str">
        <f t="shared" si="86"/>
        <v>None</v>
      </c>
      <c r="H703" s="2" t="str">
        <f t="shared" si="90"/>
        <v>Standar K2PI</v>
      </c>
      <c r="I703" s="27"/>
      <c r="K703" s="1">
        <f t="shared" si="87"/>
        <v>689</v>
      </c>
      <c r="L703" s="1" t="str">
        <f t="shared" si="88"/>
        <v>689,JZ09DJB,2310191,Private Call,On,None,None</v>
      </c>
      <c r="M703" s="1">
        <v>229</v>
      </c>
      <c r="N703" s="1" t="str">
        <v>PC31MAS</v>
      </c>
      <c r="O703" s="1">
        <v>5310784</v>
      </c>
      <c r="P703" s="1" t="str">
        <v>Private Call</v>
      </c>
      <c r="Q703" s="1" t="str">
        <v>On</v>
      </c>
      <c r="R703" s="1" t="str">
        <v>None</v>
      </c>
      <c r="S703" s="1" t="str">
        <v>None</v>
      </c>
    </row>
    <row r="704" spans="1:19" s="1" customFormat="1" x14ac:dyDescent="0.25">
      <c r="A704" s="2">
        <f t="shared" ref="A704:A767" si="91">IF(B704="",0,A703+1)</f>
        <v>690</v>
      </c>
      <c r="B704" s="2" t="s">
        <v>253</v>
      </c>
      <c r="C704" s="2">
        <v>2310195</v>
      </c>
      <c r="D704" s="2" t="str">
        <f t="shared" si="89"/>
        <v>Private Call</v>
      </c>
      <c r="E704" s="2" t="str">
        <f t="shared" si="84"/>
        <v>On</v>
      </c>
      <c r="F704" s="2" t="str">
        <f t="shared" si="85"/>
        <v>None</v>
      </c>
      <c r="G704" s="2" t="str">
        <f t="shared" si="86"/>
        <v>None</v>
      </c>
      <c r="H704" s="2" t="str">
        <f t="shared" si="90"/>
        <v>Standar K2PI</v>
      </c>
      <c r="I704" s="27"/>
      <c r="K704" s="1">
        <f t="shared" si="87"/>
        <v>690</v>
      </c>
      <c r="L704" s="1" t="str">
        <f t="shared" si="88"/>
        <v>690,JZ09BLH,2310195,Private Call,On,None,None</v>
      </c>
      <c r="M704" s="1">
        <v>230</v>
      </c>
      <c r="N704" s="1" t="str">
        <v>PC31NLL</v>
      </c>
      <c r="O704" s="1">
        <v>5310666</v>
      </c>
      <c r="P704" s="1" t="str">
        <v>Private Call</v>
      </c>
      <c r="Q704" s="1" t="str">
        <v>On</v>
      </c>
      <c r="R704" s="1" t="str">
        <v>None</v>
      </c>
      <c r="S704" s="1" t="str">
        <v>None</v>
      </c>
    </row>
    <row r="705" spans="1:19" s="1" customFormat="1" x14ac:dyDescent="0.25">
      <c r="A705" s="2">
        <f t="shared" si="91"/>
        <v>691</v>
      </c>
      <c r="B705" s="2" t="s">
        <v>254</v>
      </c>
      <c r="C705" s="2">
        <v>2310201</v>
      </c>
      <c r="D705" s="2" t="str">
        <f t="shared" si="89"/>
        <v>Private Call</v>
      </c>
      <c r="E705" s="2" t="str">
        <f t="shared" si="84"/>
        <v>On</v>
      </c>
      <c r="F705" s="2" t="str">
        <f t="shared" si="85"/>
        <v>None</v>
      </c>
      <c r="G705" s="2" t="str">
        <f t="shared" si="86"/>
        <v>None</v>
      </c>
      <c r="H705" s="2" t="str">
        <f t="shared" si="90"/>
        <v>Standar K2PI</v>
      </c>
      <c r="I705" s="27"/>
      <c r="K705" s="1">
        <f t="shared" si="87"/>
        <v>691</v>
      </c>
      <c r="L705" s="1" t="str">
        <f t="shared" si="88"/>
        <v>691,JZ09LJA,2310201,Private Call,On,None,None</v>
      </c>
      <c r="M705" s="1">
        <v>231</v>
      </c>
      <c r="N705" s="1" t="str">
        <v>PC31RAB</v>
      </c>
      <c r="O705" s="1">
        <v>5310957</v>
      </c>
      <c r="P705" s="1" t="str">
        <v>Private Call</v>
      </c>
      <c r="Q705" s="1" t="str">
        <v>On</v>
      </c>
      <c r="R705" s="1" t="str">
        <v>None</v>
      </c>
      <c r="S705" s="1" t="str">
        <v>None</v>
      </c>
    </row>
    <row r="706" spans="1:19" s="1" customFormat="1" x14ac:dyDescent="0.25">
      <c r="A706" s="2">
        <f t="shared" si="91"/>
        <v>692</v>
      </c>
      <c r="B706" s="2" t="s">
        <v>255</v>
      </c>
      <c r="C706" s="2">
        <v>2310205</v>
      </c>
      <c r="D706" s="2" t="str">
        <f t="shared" si="89"/>
        <v>Private Call</v>
      </c>
      <c r="E706" s="2" t="str">
        <f t="shared" si="84"/>
        <v>On</v>
      </c>
      <c r="F706" s="2" t="str">
        <f t="shared" si="85"/>
        <v>None</v>
      </c>
      <c r="G706" s="2" t="str">
        <f t="shared" si="86"/>
        <v>None</v>
      </c>
      <c r="H706" s="2" t="str">
        <f t="shared" si="90"/>
        <v>Standar K2PI</v>
      </c>
      <c r="I706" s="27"/>
      <c r="K706" s="1">
        <f t="shared" si="87"/>
        <v>692</v>
      </c>
      <c r="L706" s="1" t="str">
        <f t="shared" si="88"/>
        <v>692,JZ09APG,2310205,Private Call,On,None,None</v>
      </c>
      <c r="M706" s="1">
        <v>232</v>
      </c>
      <c r="N706" s="1" t="str">
        <v>PC31RAP</v>
      </c>
      <c r="O706" s="1">
        <v>5310027</v>
      </c>
      <c r="P706" s="1" t="str">
        <v>Private Call</v>
      </c>
      <c r="Q706" s="1" t="str">
        <v>On</v>
      </c>
      <c r="R706" s="1" t="str">
        <v>None</v>
      </c>
      <c r="S706" s="1" t="str">
        <v>None</v>
      </c>
    </row>
    <row r="707" spans="1:19" s="1" customFormat="1" x14ac:dyDescent="0.25">
      <c r="A707" s="2">
        <f t="shared" si="91"/>
        <v>693</v>
      </c>
      <c r="B707" s="2" t="s">
        <v>256</v>
      </c>
      <c r="C707" s="2">
        <v>2310209</v>
      </c>
      <c r="D707" s="2" t="str">
        <f t="shared" si="89"/>
        <v>Private Call</v>
      </c>
      <c r="E707" s="2" t="str">
        <f t="shared" ref="E707:E770" si="92">IF(B707="","","On")</f>
        <v>On</v>
      </c>
      <c r="F707" s="2" t="str">
        <f t="shared" ref="F707:F770" si="93">IF(B707="","","None")</f>
        <v>None</v>
      </c>
      <c r="G707" s="2" t="str">
        <f t="shared" ref="G707:G770" si="94">IF(B707="","","None")</f>
        <v>None</v>
      </c>
      <c r="H707" s="2" t="str">
        <f t="shared" si="90"/>
        <v>Standar K2PI</v>
      </c>
      <c r="I707" s="27"/>
      <c r="K707" s="1">
        <f t="shared" ref="K707:K770" si="95">IF(N707="",0,A707)</f>
        <v>693</v>
      </c>
      <c r="L707" s="1" t="str">
        <f t="shared" ref="L707:L770" si="96">IF(A707&gt;0,A707&amp;","&amp;B707&amp;","&amp;C707&amp;","&amp;D707&amp;","&amp;E707&amp;","&amp;F707&amp;","&amp;G707,"")</f>
        <v>693,JZ09JPA,2310209,Private Call,On,None,None</v>
      </c>
      <c r="M707" s="1">
        <v>233</v>
      </c>
      <c r="N707" s="1" t="str">
        <v>PC31SAN</v>
      </c>
      <c r="O707" s="1">
        <v>5310920</v>
      </c>
      <c r="P707" s="1" t="str">
        <v>Private Call</v>
      </c>
      <c r="Q707" s="1" t="str">
        <v>On</v>
      </c>
      <c r="R707" s="1" t="str">
        <v>None</v>
      </c>
      <c r="S707" s="1" t="str">
        <v>None</v>
      </c>
    </row>
    <row r="708" spans="1:19" s="1" customFormat="1" x14ac:dyDescent="0.25">
      <c r="A708" s="2">
        <f t="shared" si="91"/>
        <v>694</v>
      </c>
      <c r="B708" s="2" t="s">
        <v>257</v>
      </c>
      <c r="C708" s="2">
        <v>2310216</v>
      </c>
      <c r="D708" s="2" t="str">
        <f t="shared" si="89"/>
        <v>Private Call</v>
      </c>
      <c r="E708" s="2" t="str">
        <f t="shared" si="92"/>
        <v>On</v>
      </c>
      <c r="F708" s="2" t="str">
        <f t="shared" si="93"/>
        <v>None</v>
      </c>
      <c r="G708" s="2" t="str">
        <f t="shared" si="94"/>
        <v>None</v>
      </c>
      <c r="H708" s="2" t="str">
        <f t="shared" si="90"/>
        <v>Standar K2PI</v>
      </c>
      <c r="I708" s="27"/>
      <c r="K708" s="1">
        <f t="shared" si="95"/>
        <v>694</v>
      </c>
      <c r="L708" s="1" t="str">
        <f t="shared" si="96"/>
        <v>694,JZ09BQN,2310216,Private Call,On,None,None</v>
      </c>
      <c r="M708" s="1">
        <v>234</v>
      </c>
      <c r="N708" s="1" t="str">
        <v>PC31SCP</v>
      </c>
      <c r="O708" s="1">
        <v>5310667</v>
      </c>
      <c r="P708" s="1" t="str">
        <v>Private Call</v>
      </c>
      <c r="Q708" s="1" t="str">
        <v>On</v>
      </c>
      <c r="R708" s="1" t="str">
        <v>None</v>
      </c>
      <c r="S708" s="1" t="str">
        <v>None</v>
      </c>
    </row>
    <row r="709" spans="1:19" s="1" customFormat="1" x14ac:dyDescent="0.25">
      <c r="A709" s="2">
        <f t="shared" si="91"/>
        <v>695</v>
      </c>
      <c r="B709" s="2" t="s">
        <v>258</v>
      </c>
      <c r="C709" s="2">
        <v>2310218</v>
      </c>
      <c r="D709" s="2" t="str">
        <f t="shared" si="89"/>
        <v>Private Call</v>
      </c>
      <c r="E709" s="2" t="str">
        <f t="shared" si="92"/>
        <v>On</v>
      </c>
      <c r="F709" s="2" t="str">
        <f t="shared" si="93"/>
        <v>None</v>
      </c>
      <c r="G709" s="2" t="str">
        <f t="shared" si="94"/>
        <v>None</v>
      </c>
      <c r="H709" s="2" t="str">
        <f t="shared" si="90"/>
        <v>Standar K2PI</v>
      </c>
      <c r="I709" s="27"/>
      <c r="K709" s="1">
        <f t="shared" si="95"/>
        <v>695</v>
      </c>
      <c r="L709" s="1" t="str">
        <f t="shared" si="96"/>
        <v>695,JZ09VNE,2310218,Private Call,On,None,None</v>
      </c>
      <c r="M709" s="1">
        <v>235</v>
      </c>
      <c r="N709" s="1" t="str">
        <v>PC31SHR</v>
      </c>
      <c r="O709" s="1">
        <v>5310762</v>
      </c>
      <c r="P709" s="1" t="str">
        <v>Private Call</v>
      </c>
      <c r="Q709" s="1" t="str">
        <v>On</v>
      </c>
      <c r="R709" s="1" t="str">
        <v>None</v>
      </c>
      <c r="S709" s="1" t="str">
        <v>None</v>
      </c>
    </row>
    <row r="710" spans="1:19" s="1" customFormat="1" x14ac:dyDescent="0.25">
      <c r="A710" s="2">
        <f t="shared" si="91"/>
        <v>696</v>
      </c>
      <c r="B710" s="2" t="s">
        <v>259</v>
      </c>
      <c r="C710" s="2">
        <v>2310223</v>
      </c>
      <c r="D710" s="2" t="str">
        <f t="shared" si="89"/>
        <v>Private Call</v>
      </c>
      <c r="E710" s="2" t="str">
        <f t="shared" si="92"/>
        <v>On</v>
      </c>
      <c r="F710" s="2" t="str">
        <f t="shared" si="93"/>
        <v>None</v>
      </c>
      <c r="G710" s="2" t="str">
        <f t="shared" si="94"/>
        <v>None</v>
      </c>
      <c r="H710" s="2" t="str">
        <f t="shared" si="90"/>
        <v>Standar K2PI</v>
      </c>
      <c r="I710" s="27"/>
      <c r="K710" s="1">
        <f t="shared" si="95"/>
        <v>696</v>
      </c>
      <c r="L710" s="1" t="str">
        <f t="shared" si="96"/>
        <v>696,JZ09BBA,2310223,Private Call,On,None,None</v>
      </c>
      <c r="M710" s="1">
        <v>236</v>
      </c>
      <c r="N710" s="1" t="str">
        <v>PC31SRI</v>
      </c>
      <c r="O710" s="1">
        <v>5310919</v>
      </c>
      <c r="P710" s="1" t="str">
        <v>Private Call</v>
      </c>
      <c r="Q710" s="1" t="str">
        <v>On</v>
      </c>
      <c r="R710" s="1" t="str">
        <v>None</v>
      </c>
      <c r="S710" s="1" t="str">
        <v>None</v>
      </c>
    </row>
    <row r="711" spans="1:19" s="1" customFormat="1" x14ac:dyDescent="0.25">
      <c r="A711" s="2">
        <f t="shared" si="91"/>
        <v>697</v>
      </c>
      <c r="B711" s="2" t="s">
        <v>260</v>
      </c>
      <c r="C711" s="2">
        <v>2310225</v>
      </c>
      <c r="D711" s="2" t="str">
        <f t="shared" si="89"/>
        <v>Private Call</v>
      </c>
      <c r="E711" s="2" t="str">
        <f t="shared" si="92"/>
        <v>On</v>
      </c>
      <c r="F711" s="2" t="str">
        <f t="shared" si="93"/>
        <v>None</v>
      </c>
      <c r="G711" s="2" t="str">
        <f t="shared" si="94"/>
        <v>None</v>
      </c>
      <c r="H711" s="2" t="str">
        <f t="shared" si="90"/>
        <v>Standar K2PI</v>
      </c>
      <c r="I711" s="27"/>
      <c r="K711" s="1">
        <f t="shared" si="95"/>
        <v>697</v>
      </c>
      <c r="L711" s="1" t="str">
        <f t="shared" si="96"/>
        <v>697,JZ09BBJ,2310225,Private Call,On,None,None</v>
      </c>
      <c r="M711" s="1">
        <v>237</v>
      </c>
      <c r="N711" s="1" t="str">
        <v>PC31SS</v>
      </c>
      <c r="O711" s="1">
        <v>5310771</v>
      </c>
      <c r="P711" s="1" t="str">
        <v>Private Call</v>
      </c>
      <c r="Q711" s="1" t="str">
        <v>On</v>
      </c>
      <c r="R711" s="1" t="str">
        <v>None</v>
      </c>
      <c r="S711" s="1" t="str">
        <v>None</v>
      </c>
    </row>
    <row r="712" spans="1:19" s="1" customFormat="1" x14ac:dyDescent="0.25">
      <c r="A712" s="2">
        <f t="shared" si="91"/>
        <v>698</v>
      </c>
      <c r="B712" s="2" t="s">
        <v>261</v>
      </c>
      <c r="C712" s="2">
        <v>2310229</v>
      </c>
      <c r="D712" s="2" t="str">
        <f t="shared" si="89"/>
        <v>Private Call</v>
      </c>
      <c r="E712" s="2" t="str">
        <f t="shared" si="92"/>
        <v>On</v>
      </c>
      <c r="F712" s="2" t="str">
        <f t="shared" si="93"/>
        <v>None</v>
      </c>
      <c r="G712" s="2" t="str">
        <f t="shared" si="94"/>
        <v>None</v>
      </c>
      <c r="H712" s="2" t="str">
        <f t="shared" si="90"/>
        <v>Standar K2PI</v>
      </c>
      <c r="I712" s="27"/>
      <c r="K712" s="1">
        <f t="shared" si="95"/>
        <v>698</v>
      </c>
      <c r="L712" s="1" t="str">
        <f t="shared" si="96"/>
        <v>698,JZ09EZO,2310229,Private Call,On,None,None</v>
      </c>
      <c r="M712" s="1">
        <v>238</v>
      </c>
      <c r="N712" s="1" t="str">
        <v>PC31TNS</v>
      </c>
      <c r="O712" s="1">
        <v>5310416</v>
      </c>
      <c r="P712" s="1" t="str">
        <v>Private Call</v>
      </c>
      <c r="Q712" s="1" t="str">
        <v>On</v>
      </c>
      <c r="R712" s="1" t="str">
        <v>None</v>
      </c>
      <c r="S712" s="1" t="str">
        <v>None</v>
      </c>
    </row>
    <row r="713" spans="1:19" s="1" customFormat="1" x14ac:dyDescent="0.25">
      <c r="A713" s="2">
        <f t="shared" si="91"/>
        <v>699</v>
      </c>
      <c r="B713" s="2" t="s">
        <v>262</v>
      </c>
      <c r="C713" s="2">
        <v>2310230</v>
      </c>
      <c r="D713" s="2" t="str">
        <f t="shared" si="89"/>
        <v>Private Call</v>
      </c>
      <c r="E713" s="2" t="str">
        <f t="shared" si="92"/>
        <v>On</v>
      </c>
      <c r="F713" s="2" t="str">
        <f t="shared" si="93"/>
        <v>None</v>
      </c>
      <c r="G713" s="2" t="str">
        <f t="shared" si="94"/>
        <v>None</v>
      </c>
      <c r="H713" s="2" t="str">
        <f t="shared" si="90"/>
        <v>Standar K2PI</v>
      </c>
      <c r="I713" s="27"/>
      <c r="K713" s="1">
        <f t="shared" si="95"/>
        <v>699</v>
      </c>
      <c r="L713" s="1" t="str">
        <f t="shared" si="96"/>
        <v>699,JZ09BOW,2310230,Private Call,On,None,None</v>
      </c>
      <c r="M713" s="1">
        <v>239</v>
      </c>
      <c r="N713" s="1" t="str">
        <v>PC31TOA</v>
      </c>
      <c r="O713" s="1">
        <v>5310370</v>
      </c>
      <c r="P713" s="1" t="str">
        <v>Private Call</v>
      </c>
      <c r="Q713" s="1" t="str">
        <v>On</v>
      </c>
      <c r="R713" s="1" t="str">
        <v>None</v>
      </c>
      <c r="S713" s="1" t="str">
        <v>None</v>
      </c>
    </row>
    <row r="714" spans="1:19" s="1" customFormat="1" x14ac:dyDescent="0.25">
      <c r="A714" s="2">
        <f t="shared" si="91"/>
        <v>700</v>
      </c>
      <c r="B714" s="2" t="s">
        <v>263</v>
      </c>
      <c r="C714" s="2">
        <v>2310233</v>
      </c>
      <c r="D714" s="2" t="str">
        <f t="shared" si="89"/>
        <v>Private Call</v>
      </c>
      <c r="E714" s="2" t="str">
        <f t="shared" si="92"/>
        <v>On</v>
      </c>
      <c r="F714" s="2" t="str">
        <f t="shared" si="93"/>
        <v>None</v>
      </c>
      <c r="G714" s="2" t="str">
        <f t="shared" si="94"/>
        <v>None</v>
      </c>
      <c r="H714" s="2" t="str">
        <f t="shared" si="90"/>
        <v>Standar K2PI</v>
      </c>
      <c r="I714" s="27"/>
      <c r="K714" s="1">
        <f t="shared" si="95"/>
        <v>700</v>
      </c>
      <c r="L714" s="1" t="str">
        <f t="shared" si="96"/>
        <v>700,JZ09IFV,2310233,Private Call,On,None,None</v>
      </c>
      <c r="M714" s="1">
        <v>240</v>
      </c>
      <c r="N714" s="1" t="str">
        <v>PC32AAN</v>
      </c>
      <c r="O714" s="1">
        <v>5320751</v>
      </c>
      <c r="P714" s="1" t="str">
        <v>Private Call</v>
      </c>
      <c r="Q714" s="1" t="str">
        <v>On</v>
      </c>
      <c r="R714" s="1" t="str">
        <v>None</v>
      </c>
      <c r="S714" s="1" t="str">
        <v>None</v>
      </c>
    </row>
    <row r="715" spans="1:19" s="1" customFormat="1" x14ac:dyDescent="0.25">
      <c r="A715" s="2">
        <f t="shared" si="91"/>
        <v>701</v>
      </c>
      <c r="B715" s="2" t="s">
        <v>264</v>
      </c>
      <c r="C715" s="2">
        <v>2310234</v>
      </c>
      <c r="D715" s="2" t="str">
        <f t="shared" si="89"/>
        <v>Private Call</v>
      </c>
      <c r="E715" s="2" t="str">
        <f t="shared" si="92"/>
        <v>On</v>
      </c>
      <c r="F715" s="2" t="str">
        <f t="shared" si="93"/>
        <v>None</v>
      </c>
      <c r="G715" s="2" t="str">
        <f t="shared" si="94"/>
        <v>None</v>
      </c>
      <c r="H715" s="2" t="str">
        <f t="shared" si="90"/>
        <v>Standar K2PI</v>
      </c>
      <c r="I715" s="27"/>
      <c r="K715" s="1">
        <f t="shared" si="95"/>
        <v>701</v>
      </c>
      <c r="L715" s="1" t="str">
        <f t="shared" si="96"/>
        <v>701,JZ09BSX,2310234,Private Call,On,None,None</v>
      </c>
      <c r="M715" s="1">
        <v>241</v>
      </c>
      <c r="N715" s="1" t="str">
        <v>PC32ABU</v>
      </c>
      <c r="O715" s="1">
        <v>5320887</v>
      </c>
      <c r="P715" s="1" t="str">
        <v>Private Call</v>
      </c>
      <c r="Q715" s="1" t="str">
        <v>On</v>
      </c>
      <c r="R715" s="1" t="str">
        <v>None</v>
      </c>
      <c r="S715" s="1" t="str">
        <v>None</v>
      </c>
    </row>
    <row r="716" spans="1:19" s="1" customFormat="1" x14ac:dyDescent="0.25">
      <c r="A716" s="2">
        <f t="shared" si="91"/>
        <v>702</v>
      </c>
      <c r="B716" s="2" t="s">
        <v>265</v>
      </c>
      <c r="C716" s="2">
        <v>2310243</v>
      </c>
      <c r="D716" s="2" t="str">
        <f t="shared" si="89"/>
        <v>Private Call</v>
      </c>
      <c r="E716" s="2" t="str">
        <f t="shared" si="92"/>
        <v>On</v>
      </c>
      <c r="F716" s="2" t="str">
        <f t="shared" si="93"/>
        <v>None</v>
      </c>
      <c r="G716" s="2" t="str">
        <f t="shared" si="94"/>
        <v>None</v>
      </c>
      <c r="H716" s="2" t="str">
        <f t="shared" si="90"/>
        <v>Standar K2PI</v>
      </c>
      <c r="I716" s="27"/>
      <c r="K716" s="1">
        <f t="shared" si="95"/>
        <v>702</v>
      </c>
      <c r="L716" s="1" t="str">
        <f t="shared" si="96"/>
        <v>702,JZ09BPN,2310243,Private Call,On,None,None</v>
      </c>
      <c r="M716" s="1">
        <v>242</v>
      </c>
      <c r="N716" s="1" t="str">
        <v>PC32ABY</v>
      </c>
      <c r="O716" s="1">
        <v>5320413</v>
      </c>
      <c r="P716" s="1" t="str">
        <v>Private Call</v>
      </c>
      <c r="Q716" s="1" t="str">
        <v>On</v>
      </c>
      <c r="R716" s="1" t="str">
        <v>None</v>
      </c>
      <c r="S716" s="1" t="str">
        <v>None</v>
      </c>
    </row>
    <row r="717" spans="1:19" s="1" customFormat="1" x14ac:dyDescent="0.25">
      <c r="A717" s="2">
        <f t="shared" si="91"/>
        <v>703</v>
      </c>
      <c r="B717" s="2" t="s">
        <v>266</v>
      </c>
      <c r="C717" s="2">
        <v>2310245</v>
      </c>
      <c r="D717" s="2" t="str">
        <f t="shared" si="89"/>
        <v>Private Call</v>
      </c>
      <c r="E717" s="2" t="str">
        <f t="shared" si="92"/>
        <v>On</v>
      </c>
      <c r="F717" s="2" t="str">
        <f t="shared" si="93"/>
        <v>None</v>
      </c>
      <c r="G717" s="2" t="str">
        <f t="shared" si="94"/>
        <v>None</v>
      </c>
      <c r="H717" s="2" t="str">
        <f t="shared" si="90"/>
        <v>Standar K2PI</v>
      </c>
      <c r="I717" s="27"/>
      <c r="K717" s="1">
        <f t="shared" si="95"/>
        <v>703</v>
      </c>
      <c r="L717" s="1" t="str">
        <f t="shared" si="96"/>
        <v>703,JZ09UAC,2310245,Private Call,On,None,None</v>
      </c>
      <c r="M717" s="1">
        <v>243</v>
      </c>
      <c r="N717" s="1" t="str">
        <v>PC32ADI</v>
      </c>
      <c r="O717" s="1">
        <v>5320899</v>
      </c>
      <c r="P717" s="1" t="str">
        <v>Private Call</v>
      </c>
      <c r="Q717" s="1" t="str">
        <v>On</v>
      </c>
      <c r="R717" s="1" t="str">
        <v>None</v>
      </c>
      <c r="S717" s="1" t="str">
        <v>None</v>
      </c>
    </row>
    <row r="718" spans="1:19" s="1" customFormat="1" x14ac:dyDescent="0.25">
      <c r="A718" s="2">
        <f t="shared" si="91"/>
        <v>704</v>
      </c>
      <c r="B718" s="2" t="s">
        <v>267</v>
      </c>
      <c r="C718" s="2">
        <v>2310251</v>
      </c>
      <c r="D718" s="2" t="str">
        <f t="shared" si="89"/>
        <v>Private Call</v>
      </c>
      <c r="E718" s="2" t="str">
        <f t="shared" si="92"/>
        <v>On</v>
      </c>
      <c r="F718" s="2" t="str">
        <f t="shared" si="93"/>
        <v>None</v>
      </c>
      <c r="G718" s="2" t="str">
        <f t="shared" si="94"/>
        <v>None</v>
      </c>
      <c r="H718" s="2" t="str">
        <f t="shared" si="90"/>
        <v>Standar K2PI</v>
      </c>
      <c r="I718" s="27"/>
      <c r="K718" s="1">
        <f t="shared" si="95"/>
        <v>704</v>
      </c>
      <c r="L718" s="1" t="str">
        <f t="shared" si="96"/>
        <v>704,JZ09LPX,2310251,Private Call,On,None,None</v>
      </c>
      <c r="M718" s="1">
        <v>244</v>
      </c>
      <c r="N718" s="1" t="str">
        <v>PC32AEP</v>
      </c>
      <c r="O718" s="1">
        <v>5320780</v>
      </c>
      <c r="P718" s="1" t="str">
        <v>Private Call</v>
      </c>
      <c r="Q718" s="1" t="str">
        <v>On</v>
      </c>
      <c r="R718" s="1" t="str">
        <v>None</v>
      </c>
      <c r="S718" s="1" t="str">
        <v>None</v>
      </c>
    </row>
    <row r="719" spans="1:19" s="1" customFormat="1" x14ac:dyDescent="0.25">
      <c r="A719" s="2">
        <f t="shared" si="91"/>
        <v>705</v>
      </c>
      <c r="B719" s="2" t="s">
        <v>268</v>
      </c>
      <c r="C719" s="2">
        <v>2310252</v>
      </c>
      <c r="D719" s="2" t="str">
        <f t="shared" ref="D719:D782" si="97">IF(B719="","","Private Call")</f>
        <v>Private Call</v>
      </c>
      <c r="E719" s="2" t="str">
        <f t="shared" si="92"/>
        <v>On</v>
      </c>
      <c r="F719" s="2" t="str">
        <f t="shared" si="93"/>
        <v>None</v>
      </c>
      <c r="G719" s="2" t="str">
        <f t="shared" si="94"/>
        <v>None</v>
      </c>
      <c r="H719" s="2" t="str">
        <f t="shared" ref="H719:H782" si="98">IF(B719="","Untuk Menambah Contact","Standar K2PI")</f>
        <v>Standar K2PI</v>
      </c>
      <c r="I719" s="27"/>
      <c r="K719" s="1">
        <f t="shared" si="95"/>
        <v>705</v>
      </c>
      <c r="L719" s="1" t="str">
        <f t="shared" si="96"/>
        <v>705,JZ09JHB,2310252,Private Call,On,None,None</v>
      </c>
      <c r="M719" s="1">
        <v>245</v>
      </c>
      <c r="N719" s="1" t="str">
        <v>PC32AFC</v>
      </c>
      <c r="O719" s="1">
        <v>5320913</v>
      </c>
      <c r="P719" s="1" t="str">
        <v>Private Call</v>
      </c>
      <c r="Q719" s="1" t="str">
        <v>On</v>
      </c>
      <c r="R719" s="1" t="str">
        <v>None</v>
      </c>
      <c r="S719" s="1" t="str">
        <v>None</v>
      </c>
    </row>
    <row r="720" spans="1:19" s="1" customFormat="1" x14ac:dyDescent="0.25">
      <c r="A720" s="2">
        <f t="shared" si="91"/>
        <v>706</v>
      </c>
      <c r="B720" s="2" t="s">
        <v>269</v>
      </c>
      <c r="C720" s="2">
        <v>2310255</v>
      </c>
      <c r="D720" s="2" t="str">
        <f t="shared" si="97"/>
        <v>Private Call</v>
      </c>
      <c r="E720" s="2" t="str">
        <f t="shared" si="92"/>
        <v>On</v>
      </c>
      <c r="F720" s="2" t="str">
        <f t="shared" si="93"/>
        <v>None</v>
      </c>
      <c r="G720" s="2" t="str">
        <f t="shared" si="94"/>
        <v>None</v>
      </c>
      <c r="H720" s="2" t="str">
        <f t="shared" si="98"/>
        <v>Standar K2PI</v>
      </c>
      <c r="I720" s="27"/>
      <c r="K720" s="1">
        <f t="shared" si="95"/>
        <v>706</v>
      </c>
      <c r="L720" s="1" t="str">
        <f t="shared" si="96"/>
        <v>706,JZ09ANT,2310255,Private Call,On,None,None</v>
      </c>
      <c r="M720" s="1">
        <v>246</v>
      </c>
      <c r="N720" s="1" t="str">
        <v>PC32AFS</v>
      </c>
      <c r="O720" s="1">
        <v>5320969</v>
      </c>
      <c r="P720" s="1" t="str">
        <v>Private Call</v>
      </c>
      <c r="Q720" s="1" t="str">
        <v>On</v>
      </c>
      <c r="R720" s="1" t="str">
        <v>None</v>
      </c>
      <c r="S720" s="1" t="str">
        <v>None</v>
      </c>
    </row>
    <row r="721" spans="1:19" s="1" customFormat="1" x14ac:dyDescent="0.25">
      <c r="A721" s="2">
        <f t="shared" si="91"/>
        <v>707</v>
      </c>
      <c r="B721" s="2" t="s">
        <v>270</v>
      </c>
      <c r="C721" s="2">
        <v>2310258</v>
      </c>
      <c r="D721" s="2" t="str">
        <f t="shared" si="97"/>
        <v>Private Call</v>
      </c>
      <c r="E721" s="2" t="str">
        <f t="shared" si="92"/>
        <v>On</v>
      </c>
      <c r="F721" s="2" t="str">
        <f t="shared" si="93"/>
        <v>None</v>
      </c>
      <c r="G721" s="2" t="str">
        <f t="shared" si="94"/>
        <v>None</v>
      </c>
      <c r="H721" s="2" t="str">
        <f t="shared" si="98"/>
        <v>Standar K2PI</v>
      </c>
      <c r="I721" s="27"/>
      <c r="K721" s="1">
        <f t="shared" si="95"/>
        <v>707</v>
      </c>
      <c r="L721" s="1" t="str">
        <f t="shared" si="96"/>
        <v>707,JZ09IZI,2310258,Private Call,On,None,None</v>
      </c>
      <c r="M721" s="1">
        <v>247</v>
      </c>
      <c r="N721" s="1" t="str">
        <v>PC32AIT</v>
      </c>
      <c r="O721" s="1">
        <v>5320674</v>
      </c>
      <c r="P721" s="1" t="str">
        <v>Private Call</v>
      </c>
      <c r="Q721" s="1" t="str">
        <v>On</v>
      </c>
      <c r="R721" s="1" t="str">
        <v>None</v>
      </c>
      <c r="S721" s="1" t="str">
        <v>None</v>
      </c>
    </row>
    <row r="722" spans="1:19" s="1" customFormat="1" x14ac:dyDescent="0.25">
      <c r="A722" s="2">
        <f t="shared" si="91"/>
        <v>708</v>
      </c>
      <c r="B722" s="2" t="s">
        <v>271</v>
      </c>
      <c r="C722" s="2">
        <v>2310263</v>
      </c>
      <c r="D722" s="2" t="str">
        <f t="shared" si="97"/>
        <v>Private Call</v>
      </c>
      <c r="E722" s="2" t="str">
        <f t="shared" si="92"/>
        <v>On</v>
      </c>
      <c r="F722" s="2" t="str">
        <f t="shared" si="93"/>
        <v>None</v>
      </c>
      <c r="G722" s="2" t="str">
        <f t="shared" si="94"/>
        <v>None</v>
      </c>
      <c r="H722" s="2" t="str">
        <f t="shared" si="98"/>
        <v>Standar K2PI</v>
      </c>
      <c r="I722" s="27"/>
      <c r="K722" s="1">
        <f t="shared" si="95"/>
        <v>708</v>
      </c>
      <c r="L722" s="1" t="str">
        <f t="shared" si="96"/>
        <v>708,JZ09AOK,2310263,Private Call,On,None,None</v>
      </c>
      <c r="M722" s="1">
        <v>248</v>
      </c>
      <c r="N722" s="1" t="str">
        <v>PC32AKR</v>
      </c>
      <c r="O722" s="1">
        <v>5320863</v>
      </c>
      <c r="P722" s="1" t="str">
        <v>Private Call</v>
      </c>
      <c r="Q722" s="1" t="str">
        <v>On</v>
      </c>
      <c r="R722" s="1" t="str">
        <v>None</v>
      </c>
      <c r="S722" s="1" t="str">
        <v>None</v>
      </c>
    </row>
    <row r="723" spans="1:19" s="1" customFormat="1" x14ac:dyDescent="0.25">
      <c r="A723" s="2">
        <f t="shared" si="91"/>
        <v>709</v>
      </c>
      <c r="B723" s="2" t="s">
        <v>272</v>
      </c>
      <c r="C723" s="2">
        <v>2310283</v>
      </c>
      <c r="D723" s="2" t="str">
        <f t="shared" si="97"/>
        <v>Private Call</v>
      </c>
      <c r="E723" s="2" t="str">
        <f t="shared" si="92"/>
        <v>On</v>
      </c>
      <c r="F723" s="2" t="str">
        <f t="shared" si="93"/>
        <v>None</v>
      </c>
      <c r="G723" s="2" t="str">
        <f t="shared" si="94"/>
        <v>None</v>
      </c>
      <c r="H723" s="2" t="str">
        <f t="shared" si="98"/>
        <v>Standar K2PI</v>
      </c>
      <c r="I723" s="27"/>
      <c r="K723" s="1">
        <f t="shared" si="95"/>
        <v>709</v>
      </c>
      <c r="L723" s="1" t="str">
        <f t="shared" si="96"/>
        <v>709,JZ09AWH,2310283,Private Call,On,None,None</v>
      </c>
      <c r="M723" s="1">
        <v>249</v>
      </c>
      <c r="N723" s="1" t="str">
        <v>PC32ANT</v>
      </c>
      <c r="O723" s="1">
        <v>5320075</v>
      </c>
      <c r="P723" s="1" t="str">
        <v>Private Call</v>
      </c>
      <c r="Q723" s="1" t="str">
        <v>On</v>
      </c>
      <c r="R723" s="1" t="str">
        <v>None</v>
      </c>
      <c r="S723" s="1" t="str">
        <v>None</v>
      </c>
    </row>
    <row r="724" spans="1:19" s="1" customFormat="1" x14ac:dyDescent="0.25">
      <c r="A724" s="2">
        <f t="shared" si="91"/>
        <v>710</v>
      </c>
      <c r="B724" s="2" t="s">
        <v>273</v>
      </c>
      <c r="C724" s="2">
        <v>2310290</v>
      </c>
      <c r="D724" s="2" t="str">
        <f t="shared" si="97"/>
        <v>Private Call</v>
      </c>
      <c r="E724" s="2" t="str">
        <f t="shared" si="92"/>
        <v>On</v>
      </c>
      <c r="F724" s="2" t="str">
        <f t="shared" si="93"/>
        <v>None</v>
      </c>
      <c r="G724" s="2" t="str">
        <f t="shared" si="94"/>
        <v>None</v>
      </c>
      <c r="H724" s="2" t="str">
        <f t="shared" si="98"/>
        <v>Standar K2PI</v>
      </c>
      <c r="I724" s="27"/>
      <c r="K724" s="1">
        <f t="shared" si="95"/>
        <v>710</v>
      </c>
      <c r="L724" s="1" t="str">
        <f t="shared" si="96"/>
        <v>710,JZ09JBE,2310290,Private Call,On,None,None</v>
      </c>
      <c r="M724" s="1">
        <v>250</v>
      </c>
      <c r="N724" s="1" t="str">
        <v>PC32AR</v>
      </c>
      <c r="O724" s="1">
        <v>5320902</v>
      </c>
      <c r="P724" s="1" t="str">
        <v>Private Call</v>
      </c>
      <c r="Q724" s="1" t="str">
        <v>On</v>
      </c>
      <c r="R724" s="1" t="str">
        <v>None</v>
      </c>
      <c r="S724" s="1" t="str">
        <v>None</v>
      </c>
    </row>
    <row r="725" spans="1:19" s="1" customFormat="1" x14ac:dyDescent="0.25">
      <c r="A725" s="2">
        <f t="shared" si="91"/>
        <v>711</v>
      </c>
      <c r="B725" s="2" t="s">
        <v>274</v>
      </c>
      <c r="C725" s="2">
        <v>2310297</v>
      </c>
      <c r="D725" s="2" t="str">
        <f t="shared" si="97"/>
        <v>Private Call</v>
      </c>
      <c r="E725" s="2" t="str">
        <f t="shared" si="92"/>
        <v>On</v>
      </c>
      <c r="F725" s="2" t="str">
        <f t="shared" si="93"/>
        <v>None</v>
      </c>
      <c r="G725" s="2" t="str">
        <f t="shared" si="94"/>
        <v>None</v>
      </c>
      <c r="H725" s="2" t="str">
        <f t="shared" si="98"/>
        <v>Standar K2PI</v>
      </c>
      <c r="I725" s="27"/>
      <c r="K725" s="1">
        <f t="shared" si="95"/>
        <v>711</v>
      </c>
      <c r="L725" s="1" t="str">
        <f t="shared" si="96"/>
        <v>711,JZ09MCS,2310297,Private Call,On,None,None</v>
      </c>
      <c r="M725" s="1">
        <v>251</v>
      </c>
      <c r="N725" s="1" t="str">
        <v>PC32ARI</v>
      </c>
      <c r="O725" s="1">
        <v>5320285</v>
      </c>
      <c r="P725" s="1" t="str">
        <v>Private Call</v>
      </c>
      <c r="Q725" s="1" t="str">
        <v>On</v>
      </c>
      <c r="R725" s="1" t="str">
        <v>None</v>
      </c>
      <c r="S725" s="1" t="str">
        <v>None</v>
      </c>
    </row>
    <row r="726" spans="1:19" s="1" customFormat="1" x14ac:dyDescent="0.25">
      <c r="A726" s="2">
        <f t="shared" si="91"/>
        <v>712</v>
      </c>
      <c r="B726" s="2" t="s">
        <v>275</v>
      </c>
      <c r="C726" s="2">
        <v>2310308</v>
      </c>
      <c r="D726" s="2" t="str">
        <f t="shared" si="97"/>
        <v>Private Call</v>
      </c>
      <c r="E726" s="2" t="str">
        <f t="shared" si="92"/>
        <v>On</v>
      </c>
      <c r="F726" s="2" t="str">
        <f t="shared" si="93"/>
        <v>None</v>
      </c>
      <c r="G726" s="2" t="str">
        <f t="shared" si="94"/>
        <v>None</v>
      </c>
      <c r="H726" s="2" t="str">
        <f t="shared" si="98"/>
        <v>Standar K2PI</v>
      </c>
      <c r="I726" s="27"/>
      <c r="K726" s="1">
        <f t="shared" si="95"/>
        <v>712</v>
      </c>
      <c r="L726" s="1" t="str">
        <f t="shared" si="96"/>
        <v>712,JZ09BCG,2310308,Private Call,On,None,None</v>
      </c>
      <c r="M726" s="1">
        <v>252</v>
      </c>
      <c r="N726" s="1" t="str">
        <v>PC32AT</v>
      </c>
      <c r="O726" s="1">
        <v>5320791</v>
      </c>
      <c r="P726" s="1" t="str">
        <v>Private Call</v>
      </c>
      <c r="Q726" s="1" t="str">
        <v>On</v>
      </c>
      <c r="R726" s="1" t="str">
        <v>None</v>
      </c>
      <c r="S726" s="1" t="str">
        <v>None</v>
      </c>
    </row>
    <row r="727" spans="1:19" s="1" customFormat="1" x14ac:dyDescent="0.25">
      <c r="A727" s="2">
        <f t="shared" si="91"/>
        <v>713</v>
      </c>
      <c r="B727" s="2" t="s">
        <v>276</v>
      </c>
      <c r="C727" s="2">
        <v>2310322</v>
      </c>
      <c r="D727" s="2" t="str">
        <f t="shared" si="97"/>
        <v>Private Call</v>
      </c>
      <c r="E727" s="2" t="str">
        <f t="shared" si="92"/>
        <v>On</v>
      </c>
      <c r="F727" s="2" t="str">
        <f t="shared" si="93"/>
        <v>None</v>
      </c>
      <c r="G727" s="2" t="str">
        <f t="shared" si="94"/>
        <v>None</v>
      </c>
      <c r="H727" s="2" t="str">
        <f t="shared" si="98"/>
        <v>Standar K2PI</v>
      </c>
      <c r="I727" s="27"/>
      <c r="K727" s="1">
        <f t="shared" si="95"/>
        <v>713</v>
      </c>
      <c r="L727" s="1" t="str">
        <f t="shared" si="96"/>
        <v>713,JZ09ADX,2310322,Private Call,On,None,None</v>
      </c>
      <c r="M727" s="1">
        <v>253</v>
      </c>
      <c r="N727" s="1" t="str">
        <v>PC32AW</v>
      </c>
      <c r="O727" s="1">
        <v>5320760</v>
      </c>
      <c r="P727" s="1" t="str">
        <v>Private Call</v>
      </c>
      <c r="Q727" s="1" t="str">
        <v>On</v>
      </c>
      <c r="R727" s="1" t="str">
        <v>None</v>
      </c>
      <c r="S727" s="1" t="str">
        <v>None</v>
      </c>
    </row>
    <row r="728" spans="1:19" s="1" customFormat="1" x14ac:dyDescent="0.25">
      <c r="A728" s="2">
        <f t="shared" si="91"/>
        <v>714</v>
      </c>
      <c r="B728" s="2" t="s">
        <v>277</v>
      </c>
      <c r="C728" s="2">
        <v>2310324</v>
      </c>
      <c r="D728" s="2" t="str">
        <f t="shared" si="97"/>
        <v>Private Call</v>
      </c>
      <c r="E728" s="2" t="str">
        <f t="shared" si="92"/>
        <v>On</v>
      </c>
      <c r="F728" s="2" t="str">
        <f t="shared" si="93"/>
        <v>None</v>
      </c>
      <c r="G728" s="2" t="str">
        <f t="shared" si="94"/>
        <v>None</v>
      </c>
      <c r="H728" s="2" t="str">
        <f t="shared" si="98"/>
        <v>Standar K2PI</v>
      </c>
      <c r="I728" s="27"/>
      <c r="K728" s="1">
        <f t="shared" si="95"/>
        <v>714</v>
      </c>
      <c r="L728" s="1" t="str">
        <f t="shared" si="96"/>
        <v>714,JZ09AWE,2310324,Private Call,On,None,None</v>
      </c>
      <c r="M728" s="1">
        <v>254</v>
      </c>
      <c r="N728" s="1" t="str">
        <v>PC32AXG</v>
      </c>
      <c r="O728" s="1">
        <v>5310941</v>
      </c>
      <c r="P728" s="1" t="str">
        <v>Private Call</v>
      </c>
      <c r="Q728" s="1" t="str">
        <v>On</v>
      </c>
      <c r="R728" s="1" t="str">
        <v>None</v>
      </c>
      <c r="S728" s="1" t="str">
        <v>None</v>
      </c>
    </row>
    <row r="729" spans="1:19" s="1" customFormat="1" x14ac:dyDescent="0.25">
      <c r="A729" s="2">
        <f t="shared" si="91"/>
        <v>715</v>
      </c>
      <c r="B729" s="2" t="s">
        <v>278</v>
      </c>
      <c r="C729" s="2">
        <v>2310326</v>
      </c>
      <c r="D729" s="2" t="str">
        <f t="shared" si="97"/>
        <v>Private Call</v>
      </c>
      <c r="E729" s="2" t="str">
        <f t="shared" si="92"/>
        <v>On</v>
      </c>
      <c r="F729" s="2" t="str">
        <f t="shared" si="93"/>
        <v>None</v>
      </c>
      <c r="G729" s="2" t="str">
        <f t="shared" si="94"/>
        <v>None</v>
      </c>
      <c r="H729" s="2" t="str">
        <f t="shared" si="98"/>
        <v>Standar K2PI</v>
      </c>
      <c r="I729" s="27"/>
      <c r="K729" s="1">
        <f t="shared" si="95"/>
        <v>715</v>
      </c>
      <c r="L729" s="1" t="str">
        <f t="shared" si="96"/>
        <v>715,JZ09AWT,2310326,Private Call,On,None,None</v>
      </c>
      <c r="M729" s="1">
        <v>255</v>
      </c>
      <c r="N729" s="1" t="str">
        <v>PC32BBB</v>
      </c>
      <c r="O729" s="1">
        <v>5320597</v>
      </c>
      <c r="P729" s="1" t="str">
        <v>Private Call</v>
      </c>
      <c r="Q729" s="1" t="str">
        <v>On</v>
      </c>
      <c r="R729" s="1" t="str">
        <v>None</v>
      </c>
      <c r="S729" s="1" t="str">
        <v>None</v>
      </c>
    </row>
    <row r="730" spans="1:19" s="1" customFormat="1" x14ac:dyDescent="0.25">
      <c r="A730" s="2">
        <f t="shared" si="91"/>
        <v>716</v>
      </c>
      <c r="B730" s="2" t="s">
        <v>279</v>
      </c>
      <c r="C730" s="2">
        <v>2310327</v>
      </c>
      <c r="D730" s="2" t="str">
        <f t="shared" si="97"/>
        <v>Private Call</v>
      </c>
      <c r="E730" s="2" t="str">
        <f t="shared" si="92"/>
        <v>On</v>
      </c>
      <c r="F730" s="2" t="str">
        <f t="shared" si="93"/>
        <v>None</v>
      </c>
      <c r="G730" s="2" t="str">
        <f t="shared" si="94"/>
        <v>None</v>
      </c>
      <c r="H730" s="2" t="str">
        <f t="shared" si="98"/>
        <v>Standar K2PI</v>
      </c>
      <c r="I730" s="27"/>
      <c r="K730" s="1">
        <f t="shared" si="95"/>
        <v>716</v>
      </c>
      <c r="L730" s="1" t="str">
        <f t="shared" si="96"/>
        <v>716,JZ09BUE,2310327,Private Call,On,None,None</v>
      </c>
      <c r="M730" s="1">
        <v>256</v>
      </c>
      <c r="N730" s="1" t="str">
        <v>PC32BBP</v>
      </c>
      <c r="O730" s="1">
        <v>5320682</v>
      </c>
      <c r="P730" s="1" t="str">
        <v>Private Call</v>
      </c>
      <c r="Q730" s="1" t="str">
        <v>On</v>
      </c>
      <c r="R730" s="1" t="str">
        <v>None</v>
      </c>
      <c r="S730" s="1" t="str">
        <v>None</v>
      </c>
    </row>
    <row r="731" spans="1:19" s="1" customFormat="1" x14ac:dyDescent="0.25">
      <c r="A731" s="2">
        <f t="shared" si="91"/>
        <v>717</v>
      </c>
      <c r="B731" s="2" t="s">
        <v>280</v>
      </c>
      <c r="C731" s="2">
        <v>2310367</v>
      </c>
      <c r="D731" s="2" t="str">
        <f t="shared" si="97"/>
        <v>Private Call</v>
      </c>
      <c r="E731" s="2" t="str">
        <f t="shared" si="92"/>
        <v>On</v>
      </c>
      <c r="F731" s="2" t="str">
        <f t="shared" si="93"/>
        <v>None</v>
      </c>
      <c r="G731" s="2" t="str">
        <f t="shared" si="94"/>
        <v>None</v>
      </c>
      <c r="H731" s="2" t="str">
        <f t="shared" si="98"/>
        <v>Standar K2PI</v>
      </c>
      <c r="I731" s="27"/>
      <c r="K731" s="1">
        <f t="shared" si="95"/>
        <v>717</v>
      </c>
      <c r="L731" s="1" t="str">
        <f t="shared" si="96"/>
        <v>717,JZ09BWL,2310367,Private Call,On,None,None</v>
      </c>
      <c r="M731" s="1">
        <v>257</v>
      </c>
      <c r="N731" s="1" t="str">
        <v>PC32BC</v>
      </c>
      <c r="O731" s="1">
        <v>5320031</v>
      </c>
      <c r="P731" s="1" t="str">
        <v>Private Call</v>
      </c>
      <c r="Q731" s="1" t="str">
        <v>On</v>
      </c>
      <c r="R731" s="1" t="str">
        <v>None</v>
      </c>
      <c r="S731" s="1" t="str">
        <v>None</v>
      </c>
    </row>
    <row r="732" spans="1:19" s="1" customFormat="1" x14ac:dyDescent="0.25">
      <c r="A732" s="2">
        <f t="shared" si="91"/>
        <v>718</v>
      </c>
      <c r="B732" s="2" t="s">
        <v>281</v>
      </c>
      <c r="C732" s="2">
        <v>2310370</v>
      </c>
      <c r="D732" s="2" t="str">
        <f t="shared" si="97"/>
        <v>Private Call</v>
      </c>
      <c r="E732" s="2" t="str">
        <f t="shared" si="92"/>
        <v>On</v>
      </c>
      <c r="F732" s="2" t="str">
        <f t="shared" si="93"/>
        <v>None</v>
      </c>
      <c r="G732" s="2" t="str">
        <f t="shared" si="94"/>
        <v>None</v>
      </c>
      <c r="H732" s="2" t="str">
        <f t="shared" si="98"/>
        <v>Standar K2PI</v>
      </c>
      <c r="I732" s="27"/>
      <c r="K732" s="1">
        <f t="shared" si="95"/>
        <v>718</v>
      </c>
      <c r="L732" s="1" t="str">
        <f t="shared" si="96"/>
        <v>718,JZ09LRR,2310370,Private Call,On,None,None</v>
      </c>
      <c r="M732" s="1">
        <v>258</v>
      </c>
      <c r="N732" s="1" t="str">
        <v>PC32BJS</v>
      </c>
      <c r="O732" s="1">
        <v>5320934</v>
      </c>
      <c r="P732" s="1" t="str">
        <v>Private Call</v>
      </c>
      <c r="Q732" s="1" t="str">
        <v>On</v>
      </c>
      <c r="R732" s="1" t="str">
        <v>None</v>
      </c>
      <c r="S732" s="1" t="str">
        <v>None</v>
      </c>
    </row>
    <row r="733" spans="1:19" s="1" customFormat="1" x14ac:dyDescent="0.25">
      <c r="A733" s="2">
        <f t="shared" si="91"/>
        <v>719</v>
      </c>
      <c r="B733" s="2" t="s">
        <v>282</v>
      </c>
      <c r="C733" s="2">
        <v>2310374</v>
      </c>
      <c r="D733" s="2" t="str">
        <f t="shared" si="97"/>
        <v>Private Call</v>
      </c>
      <c r="E733" s="2" t="str">
        <f t="shared" si="92"/>
        <v>On</v>
      </c>
      <c r="F733" s="2" t="str">
        <f t="shared" si="93"/>
        <v>None</v>
      </c>
      <c r="G733" s="2" t="str">
        <f t="shared" si="94"/>
        <v>None</v>
      </c>
      <c r="H733" s="2" t="str">
        <f t="shared" si="98"/>
        <v>Standar K2PI</v>
      </c>
      <c r="I733" s="27"/>
      <c r="K733" s="1">
        <f t="shared" si="95"/>
        <v>719</v>
      </c>
      <c r="L733" s="1" t="str">
        <f t="shared" si="96"/>
        <v>719,JZ09BCT,2310374,Private Call,On,None,None</v>
      </c>
      <c r="M733" s="1">
        <v>259</v>
      </c>
      <c r="N733" s="1" t="str">
        <v>PC32BS</v>
      </c>
      <c r="O733" s="1">
        <v>5320739</v>
      </c>
      <c r="P733" s="1" t="str">
        <v>Private Call</v>
      </c>
      <c r="Q733" s="1" t="str">
        <v>On</v>
      </c>
      <c r="R733" s="1" t="str">
        <v>None</v>
      </c>
      <c r="S733" s="1" t="str">
        <v>None</v>
      </c>
    </row>
    <row r="734" spans="1:19" s="1" customFormat="1" x14ac:dyDescent="0.25">
      <c r="A734" s="2">
        <f t="shared" si="91"/>
        <v>720</v>
      </c>
      <c r="B734" s="2" t="s">
        <v>283</v>
      </c>
      <c r="C734" s="2">
        <v>2310375</v>
      </c>
      <c r="D734" s="2" t="str">
        <f t="shared" si="97"/>
        <v>Private Call</v>
      </c>
      <c r="E734" s="2" t="str">
        <f t="shared" si="92"/>
        <v>On</v>
      </c>
      <c r="F734" s="2" t="str">
        <f t="shared" si="93"/>
        <v>None</v>
      </c>
      <c r="G734" s="2" t="str">
        <f t="shared" si="94"/>
        <v>None</v>
      </c>
      <c r="H734" s="2" t="str">
        <f t="shared" si="98"/>
        <v>Standar K2PI</v>
      </c>
      <c r="I734" s="27"/>
      <c r="K734" s="1">
        <f t="shared" si="95"/>
        <v>720</v>
      </c>
      <c r="L734" s="1" t="str">
        <f t="shared" si="96"/>
        <v>720,JZ13ERZ,2310375,Private Call,On,None,None</v>
      </c>
      <c r="M734" s="1">
        <v>260</v>
      </c>
      <c r="N734" s="1" t="str">
        <v>PC32BYI</v>
      </c>
      <c r="O734" s="1">
        <v>5320346</v>
      </c>
      <c r="P734" s="1" t="str">
        <v>Private Call</v>
      </c>
      <c r="Q734" s="1" t="str">
        <v>On</v>
      </c>
      <c r="R734" s="1" t="str">
        <v>None</v>
      </c>
      <c r="S734" s="1" t="str">
        <v>None</v>
      </c>
    </row>
    <row r="735" spans="1:19" s="1" customFormat="1" x14ac:dyDescent="0.25">
      <c r="A735" s="2">
        <f t="shared" si="91"/>
        <v>721</v>
      </c>
      <c r="B735" s="2" t="s">
        <v>284</v>
      </c>
      <c r="C735" s="2">
        <v>2310380</v>
      </c>
      <c r="D735" s="2" t="str">
        <f t="shared" si="97"/>
        <v>Private Call</v>
      </c>
      <c r="E735" s="2" t="str">
        <f t="shared" si="92"/>
        <v>On</v>
      </c>
      <c r="F735" s="2" t="str">
        <f t="shared" si="93"/>
        <v>None</v>
      </c>
      <c r="G735" s="2" t="str">
        <f t="shared" si="94"/>
        <v>None</v>
      </c>
      <c r="H735" s="2" t="str">
        <f t="shared" si="98"/>
        <v>Standar K2PI</v>
      </c>
      <c r="I735" s="27"/>
      <c r="K735" s="1">
        <f t="shared" si="95"/>
        <v>721</v>
      </c>
      <c r="L735" s="1" t="str">
        <f t="shared" si="96"/>
        <v>721,JZ09GGL,2310380,Private Call,On,None,None</v>
      </c>
      <c r="M735" s="1">
        <v>261</v>
      </c>
      <c r="N735" s="1" t="str">
        <v>PC32BYK</v>
      </c>
      <c r="O735" s="1">
        <v>5320677</v>
      </c>
      <c r="P735" s="1" t="str">
        <v>Private Call</v>
      </c>
      <c r="Q735" s="1" t="str">
        <v>On</v>
      </c>
      <c r="R735" s="1" t="str">
        <v>None</v>
      </c>
      <c r="S735" s="1" t="str">
        <v>None</v>
      </c>
    </row>
    <row r="736" spans="1:19" s="1" customFormat="1" x14ac:dyDescent="0.25">
      <c r="A736" s="2">
        <f t="shared" si="91"/>
        <v>722</v>
      </c>
      <c r="B736" s="2" t="s">
        <v>285</v>
      </c>
      <c r="C736" s="2">
        <v>2310381</v>
      </c>
      <c r="D736" s="2" t="str">
        <f t="shared" si="97"/>
        <v>Private Call</v>
      </c>
      <c r="E736" s="2" t="str">
        <f t="shared" si="92"/>
        <v>On</v>
      </c>
      <c r="F736" s="2" t="str">
        <f t="shared" si="93"/>
        <v>None</v>
      </c>
      <c r="G736" s="2" t="str">
        <f t="shared" si="94"/>
        <v>None</v>
      </c>
      <c r="H736" s="2" t="str">
        <f t="shared" si="98"/>
        <v>Standar K2PI</v>
      </c>
      <c r="I736" s="27"/>
      <c r="K736" s="1">
        <f t="shared" si="95"/>
        <v>722</v>
      </c>
      <c r="L736" s="1" t="str">
        <f t="shared" si="96"/>
        <v>722,JZ09AVT,2310381,Private Call,On,None,None</v>
      </c>
      <c r="M736" s="1">
        <v>262</v>
      </c>
      <c r="N736" s="1" t="str">
        <v>PC32CAA</v>
      </c>
      <c r="O736" s="1">
        <v>5320741</v>
      </c>
      <c r="P736" s="1" t="str">
        <v>Private Call</v>
      </c>
      <c r="Q736" s="1" t="str">
        <v>On</v>
      </c>
      <c r="R736" s="1" t="str">
        <v>None</v>
      </c>
      <c r="S736" s="1" t="str">
        <v>None</v>
      </c>
    </row>
    <row r="737" spans="1:19" s="1" customFormat="1" x14ac:dyDescent="0.25">
      <c r="A737" s="2">
        <f t="shared" si="91"/>
        <v>723</v>
      </c>
      <c r="B737" s="2" t="s">
        <v>286</v>
      </c>
      <c r="C737" s="2">
        <v>2310392</v>
      </c>
      <c r="D737" s="2" t="str">
        <f t="shared" si="97"/>
        <v>Private Call</v>
      </c>
      <c r="E737" s="2" t="str">
        <f t="shared" si="92"/>
        <v>On</v>
      </c>
      <c r="F737" s="2" t="str">
        <f t="shared" si="93"/>
        <v>None</v>
      </c>
      <c r="G737" s="2" t="str">
        <f t="shared" si="94"/>
        <v>None</v>
      </c>
      <c r="H737" s="2" t="str">
        <f t="shared" si="98"/>
        <v>Standar K2PI</v>
      </c>
      <c r="I737" s="27"/>
      <c r="K737" s="1">
        <f t="shared" si="95"/>
        <v>723</v>
      </c>
      <c r="L737" s="1" t="str">
        <f t="shared" si="96"/>
        <v>723,JZ10JXW,2310392,Private Call,On,None,None</v>
      </c>
      <c r="M737" s="1">
        <v>263</v>
      </c>
      <c r="N737" s="1" t="str">
        <v>PC32CAX</v>
      </c>
      <c r="O737" s="1">
        <v>5320982</v>
      </c>
      <c r="P737" s="1" t="str">
        <v>Private Call</v>
      </c>
      <c r="Q737" s="1" t="str">
        <v>On</v>
      </c>
      <c r="R737" s="1" t="str">
        <v>None</v>
      </c>
      <c r="S737" s="1" t="str">
        <v>None</v>
      </c>
    </row>
    <row r="738" spans="1:19" s="1" customFormat="1" x14ac:dyDescent="0.25">
      <c r="A738" s="2">
        <f t="shared" si="91"/>
        <v>724</v>
      </c>
      <c r="B738" s="2" t="s">
        <v>287</v>
      </c>
      <c r="C738" s="2">
        <v>2310410</v>
      </c>
      <c r="D738" s="2" t="str">
        <f t="shared" si="97"/>
        <v>Private Call</v>
      </c>
      <c r="E738" s="2" t="str">
        <f t="shared" si="92"/>
        <v>On</v>
      </c>
      <c r="F738" s="2" t="str">
        <f t="shared" si="93"/>
        <v>None</v>
      </c>
      <c r="G738" s="2" t="str">
        <f t="shared" si="94"/>
        <v>None</v>
      </c>
      <c r="H738" s="2" t="str">
        <f t="shared" si="98"/>
        <v>Standar K2PI</v>
      </c>
      <c r="I738" s="27"/>
      <c r="K738" s="1">
        <f t="shared" si="95"/>
        <v>724</v>
      </c>
      <c r="L738" s="1" t="str">
        <f t="shared" si="96"/>
        <v>724,JZ09BWR,2310410,Private Call,On,None,None</v>
      </c>
      <c r="M738" s="1">
        <v>264</v>
      </c>
      <c r="N738" s="1" t="str">
        <v>PC32CDK</v>
      </c>
      <c r="O738" s="1">
        <v>5320997</v>
      </c>
      <c r="P738" s="1" t="str">
        <v>Private Call</v>
      </c>
      <c r="Q738" s="1" t="str">
        <v>On</v>
      </c>
      <c r="R738" s="1" t="str">
        <v>None</v>
      </c>
      <c r="S738" s="1" t="str">
        <v>None</v>
      </c>
    </row>
    <row r="739" spans="1:19" s="1" customFormat="1" x14ac:dyDescent="0.25">
      <c r="A739" s="2">
        <f t="shared" si="91"/>
        <v>725</v>
      </c>
      <c r="B739" s="2" t="s">
        <v>288</v>
      </c>
      <c r="C739" s="2">
        <v>2310419</v>
      </c>
      <c r="D739" s="2" t="str">
        <f t="shared" si="97"/>
        <v>Private Call</v>
      </c>
      <c r="E739" s="2" t="str">
        <f t="shared" si="92"/>
        <v>On</v>
      </c>
      <c r="F739" s="2" t="str">
        <f t="shared" si="93"/>
        <v>None</v>
      </c>
      <c r="G739" s="2" t="str">
        <f t="shared" si="94"/>
        <v>None</v>
      </c>
      <c r="H739" s="2" t="str">
        <f t="shared" si="98"/>
        <v>Standar K2PI</v>
      </c>
      <c r="I739" s="27"/>
      <c r="K739" s="1">
        <f t="shared" si="95"/>
        <v>725</v>
      </c>
      <c r="L739" s="1" t="str">
        <f t="shared" si="96"/>
        <v>725,JZ09BOR,2310419,Private Call,On,None,None</v>
      </c>
      <c r="M739" s="1">
        <v>265</v>
      </c>
      <c r="N739" s="1" t="str">
        <v>PC32DAD</v>
      </c>
      <c r="O739" s="1">
        <v>5320764</v>
      </c>
      <c r="P739" s="1" t="str">
        <v>Private Call</v>
      </c>
      <c r="Q739" s="1" t="str">
        <v>On</v>
      </c>
      <c r="R739" s="1" t="str">
        <v>None</v>
      </c>
      <c r="S739" s="1" t="str">
        <v>None</v>
      </c>
    </row>
    <row r="740" spans="1:19" s="1" customFormat="1" x14ac:dyDescent="0.25">
      <c r="A740" s="2">
        <f t="shared" si="91"/>
        <v>726</v>
      </c>
      <c r="B740" s="2" t="s">
        <v>289</v>
      </c>
      <c r="C740" s="2">
        <v>2310420</v>
      </c>
      <c r="D740" s="2" t="str">
        <f t="shared" si="97"/>
        <v>Private Call</v>
      </c>
      <c r="E740" s="2" t="str">
        <f t="shared" si="92"/>
        <v>On</v>
      </c>
      <c r="F740" s="2" t="str">
        <f t="shared" si="93"/>
        <v>None</v>
      </c>
      <c r="G740" s="2" t="str">
        <f t="shared" si="94"/>
        <v>None</v>
      </c>
      <c r="H740" s="2" t="str">
        <f t="shared" si="98"/>
        <v>Standar K2PI</v>
      </c>
      <c r="I740" s="27"/>
      <c r="K740" s="1">
        <f t="shared" si="95"/>
        <v>726</v>
      </c>
      <c r="L740" s="1" t="str">
        <f t="shared" si="96"/>
        <v>726,JZ09BXY,2310420,Private Call,On,None,None</v>
      </c>
      <c r="M740" s="1">
        <v>266</v>
      </c>
      <c r="N740" s="1" t="str">
        <v>PC32DEN</v>
      </c>
      <c r="O740" s="1">
        <v>5320461</v>
      </c>
      <c r="P740" s="1" t="str">
        <v>Private Call</v>
      </c>
      <c r="Q740" s="1" t="str">
        <v>On</v>
      </c>
      <c r="R740" s="1" t="str">
        <v>None</v>
      </c>
      <c r="S740" s="1" t="str">
        <v>None</v>
      </c>
    </row>
    <row r="741" spans="1:19" s="1" customFormat="1" x14ac:dyDescent="0.25">
      <c r="A741" s="2">
        <f t="shared" si="91"/>
        <v>727</v>
      </c>
      <c r="B741" s="2" t="s">
        <v>290</v>
      </c>
      <c r="C741" s="2">
        <v>2310421</v>
      </c>
      <c r="D741" s="2" t="str">
        <f t="shared" si="97"/>
        <v>Private Call</v>
      </c>
      <c r="E741" s="2" t="str">
        <f t="shared" si="92"/>
        <v>On</v>
      </c>
      <c r="F741" s="2" t="str">
        <f t="shared" si="93"/>
        <v>None</v>
      </c>
      <c r="G741" s="2" t="str">
        <f t="shared" si="94"/>
        <v>None</v>
      </c>
      <c r="H741" s="2" t="str">
        <f t="shared" si="98"/>
        <v>Standar K2PI</v>
      </c>
      <c r="I741" s="27"/>
      <c r="K741" s="1">
        <f t="shared" si="95"/>
        <v>727</v>
      </c>
      <c r="L741" s="1" t="str">
        <f t="shared" si="96"/>
        <v>727,JZ09BWU,2310421,Private Call,On,None,None</v>
      </c>
      <c r="M741" s="1">
        <v>267</v>
      </c>
      <c r="N741" s="1" t="str">
        <v>PC32DFN</v>
      </c>
      <c r="O741" s="1">
        <v>5320747</v>
      </c>
      <c r="P741" s="1" t="str">
        <v>Private Call</v>
      </c>
      <c r="Q741" s="1" t="str">
        <v>On</v>
      </c>
      <c r="R741" s="1" t="str">
        <v>None</v>
      </c>
      <c r="S741" s="1" t="str">
        <v>None</v>
      </c>
    </row>
    <row r="742" spans="1:19" s="1" customFormat="1" x14ac:dyDescent="0.25">
      <c r="A742" s="2">
        <f t="shared" si="91"/>
        <v>728</v>
      </c>
      <c r="B742" s="2" t="s">
        <v>291</v>
      </c>
      <c r="C742" s="2">
        <v>2310426</v>
      </c>
      <c r="D742" s="2" t="str">
        <f t="shared" si="97"/>
        <v>Private Call</v>
      </c>
      <c r="E742" s="2" t="str">
        <f t="shared" si="92"/>
        <v>On</v>
      </c>
      <c r="F742" s="2" t="str">
        <f t="shared" si="93"/>
        <v>None</v>
      </c>
      <c r="G742" s="2" t="str">
        <f t="shared" si="94"/>
        <v>None</v>
      </c>
      <c r="H742" s="2" t="str">
        <f t="shared" si="98"/>
        <v>Standar K2PI</v>
      </c>
      <c r="I742" s="27"/>
      <c r="K742" s="1">
        <f t="shared" si="95"/>
        <v>728</v>
      </c>
      <c r="L742" s="1" t="str">
        <f t="shared" si="96"/>
        <v>728,JZ09URK,2310426,Private Call,On,None,None</v>
      </c>
      <c r="M742" s="1">
        <v>268</v>
      </c>
      <c r="N742" s="1" t="str">
        <v>PC32DH</v>
      </c>
      <c r="O742" s="1">
        <v>5320774</v>
      </c>
      <c r="P742" s="1" t="str">
        <v>Private Call</v>
      </c>
      <c r="Q742" s="1" t="str">
        <v>On</v>
      </c>
      <c r="R742" s="1" t="str">
        <v>None</v>
      </c>
      <c r="S742" s="1" t="str">
        <v>None</v>
      </c>
    </row>
    <row r="743" spans="1:19" s="1" customFormat="1" x14ac:dyDescent="0.25">
      <c r="A743" s="2">
        <f t="shared" si="91"/>
        <v>729</v>
      </c>
      <c r="B743" s="2" t="s">
        <v>292</v>
      </c>
      <c r="C743" s="2">
        <v>2310434</v>
      </c>
      <c r="D743" s="2" t="str">
        <f t="shared" si="97"/>
        <v>Private Call</v>
      </c>
      <c r="E743" s="2" t="str">
        <f t="shared" si="92"/>
        <v>On</v>
      </c>
      <c r="F743" s="2" t="str">
        <f t="shared" si="93"/>
        <v>None</v>
      </c>
      <c r="G743" s="2" t="str">
        <f t="shared" si="94"/>
        <v>None</v>
      </c>
      <c r="H743" s="2" t="str">
        <f t="shared" si="98"/>
        <v>Standar K2PI</v>
      </c>
      <c r="I743" s="27"/>
      <c r="K743" s="1">
        <f t="shared" si="95"/>
        <v>729</v>
      </c>
      <c r="L743" s="1" t="str">
        <f t="shared" si="96"/>
        <v>729,JZ09BHH,2310434,Private Call,On,None,None</v>
      </c>
      <c r="M743" s="1">
        <v>269</v>
      </c>
      <c r="N743" s="1" t="str">
        <v>PC32DKS</v>
      </c>
      <c r="O743" s="1">
        <v>5320399</v>
      </c>
      <c r="P743" s="1" t="str">
        <v>Private Call</v>
      </c>
      <c r="Q743" s="1" t="str">
        <v>On</v>
      </c>
      <c r="R743" s="1" t="str">
        <v>None</v>
      </c>
      <c r="S743" s="1" t="str">
        <v>None</v>
      </c>
    </row>
    <row r="744" spans="1:19" s="1" customFormat="1" x14ac:dyDescent="0.25">
      <c r="A744" s="2">
        <f t="shared" si="91"/>
        <v>730</v>
      </c>
      <c r="B744" s="2" t="s">
        <v>293</v>
      </c>
      <c r="C744" s="2">
        <v>2310469</v>
      </c>
      <c r="D744" s="2" t="str">
        <f t="shared" si="97"/>
        <v>Private Call</v>
      </c>
      <c r="E744" s="2" t="str">
        <f t="shared" si="92"/>
        <v>On</v>
      </c>
      <c r="F744" s="2" t="str">
        <f t="shared" si="93"/>
        <v>None</v>
      </c>
      <c r="G744" s="2" t="str">
        <f t="shared" si="94"/>
        <v>None</v>
      </c>
      <c r="H744" s="2" t="str">
        <f t="shared" si="98"/>
        <v>Standar K2PI</v>
      </c>
      <c r="I744" s="27"/>
      <c r="K744" s="1">
        <f t="shared" si="95"/>
        <v>730</v>
      </c>
      <c r="L744" s="1" t="str">
        <f t="shared" si="96"/>
        <v>730,JZ09BFD,2310469,Private Call,On,None,None</v>
      </c>
      <c r="M744" s="1">
        <v>270</v>
      </c>
      <c r="N744" s="1" t="str">
        <v>PC32DTN</v>
      </c>
      <c r="O744" s="1">
        <v>5320930</v>
      </c>
      <c r="P744" s="1" t="str">
        <v>Private Call</v>
      </c>
      <c r="Q744" s="1" t="str">
        <v>On</v>
      </c>
      <c r="R744" s="1" t="str">
        <v>None</v>
      </c>
      <c r="S744" s="1" t="str">
        <v>None</v>
      </c>
    </row>
    <row r="745" spans="1:19" s="1" customFormat="1" x14ac:dyDescent="0.25">
      <c r="A745" s="2">
        <f t="shared" si="91"/>
        <v>731</v>
      </c>
      <c r="B745" s="2" t="s">
        <v>294</v>
      </c>
      <c r="C745" s="2">
        <v>2310493</v>
      </c>
      <c r="D745" s="2" t="str">
        <f t="shared" si="97"/>
        <v>Private Call</v>
      </c>
      <c r="E745" s="2" t="str">
        <f t="shared" si="92"/>
        <v>On</v>
      </c>
      <c r="F745" s="2" t="str">
        <f t="shared" si="93"/>
        <v>None</v>
      </c>
      <c r="G745" s="2" t="str">
        <f t="shared" si="94"/>
        <v>None</v>
      </c>
      <c r="H745" s="2" t="str">
        <f t="shared" si="98"/>
        <v>Standar K2PI</v>
      </c>
      <c r="I745" s="27"/>
      <c r="K745" s="1">
        <f t="shared" si="95"/>
        <v>731</v>
      </c>
      <c r="L745" s="1" t="str">
        <f t="shared" si="96"/>
        <v>731,JZ09BUO,2310493,Private Call,On,None,None</v>
      </c>
      <c r="M745" s="1">
        <v>271</v>
      </c>
      <c r="N745" s="1" t="str">
        <v>PC32EJM</v>
      </c>
      <c r="O745" s="1">
        <v>5320878</v>
      </c>
      <c r="P745" s="1" t="str">
        <v>Private Call</v>
      </c>
      <c r="Q745" s="1" t="str">
        <v>On</v>
      </c>
      <c r="R745" s="1" t="str">
        <v>None</v>
      </c>
      <c r="S745" s="1" t="str">
        <v>None</v>
      </c>
    </row>
    <row r="746" spans="1:19" s="1" customFormat="1" x14ac:dyDescent="0.25">
      <c r="A746" s="2">
        <f t="shared" si="91"/>
        <v>732</v>
      </c>
      <c r="B746" s="2" t="s">
        <v>295</v>
      </c>
      <c r="C746" s="2">
        <v>2310515</v>
      </c>
      <c r="D746" s="2" t="str">
        <f t="shared" si="97"/>
        <v>Private Call</v>
      </c>
      <c r="E746" s="2" t="str">
        <f t="shared" si="92"/>
        <v>On</v>
      </c>
      <c r="F746" s="2" t="str">
        <f t="shared" si="93"/>
        <v>None</v>
      </c>
      <c r="G746" s="2" t="str">
        <f t="shared" si="94"/>
        <v>None</v>
      </c>
      <c r="H746" s="2" t="str">
        <f t="shared" si="98"/>
        <v>Standar K2PI</v>
      </c>
      <c r="I746" s="27"/>
      <c r="K746" s="1">
        <f t="shared" si="95"/>
        <v>732</v>
      </c>
      <c r="L746" s="1" t="str">
        <f t="shared" si="96"/>
        <v>732,JZ09DYE,2310515,Private Call,On,None,None</v>
      </c>
      <c r="M746" s="1">
        <v>272</v>
      </c>
      <c r="N746" s="1" t="str">
        <v>PC32EMI</v>
      </c>
      <c r="O746" s="1">
        <v>5320700</v>
      </c>
      <c r="P746" s="1" t="str">
        <v>Private Call</v>
      </c>
      <c r="Q746" s="1" t="str">
        <v>On</v>
      </c>
      <c r="R746" s="1" t="str">
        <v>None</v>
      </c>
      <c r="S746" s="1" t="str">
        <v>None</v>
      </c>
    </row>
    <row r="747" spans="1:19" s="1" customFormat="1" x14ac:dyDescent="0.25">
      <c r="A747" s="2">
        <f t="shared" si="91"/>
        <v>733</v>
      </c>
      <c r="B747" s="2" t="s">
        <v>296</v>
      </c>
      <c r="C747" s="2">
        <v>2310595</v>
      </c>
      <c r="D747" s="2" t="str">
        <f t="shared" si="97"/>
        <v>Private Call</v>
      </c>
      <c r="E747" s="2" t="str">
        <f t="shared" si="92"/>
        <v>On</v>
      </c>
      <c r="F747" s="2" t="str">
        <f t="shared" si="93"/>
        <v>None</v>
      </c>
      <c r="G747" s="2" t="str">
        <f t="shared" si="94"/>
        <v>None</v>
      </c>
      <c r="H747" s="2" t="str">
        <f t="shared" si="98"/>
        <v>Standar K2PI</v>
      </c>
      <c r="I747" s="27"/>
      <c r="K747" s="1">
        <f t="shared" si="95"/>
        <v>733</v>
      </c>
      <c r="L747" s="1" t="str">
        <f t="shared" si="96"/>
        <v>733,JZ09LIT,2310595,Private Call,On,None,None</v>
      </c>
      <c r="M747" s="1">
        <v>273</v>
      </c>
      <c r="N747" s="1" t="str">
        <v>PC32EMU</v>
      </c>
      <c r="O747" s="1">
        <v>5320964</v>
      </c>
      <c r="P747" s="1" t="str">
        <v>Private Call</v>
      </c>
      <c r="Q747" s="1" t="str">
        <v>On</v>
      </c>
      <c r="R747" s="1" t="str">
        <v>None</v>
      </c>
      <c r="S747" s="1" t="str">
        <v>None</v>
      </c>
    </row>
    <row r="748" spans="1:19" s="1" customFormat="1" x14ac:dyDescent="0.25">
      <c r="A748" s="2">
        <f t="shared" si="91"/>
        <v>734</v>
      </c>
      <c r="B748" s="2" t="s">
        <v>806</v>
      </c>
      <c r="C748" s="2">
        <v>2310832</v>
      </c>
      <c r="D748" s="2" t="str">
        <f t="shared" si="97"/>
        <v>Private Call</v>
      </c>
      <c r="E748" s="2" t="str">
        <f t="shared" si="92"/>
        <v>On</v>
      </c>
      <c r="F748" s="2" t="str">
        <f t="shared" si="93"/>
        <v>None</v>
      </c>
      <c r="G748" s="2" t="str">
        <f t="shared" si="94"/>
        <v>None</v>
      </c>
      <c r="H748" s="2" t="str">
        <f t="shared" si="98"/>
        <v>Standar K2PI</v>
      </c>
      <c r="I748" s="27"/>
      <c r="K748" s="1">
        <f t="shared" si="95"/>
        <v>734</v>
      </c>
      <c r="L748" s="1" t="str">
        <f t="shared" si="96"/>
        <v>734,JZ09AZQ,2310832,Private Call,On,None,None</v>
      </c>
      <c r="M748" s="1">
        <v>274</v>
      </c>
      <c r="N748" s="1" t="str">
        <v>PC32FAV</v>
      </c>
      <c r="O748" s="1">
        <v>5320894</v>
      </c>
      <c r="P748" s="1" t="str">
        <v>Private Call</v>
      </c>
      <c r="Q748" s="1" t="str">
        <v>On</v>
      </c>
      <c r="R748" s="1" t="str">
        <v>None</v>
      </c>
      <c r="S748" s="1" t="str">
        <v>None</v>
      </c>
    </row>
    <row r="749" spans="1:19" s="1" customFormat="1" x14ac:dyDescent="0.25">
      <c r="A749" s="2">
        <f t="shared" si="91"/>
        <v>735</v>
      </c>
      <c r="B749" s="2" t="s">
        <v>807</v>
      </c>
      <c r="C749" s="2">
        <v>2310865</v>
      </c>
      <c r="D749" s="2" t="str">
        <f t="shared" si="97"/>
        <v>Private Call</v>
      </c>
      <c r="E749" s="2" t="str">
        <f t="shared" si="92"/>
        <v>On</v>
      </c>
      <c r="F749" s="2" t="str">
        <f t="shared" si="93"/>
        <v>None</v>
      </c>
      <c r="G749" s="2" t="str">
        <f t="shared" si="94"/>
        <v>None</v>
      </c>
      <c r="H749" s="2" t="str">
        <f t="shared" si="98"/>
        <v>Standar K2PI</v>
      </c>
      <c r="I749" s="27"/>
      <c r="K749" s="1">
        <f t="shared" si="95"/>
        <v>735</v>
      </c>
      <c r="L749" s="1" t="str">
        <f t="shared" si="96"/>
        <v>735,JZ09LOO,2310865,Private Call,On,None,None</v>
      </c>
      <c r="M749" s="1">
        <v>275</v>
      </c>
      <c r="N749" s="1" t="str">
        <v>PC32FCF</v>
      </c>
      <c r="O749" s="1">
        <v>5330671</v>
      </c>
      <c r="P749" s="1" t="str">
        <v>Private Call</v>
      </c>
      <c r="Q749" s="1" t="str">
        <v>On</v>
      </c>
      <c r="R749" s="1" t="str">
        <v>None</v>
      </c>
      <c r="S749" s="1" t="str">
        <v>None</v>
      </c>
    </row>
    <row r="750" spans="1:19" s="1" customFormat="1" x14ac:dyDescent="0.25">
      <c r="A750" s="2">
        <f t="shared" si="91"/>
        <v>736</v>
      </c>
      <c r="B750" s="2" t="s">
        <v>808</v>
      </c>
      <c r="C750" s="2">
        <v>2310901</v>
      </c>
      <c r="D750" s="2" t="str">
        <f t="shared" si="97"/>
        <v>Private Call</v>
      </c>
      <c r="E750" s="2" t="str">
        <f t="shared" si="92"/>
        <v>On</v>
      </c>
      <c r="F750" s="2" t="str">
        <f t="shared" si="93"/>
        <v>None</v>
      </c>
      <c r="G750" s="2" t="str">
        <f t="shared" si="94"/>
        <v>None</v>
      </c>
      <c r="H750" s="2" t="str">
        <f t="shared" si="98"/>
        <v>Standar K2PI</v>
      </c>
      <c r="I750" s="27"/>
      <c r="K750" s="1">
        <f t="shared" si="95"/>
        <v>736</v>
      </c>
      <c r="L750" s="1" t="str">
        <f t="shared" si="96"/>
        <v>736,JZ09CAQ,2310901,Private Call,On,None,None</v>
      </c>
      <c r="M750" s="1">
        <v>276</v>
      </c>
      <c r="N750" s="1" t="str">
        <v>PC32FER</v>
      </c>
      <c r="O750" s="1">
        <v>5320699</v>
      </c>
      <c r="P750" s="1" t="str">
        <v>Private Call</v>
      </c>
      <c r="Q750" s="1" t="str">
        <v>On</v>
      </c>
      <c r="R750" s="1" t="str">
        <v>None</v>
      </c>
      <c r="S750" s="1" t="str">
        <v>None</v>
      </c>
    </row>
    <row r="751" spans="1:19" s="1" customFormat="1" x14ac:dyDescent="0.25">
      <c r="A751" s="2">
        <f t="shared" si="91"/>
        <v>737</v>
      </c>
      <c r="B751" s="2" t="s">
        <v>809</v>
      </c>
      <c r="C751" s="2">
        <v>2310920</v>
      </c>
      <c r="D751" s="2" t="str">
        <f t="shared" si="97"/>
        <v>Private Call</v>
      </c>
      <c r="E751" s="2" t="str">
        <f t="shared" si="92"/>
        <v>On</v>
      </c>
      <c r="F751" s="2" t="str">
        <f t="shared" si="93"/>
        <v>None</v>
      </c>
      <c r="G751" s="2" t="str">
        <f t="shared" si="94"/>
        <v>None</v>
      </c>
      <c r="H751" s="2" t="str">
        <f t="shared" si="98"/>
        <v>Standar K2PI</v>
      </c>
      <c r="I751" s="27"/>
      <c r="K751" s="1">
        <f t="shared" si="95"/>
        <v>737</v>
      </c>
      <c r="L751" s="1" t="str">
        <f t="shared" si="96"/>
        <v>737,JZ09AXY,2310920,Private Call,On,None,None</v>
      </c>
      <c r="M751" s="1">
        <v>277</v>
      </c>
      <c r="N751" s="1" t="str">
        <v>PC32FHM</v>
      </c>
      <c r="O751" s="1">
        <v>5320676</v>
      </c>
      <c r="P751" s="1" t="str">
        <v>Private Call</v>
      </c>
      <c r="Q751" s="1" t="str">
        <v>On</v>
      </c>
      <c r="R751" s="1" t="str">
        <v>None</v>
      </c>
      <c r="S751" s="1" t="str">
        <v>None</v>
      </c>
    </row>
    <row r="752" spans="1:19" s="1" customFormat="1" x14ac:dyDescent="0.25">
      <c r="A752" s="2">
        <f t="shared" si="91"/>
        <v>738</v>
      </c>
      <c r="B752" s="2" t="s">
        <v>810</v>
      </c>
      <c r="C752" s="2">
        <v>2310941</v>
      </c>
      <c r="D752" s="2" t="str">
        <f t="shared" si="97"/>
        <v>Private Call</v>
      </c>
      <c r="E752" s="2" t="str">
        <f t="shared" si="92"/>
        <v>On</v>
      </c>
      <c r="F752" s="2" t="str">
        <f t="shared" si="93"/>
        <v>None</v>
      </c>
      <c r="G752" s="2" t="str">
        <f t="shared" si="94"/>
        <v>None</v>
      </c>
      <c r="H752" s="2" t="str">
        <f t="shared" si="98"/>
        <v>Standar K2PI</v>
      </c>
      <c r="I752" s="27"/>
      <c r="K752" s="1">
        <f t="shared" si="95"/>
        <v>738</v>
      </c>
      <c r="L752" s="1" t="str">
        <f t="shared" si="96"/>
        <v>738,JZ09AXG,2310941,Private Call,On,None,None</v>
      </c>
      <c r="M752" s="1">
        <v>278</v>
      </c>
      <c r="N752" s="1" t="str">
        <v>PC32FYL</v>
      </c>
      <c r="O752" s="1">
        <v>5320944</v>
      </c>
      <c r="P752" s="1" t="str">
        <v>Private Call</v>
      </c>
      <c r="Q752" s="1" t="str">
        <v>On</v>
      </c>
      <c r="R752" s="1" t="str">
        <v>None</v>
      </c>
      <c r="S752" s="1" t="str">
        <v>None</v>
      </c>
    </row>
    <row r="753" spans="1:19" s="1" customFormat="1" x14ac:dyDescent="0.25">
      <c r="A753" s="2">
        <f t="shared" si="91"/>
        <v>739</v>
      </c>
      <c r="B753" s="2" t="s">
        <v>811</v>
      </c>
      <c r="C753" s="2">
        <v>2310957</v>
      </c>
      <c r="D753" s="2" t="str">
        <f t="shared" si="97"/>
        <v>Private Call</v>
      </c>
      <c r="E753" s="2" t="str">
        <f t="shared" si="92"/>
        <v>On</v>
      </c>
      <c r="F753" s="2" t="str">
        <f t="shared" si="93"/>
        <v>None</v>
      </c>
      <c r="G753" s="2" t="str">
        <f t="shared" si="94"/>
        <v>None</v>
      </c>
      <c r="H753" s="2" t="str">
        <f t="shared" si="98"/>
        <v>Standar K2PI</v>
      </c>
      <c r="I753" s="27"/>
      <c r="K753" s="1">
        <f t="shared" si="95"/>
        <v>739</v>
      </c>
      <c r="L753" s="1" t="str">
        <f t="shared" si="96"/>
        <v>739,JZ09AMD,2310957,Private Call,On,None,None</v>
      </c>
      <c r="M753" s="1">
        <v>279</v>
      </c>
      <c r="N753" s="1" t="str">
        <v>PC32GAK</v>
      </c>
      <c r="O753" s="1">
        <v>5330914</v>
      </c>
      <c r="P753" s="1" t="str">
        <v>Private Call</v>
      </c>
      <c r="Q753" s="1" t="str">
        <v>On</v>
      </c>
      <c r="R753" s="1" t="str">
        <v>None</v>
      </c>
      <c r="S753" s="1" t="str">
        <v>None</v>
      </c>
    </row>
    <row r="754" spans="1:19" s="1" customFormat="1" x14ac:dyDescent="0.25">
      <c r="A754" s="2">
        <f t="shared" si="91"/>
        <v>740</v>
      </c>
      <c r="B754" s="2" t="s">
        <v>812</v>
      </c>
      <c r="C754" s="2">
        <v>2310960</v>
      </c>
      <c r="D754" s="2" t="str">
        <f t="shared" si="97"/>
        <v>Private Call</v>
      </c>
      <c r="E754" s="2" t="str">
        <f t="shared" si="92"/>
        <v>On</v>
      </c>
      <c r="F754" s="2" t="str">
        <f t="shared" si="93"/>
        <v>None</v>
      </c>
      <c r="G754" s="2" t="str">
        <f t="shared" si="94"/>
        <v>None</v>
      </c>
      <c r="H754" s="2" t="str">
        <f t="shared" si="98"/>
        <v>Standar K2PI</v>
      </c>
      <c r="I754" s="27"/>
      <c r="K754" s="1">
        <f t="shared" si="95"/>
        <v>740</v>
      </c>
      <c r="L754" s="1" t="str">
        <f t="shared" si="96"/>
        <v>740,JZ09BLE,2310960,Private Call,On,None,None</v>
      </c>
      <c r="M754" s="1">
        <v>280</v>
      </c>
      <c r="N754" s="1" t="str">
        <v>PC32GFC</v>
      </c>
      <c r="O754" s="1">
        <v>5320983</v>
      </c>
      <c r="P754" s="1" t="str">
        <v>Private Call</v>
      </c>
      <c r="Q754" s="1" t="str">
        <v>On</v>
      </c>
      <c r="R754" s="1" t="str">
        <v>None</v>
      </c>
      <c r="S754" s="1" t="str">
        <v>None</v>
      </c>
    </row>
    <row r="755" spans="1:19" s="1" customFormat="1" x14ac:dyDescent="0.25">
      <c r="A755" s="2">
        <f t="shared" si="91"/>
        <v>741</v>
      </c>
      <c r="B755" s="2" t="s">
        <v>297</v>
      </c>
      <c r="C755" s="2">
        <v>2320005</v>
      </c>
      <c r="D755" s="2" t="str">
        <f t="shared" si="97"/>
        <v>Private Call</v>
      </c>
      <c r="E755" s="2" t="str">
        <f t="shared" si="92"/>
        <v>On</v>
      </c>
      <c r="F755" s="2" t="str">
        <f t="shared" si="93"/>
        <v>None</v>
      </c>
      <c r="G755" s="2" t="str">
        <f t="shared" si="94"/>
        <v>None</v>
      </c>
      <c r="H755" s="2" t="str">
        <f t="shared" si="98"/>
        <v>Standar K2PI</v>
      </c>
      <c r="I755" s="27"/>
      <c r="K755" s="1">
        <f t="shared" si="95"/>
        <v>741</v>
      </c>
      <c r="L755" s="1" t="str">
        <f t="shared" si="96"/>
        <v>741,JZ10LLB,2320005,Private Call,On,None,None</v>
      </c>
      <c r="M755" s="1">
        <v>281</v>
      </c>
      <c r="N755" s="1" t="str">
        <v>PC32GIE</v>
      </c>
      <c r="O755" s="1">
        <v>5320404</v>
      </c>
      <c r="P755" s="1" t="str">
        <v>Private Call</v>
      </c>
      <c r="Q755" s="1" t="str">
        <v>On</v>
      </c>
      <c r="R755" s="1" t="str">
        <v>None</v>
      </c>
      <c r="S755" s="1" t="str">
        <v>None</v>
      </c>
    </row>
    <row r="756" spans="1:19" s="1" customFormat="1" x14ac:dyDescent="0.25">
      <c r="A756" s="2">
        <f t="shared" si="91"/>
        <v>742</v>
      </c>
      <c r="B756" s="2" t="s">
        <v>298</v>
      </c>
      <c r="C756" s="2">
        <v>2320016</v>
      </c>
      <c r="D756" s="2" t="str">
        <f t="shared" si="97"/>
        <v>Private Call</v>
      </c>
      <c r="E756" s="2" t="str">
        <f t="shared" si="92"/>
        <v>On</v>
      </c>
      <c r="F756" s="2" t="str">
        <f t="shared" si="93"/>
        <v>None</v>
      </c>
      <c r="G756" s="2" t="str">
        <f t="shared" si="94"/>
        <v>None</v>
      </c>
      <c r="H756" s="2" t="str">
        <f t="shared" si="98"/>
        <v>Standar K2PI</v>
      </c>
      <c r="I756" s="27"/>
      <c r="K756" s="1">
        <f t="shared" si="95"/>
        <v>742</v>
      </c>
      <c r="L756" s="1" t="str">
        <f t="shared" si="96"/>
        <v>742,JZ10EJS,2320016,Private Call,On,None,None</v>
      </c>
      <c r="M756" s="1">
        <v>282</v>
      </c>
      <c r="N756" s="1" t="str">
        <v>PC32GUS</v>
      </c>
      <c r="O756" s="1">
        <v>5320534</v>
      </c>
      <c r="P756" s="1" t="str">
        <v>Private Call</v>
      </c>
      <c r="Q756" s="1" t="str">
        <v>On</v>
      </c>
      <c r="R756" s="1" t="str">
        <v>None</v>
      </c>
      <c r="S756" s="1" t="str">
        <v>None</v>
      </c>
    </row>
    <row r="757" spans="1:19" s="1" customFormat="1" x14ac:dyDescent="0.25">
      <c r="A757" s="2">
        <f t="shared" si="91"/>
        <v>743</v>
      </c>
      <c r="B757" s="2" t="s">
        <v>299</v>
      </c>
      <c r="C757" s="2">
        <v>2320031</v>
      </c>
      <c r="D757" s="2" t="str">
        <f t="shared" si="97"/>
        <v>Private Call</v>
      </c>
      <c r="E757" s="2" t="str">
        <f t="shared" si="92"/>
        <v>On</v>
      </c>
      <c r="F757" s="2" t="str">
        <f t="shared" si="93"/>
        <v>None</v>
      </c>
      <c r="G757" s="2" t="str">
        <f t="shared" si="94"/>
        <v>None</v>
      </c>
      <c r="H757" s="2" t="str">
        <f t="shared" si="98"/>
        <v>Standar K2PI</v>
      </c>
      <c r="I757" s="27"/>
      <c r="K757" s="1">
        <f t="shared" si="95"/>
        <v>743</v>
      </c>
      <c r="L757" s="1" t="str">
        <f t="shared" si="96"/>
        <v>743,JZ10FEQ,2320031,Private Call,On,None,None</v>
      </c>
      <c r="M757" s="1">
        <v>283</v>
      </c>
      <c r="N757" s="1" t="str">
        <v>PC32HAR</v>
      </c>
      <c r="O757" s="1">
        <v>5330825</v>
      </c>
      <c r="P757" s="1" t="str">
        <v>Private Call</v>
      </c>
      <c r="Q757" s="1" t="str">
        <v>On</v>
      </c>
      <c r="R757" s="1" t="str">
        <v>None</v>
      </c>
      <c r="S757" s="1" t="str">
        <v>None</v>
      </c>
    </row>
    <row r="758" spans="1:19" s="1" customFormat="1" x14ac:dyDescent="0.25">
      <c r="A758" s="2">
        <f t="shared" si="91"/>
        <v>744</v>
      </c>
      <c r="B758" s="2" t="s">
        <v>300</v>
      </c>
      <c r="C758" s="2">
        <v>2320040</v>
      </c>
      <c r="D758" s="2" t="str">
        <f t="shared" si="97"/>
        <v>Private Call</v>
      </c>
      <c r="E758" s="2" t="str">
        <f t="shared" si="92"/>
        <v>On</v>
      </c>
      <c r="F758" s="2" t="str">
        <f t="shared" si="93"/>
        <v>None</v>
      </c>
      <c r="G758" s="2" t="str">
        <f t="shared" si="94"/>
        <v>None</v>
      </c>
      <c r="H758" s="2" t="str">
        <f t="shared" si="98"/>
        <v>Standar K2PI</v>
      </c>
      <c r="I758" s="27"/>
      <c r="K758" s="1">
        <f t="shared" si="95"/>
        <v>744</v>
      </c>
      <c r="L758" s="1" t="str">
        <f t="shared" si="96"/>
        <v>744,JZ10DHQ,2320040,Private Call,On,None,None</v>
      </c>
      <c r="M758" s="1">
        <v>284</v>
      </c>
      <c r="N758" s="1" t="str">
        <v>PC32HBB</v>
      </c>
      <c r="O758" s="1">
        <v>5320296</v>
      </c>
      <c r="P758" s="1" t="str">
        <v>Private Call</v>
      </c>
      <c r="Q758" s="1" t="str">
        <v>On</v>
      </c>
      <c r="R758" s="1" t="str">
        <v>None</v>
      </c>
      <c r="S758" s="1" t="str">
        <v>None</v>
      </c>
    </row>
    <row r="759" spans="1:19" s="1" customFormat="1" x14ac:dyDescent="0.25">
      <c r="A759" s="2">
        <f t="shared" si="91"/>
        <v>745</v>
      </c>
      <c r="B759" s="2" t="s">
        <v>301</v>
      </c>
      <c r="C759" s="2">
        <v>2320044</v>
      </c>
      <c r="D759" s="2" t="str">
        <f t="shared" si="97"/>
        <v>Private Call</v>
      </c>
      <c r="E759" s="2" t="str">
        <f t="shared" si="92"/>
        <v>On</v>
      </c>
      <c r="F759" s="2" t="str">
        <f t="shared" si="93"/>
        <v>None</v>
      </c>
      <c r="G759" s="2" t="str">
        <f t="shared" si="94"/>
        <v>None</v>
      </c>
      <c r="H759" s="2" t="str">
        <f t="shared" si="98"/>
        <v>Standar K2PI</v>
      </c>
      <c r="I759" s="27"/>
      <c r="K759" s="1">
        <f t="shared" si="95"/>
        <v>745</v>
      </c>
      <c r="L759" s="1" t="str">
        <f t="shared" si="96"/>
        <v>745,JZ10LAAY,2320044,Private Call,On,None,None</v>
      </c>
      <c r="M759" s="1">
        <v>285</v>
      </c>
      <c r="N759" s="1" t="str">
        <v>PC32HH</v>
      </c>
      <c r="O759" s="1">
        <v>5320885</v>
      </c>
      <c r="P759" s="1" t="str">
        <v>Private Call</v>
      </c>
      <c r="Q759" s="1" t="str">
        <v>On</v>
      </c>
      <c r="R759" s="1" t="str">
        <v>None</v>
      </c>
      <c r="S759" s="1" t="str">
        <v>None</v>
      </c>
    </row>
    <row r="760" spans="1:19" s="1" customFormat="1" x14ac:dyDescent="0.25">
      <c r="A760" s="2">
        <f t="shared" si="91"/>
        <v>746</v>
      </c>
      <c r="B760" s="2" t="s">
        <v>302</v>
      </c>
      <c r="C760" s="2">
        <v>2320050</v>
      </c>
      <c r="D760" s="2" t="str">
        <f t="shared" si="97"/>
        <v>Private Call</v>
      </c>
      <c r="E760" s="2" t="str">
        <f t="shared" si="92"/>
        <v>On</v>
      </c>
      <c r="F760" s="2" t="str">
        <f t="shared" si="93"/>
        <v>None</v>
      </c>
      <c r="G760" s="2" t="str">
        <f t="shared" si="94"/>
        <v>None</v>
      </c>
      <c r="H760" s="2" t="str">
        <f t="shared" si="98"/>
        <v>Standar K2PI</v>
      </c>
      <c r="I760" s="27"/>
      <c r="K760" s="1">
        <f t="shared" si="95"/>
        <v>746</v>
      </c>
      <c r="L760" s="1" t="str">
        <f t="shared" si="96"/>
        <v>746,JZ10WAS,2320050,Private Call,On,None,None</v>
      </c>
      <c r="M760" s="1">
        <v>286</v>
      </c>
      <c r="N760" s="1" t="str">
        <v>PC32HS</v>
      </c>
      <c r="O760" s="1">
        <v>5320886</v>
      </c>
      <c r="P760" s="1" t="str">
        <v>Private Call</v>
      </c>
      <c r="Q760" s="1" t="str">
        <v>On</v>
      </c>
      <c r="R760" s="1" t="str">
        <v>None</v>
      </c>
      <c r="S760" s="1" t="str">
        <v>None</v>
      </c>
    </row>
    <row r="761" spans="1:19" s="1" customFormat="1" x14ac:dyDescent="0.25">
      <c r="A761" s="2">
        <f t="shared" si="91"/>
        <v>747</v>
      </c>
      <c r="B761" s="2" t="s">
        <v>303</v>
      </c>
      <c r="C761" s="2">
        <v>2320062</v>
      </c>
      <c r="D761" s="2" t="str">
        <f t="shared" si="97"/>
        <v>Private Call</v>
      </c>
      <c r="E761" s="2" t="str">
        <f t="shared" si="92"/>
        <v>On</v>
      </c>
      <c r="F761" s="2" t="str">
        <f t="shared" si="93"/>
        <v>None</v>
      </c>
      <c r="G761" s="2" t="str">
        <f t="shared" si="94"/>
        <v>None</v>
      </c>
      <c r="H761" s="2" t="str">
        <f t="shared" si="98"/>
        <v>Standar K2PI</v>
      </c>
      <c r="I761" s="27"/>
      <c r="K761" s="1">
        <f t="shared" si="95"/>
        <v>747</v>
      </c>
      <c r="L761" s="1" t="str">
        <f t="shared" si="96"/>
        <v>747,JZ10IAN,2320062,Private Call,On,None,None</v>
      </c>
      <c r="M761" s="1">
        <v>287</v>
      </c>
      <c r="N761" s="1" t="str">
        <v>PC32HXF</v>
      </c>
      <c r="O761" s="1">
        <v>5320953</v>
      </c>
      <c r="P761" s="1" t="str">
        <v>Private Call</v>
      </c>
      <c r="Q761" s="1" t="str">
        <v>On</v>
      </c>
      <c r="R761" s="1" t="str">
        <v>None</v>
      </c>
      <c r="S761" s="1" t="str">
        <v>None</v>
      </c>
    </row>
    <row r="762" spans="1:19" s="1" customFormat="1" x14ac:dyDescent="0.25">
      <c r="A762" s="2">
        <f t="shared" si="91"/>
        <v>748</v>
      </c>
      <c r="B762" s="2" t="s">
        <v>304</v>
      </c>
      <c r="C762" s="2">
        <v>2320069</v>
      </c>
      <c r="D762" s="2" t="str">
        <f t="shared" si="97"/>
        <v>Private Call</v>
      </c>
      <c r="E762" s="2" t="str">
        <f t="shared" si="92"/>
        <v>On</v>
      </c>
      <c r="F762" s="2" t="str">
        <f t="shared" si="93"/>
        <v>None</v>
      </c>
      <c r="G762" s="2" t="str">
        <f t="shared" si="94"/>
        <v>None</v>
      </c>
      <c r="H762" s="2" t="str">
        <f t="shared" si="98"/>
        <v>Standar K2PI</v>
      </c>
      <c r="I762" s="27"/>
      <c r="K762" s="1">
        <f t="shared" si="95"/>
        <v>748</v>
      </c>
      <c r="L762" s="1" t="str">
        <f t="shared" si="96"/>
        <v>748,JZ10ILU,2320069,Private Call,On,None,None</v>
      </c>
      <c r="M762" s="1">
        <v>288</v>
      </c>
      <c r="N762" s="1" t="str">
        <v>PC32IBO</v>
      </c>
      <c r="O762" s="1">
        <v>5320449</v>
      </c>
      <c r="P762" s="1" t="str">
        <v>Private Call</v>
      </c>
      <c r="Q762" s="1" t="str">
        <v>On</v>
      </c>
      <c r="R762" s="1" t="str">
        <v>None</v>
      </c>
      <c r="S762" s="1" t="str">
        <v>None</v>
      </c>
    </row>
    <row r="763" spans="1:19" s="1" customFormat="1" x14ac:dyDescent="0.25">
      <c r="A763" s="2">
        <f t="shared" si="91"/>
        <v>749</v>
      </c>
      <c r="B763" s="2" t="s">
        <v>305</v>
      </c>
      <c r="C763" s="2">
        <v>2320071</v>
      </c>
      <c r="D763" s="2" t="str">
        <f t="shared" si="97"/>
        <v>Private Call</v>
      </c>
      <c r="E763" s="2" t="str">
        <f t="shared" si="92"/>
        <v>On</v>
      </c>
      <c r="F763" s="2" t="str">
        <f t="shared" si="93"/>
        <v>None</v>
      </c>
      <c r="G763" s="2" t="str">
        <f t="shared" si="94"/>
        <v>None</v>
      </c>
      <c r="H763" s="2" t="str">
        <f t="shared" si="98"/>
        <v>Standar K2PI</v>
      </c>
      <c r="I763" s="27"/>
      <c r="K763" s="1">
        <f t="shared" si="95"/>
        <v>749</v>
      </c>
      <c r="L763" s="1" t="str">
        <f t="shared" si="96"/>
        <v>749,JZ10FAMJ,2320071,Private Call,On,None,None</v>
      </c>
      <c r="M763" s="1">
        <v>289</v>
      </c>
      <c r="N763" s="1" t="str">
        <v>PC32ICC</v>
      </c>
      <c r="O763" s="1">
        <v>5320670</v>
      </c>
      <c r="P763" s="1" t="str">
        <v>Private Call</v>
      </c>
      <c r="Q763" s="1" t="str">
        <v>On</v>
      </c>
      <c r="R763" s="1" t="str">
        <v>None</v>
      </c>
      <c r="S763" s="1" t="str">
        <v>None</v>
      </c>
    </row>
    <row r="764" spans="1:19" s="1" customFormat="1" x14ac:dyDescent="0.25">
      <c r="A764" s="2">
        <f t="shared" si="91"/>
        <v>750</v>
      </c>
      <c r="B764" s="2" t="s">
        <v>306</v>
      </c>
      <c r="C764" s="2">
        <v>2320075</v>
      </c>
      <c r="D764" s="2" t="str">
        <f t="shared" si="97"/>
        <v>Private Call</v>
      </c>
      <c r="E764" s="2" t="str">
        <f t="shared" si="92"/>
        <v>On</v>
      </c>
      <c r="F764" s="2" t="str">
        <f t="shared" si="93"/>
        <v>None</v>
      </c>
      <c r="G764" s="2" t="str">
        <f t="shared" si="94"/>
        <v>None</v>
      </c>
      <c r="H764" s="2" t="str">
        <f t="shared" si="98"/>
        <v>Standar K2PI</v>
      </c>
      <c r="I764" s="27"/>
      <c r="K764" s="1">
        <f t="shared" si="95"/>
        <v>750</v>
      </c>
      <c r="L764" s="1" t="str">
        <f t="shared" si="96"/>
        <v>750,JZ10EZW,2320075,Private Call,On,None,None</v>
      </c>
      <c r="M764" s="1">
        <v>290</v>
      </c>
      <c r="N764" s="1" t="str">
        <v>PC32IR</v>
      </c>
      <c r="O764" s="1">
        <v>5320745</v>
      </c>
      <c r="P764" s="1" t="str">
        <v>Private Call</v>
      </c>
      <c r="Q764" s="1" t="str">
        <v>On</v>
      </c>
      <c r="R764" s="1" t="str">
        <v>None</v>
      </c>
      <c r="S764" s="1" t="str">
        <v>None</v>
      </c>
    </row>
    <row r="765" spans="1:19" s="1" customFormat="1" x14ac:dyDescent="0.25">
      <c r="A765" s="2">
        <f t="shared" si="91"/>
        <v>751</v>
      </c>
      <c r="B765" s="2" t="s">
        <v>307</v>
      </c>
      <c r="C765" s="2">
        <v>2320091</v>
      </c>
      <c r="D765" s="2" t="str">
        <f t="shared" si="97"/>
        <v>Private Call</v>
      </c>
      <c r="E765" s="2" t="str">
        <f t="shared" si="92"/>
        <v>On</v>
      </c>
      <c r="F765" s="2" t="str">
        <f t="shared" si="93"/>
        <v>None</v>
      </c>
      <c r="G765" s="2" t="str">
        <f t="shared" si="94"/>
        <v>None</v>
      </c>
      <c r="H765" s="2" t="str">
        <f t="shared" si="98"/>
        <v>Standar K2PI</v>
      </c>
      <c r="I765" s="27"/>
      <c r="K765" s="1">
        <f t="shared" si="95"/>
        <v>751</v>
      </c>
      <c r="L765" s="1" t="str">
        <f t="shared" si="96"/>
        <v>751,JZ10ARU,2320091,Private Call,On,None,None</v>
      </c>
      <c r="M765" s="1">
        <v>291</v>
      </c>
      <c r="N765" s="1" t="str">
        <v>PC32JS</v>
      </c>
      <c r="O765" s="1">
        <v>5320817</v>
      </c>
      <c r="P765" s="1" t="str">
        <v>Private Call</v>
      </c>
      <c r="Q765" s="1" t="str">
        <v>On</v>
      </c>
      <c r="R765" s="1" t="str">
        <v>None</v>
      </c>
      <c r="S765" s="1" t="str">
        <v>None</v>
      </c>
    </row>
    <row r="766" spans="1:19" s="1" customFormat="1" x14ac:dyDescent="0.25">
      <c r="A766" s="2">
        <f t="shared" si="91"/>
        <v>752</v>
      </c>
      <c r="B766" s="2" t="s">
        <v>308</v>
      </c>
      <c r="C766" s="2">
        <v>2320096</v>
      </c>
      <c r="D766" s="2" t="str">
        <f t="shared" si="97"/>
        <v>Private Call</v>
      </c>
      <c r="E766" s="2" t="str">
        <f t="shared" si="92"/>
        <v>On</v>
      </c>
      <c r="F766" s="2" t="str">
        <f t="shared" si="93"/>
        <v>None</v>
      </c>
      <c r="G766" s="2" t="str">
        <f t="shared" si="94"/>
        <v>None</v>
      </c>
      <c r="H766" s="2" t="str">
        <f t="shared" si="98"/>
        <v>Standar K2PI</v>
      </c>
      <c r="I766" s="27"/>
      <c r="K766" s="1">
        <f t="shared" si="95"/>
        <v>752</v>
      </c>
      <c r="L766" s="1" t="str">
        <f t="shared" si="96"/>
        <v>752,JZ10BTC,2320096,Private Call,On,None,None</v>
      </c>
      <c r="M766" s="1">
        <v>292</v>
      </c>
      <c r="N766" s="1" t="str">
        <v>PC32JWI</v>
      </c>
      <c r="O766" s="1">
        <v>5320981</v>
      </c>
      <c r="P766" s="1" t="str">
        <v>Private Call</v>
      </c>
      <c r="Q766" s="1" t="str">
        <v>On</v>
      </c>
      <c r="R766" s="1" t="str">
        <v>None</v>
      </c>
      <c r="S766" s="1" t="str">
        <v>None</v>
      </c>
    </row>
    <row r="767" spans="1:19" s="1" customFormat="1" x14ac:dyDescent="0.25">
      <c r="A767" s="2">
        <f t="shared" si="91"/>
        <v>753</v>
      </c>
      <c r="B767" s="2" t="s">
        <v>309</v>
      </c>
      <c r="C767" s="2">
        <v>2320097</v>
      </c>
      <c r="D767" s="2" t="str">
        <f t="shared" si="97"/>
        <v>Private Call</v>
      </c>
      <c r="E767" s="2" t="str">
        <f t="shared" si="92"/>
        <v>On</v>
      </c>
      <c r="F767" s="2" t="str">
        <f t="shared" si="93"/>
        <v>None</v>
      </c>
      <c r="G767" s="2" t="str">
        <f t="shared" si="94"/>
        <v>None</v>
      </c>
      <c r="H767" s="2" t="str">
        <f t="shared" si="98"/>
        <v>Standar K2PI</v>
      </c>
      <c r="I767" s="27"/>
      <c r="K767" s="1">
        <f t="shared" si="95"/>
        <v>753</v>
      </c>
      <c r="L767" s="1" t="str">
        <f t="shared" si="96"/>
        <v>753,JZ10HACM,2320097,Private Call,On,None,None</v>
      </c>
      <c r="M767" s="1">
        <v>293</v>
      </c>
      <c r="N767" s="1" t="str">
        <v>PC32KER</v>
      </c>
      <c r="O767" s="1">
        <v>5320121</v>
      </c>
      <c r="P767" s="1" t="str">
        <v>Private Call</v>
      </c>
      <c r="Q767" s="1" t="str">
        <v>On</v>
      </c>
      <c r="R767" s="1" t="str">
        <v>None</v>
      </c>
      <c r="S767" s="1" t="str">
        <v>None</v>
      </c>
    </row>
    <row r="768" spans="1:19" s="1" customFormat="1" x14ac:dyDescent="0.25">
      <c r="A768" s="2">
        <f t="shared" ref="A768:A831" si="99">IF(B768="",0,A767+1)</f>
        <v>754</v>
      </c>
      <c r="B768" s="2" t="s">
        <v>310</v>
      </c>
      <c r="C768" s="2">
        <v>2320100</v>
      </c>
      <c r="D768" s="2" t="str">
        <f t="shared" si="97"/>
        <v>Private Call</v>
      </c>
      <c r="E768" s="2" t="str">
        <f t="shared" si="92"/>
        <v>On</v>
      </c>
      <c r="F768" s="2" t="str">
        <f t="shared" si="93"/>
        <v>None</v>
      </c>
      <c r="G768" s="2" t="str">
        <f t="shared" si="94"/>
        <v>None</v>
      </c>
      <c r="H768" s="2" t="str">
        <f t="shared" si="98"/>
        <v>Standar K2PI</v>
      </c>
      <c r="I768" s="27"/>
      <c r="K768" s="1">
        <f t="shared" si="95"/>
        <v>754</v>
      </c>
      <c r="L768" s="1" t="str">
        <f t="shared" si="96"/>
        <v>754,JZ10HABW,2320100,Private Call,On,None,None</v>
      </c>
      <c r="M768" s="1">
        <v>294</v>
      </c>
      <c r="N768" s="1" t="str">
        <v>PC32KFH</v>
      </c>
      <c r="O768" s="1">
        <v>5320137</v>
      </c>
      <c r="P768" s="1" t="str">
        <v>Private Call</v>
      </c>
      <c r="Q768" s="1" t="str">
        <v>On</v>
      </c>
      <c r="R768" s="1" t="str">
        <v>None</v>
      </c>
      <c r="S768" s="1" t="str">
        <v>None</v>
      </c>
    </row>
    <row r="769" spans="1:19" s="1" customFormat="1" x14ac:dyDescent="0.25">
      <c r="A769" s="2">
        <f t="shared" si="99"/>
        <v>755</v>
      </c>
      <c r="B769" s="2" t="s">
        <v>311</v>
      </c>
      <c r="C769" s="2">
        <v>2320123</v>
      </c>
      <c r="D769" s="2" t="str">
        <f t="shared" si="97"/>
        <v>Private Call</v>
      </c>
      <c r="E769" s="2" t="str">
        <f t="shared" si="92"/>
        <v>On</v>
      </c>
      <c r="F769" s="2" t="str">
        <f t="shared" si="93"/>
        <v>None</v>
      </c>
      <c r="G769" s="2" t="str">
        <f t="shared" si="94"/>
        <v>None</v>
      </c>
      <c r="H769" s="2" t="str">
        <f t="shared" si="98"/>
        <v>Standar K2PI</v>
      </c>
      <c r="I769" s="27"/>
      <c r="K769" s="1">
        <f t="shared" si="95"/>
        <v>755</v>
      </c>
      <c r="L769" s="1" t="str">
        <f t="shared" si="96"/>
        <v>755,JZ10LUR,2320123,Private Call,On,None,None</v>
      </c>
      <c r="M769" s="1">
        <v>295</v>
      </c>
      <c r="N769" s="1" t="str">
        <v>PC32KGX</v>
      </c>
      <c r="O769" s="1">
        <v>5320179</v>
      </c>
      <c r="P769" s="1" t="str">
        <v>Private Call</v>
      </c>
      <c r="Q769" s="1" t="str">
        <v>On</v>
      </c>
      <c r="R769" s="1" t="str">
        <v>None</v>
      </c>
      <c r="S769" s="1" t="str">
        <v>None</v>
      </c>
    </row>
    <row r="770" spans="1:19" s="1" customFormat="1" x14ac:dyDescent="0.25">
      <c r="A770" s="2">
        <f t="shared" si="99"/>
        <v>756</v>
      </c>
      <c r="B770" s="2" t="s">
        <v>312</v>
      </c>
      <c r="C770" s="2">
        <v>2320154</v>
      </c>
      <c r="D770" s="2" t="str">
        <f t="shared" si="97"/>
        <v>Private Call</v>
      </c>
      <c r="E770" s="2" t="str">
        <f t="shared" si="92"/>
        <v>On</v>
      </c>
      <c r="F770" s="2" t="str">
        <f t="shared" si="93"/>
        <v>None</v>
      </c>
      <c r="G770" s="2" t="str">
        <f t="shared" si="94"/>
        <v>None</v>
      </c>
      <c r="H770" s="2" t="str">
        <f t="shared" si="98"/>
        <v>Standar K2PI</v>
      </c>
      <c r="I770" s="27"/>
      <c r="K770" s="1">
        <f t="shared" si="95"/>
        <v>756</v>
      </c>
      <c r="L770" s="1" t="str">
        <f t="shared" si="96"/>
        <v>756,JZ10SPD,2320154,Private Call,On,None,None</v>
      </c>
      <c r="M770" s="1">
        <v>296</v>
      </c>
      <c r="N770" s="1" t="str">
        <v>PC32KLI</v>
      </c>
      <c r="O770" s="1">
        <v>5320294</v>
      </c>
      <c r="P770" s="1" t="str">
        <v>Private Call</v>
      </c>
      <c r="Q770" s="1" t="str">
        <v>On</v>
      </c>
      <c r="R770" s="1" t="str">
        <v>None</v>
      </c>
      <c r="S770" s="1" t="str">
        <v>None</v>
      </c>
    </row>
    <row r="771" spans="1:19" s="1" customFormat="1" x14ac:dyDescent="0.25">
      <c r="A771" s="2">
        <f t="shared" si="99"/>
        <v>757</v>
      </c>
      <c r="B771" s="2" t="s">
        <v>151</v>
      </c>
      <c r="C771" s="2">
        <v>2320166</v>
      </c>
      <c r="D771" s="2" t="str">
        <f t="shared" si="97"/>
        <v>Private Call</v>
      </c>
      <c r="E771" s="2" t="str">
        <f t="shared" ref="E771:E834" si="100">IF(B771="","","On")</f>
        <v>On</v>
      </c>
      <c r="F771" s="2" t="str">
        <f t="shared" ref="F771:F834" si="101">IF(B771="","","None")</f>
        <v>None</v>
      </c>
      <c r="G771" s="2" t="str">
        <f t="shared" ref="G771:G834" si="102">IF(B771="","","None")</f>
        <v>None</v>
      </c>
      <c r="H771" s="2" t="str">
        <f t="shared" si="98"/>
        <v>Standar K2PI</v>
      </c>
      <c r="I771" s="27"/>
      <c r="K771" s="1">
        <f t="shared" ref="K771:K834" si="103">IF(N771="",0,A771)</f>
        <v>757</v>
      </c>
      <c r="L771" s="1" t="str">
        <f t="shared" ref="L771:L834" si="104">IF(A771&gt;0,A771&amp;","&amp;B771&amp;","&amp;C771&amp;","&amp;D771&amp;","&amp;E771&amp;","&amp;F771&amp;","&amp;G771,"")</f>
        <v>757,JZ10EKD,2320166,Private Call,On,None,None</v>
      </c>
      <c r="M771" s="1">
        <v>297</v>
      </c>
      <c r="N771" s="1" t="str">
        <v>PC32KLJ</v>
      </c>
      <c r="O771" s="1">
        <v>5320295</v>
      </c>
      <c r="P771" s="1" t="str">
        <v>Private Call</v>
      </c>
      <c r="Q771" s="1" t="str">
        <v>On</v>
      </c>
      <c r="R771" s="1" t="str">
        <v>None</v>
      </c>
      <c r="S771" s="1" t="str">
        <v>None</v>
      </c>
    </row>
    <row r="772" spans="1:19" s="1" customFormat="1" x14ac:dyDescent="0.25">
      <c r="A772" s="2">
        <f t="shared" si="99"/>
        <v>758</v>
      </c>
      <c r="B772" s="2" t="s">
        <v>313</v>
      </c>
      <c r="C772" s="2">
        <v>2320173</v>
      </c>
      <c r="D772" s="2" t="str">
        <f t="shared" si="97"/>
        <v>Private Call</v>
      </c>
      <c r="E772" s="2" t="str">
        <f t="shared" si="100"/>
        <v>On</v>
      </c>
      <c r="F772" s="2" t="str">
        <f t="shared" si="101"/>
        <v>None</v>
      </c>
      <c r="G772" s="2" t="str">
        <f t="shared" si="102"/>
        <v>None</v>
      </c>
      <c r="H772" s="2" t="str">
        <f t="shared" si="98"/>
        <v>Standar K2PI</v>
      </c>
      <c r="I772" s="27"/>
      <c r="K772" s="1">
        <f t="shared" si="103"/>
        <v>758</v>
      </c>
      <c r="L772" s="1" t="str">
        <f t="shared" si="104"/>
        <v>758,JZ10ITJ,2320173,Private Call,On,None,None</v>
      </c>
      <c r="M772" s="1">
        <v>298</v>
      </c>
      <c r="N772" s="1" t="str">
        <v>PC32KNT</v>
      </c>
      <c r="O772" s="1">
        <v>5320357</v>
      </c>
      <c r="P772" s="1" t="str">
        <v>Private Call</v>
      </c>
      <c r="Q772" s="1" t="str">
        <v>On</v>
      </c>
      <c r="R772" s="1" t="str">
        <v>None</v>
      </c>
      <c r="S772" s="1" t="str">
        <v>None</v>
      </c>
    </row>
    <row r="773" spans="1:19" s="1" customFormat="1" x14ac:dyDescent="0.25">
      <c r="A773" s="2">
        <f t="shared" si="99"/>
        <v>759</v>
      </c>
      <c r="B773" s="2" t="s">
        <v>314</v>
      </c>
      <c r="C773" s="2">
        <v>2320188</v>
      </c>
      <c r="D773" s="2" t="str">
        <f t="shared" si="97"/>
        <v>Private Call</v>
      </c>
      <c r="E773" s="2" t="str">
        <f t="shared" si="100"/>
        <v>On</v>
      </c>
      <c r="F773" s="2" t="str">
        <f t="shared" si="101"/>
        <v>None</v>
      </c>
      <c r="G773" s="2" t="str">
        <f t="shared" si="102"/>
        <v>None</v>
      </c>
      <c r="H773" s="2" t="str">
        <f t="shared" si="98"/>
        <v>Standar K2PI</v>
      </c>
      <c r="I773" s="27"/>
      <c r="K773" s="1">
        <f t="shared" si="103"/>
        <v>759</v>
      </c>
      <c r="L773" s="1" t="str">
        <f t="shared" si="104"/>
        <v>759,JZ10IDI,2320188,Private Call,On,None,None</v>
      </c>
      <c r="M773" s="1">
        <v>299</v>
      </c>
      <c r="N773" s="1" t="str">
        <v>PC32KOW</v>
      </c>
      <c r="O773" s="1">
        <v>5320386</v>
      </c>
      <c r="P773" s="1" t="str">
        <v>Private Call</v>
      </c>
      <c r="Q773" s="1" t="str">
        <v>On</v>
      </c>
      <c r="R773" s="1" t="str">
        <v>None</v>
      </c>
      <c r="S773" s="1" t="str">
        <v>None</v>
      </c>
    </row>
    <row r="774" spans="1:19" s="1" customFormat="1" x14ac:dyDescent="0.25">
      <c r="A774" s="2">
        <f t="shared" si="99"/>
        <v>760</v>
      </c>
      <c r="B774" s="2" t="s">
        <v>315</v>
      </c>
      <c r="C774" s="2">
        <v>2320227</v>
      </c>
      <c r="D774" s="2" t="str">
        <f t="shared" si="97"/>
        <v>Private Call</v>
      </c>
      <c r="E774" s="2" t="str">
        <f t="shared" si="100"/>
        <v>On</v>
      </c>
      <c r="F774" s="2" t="str">
        <f t="shared" si="101"/>
        <v>None</v>
      </c>
      <c r="G774" s="2" t="str">
        <f t="shared" si="102"/>
        <v>None</v>
      </c>
      <c r="H774" s="2" t="str">
        <f t="shared" si="98"/>
        <v>Standar K2PI</v>
      </c>
      <c r="I774" s="27"/>
      <c r="K774" s="1">
        <f t="shared" si="103"/>
        <v>760</v>
      </c>
      <c r="L774" s="1" t="str">
        <f t="shared" si="104"/>
        <v>760,JZ11LXJ,2320227,Private Call,On,None,None</v>
      </c>
      <c r="M774" s="1">
        <v>300</v>
      </c>
      <c r="N774" s="1" t="str">
        <v>PC32KPP</v>
      </c>
      <c r="O774" s="1">
        <v>5320405</v>
      </c>
      <c r="P774" s="1" t="str">
        <v>Private Call</v>
      </c>
      <c r="Q774" s="1" t="str">
        <v>On</v>
      </c>
      <c r="R774" s="1" t="str">
        <v>None</v>
      </c>
      <c r="S774" s="1" t="str">
        <v>None</v>
      </c>
    </row>
    <row r="775" spans="1:19" s="1" customFormat="1" x14ac:dyDescent="0.25">
      <c r="A775" s="2">
        <f t="shared" si="99"/>
        <v>761</v>
      </c>
      <c r="B775" s="2" t="s">
        <v>316</v>
      </c>
      <c r="C775" s="2">
        <v>2320236</v>
      </c>
      <c r="D775" s="2" t="str">
        <f t="shared" si="97"/>
        <v>Private Call</v>
      </c>
      <c r="E775" s="2" t="str">
        <f t="shared" si="100"/>
        <v>On</v>
      </c>
      <c r="F775" s="2" t="str">
        <f t="shared" si="101"/>
        <v>None</v>
      </c>
      <c r="G775" s="2" t="str">
        <f t="shared" si="102"/>
        <v>None</v>
      </c>
      <c r="H775" s="2" t="str">
        <f t="shared" si="98"/>
        <v>Standar K2PI</v>
      </c>
      <c r="I775" s="27"/>
      <c r="K775" s="1">
        <f t="shared" si="103"/>
        <v>761</v>
      </c>
      <c r="L775" s="1" t="str">
        <f t="shared" si="104"/>
        <v>761,JZ10FQQS,2320236,Private Call,On,None,None</v>
      </c>
      <c r="M775" s="1">
        <v>301</v>
      </c>
      <c r="N775" s="1" t="str">
        <v>PC32KPY</v>
      </c>
      <c r="O775" s="1">
        <v>5320414</v>
      </c>
      <c r="P775" s="1" t="str">
        <v>Private Call</v>
      </c>
      <c r="Q775" s="1" t="str">
        <v>On</v>
      </c>
      <c r="R775" s="1" t="str">
        <v>None</v>
      </c>
      <c r="S775" s="1" t="str">
        <v>None</v>
      </c>
    </row>
    <row r="776" spans="1:19" s="1" customFormat="1" x14ac:dyDescent="0.25">
      <c r="A776" s="2">
        <f t="shared" si="99"/>
        <v>762</v>
      </c>
      <c r="B776" s="2" t="s">
        <v>317</v>
      </c>
      <c r="C776" s="2">
        <v>2320237</v>
      </c>
      <c r="D776" s="2" t="str">
        <f t="shared" si="97"/>
        <v>Private Call</v>
      </c>
      <c r="E776" s="2" t="str">
        <f t="shared" si="100"/>
        <v>On</v>
      </c>
      <c r="F776" s="2" t="str">
        <f t="shared" si="101"/>
        <v>None</v>
      </c>
      <c r="G776" s="2" t="str">
        <f t="shared" si="102"/>
        <v>None</v>
      </c>
      <c r="H776" s="2" t="str">
        <f t="shared" si="98"/>
        <v>Standar K2PI</v>
      </c>
      <c r="I776" s="27"/>
      <c r="K776" s="1">
        <f t="shared" si="103"/>
        <v>762</v>
      </c>
      <c r="L776" s="1" t="str">
        <f t="shared" si="104"/>
        <v>762,JZ10HGP,2320237,Private Call,On,None,None</v>
      </c>
      <c r="M776" s="1">
        <v>302</v>
      </c>
      <c r="N776" s="1" t="str">
        <v>PC32KQZ</v>
      </c>
      <c r="O776" s="1">
        <v>5320441</v>
      </c>
      <c r="P776" s="1" t="str">
        <v>Private Call</v>
      </c>
      <c r="Q776" s="1" t="str">
        <v>On</v>
      </c>
      <c r="R776" s="1" t="str">
        <v>None</v>
      </c>
      <c r="S776" s="1" t="str">
        <v>None</v>
      </c>
    </row>
    <row r="777" spans="1:19" s="1" customFormat="1" x14ac:dyDescent="0.25">
      <c r="A777" s="2">
        <f t="shared" si="99"/>
        <v>763</v>
      </c>
      <c r="B777" s="2" t="s">
        <v>318</v>
      </c>
      <c r="C777" s="2">
        <v>2320253</v>
      </c>
      <c r="D777" s="2" t="str">
        <f t="shared" si="97"/>
        <v>Private Call</v>
      </c>
      <c r="E777" s="2" t="str">
        <f t="shared" si="100"/>
        <v>On</v>
      </c>
      <c r="F777" s="2" t="str">
        <f t="shared" si="101"/>
        <v>None</v>
      </c>
      <c r="G777" s="2" t="str">
        <f t="shared" si="102"/>
        <v>None</v>
      </c>
      <c r="H777" s="2" t="str">
        <f t="shared" si="98"/>
        <v>Standar K2PI</v>
      </c>
      <c r="I777" s="27"/>
      <c r="K777" s="1">
        <f t="shared" si="103"/>
        <v>763</v>
      </c>
      <c r="L777" s="1" t="str">
        <f t="shared" si="104"/>
        <v>763,JZ10TSG,2320253,Private Call,On,None,None</v>
      </c>
      <c r="M777" s="1">
        <v>303</v>
      </c>
      <c r="N777" s="1" t="str">
        <v>PC32KRA</v>
      </c>
      <c r="O777" s="1">
        <v>5320442</v>
      </c>
      <c r="P777" s="1" t="str">
        <v>Private Call</v>
      </c>
      <c r="Q777" s="1" t="str">
        <v>On</v>
      </c>
      <c r="R777" s="1" t="str">
        <v>None</v>
      </c>
      <c r="S777" s="1" t="str">
        <v>None</v>
      </c>
    </row>
    <row r="778" spans="1:19" s="1" customFormat="1" x14ac:dyDescent="0.25">
      <c r="A778" s="2">
        <f t="shared" si="99"/>
        <v>764</v>
      </c>
      <c r="B778" s="2" t="s">
        <v>319</v>
      </c>
      <c r="C778" s="2">
        <v>2320276</v>
      </c>
      <c r="D778" s="2" t="str">
        <f t="shared" si="97"/>
        <v>Private Call</v>
      </c>
      <c r="E778" s="2" t="str">
        <f t="shared" si="100"/>
        <v>On</v>
      </c>
      <c r="F778" s="2" t="str">
        <f t="shared" si="101"/>
        <v>None</v>
      </c>
      <c r="G778" s="2" t="str">
        <f t="shared" si="102"/>
        <v>None</v>
      </c>
      <c r="H778" s="2" t="str">
        <f t="shared" si="98"/>
        <v>Standar K2PI</v>
      </c>
      <c r="I778" s="27"/>
      <c r="K778" s="1">
        <f t="shared" si="103"/>
        <v>764</v>
      </c>
      <c r="L778" s="1" t="str">
        <f t="shared" si="104"/>
        <v>764,JZ10KBI,2320276,Private Call,On,None,None</v>
      </c>
      <c r="M778" s="1">
        <v>304</v>
      </c>
      <c r="N778" s="1" t="str">
        <v>PC32KRB</v>
      </c>
      <c r="O778" s="1">
        <v>5320443</v>
      </c>
      <c r="P778" s="1" t="str">
        <v>Private Call</v>
      </c>
      <c r="Q778" s="1" t="str">
        <v>On</v>
      </c>
      <c r="R778" s="1" t="str">
        <v>None</v>
      </c>
      <c r="S778" s="1" t="str">
        <v>None</v>
      </c>
    </row>
    <row r="779" spans="1:19" s="1" customFormat="1" x14ac:dyDescent="0.25">
      <c r="A779" s="2">
        <f t="shared" si="99"/>
        <v>765</v>
      </c>
      <c r="B779" s="2" t="s">
        <v>320</v>
      </c>
      <c r="C779" s="2">
        <v>2320285</v>
      </c>
      <c r="D779" s="2" t="str">
        <f t="shared" si="97"/>
        <v>Private Call</v>
      </c>
      <c r="E779" s="2" t="str">
        <f t="shared" si="100"/>
        <v>On</v>
      </c>
      <c r="F779" s="2" t="str">
        <f t="shared" si="101"/>
        <v>None</v>
      </c>
      <c r="G779" s="2" t="str">
        <f t="shared" si="102"/>
        <v>None</v>
      </c>
      <c r="H779" s="2" t="str">
        <f t="shared" si="98"/>
        <v>Standar K2PI</v>
      </c>
      <c r="I779" s="27"/>
      <c r="K779" s="1">
        <f t="shared" si="103"/>
        <v>765</v>
      </c>
      <c r="L779" s="1" t="str">
        <f t="shared" si="104"/>
        <v>765,JZ10ISO,2320285,Private Call,On,None,None</v>
      </c>
      <c r="M779" s="1">
        <v>305</v>
      </c>
      <c r="N779" s="1" t="str">
        <v>PC32KRD</v>
      </c>
      <c r="O779" s="1">
        <v>5320445</v>
      </c>
      <c r="P779" s="1" t="str">
        <v>Private Call</v>
      </c>
      <c r="Q779" s="1" t="str">
        <v>On</v>
      </c>
      <c r="R779" s="1" t="str">
        <v>None</v>
      </c>
      <c r="S779" s="1" t="str">
        <v>None</v>
      </c>
    </row>
    <row r="780" spans="1:19" s="1" customFormat="1" x14ac:dyDescent="0.25">
      <c r="A780" s="2">
        <f t="shared" si="99"/>
        <v>766</v>
      </c>
      <c r="B780" s="2" t="s">
        <v>321</v>
      </c>
      <c r="C780" s="2">
        <v>2320296</v>
      </c>
      <c r="D780" s="2" t="str">
        <f t="shared" si="97"/>
        <v>Private Call</v>
      </c>
      <c r="E780" s="2" t="str">
        <f t="shared" si="100"/>
        <v>On</v>
      </c>
      <c r="F780" s="2" t="str">
        <f t="shared" si="101"/>
        <v>None</v>
      </c>
      <c r="G780" s="2" t="str">
        <f t="shared" si="102"/>
        <v>None</v>
      </c>
      <c r="H780" s="2" t="str">
        <f t="shared" si="98"/>
        <v>Standar K2PI</v>
      </c>
      <c r="I780" s="27"/>
      <c r="K780" s="1">
        <f t="shared" si="103"/>
        <v>766</v>
      </c>
      <c r="L780" s="1" t="str">
        <f t="shared" si="104"/>
        <v>766,JZ09EGP,2320296,Private Call,On,None,None</v>
      </c>
      <c r="M780" s="1">
        <v>306</v>
      </c>
      <c r="N780" s="1" t="str">
        <v>PC32KRE</v>
      </c>
      <c r="O780" s="1">
        <v>5320446</v>
      </c>
      <c r="P780" s="1" t="str">
        <v>Private Call</v>
      </c>
      <c r="Q780" s="1" t="str">
        <v>On</v>
      </c>
      <c r="R780" s="1" t="str">
        <v>None</v>
      </c>
      <c r="S780" s="1" t="str">
        <v>None</v>
      </c>
    </row>
    <row r="781" spans="1:19" s="1" customFormat="1" x14ac:dyDescent="0.25">
      <c r="A781" s="2">
        <f t="shared" si="99"/>
        <v>767</v>
      </c>
      <c r="B781" s="2" t="s">
        <v>322</v>
      </c>
      <c r="C781" s="2">
        <v>2320304</v>
      </c>
      <c r="D781" s="2" t="str">
        <f t="shared" si="97"/>
        <v>Private Call</v>
      </c>
      <c r="E781" s="2" t="str">
        <f t="shared" si="100"/>
        <v>On</v>
      </c>
      <c r="F781" s="2" t="str">
        <f t="shared" si="101"/>
        <v>None</v>
      </c>
      <c r="G781" s="2" t="str">
        <f t="shared" si="102"/>
        <v>None</v>
      </c>
      <c r="H781" s="2" t="str">
        <f t="shared" si="98"/>
        <v>Standar K2PI</v>
      </c>
      <c r="I781" s="27"/>
      <c r="K781" s="1">
        <f t="shared" si="103"/>
        <v>767</v>
      </c>
      <c r="L781" s="1" t="str">
        <f t="shared" si="104"/>
        <v>767,JZ10IVQ,2320304,Private Call,On,None,None</v>
      </c>
      <c r="M781" s="1">
        <v>307</v>
      </c>
      <c r="N781" s="1" t="str">
        <v>PC32KRJ</v>
      </c>
      <c r="O781" s="1">
        <v>5320452</v>
      </c>
      <c r="P781" s="1" t="str">
        <v>Private Call</v>
      </c>
      <c r="Q781" s="1" t="str">
        <v>On</v>
      </c>
      <c r="R781" s="1" t="str">
        <v>None</v>
      </c>
      <c r="S781" s="1" t="str">
        <v>None</v>
      </c>
    </row>
    <row r="782" spans="1:19" s="1" customFormat="1" x14ac:dyDescent="0.25">
      <c r="A782" s="2">
        <f t="shared" si="99"/>
        <v>768</v>
      </c>
      <c r="B782" s="2" t="s">
        <v>323</v>
      </c>
      <c r="C782" s="2">
        <v>2320340</v>
      </c>
      <c r="D782" s="2" t="str">
        <f t="shared" si="97"/>
        <v>Private Call</v>
      </c>
      <c r="E782" s="2" t="str">
        <f t="shared" si="100"/>
        <v>On</v>
      </c>
      <c r="F782" s="2" t="str">
        <f t="shared" si="101"/>
        <v>None</v>
      </c>
      <c r="G782" s="2" t="str">
        <f t="shared" si="102"/>
        <v>None</v>
      </c>
      <c r="H782" s="2" t="str">
        <f t="shared" si="98"/>
        <v>Standar K2PI</v>
      </c>
      <c r="I782" s="27"/>
      <c r="K782" s="1">
        <f t="shared" si="103"/>
        <v>768</v>
      </c>
      <c r="L782" s="1" t="str">
        <f t="shared" si="104"/>
        <v>768,JZ10GABF,2320340,Private Call,On,None,None</v>
      </c>
      <c r="M782" s="1">
        <v>308</v>
      </c>
      <c r="N782" s="1" t="str">
        <v>PC32KWW</v>
      </c>
      <c r="O782" s="1">
        <v>5320895</v>
      </c>
      <c r="P782" s="1" t="str">
        <v>Private Call</v>
      </c>
      <c r="Q782" s="1" t="str">
        <v>On</v>
      </c>
      <c r="R782" s="1" t="str">
        <v>None</v>
      </c>
      <c r="S782" s="1" t="str">
        <v>None</v>
      </c>
    </row>
    <row r="783" spans="1:19" s="1" customFormat="1" x14ac:dyDescent="0.25">
      <c r="A783" s="2">
        <f t="shared" si="99"/>
        <v>769</v>
      </c>
      <c r="B783" s="2" t="s">
        <v>813</v>
      </c>
      <c r="C783" s="2">
        <v>2320346</v>
      </c>
      <c r="D783" s="2" t="str">
        <f t="shared" ref="D783:D846" si="105">IF(B783="","","Private Call")</f>
        <v>Private Call</v>
      </c>
      <c r="E783" s="2" t="str">
        <f t="shared" si="100"/>
        <v>On</v>
      </c>
      <c r="F783" s="2" t="str">
        <f t="shared" si="101"/>
        <v>None</v>
      </c>
      <c r="G783" s="2" t="str">
        <f t="shared" si="102"/>
        <v>None</v>
      </c>
      <c r="H783" s="2" t="str">
        <f t="shared" ref="H783:H846" si="106">IF(B783="","Untuk Menambah Contact","Standar K2PI")</f>
        <v>Standar K2PI</v>
      </c>
      <c r="I783" s="27"/>
      <c r="K783" s="1">
        <f t="shared" si="103"/>
        <v>769</v>
      </c>
      <c r="L783" s="1" t="str">
        <f t="shared" si="104"/>
        <v>769,JZ10BYI,2320346,Private Call,On,None,None</v>
      </c>
      <c r="M783" s="1">
        <v>309</v>
      </c>
      <c r="N783" s="1" t="str">
        <v>PC32LLN</v>
      </c>
      <c r="O783" s="1">
        <v>5321000</v>
      </c>
      <c r="P783" s="1" t="str">
        <v>Private Call</v>
      </c>
      <c r="Q783" s="1" t="str">
        <v>On</v>
      </c>
      <c r="R783" s="1" t="str">
        <v>None</v>
      </c>
      <c r="S783" s="1" t="str">
        <v>None</v>
      </c>
    </row>
    <row r="784" spans="1:19" s="1" customFormat="1" x14ac:dyDescent="0.25">
      <c r="A784" s="2">
        <f t="shared" si="99"/>
        <v>770</v>
      </c>
      <c r="B784" s="2" t="s">
        <v>324</v>
      </c>
      <c r="C784" s="2">
        <v>2320347</v>
      </c>
      <c r="D784" s="2" t="str">
        <f t="shared" si="105"/>
        <v>Private Call</v>
      </c>
      <c r="E784" s="2" t="str">
        <f t="shared" si="100"/>
        <v>On</v>
      </c>
      <c r="F784" s="2" t="str">
        <f t="shared" si="101"/>
        <v>None</v>
      </c>
      <c r="G784" s="2" t="str">
        <f t="shared" si="102"/>
        <v>None</v>
      </c>
      <c r="H784" s="2" t="str">
        <f t="shared" si="106"/>
        <v>Standar K2PI</v>
      </c>
      <c r="I784" s="27"/>
      <c r="K784" s="1">
        <f t="shared" si="103"/>
        <v>770</v>
      </c>
      <c r="L784" s="1" t="str">
        <f t="shared" si="104"/>
        <v>770,JZ10AVY,2320347,Private Call,On,None,None</v>
      </c>
      <c r="M784" s="1">
        <v>310</v>
      </c>
      <c r="N784" s="1" t="str">
        <v>PC32LUK</v>
      </c>
      <c r="O784" s="1">
        <v>5320821</v>
      </c>
      <c r="P784" s="1" t="str">
        <v>Private Call</v>
      </c>
      <c r="Q784" s="1" t="str">
        <v>On</v>
      </c>
      <c r="R784" s="1" t="str">
        <v>None</v>
      </c>
      <c r="S784" s="1" t="str">
        <v>None</v>
      </c>
    </row>
    <row r="785" spans="1:19" s="1" customFormat="1" x14ac:dyDescent="0.25">
      <c r="A785" s="2">
        <f t="shared" si="99"/>
        <v>771</v>
      </c>
      <c r="B785" s="2" t="s">
        <v>325</v>
      </c>
      <c r="C785" s="2">
        <v>2320398</v>
      </c>
      <c r="D785" s="2" t="str">
        <f t="shared" si="105"/>
        <v>Private Call</v>
      </c>
      <c r="E785" s="2" t="str">
        <f t="shared" si="100"/>
        <v>On</v>
      </c>
      <c r="F785" s="2" t="str">
        <f t="shared" si="101"/>
        <v>None</v>
      </c>
      <c r="G785" s="2" t="str">
        <f t="shared" si="102"/>
        <v>None</v>
      </c>
      <c r="H785" s="2" t="str">
        <f t="shared" si="106"/>
        <v>Standar K2PI</v>
      </c>
      <c r="I785" s="27"/>
      <c r="K785" s="1">
        <f t="shared" si="103"/>
        <v>771</v>
      </c>
      <c r="L785" s="1" t="str">
        <f t="shared" si="104"/>
        <v>771,JZ11FDF,2320398,Private Call,On,None,None</v>
      </c>
      <c r="M785" s="1">
        <v>311</v>
      </c>
      <c r="N785" s="1" t="str">
        <v>PC32MAR</v>
      </c>
      <c r="O785" s="1">
        <v>5320911</v>
      </c>
      <c r="P785" s="1" t="str">
        <v>Private Call</v>
      </c>
      <c r="Q785" s="1" t="str">
        <v>On</v>
      </c>
      <c r="R785" s="1" t="str">
        <v>None</v>
      </c>
      <c r="S785" s="1" t="str">
        <v>None</v>
      </c>
    </row>
    <row r="786" spans="1:19" s="1" customFormat="1" x14ac:dyDescent="0.25">
      <c r="A786" s="2">
        <f t="shared" si="99"/>
        <v>772</v>
      </c>
      <c r="B786" s="2" t="s">
        <v>326</v>
      </c>
      <c r="C786" s="2">
        <v>2320403</v>
      </c>
      <c r="D786" s="2" t="str">
        <f t="shared" si="105"/>
        <v>Private Call</v>
      </c>
      <c r="E786" s="2" t="str">
        <f t="shared" si="100"/>
        <v>On</v>
      </c>
      <c r="F786" s="2" t="str">
        <f t="shared" si="101"/>
        <v>None</v>
      </c>
      <c r="G786" s="2" t="str">
        <f t="shared" si="102"/>
        <v>None</v>
      </c>
      <c r="H786" s="2" t="str">
        <f t="shared" si="106"/>
        <v>Standar K2PI</v>
      </c>
      <c r="I786" s="27"/>
      <c r="K786" s="1">
        <f t="shared" si="103"/>
        <v>772</v>
      </c>
      <c r="L786" s="1" t="str">
        <f t="shared" si="104"/>
        <v>772,JZ10HGA,2320403,Private Call,On,None,None</v>
      </c>
      <c r="M786" s="1">
        <v>312</v>
      </c>
      <c r="N786" s="1" t="str">
        <v>PC32MGY</v>
      </c>
      <c r="O786" s="1">
        <v>5320776</v>
      </c>
      <c r="P786" s="1" t="str">
        <v>Private Call</v>
      </c>
      <c r="Q786" s="1" t="str">
        <v>On</v>
      </c>
      <c r="R786" s="1" t="str">
        <v>None</v>
      </c>
      <c r="S786" s="1" t="str">
        <v>None</v>
      </c>
    </row>
    <row r="787" spans="1:19" s="1" customFormat="1" x14ac:dyDescent="0.25">
      <c r="A787" s="2">
        <f t="shared" si="99"/>
        <v>773</v>
      </c>
      <c r="B787" s="2" t="s">
        <v>327</v>
      </c>
      <c r="C787" s="2">
        <v>2320404</v>
      </c>
      <c r="D787" s="2" t="str">
        <f t="shared" si="105"/>
        <v>Private Call</v>
      </c>
      <c r="E787" s="2" t="str">
        <f t="shared" si="100"/>
        <v>On</v>
      </c>
      <c r="F787" s="2" t="str">
        <f t="shared" si="101"/>
        <v>None</v>
      </c>
      <c r="G787" s="2" t="str">
        <f t="shared" si="102"/>
        <v>None</v>
      </c>
      <c r="H787" s="2" t="str">
        <f t="shared" si="106"/>
        <v>Standar K2PI</v>
      </c>
      <c r="I787" s="27"/>
      <c r="K787" s="1">
        <f t="shared" si="103"/>
        <v>773</v>
      </c>
      <c r="L787" s="1" t="str">
        <f t="shared" si="104"/>
        <v>773,JZ10CXN,2320404,Private Call,On,None,None</v>
      </c>
      <c r="M787" s="1">
        <v>313</v>
      </c>
      <c r="N787" s="1" t="str">
        <v>PC32OCA</v>
      </c>
      <c r="O787" s="1">
        <v>5320999</v>
      </c>
      <c r="P787" s="1" t="str">
        <v>Private Call</v>
      </c>
      <c r="Q787" s="1" t="str">
        <v>On</v>
      </c>
      <c r="R787" s="1" t="str">
        <v>None</v>
      </c>
      <c r="S787" s="1" t="str">
        <v>None</v>
      </c>
    </row>
    <row r="788" spans="1:19" s="1" customFormat="1" x14ac:dyDescent="0.25">
      <c r="A788" s="2">
        <f t="shared" si="99"/>
        <v>774</v>
      </c>
      <c r="B788" s="2" t="s">
        <v>328</v>
      </c>
      <c r="C788" s="2">
        <v>2320407</v>
      </c>
      <c r="D788" s="2" t="str">
        <f t="shared" si="105"/>
        <v>Private Call</v>
      </c>
      <c r="E788" s="2" t="str">
        <f t="shared" si="100"/>
        <v>On</v>
      </c>
      <c r="F788" s="2" t="str">
        <f t="shared" si="101"/>
        <v>None</v>
      </c>
      <c r="G788" s="2" t="str">
        <f t="shared" si="102"/>
        <v>None</v>
      </c>
      <c r="H788" s="2" t="str">
        <f t="shared" si="106"/>
        <v>Standar K2PI</v>
      </c>
      <c r="I788" s="27"/>
      <c r="K788" s="1">
        <f t="shared" si="103"/>
        <v>774</v>
      </c>
      <c r="L788" s="1" t="str">
        <f t="shared" si="104"/>
        <v>774,JZ10KIQ,2320407,Private Call,On,None,None</v>
      </c>
      <c r="M788" s="1">
        <v>314</v>
      </c>
      <c r="N788" s="1" t="str">
        <v>PC32RW</v>
      </c>
      <c r="O788" s="1">
        <v>5320756</v>
      </c>
      <c r="P788" s="1" t="str">
        <v>Private Call</v>
      </c>
      <c r="Q788" s="1" t="str">
        <v>On</v>
      </c>
      <c r="R788" s="1" t="str">
        <v>None</v>
      </c>
      <c r="S788" s="1" t="str">
        <v>None</v>
      </c>
    </row>
    <row r="789" spans="1:19" s="1" customFormat="1" x14ac:dyDescent="0.25">
      <c r="A789" s="2">
        <f t="shared" si="99"/>
        <v>775</v>
      </c>
      <c r="B789" s="2" t="s">
        <v>329</v>
      </c>
      <c r="C789" s="2">
        <v>2320412</v>
      </c>
      <c r="D789" s="2" t="str">
        <f t="shared" si="105"/>
        <v>Private Call</v>
      </c>
      <c r="E789" s="2" t="str">
        <f t="shared" si="100"/>
        <v>On</v>
      </c>
      <c r="F789" s="2" t="str">
        <f t="shared" si="101"/>
        <v>None</v>
      </c>
      <c r="G789" s="2" t="str">
        <f t="shared" si="102"/>
        <v>None</v>
      </c>
      <c r="H789" s="2" t="str">
        <f t="shared" si="106"/>
        <v>Standar K2PI</v>
      </c>
      <c r="I789" s="27"/>
      <c r="K789" s="1">
        <f t="shared" si="103"/>
        <v>775</v>
      </c>
      <c r="L789" s="1" t="str">
        <f t="shared" si="104"/>
        <v>775,JZ10IBM,2320412,Private Call,On,None,None</v>
      </c>
      <c r="M789" s="1">
        <v>315</v>
      </c>
      <c r="N789" s="1" t="str">
        <v>PC32SAM</v>
      </c>
      <c r="O789" s="1">
        <v>5320783</v>
      </c>
      <c r="P789" s="1" t="str">
        <v>Private Call</v>
      </c>
      <c r="Q789" s="1" t="str">
        <v>On</v>
      </c>
      <c r="R789" s="1" t="str">
        <v>None</v>
      </c>
      <c r="S789" s="1" t="str">
        <v>None</v>
      </c>
    </row>
    <row r="790" spans="1:19" s="1" customFormat="1" x14ac:dyDescent="0.25">
      <c r="A790" s="2">
        <f t="shared" si="99"/>
        <v>776</v>
      </c>
      <c r="B790" s="2" t="s">
        <v>330</v>
      </c>
      <c r="C790" s="2">
        <v>2320414</v>
      </c>
      <c r="D790" s="2" t="str">
        <f t="shared" si="105"/>
        <v>Private Call</v>
      </c>
      <c r="E790" s="2" t="str">
        <f t="shared" si="100"/>
        <v>On</v>
      </c>
      <c r="F790" s="2" t="str">
        <f t="shared" si="101"/>
        <v>None</v>
      </c>
      <c r="G790" s="2" t="str">
        <f t="shared" si="102"/>
        <v>None</v>
      </c>
      <c r="H790" s="2" t="str">
        <f t="shared" si="106"/>
        <v>Standar K2PI</v>
      </c>
      <c r="I790" s="27"/>
      <c r="K790" s="1">
        <f t="shared" si="103"/>
        <v>776</v>
      </c>
      <c r="L790" s="1" t="str">
        <f t="shared" si="104"/>
        <v>776,JZ10IAH,2320414,Private Call,On,None,None</v>
      </c>
      <c r="M790" s="1">
        <v>316</v>
      </c>
      <c r="N790" s="1" t="str">
        <v>PC32SB</v>
      </c>
      <c r="O790" s="1">
        <v>5320728</v>
      </c>
      <c r="P790" s="1" t="str">
        <v>Private Call</v>
      </c>
      <c r="Q790" s="1" t="str">
        <v>On</v>
      </c>
      <c r="R790" s="1" t="str">
        <v>None</v>
      </c>
      <c r="S790" s="1" t="str">
        <v>None</v>
      </c>
    </row>
    <row r="791" spans="1:19" s="1" customFormat="1" x14ac:dyDescent="0.25">
      <c r="A791" s="2">
        <f t="shared" si="99"/>
        <v>777</v>
      </c>
      <c r="B791" s="2" t="s">
        <v>331</v>
      </c>
      <c r="C791" s="2">
        <v>2320435</v>
      </c>
      <c r="D791" s="2" t="str">
        <f t="shared" si="105"/>
        <v>Private Call</v>
      </c>
      <c r="E791" s="2" t="str">
        <f t="shared" si="100"/>
        <v>On</v>
      </c>
      <c r="F791" s="2" t="str">
        <f t="shared" si="101"/>
        <v>None</v>
      </c>
      <c r="G791" s="2" t="str">
        <f t="shared" si="102"/>
        <v>None</v>
      </c>
      <c r="H791" s="2" t="str">
        <f t="shared" si="106"/>
        <v>Standar K2PI</v>
      </c>
      <c r="I791" s="27"/>
      <c r="K791" s="1">
        <f t="shared" si="103"/>
        <v>777</v>
      </c>
      <c r="L791" s="1" t="str">
        <f t="shared" si="104"/>
        <v>777,JZ10JYV,2320435,Private Call,On,None,None</v>
      </c>
      <c r="M791" s="1">
        <v>317</v>
      </c>
      <c r="N791" s="1" t="str">
        <v>PC32SM</v>
      </c>
      <c r="O791" s="1">
        <v>5320789</v>
      </c>
      <c r="P791" s="1" t="str">
        <v>Private Call</v>
      </c>
      <c r="Q791" s="1" t="str">
        <v>On</v>
      </c>
      <c r="R791" s="1" t="str">
        <v>None</v>
      </c>
      <c r="S791" s="1" t="str">
        <v>None</v>
      </c>
    </row>
    <row r="792" spans="1:19" s="1" customFormat="1" x14ac:dyDescent="0.25">
      <c r="A792" s="2">
        <f t="shared" si="99"/>
        <v>778</v>
      </c>
      <c r="B792" s="2" t="s">
        <v>332</v>
      </c>
      <c r="C792" s="2">
        <v>2320438</v>
      </c>
      <c r="D792" s="2" t="str">
        <f t="shared" si="105"/>
        <v>Private Call</v>
      </c>
      <c r="E792" s="2" t="str">
        <f t="shared" si="100"/>
        <v>On</v>
      </c>
      <c r="F792" s="2" t="str">
        <f t="shared" si="101"/>
        <v>None</v>
      </c>
      <c r="G792" s="2" t="str">
        <f t="shared" si="102"/>
        <v>None</v>
      </c>
      <c r="H792" s="2" t="str">
        <f t="shared" si="106"/>
        <v>Standar K2PI</v>
      </c>
      <c r="I792" s="27"/>
      <c r="K792" s="1">
        <f t="shared" si="103"/>
        <v>778</v>
      </c>
      <c r="L792" s="1" t="str">
        <f t="shared" si="104"/>
        <v>778,JZ10FBAB,2320438,Private Call,On,None,None</v>
      </c>
      <c r="M792" s="1">
        <v>318</v>
      </c>
      <c r="N792" s="1" t="str">
        <v>PC32SRI</v>
      </c>
      <c r="O792" s="1">
        <v>5320998</v>
      </c>
      <c r="P792" s="1" t="str">
        <v>Private Call</v>
      </c>
      <c r="Q792" s="1" t="str">
        <v>On</v>
      </c>
      <c r="R792" s="1" t="str">
        <v>None</v>
      </c>
      <c r="S792" s="1" t="str">
        <v>None</v>
      </c>
    </row>
    <row r="793" spans="1:19" s="1" customFormat="1" x14ac:dyDescent="0.25">
      <c r="A793" s="2">
        <f t="shared" si="99"/>
        <v>779</v>
      </c>
      <c r="B793" s="2" t="s">
        <v>333</v>
      </c>
      <c r="C793" s="2">
        <v>2320441</v>
      </c>
      <c r="D793" s="2" t="str">
        <f t="shared" si="105"/>
        <v>Private Call</v>
      </c>
      <c r="E793" s="2" t="str">
        <f t="shared" si="100"/>
        <v>On</v>
      </c>
      <c r="F793" s="2" t="str">
        <f t="shared" si="101"/>
        <v>None</v>
      </c>
      <c r="G793" s="2" t="str">
        <f t="shared" si="102"/>
        <v>None</v>
      </c>
      <c r="H793" s="2" t="str">
        <f t="shared" si="106"/>
        <v>Standar K2PI</v>
      </c>
      <c r="I793" s="27"/>
      <c r="K793" s="1">
        <f t="shared" si="103"/>
        <v>779</v>
      </c>
      <c r="L793" s="1" t="str">
        <f t="shared" si="104"/>
        <v>779,JZ10IYU,2320441,Private Call,On,None,None</v>
      </c>
      <c r="M793" s="1">
        <v>319</v>
      </c>
      <c r="N793" s="1" t="str">
        <v>PC32TRB</v>
      </c>
      <c r="O793" s="1">
        <v>5320403</v>
      </c>
      <c r="P793" s="1" t="str">
        <v>Private Call</v>
      </c>
      <c r="Q793" s="1" t="str">
        <v>On</v>
      </c>
      <c r="R793" s="1" t="str">
        <v>None</v>
      </c>
      <c r="S793" s="1" t="str">
        <v>None</v>
      </c>
    </row>
    <row r="794" spans="1:19" s="1" customFormat="1" x14ac:dyDescent="0.25">
      <c r="A794" s="2">
        <f t="shared" si="99"/>
        <v>780</v>
      </c>
      <c r="B794" s="2" t="s">
        <v>334</v>
      </c>
      <c r="C794" s="2">
        <v>2320442</v>
      </c>
      <c r="D794" s="2" t="str">
        <f t="shared" si="105"/>
        <v>Private Call</v>
      </c>
      <c r="E794" s="2" t="str">
        <f t="shared" si="100"/>
        <v>On</v>
      </c>
      <c r="F794" s="2" t="str">
        <f t="shared" si="101"/>
        <v>None</v>
      </c>
      <c r="G794" s="2" t="str">
        <f t="shared" si="102"/>
        <v>None</v>
      </c>
      <c r="H794" s="2" t="str">
        <f t="shared" si="106"/>
        <v>Standar K2PI</v>
      </c>
      <c r="I794" s="27"/>
      <c r="K794" s="1">
        <f t="shared" si="103"/>
        <v>780</v>
      </c>
      <c r="L794" s="1" t="str">
        <f t="shared" si="104"/>
        <v>780,JZ10IYS,2320442,Private Call,On,None,None</v>
      </c>
      <c r="M794" s="1">
        <v>320</v>
      </c>
      <c r="N794" s="1" t="str">
        <v>PC32US</v>
      </c>
      <c r="O794" s="1">
        <v>5320460</v>
      </c>
      <c r="P794" s="1" t="str">
        <v>Private Call</v>
      </c>
      <c r="Q794" s="1" t="str">
        <v>On</v>
      </c>
      <c r="R794" s="1" t="str">
        <v>None</v>
      </c>
      <c r="S794" s="1" t="str">
        <v>None</v>
      </c>
    </row>
    <row r="795" spans="1:19" s="1" customFormat="1" x14ac:dyDescent="0.25">
      <c r="A795" s="2">
        <f t="shared" si="99"/>
        <v>781</v>
      </c>
      <c r="B795" s="2" t="s">
        <v>335</v>
      </c>
      <c r="C795" s="2">
        <v>2320443</v>
      </c>
      <c r="D795" s="2" t="str">
        <f t="shared" si="105"/>
        <v>Private Call</v>
      </c>
      <c r="E795" s="2" t="str">
        <f t="shared" si="100"/>
        <v>On</v>
      </c>
      <c r="F795" s="2" t="str">
        <f t="shared" si="101"/>
        <v>None</v>
      </c>
      <c r="G795" s="2" t="str">
        <f t="shared" si="102"/>
        <v>None</v>
      </c>
      <c r="H795" s="2" t="str">
        <f t="shared" si="106"/>
        <v>Standar K2PI</v>
      </c>
      <c r="I795" s="27"/>
      <c r="K795" s="1">
        <f t="shared" si="103"/>
        <v>781</v>
      </c>
      <c r="L795" s="1" t="str">
        <f t="shared" si="104"/>
        <v>781,JZ10IAI,2320443,Private Call,On,None,None</v>
      </c>
      <c r="M795" s="1">
        <v>321</v>
      </c>
      <c r="N795" s="1" t="str">
        <v>PC33ABP</v>
      </c>
      <c r="O795" s="1">
        <v>5330923</v>
      </c>
      <c r="P795" s="1" t="str">
        <v>Private Call</v>
      </c>
      <c r="Q795" s="1" t="str">
        <v>On</v>
      </c>
      <c r="R795" s="1" t="str">
        <v>None</v>
      </c>
      <c r="S795" s="1" t="str">
        <v>None</v>
      </c>
    </row>
    <row r="796" spans="1:19" s="1" customFormat="1" x14ac:dyDescent="0.25">
      <c r="A796" s="2">
        <f t="shared" si="99"/>
        <v>782</v>
      </c>
      <c r="B796" s="2" t="s">
        <v>336</v>
      </c>
      <c r="C796" s="2">
        <v>2320445</v>
      </c>
      <c r="D796" s="2" t="str">
        <f t="shared" si="105"/>
        <v>Private Call</v>
      </c>
      <c r="E796" s="2" t="str">
        <f t="shared" si="100"/>
        <v>On</v>
      </c>
      <c r="F796" s="2" t="str">
        <f t="shared" si="101"/>
        <v>None</v>
      </c>
      <c r="G796" s="2" t="str">
        <f t="shared" si="102"/>
        <v>None</v>
      </c>
      <c r="H796" s="2" t="str">
        <f t="shared" si="106"/>
        <v>Standar K2PI</v>
      </c>
      <c r="I796" s="27"/>
      <c r="K796" s="1">
        <f t="shared" si="103"/>
        <v>782</v>
      </c>
      <c r="L796" s="1" t="str">
        <f t="shared" si="104"/>
        <v>782,JZ10BOA,2320445,Private Call,On,None,None</v>
      </c>
      <c r="M796" s="1">
        <v>322</v>
      </c>
      <c r="N796" s="1" t="str">
        <v>PC33ACZ</v>
      </c>
      <c r="O796" s="1">
        <v>5330988</v>
      </c>
      <c r="P796" s="1" t="str">
        <v>Private Call</v>
      </c>
      <c r="Q796" s="1" t="str">
        <v>On</v>
      </c>
      <c r="R796" s="1" t="str">
        <v>None</v>
      </c>
      <c r="S796" s="1" t="str">
        <v>None</v>
      </c>
    </row>
    <row r="797" spans="1:19" s="1" customFormat="1" x14ac:dyDescent="0.25">
      <c r="A797" s="2">
        <f t="shared" si="99"/>
        <v>783</v>
      </c>
      <c r="B797" s="2" t="s">
        <v>337</v>
      </c>
      <c r="C797" s="2">
        <v>2320446</v>
      </c>
      <c r="D797" s="2" t="str">
        <f t="shared" si="105"/>
        <v>Private Call</v>
      </c>
      <c r="E797" s="2" t="str">
        <f t="shared" si="100"/>
        <v>On</v>
      </c>
      <c r="F797" s="2" t="str">
        <f t="shared" si="101"/>
        <v>None</v>
      </c>
      <c r="G797" s="2" t="str">
        <f t="shared" si="102"/>
        <v>None</v>
      </c>
      <c r="H797" s="2" t="str">
        <f t="shared" si="106"/>
        <v>Standar K2PI</v>
      </c>
      <c r="I797" s="27"/>
      <c r="K797" s="1">
        <f t="shared" si="103"/>
        <v>783</v>
      </c>
      <c r="L797" s="1" t="str">
        <f t="shared" si="104"/>
        <v>783,JZ10CVR,2320446,Private Call,On,None,None</v>
      </c>
      <c r="M797" s="1">
        <v>323</v>
      </c>
      <c r="N797" s="1" t="str">
        <v>PC33ADI</v>
      </c>
      <c r="O797" s="1">
        <v>5330753</v>
      </c>
      <c r="P797" s="1" t="str">
        <v>Private Call</v>
      </c>
      <c r="Q797" s="1" t="str">
        <v>On</v>
      </c>
      <c r="R797" s="1" t="str">
        <v>None</v>
      </c>
      <c r="S797" s="1" t="str">
        <v>None</v>
      </c>
    </row>
    <row r="798" spans="1:19" s="1" customFormat="1" x14ac:dyDescent="0.25">
      <c r="A798" s="2">
        <f t="shared" si="99"/>
        <v>784</v>
      </c>
      <c r="B798" s="2" t="s">
        <v>718</v>
      </c>
      <c r="C798" s="2">
        <v>2320449</v>
      </c>
      <c r="D798" s="2" t="str">
        <f t="shared" si="105"/>
        <v>Private Call</v>
      </c>
      <c r="E798" s="2" t="str">
        <f t="shared" si="100"/>
        <v>On</v>
      </c>
      <c r="F798" s="2" t="str">
        <f t="shared" si="101"/>
        <v>None</v>
      </c>
      <c r="G798" s="2" t="str">
        <f t="shared" si="102"/>
        <v>None</v>
      </c>
      <c r="H798" s="2" t="str">
        <f t="shared" si="106"/>
        <v>Standar K2PI</v>
      </c>
      <c r="I798" s="27"/>
      <c r="K798" s="1">
        <f t="shared" si="103"/>
        <v>784</v>
      </c>
      <c r="L798" s="1" t="str">
        <f t="shared" si="104"/>
        <v>784,JZ10IBO,2320449,Private Call,On,None,None</v>
      </c>
      <c r="M798" s="1">
        <v>324</v>
      </c>
      <c r="N798" s="1" t="str">
        <v>PC33AJ</v>
      </c>
      <c r="O798" s="1">
        <v>5330822</v>
      </c>
      <c r="P798" s="1" t="str">
        <v>Private Call</v>
      </c>
      <c r="Q798" s="1" t="str">
        <v>On</v>
      </c>
      <c r="R798" s="1" t="str">
        <v>None</v>
      </c>
      <c r="S798" s="1" t="str">
        <v>None</v>
      </c>
    </row>
    <row r="799" spans="1:19" s="1" customFormat="1" x14ac:dyDescent="0.25">
      <c r="A799" s="2">
        <f t="shared" si="99"/>
        <v>785</v>
      </c>
      <c r="B799" s="2" t="s">
        <v>338</v>
      </c>
      <c r="C799" s="2">
        <v>2320456</v>
      </c>
      <c r="D799" s="2" t="str">
        <f t="shared" si="105"/>
        <v>Private Call</v>
      </c>
      <c r="E799" s="2" t="str">
        <f t="shared" si="100"/>
        <v>On</v>
      </c>
      <c r="F799" s="2" t="str">
        <f t="shared" si="101"/>
        <v>None</v>
      </c>
      <c r="G799" s="2" t="str">
        <f t="shared" si="102"/>
        <v>None</v>
      </c>
      <c r="H799" s="2" t="str">
        <f t="shared" si="106"/>
        <v>Standar K2PI</v>
      </c>
      <c r="I799" s="27"/>
      <c r="K799" s="1">
        <f t="shared" si="103"/>
        <v>785</v>
      </c>
      <c r="L799" s="1" t="str">
        <f t="shared" si="104"/>
        <v>785,JZ10KMB,2320456,Private Call,On,None,None</v>
      </c>
      <c r="M799" s="1">
        <v>325</v>
      </c>
      <c r="N799" s="1" t="str">
        <v>PC33AM</v>
      </c>
      <c r="O799" s="1">
        <v>5330820</v>
      </c>
      <c r="P799" s="1" t="str">
        <v>Private Call</v>
      </c>
      <c r="Q799" s="1" t="str">
        <v>On</v>
      </c>
      <c r="R799" s="1" t="str">
        <v>None</v>
      </c>
      <c r="S799" s="1" t="str">
        <v>None</v>
      </c>
    </row>
    <row r="800" spans="1:19" s="1" customFormat="1" x14ac:dyDescent="0.25">
      <c r="A800" s="2">
        <f t="shared" si="99"/>
        <v>786</v>
      </c>
      <c r="B800" s="2" t="s">
        <v>339</v>
      </c>
      <c r="C800" s="2">
        <v>2320461</v>
      </c>
      <c r="D800" s="2" t="str">
        <f t="shared" si="105"/>
        <v>Private Call</v>
      </c>
      <c r="E800" s="2" t="str">
        <f t="shared" si="100"/>
        <v>On</v>
      </c>
      <c r="F800" s="2" t="str">
        <f t="shared" si="101"/>
        <v>None</v>
      </c>
      <c r="G800" s="2" t="str">
        <f t="shared" si="102"/>
        <v>None</v>
      </c>
      <c r="H800" s="2" t="str">
        <f t="shared" si="106"/>
        <v>Standar K2PI</v>
      </c>
      <c r="I800" s="27"/>
      <c r="K800" s="1">
        <f t="shared" si="103"/>
        <v>786</v>
      </c>
      <c r="L800" s="1" t="str">
        <f t="shared" si="104"/>
        <v>786,JZ10GAAF,2320461,Private Call,On,None,None</v>
      </c>
      <c r="M800" s="1">
        <v>326</v>
      </c>
      <c r="N800" s="1" t="str">
        <v>PC33AW</v>
      </c>
      <c r="O800" s="1">
        <v>5350814</v>
      </c>
      <c r="P800" s="1" t="str">
        <v>Private Call</v>
      </c>
      <c r="Q800" s="1" t="str">
        <v>On</v>
      </c>
      <c r="R800" s="1" t="str">
        <v>None</v>
      </c>
      <c r="S800" s="1" t="str">
        <v>None</v>
      </c>
    </row>
    <row r="801" spans="1:19" s="1" customFormat="1" x14ac:dyDescent="0.25">
      <c r="A801" s="2">
        <f t="shared" si="99"/>
        <v>787</v>
      </c>
      <c r="B801" s="2" t="s">
        <v>340</v>
      </c>
      <c r="C801" s="2">
        <v>2320479</v>
      </c>
      <c r="D801" s="2" t="str">
        <f t="shared" si="105"/>
        <v>Private Call</v>
      </c>
      <c r="E801" s="2" t="str">
        <f t="shared" si="100"/>
        <v>On</v>
      </c>
      <c r="F801" s="2" t="str">
        <f t="shared" si="101"/>
        <v>None</v>
      </c>
      <c r="G801" s="2" t="str">
        <f t="shared" si="102"/>
        <v>None</v>
      </c>
      <c r="H801" s="2" t="str">
        <f t="shared" si="106"/>
        <v>Standar K2PI</v>
      </c>
      <c r="I801" s="27"/>
      <c r="K801" s="1">
        <f t="shared" si="103"/>
        <v>787</v>
      </c>
      <c r="L801" s="1" t="str">
        <f t="shared" si="104"/>
        <v>787,JZ10RAM,2320479,Private Call,On,None,None</v>
      </c>
      <c r="M801" s="1">
        <v>327</v>
      </c>
      <c r="N801" s="1" t="str">
        <v>PC33BAS</v>
      </c>
      <c r="O801" s="1">
        <v>5330851</v>
      </c>
      <c r="P801" s="1" t="str">
        <v>Private Call</v>
      </c>
      <c r="Q801" s="1" t="str">
        <v>On</v>
      </c>
      <c r="R801" s="1" t="str">
        <v>None</v>
      </c>
      <c r="S801" s="1" t="str">
        <v>None</v>
      </c>
    </row>
    <row r="802" spans="1:19" s="1" customFormat="1" x14ac:dyDescent="0.25">
      <c r="A802" s="2">
        <f t="shared" si="99"/>
        <v>788</v>
      </c>
      <c r="B802" s="2" t="s">
        <v>644</v>
      </c>
      <c r="C802" s="2">
        <v>2320680</v>
      </c>
      <c r="D802" s="2" t="str">
        <f t="shared" si="105"/>
        <v>Private Call</v>
      </c>
      <c r="E802" s="2" t="str">
        <f t="shared" si="100"/>
        <v>On</v>
      </c>
      <c r="F802" s="2" t="str">
        <f t="shared" si="101"/>
        <v>None</v>
      </c>
      <c r="G802" s="2" t="str">
        <f t="shared" si="102"/>
        <v>None</v>
      </c>
      <c r="H802" s="2" t="str">
        <f t="shared" si="106"/>
        <v>Standar K2PI</v>
      </c>
      <c r="I802" s="27"/>
      <c r="K802" s="1">
        <f t="shared" si="103"/>
        <v>788</v>
      </c>
      <c r="L802" s="1" t="str">
        <f t="shared" si="104"/>
        <v>788,JZ10UNE,2320680,Private Call,On,None,None</v>
      </c>
      <c r="M802" s="1">
        <v>328</v>
      </c>
      <c r="N802" s="1" t="str">
        <v>PC33BBH</v>
      </c>
      <c r="O802" s="1">
        <v>5330929</v>
      </c>
      <c r="P802" s="1" t="str">
        <v>Private Call</v>
      </c>
      <c r="Q802" s="1" t="str">
        <v>On</v>
      </c>
      <c r="R802" s="1" t="str">
        <v>None</v>
      </c>
      <c r="S802" s="1" t="str">
        <v>None</v>
      </c>
    </row>
    <row r="803" spans="1:19" s="1" customFormat="1" x14ac:dyDescent="0.25">
      <c r="A803" s="2">
        <f t="shared" si="99"/>
        <v>789</v>
      </c>
      <c r="B803" s="2" t="s">
        <v>688</v>
      </c>
      <c r="C803" s="2">
        <v>2320699</v>
      </c>
      <c r="D803" s="2" t="str">
        <f t="shared" si="105"/>
        <v>Private Call</v>
      </c>
      <c r="E803" s="2" t="str">
        <f t="shared" si="100"/>
        <v>On</v>
      </c>
      <c r="F803" s="2" t="str">
        <f t="shared" si="101"/>
        <v>None</v>
      </c>
      <c r="G803" s="2" t="str">
        <f t="shared" si="102"/>
        <v>None</v>
      </c>
      <c r="H803" s="2" t="str">
        <f t="shared" si="106"/>
        <v>Standar K2PI</v>
      </c>
      <c r="I803" s="27"/>
      <c r="K803" s="1">
        <f t="shared" si="103"/>
        <v>789</v>
      </c>
      <c r="L803" s="1" t="str">
        <f t="shared" si="104"/>
        <v>789,JZ10GSP,2320699,Private Call,On,None,None</v>
      </c>
      <c r="M803" s="1">
        <v>329</v>
      </c>
      <c r="N803" s="1" t="str">
        <v>PC33BOR</v>
      </c>
      <c r="O803" s="1">
        <v>5330743</v>
      </c>
      <c r="P803" s="1" t="str">
        <v>Private Call</v>
      </c>
      <c r="Q803" s="1" t="str">
        <v>On</v>
      </c>
      <c r="R803" s="1" t="str">
        <v>None</v>
      </c>
      <c r="S803" s="1" t="str">
        <v>None</v>
      </c>
    </row>
    <row r="804" spans="1:19" s="1" customFormat="1" x14ac:dyDescent="0.25">
      <c r="A804" s="2">
        <f t="shared" si="99"/>
        <v>790</v>
      </c>
      <c r="B804" s="2" t="s">
        <v>814</v>
      </c>
      <c r="C804" s="2">
        <v>2320745</v>
      </c>
      <c r="D804" s="2" t="str">
        <f t="shared" si="105"/>
        <v>Private Call</v>
      </c>
      <c r="E804" s="2" t="str">
        <f t="shared" si="100"/>
        <v>On</v>
      </c>
      <c r="F804" s="2" t="str">
        <f t="shared" si="101"/>
        <v>None</v>
      </c>
      <c r="G804" s="2" t="str">
        <f t="shared" si="102"/>
        <v>None</v>
      </c>
      <c r="H804" s="2" t="str">
        <f t="shared" si="106"/>
        <v>Standar K2PI</v>
      </c>
      <c r="I804" s="27"/>
      <c r="K804" s="1">
        <f t="shared" si="103"/>
        <v>790</v>
      </c>
      <c r="L804" s="1" t="str">
        <f t="shared" si="104"/>
        <v>790,JZ10BQY,2320745,Private Call,On,None,None</v>
      </c>
      <c r="M804" s="1">
        <v>330</v>
      </c>
      <c r="N804" s="1" t="str">
        <v>PC33BSB</v>
      </c>
      <c r="O804" s="1">
        <v>5330360</v>
      </c>
      <c r="P804" s="1" t="str">
        <v>Private Call</v>
      </c>
      <c r="Q804" s="1" t="str">
        <v>On</v>
      </c>
      <c r="R804" s="1" t="str">
        <v>None</v>
      </c>
      <c r="S804" s="1" t="str">
        <v>None</v>
      </c>
    </row>
    <row r="805" spans="1:19" s="1" customFormat="1" x14ac:dyDescent="0.25">
      <c r="A805" s="2">
        <f t="shared" si="99"/>
        <v>791</v>
      </c>
      <c r="B805" s="2" t="s">
        <v>815</v>
      </c>
      <c r="C805" s="2">
        <v>2320756</v>
      </c>
      <c r="D805" s="2" t="str">
        <f t="shared" si="105"/>
        <v>Private Call</v>
      </c>
      <c r="E805" s="2" t="str">
        <f t="shared" si="100"/>
        <v>On</v>
      </c>
      <c r="F805" s="2" t="str">
        <f t="shared" si="101"/>
        <v>None</v>
      </c>
      <c r="G805" s="2" t="str">
        <f t="shared" si="102"/>
        <v>None</v>
      </c>
      <c r="H805" s="2" t="str">
        <f t="shared" si="106"/>
        <v>Standar K2PI</v>
      </c>
      <c r="I805" s="27"/>
      <c r="K805" s="1">
        <f t="shared" si="103"/>
        <v>791</v>
      </c>
      <c r="L805" s="1" t="str">
        <f t="shared" si="104"/>
        <v>791,JZ10FHE,2320756,Private Call,On,None,None</v>
      </c>
      <c r="M805" s="1">
        <v>331</v>
      </c>
      <c r="N805" s="1" t="str">
        <v>PC33BSL</v>
      </c>
      <c r="O805" s="1">
        <v>5330049</v>
      </c>
      <c r="P805" s="1" t="str">
        <v>Private Call</v>
      </c>
      <c r="Q805" s="1" t="str">
        <v>On</v>
      </c>
      <c r="R805" s="1" t="str">
        <v>None</v>
      </c>
      <c r="S805" s="1" t="str">
        <v>None</v>
      </c>
    </row>
    <row r="806" spans="1:19" s="1" customFormat="1" x14ac:dyDescent="0.25">
      <c r="A806" s="2">
        <f t="shared" si="99"/>
        <v>792</v>
      </c>
      <c r="B806" s="2" t="s">
        <v>816</v>
      </c>
      <c r="C806" s="2">
        <v>2320774</v>
      </c>
      <c r="D806" s="2" t="str">
        <f t="shared" si="105"/>
        <v>Private Call</v>
      </c>
      <c r="E806" s="2" t="str">
        <f t="shared" si="100"/>
        <v>On</v>
      </c>
      <c r="F806" s="2" t="str">
        <f t="shared" si="101"/>
        <v>None</v>
      </c>
      <c r="G806" s="2" t="str">
        <f t="shared" si="102"/>
        <v>None</v>
      </c>
      <c r="H806" s="2" t="str">
        <f t="shared" si="106"/>
        <v>Standar K2PI</v>
      </c>
      <c r="I806" s="27"/>
      <c r="K806" s="1">
        <f t="shared" si="103"/>
        <v>792</v>
      </c>
      <c r="L806" s="1" t="str">
        <f t="shared" si="104"/>
        <v>792,JZ10IXM,2320774,Private Call,On,None,None</v>
      </c>
      <c r="M806" s="1">
        <v>332</v>
      </c>
      <c r="N806" s="1" t="str">
        <v>PC33BUN</v>
      </c>
      <c r="O806" s="1">
        <v>5330858</v>
      </c>
      <c r="P806" s="1" t="str">
        <v>Private Call</v>
      </c>
      <c r="Q806" s="1" t="str">
        <v>On</v>
      </c>
      <c r="R806" s="1" t="str">
        <v>None</v>
      </c>
      <c r="S806" s="1" t="str">
        <v>None</v>
      </c>
    </row>
    <row r="807" spans="1:19" s="1" customFormat="1" x14ac:dyDescent="0.25">
      <c r="A807" s="2">
        <f t="shared" si="99"/>
        <v>793</v>
      </c>
      <c r="B807" s="2" t="s">
        <v>817</v>
      </c>
      <c r="C807" s="2">
        <v>2320780</v>
      </c>
      <c r="D807" s="2" t="str">
        <f t="shared" si="105"/>
        <v>Private Call</v>
      </c>
      <c r="E807" s="2" t="str">
        <f t="shared" si="100"/>
        <v>On</v>
      </c>
      <c r="F807" s="2" t="str">
        <f t="shared" si="101"/>
        <v>None</v>
      </c>
      <c r="G807" s="2" t="str">
        <f t="shared" si="102"/>
        <v>None</v>
      </c>
      <c r="H807" s="2" t="str">
        <f t="shared" si="106"/>
        <v>Standar K2PI</v>
      </c>
      <c r="I807" s="27"/>
      <c r="K807" s="1">
        <f t="shared" si="103"/>
        <v>793</v>
      </c>
      <c r="L807" s="1" t="str">
        <f t="shared" si="104"/>
        <v>793,JZ10KRG,2320780,Private Call,On,None,None</v>
      </c>
      <c r="M807" s="1">
        <v>333</v>
      </c>
      <c r="N807" s="1" t="str">
        <v>PC33CTK</v>
      </c>
      <c r="O807" s="1">
        <v>5330967</v>
      </c>
      <c r="P807" s="1" t="str">
        <v>Private Call</v>
      </c>
      <c r="Q807" s="1" t="str">
        <v>On</v>
      </c>
      <c r="R807" s="1" t="str">
        <v>None</v>
      </c>
      <c r="S807" s="1" t="str">
        <v>None</v>
      </c>
    </row>
    <row r="808" spans="1:19" s="1" customFormat="1" x14ac:dyDescent="0.25">
      <c r="A808" s="2">
        <f t="shared" si="99"/>
        <v>794</v>
      </c>
      <c r="B808" s="2" t="s">
        <v>818</v>
      </c>
      <c r="C808" s="2">
        <v>2320783</v>
      </c>
      <c r="D808" s="2" t="str">
        <f t="shared" si="105"/>
        <v>Private Call</v>
      </c>
      <c r="E808" s="2" t="str">
        <f t="shared" si="100"/>
        <v>On</v>
      </c>
      <c r="F808" s="2" t="str">
        <f t="shared" si="101"/>
        <v>None</v>
      </c>
      <c r="G808" s="2" t="str">
        <f t="shared" si="102"/>
        <v>None</v>
      </c>
      <c r="H808" s="2" t="str">
        <f t="shared" si="106"/>
        <v>Standar K2PI</v>
      </c>
      <c r="I808" s="27"/>
      <c r="K808" s="1">
        <f t="shared" si="103"/>
        <v>794</v>
      </c>
      <c r="L808" s="1" t="str">
        <f t="shared" si="104"/>
        <v>794,JZ10HJO,2320783,Private Call,On,None,None</v>
      </c>
      <c r="M808" s="1">
        <v>334</v>
      </c>
      <c r="N808" s="1" t="str">
        <v>PC33CVL</v>
      </c>
      <c r="O808" s="1">
        <v>5330853</v>
      </c>
      <c r="P808" s="1" t="str">
        <v>Private Call</v>
      </c>
      <c r="Q808" s="1" t="str">
        <v>On</v>
      </c>
      <c r="R808" s="1" t="str">
        <v>None</v>
      </c>
      <c r="S808" s="1" t="str">
        <v>None</v>
      </c>
    </row>
    <row r="809" spans="1:19" s="1" customFormat="1" x14ac:dyDescent="0.25">
      <c r="A809" s="2">
        <f t="shared" si="99"/>
        <v>795</v>
      </c>
      <c r="B809" s="2" t="s">
        <v>819</v>
      </c>
      <c r="C809" s="2">
        <v>2320789</v>
      </c>
      <c r="D809" s="2" t="str">
        <f t="shared" si="105"/>
        <v>Private Call</v>
      </c>
      <c r="E809" s="2" t="str">
        <f t="shared" si="100"/>
        <v>On</v>
      </c>
      <c r="F809" s="2" t="str">
        <f t="shared" si="101"/>
        <v>None</v>
      </c>
      <c r="G809" s="2" t="str">
        <f t="shared" si="102"/>
        <v>None</v>
      </c>
      <c r="H809" s="2" t="str">
        <f t="shared" si="106"/>
        <v>Standar K2PI</v>
      </c>
      <c r="I809" s="27"/>
      <c r="K809" s="1">
        <f t="shared" si="103"/>
        <v>795</v>
      </c>
      <c r="L809" s="1" t="str">
        <f t="shared" si="104"/>
        <v>795,JZ10HVU,2320789,Private Call,On,None,None</v>
      </c>
      <c r="M809" s="1">
        <v>335</v>
      </c>
      <c r="N809" s="1" t="str">
        <v>PC33DAY</v>
      </c>
      <c r="O809" s="1">
        <v>5330906</v>
      </c>
      <c r="P809" s="1" t="str">
        <v>Private Call</v>
      </c>
      <c r="Q809" s="1" t="str">
        <v>On</v>
      </c>
      <c r="R809" s="1" t="str">
        <v>None</v>
      </c>
      <c r="S809" s="1" t="str">
        <v>None</v>
      </c>
    </row>
    <row r="810" spans="1:19" s="1" customFormat="1" x14ac:dyDescent="0.25">
      <c r="A810" s="2">
        <f t="shared" si="99"/>
        <v>796</v>
      </c>
      <c r="B810" s="2" t="s">
        <v>820</v>
      </c>
      <c r="C810" s="2">
        <v>2320817</v>
      </c>
      <c r="D810" s="2" t="str">
        <f t="shared" si="105"/>
        <v>Private Call</v>
      </c>
      <c r="E810" s="2" t="str">
        <f t="shared" si="100"/>
        <v>On</v>
      </c>
      <c r="F810" s="2" t="str">
        <f t="shared" si="101"/>
        <v>None</v>
      </c>
      <c r="G810" s="2" t="str">
        <f t="shared" si="102"/>
        <v>None</v>
      </c>
      <c r="H810" s="2" t="str">
        <f t="shared" si="106"/>
        <v>Standar K2PI</v>
      </c>
      <c r="I810" s="27"/>
      <c r="K810" s="1">
        <f t="shared" si="103"/>
        <v>796</v>
      </c>
      <c r="L810" s="1" t="str">
        <f t="shared" si="104"/>
        <v>796,JZ10LTD,2320817,Private Call,On,None,None</v>
      </c>
      <c r="M810" s="1">
        <v>336</v>
      </c>
      <c r="N810" s="1" t="str">
        <v>PC33EFI</v>
      </c>
      <c r="O810" s="1">
        <v>5330877</v>
      </c>
      <c r="P810" s="1" t="str">
        <v>Private Call</v>
      </c>
      <c r="Q810" s="1" t="str">
        <v>On</v>
      </c>
      <c r="R810" s="1" t="str">
        <v>None</v>
      </c>
      <c r="S810" s="1" t="str">
        <v>None</v>
      </c>
    </row>
    <row r="811" spans="1:19" s="1" customFormat="1" x14ac:dyDescent="0.25">
      <c r="A811" s="2">
        <f t="shared" si="99"/>
        <v>797</v>
      </c>
      <c r="B811" s="2" t="s">
        <v>821</v>
      </c>
      <c r="C811" s="2">
        <v>2320821</v>
      </c>
      <c r="D811" s="2" t="str">
        <f t="shared" si="105"/>
        <v>Private Call</v>
      </c>
      <c r="E811" s="2" t="str">
        <f t="shared" si="100"/>
        <v>On</v>
      </c>
      <c r="F811" s="2" t="str">
        <f t="shared" si="101"/>
        <v>None</v>
      </c>
      <c r="G811" s="2" t="str">
        <f t="shared" si="102"/>
        <v>None</v>
      </c>
      <c r="H811" s="2" t="str">
        <f t="shared" si="106"/>
        <v>Standar K2PI</v>
      </c>
      <c r="I811" s="27"/>
      <c r="K811" s="1">
        <f t="shared" si="103"/>
        <v>797</v>
      </c>
      <c r="L811" s="1" t="str">
        <f t="shared" si="104"/>
        <v>797,JZ10KXK,2320821,Private Call,On,None,None</v>
      </c>
      <c r="M811" s="1">
        <v>337</v>
      </c>
      <c r="N811" s="1" t="str">
        <v>PC33ESP</v>
      </c>
      <c r="O811" s="1">
        <v>5330748</v>
      </c>
      <c r="P811" s="1" t="str">
        <v>Private Call</v>
      </c>
      <c r="Q811" s="1" t="str">
        <v>On</v>
      </c>
      <c r="R811" s="1" t="str">
        <v>None</v>
      </c>
      <c r="S811" s="1" t="str">
        <v>None</v>
      </c>
    </row>
    <row r="812" spans="1:19" s="1" customFormat="1" x14ac:dyDescent="0.25">
      <c r="A812" s="2">
        <f t="shared" si="99"/>
        <v>798</v>
      </c>
      <c r="B812" s="2" t="s">
        <v>822</v>
      </c>
      <c r="C812" s="2">
        <v>2320863</v>
      </c>
      <c r="D812" s="2" t="str">
        <f t="shared" si="105"/>
        <v>Private Call</v>
      </c>
      <c r="E812" s="2" t="str">
        <f t="shared" si="100"/>
        <v>On</v>
      </c>
      <c r="F812" s="2" t="str">
        <f t="shared" si="101"/>
        <v>None</v>
      </c>
      <c r="G812" s="2" t="str">
        <f t="shared" si="102"/>
        <v>None</v>
      </c>
      <c r="H812" s="2" t="str">
        <f t="shared" si="106"/>
        <v>Standar K2PI</v>
      </c>
      <c r="I812" s="27"/>
      <c r="K812" s="1">
        <f t="shared" si="103"/>
        <v>798</v>
      </c>
      <c r="L812" s="1" t="str">
        <f t="shared" si="104"/>
        <v>798,JZ10IXX,2320863,Private Call,On,None,None</v>
      </c>
      <c r="M812" s="1">
        <v>338</v>
      </c>
      <c r="N812" s="1" t="str">
        <v>PC33FBX</v>
      </c>
      <c r="O812" s="1">
        <v>5330992</v>
      </c>
      <c r="P812" s="1" t="str">
        <v>Private Call</v>
      </c>
      <c r="Q812" s="1" t="str">
        <v>On</v>
      </c>
      <c r="R812" s="1" t="str">
        <v>None</v>
      </c>
      <c r="S812" s="1" t="str">
        <v>None</v>
      </c>
    </row>
    <row r="813" spans="1:19" s="1" customFormat="1" x14ac:dyDescent="0.25">
      <c r="A813" s="2">
        <f t="shared" si="99"/>
        <v>799</v>
      </c>
      <c r="B813" s="2" t="s">
        <v>823</v>
      </c>
      <c r="C813" s="2">
        <v>2320878</v>
      </c>
      <c r="D813" s="2" t="str">
        <f t="shared" si="105"/>
        <v>Private Call</v>
      </c>
      <c r="E813" s="2" t="str">
        <f t="shared" si="100"/>
        <v>On</v>
      </c>
      <c r="F813" s="2" t="str">
        <f t="shared" si="101"/>
        <v>None</v>
      </c>
      <c r="G813" s="2" t="str">
        <f t="shared" si="102"/>
        <v>None</v>
      </c>
      <c r="H813" s="2" t="str">
        <f t="shared" si="106"/>
        <v>Standar K2PI</v>
      </c>
      <c r="I813" s="27"/>
      <c r="K813" s="1">
        <f t="shared" si="103"/>
        <v>799</v>
      </c>
      <c r="L813" s="1" t="str">
        <f t="shared" si="104"/>
        <v>799,JZ10EJM,2320878,Private Call,On,None,None</v>
      </c>
      <c r="M813" s="1">
        <v>339</v>
      </c>
      <c r="N813" s="1" t="str">
        <v>PC33FTC</v>
      </c>
      <c r="O813" s="1">
        <v>5330942</v>
      </c>
      <c r="P813" s="1" t="str">
        <v>Private Call</v>
      </c>
      <c r="Q813" s="1" t="str">
        <v>On</v>
      </c>
      <c r="R813" s="1" t="str">
        <v>None</v>
      </c>
      <c r="S813" s="1" t="str">
        <v>None</v>
      </c>
    </row>
    <row r="814" spans="1:19" s="1" customFormat="1" x14ac:dyDescent="0.25">
      <c r="A814" s="2">
        <f t="shared" si="99"/>
        <v>800</v>
      </c>
      <c r="B814" s="2" t="s">
        <v>824</v>
      </c>
      <c r="C814" s="2">
        <v>2320899</v>
      </c>
      <c r="D814" s="2" t="str">
        <f t="shared" si="105"/>
        <v>Private Call</v>
      </c>
      <c r="E814" s="2" t="str">
        <f t="shared" si="100"/>
        <v>On</v>
      </c>
      <c r="F814" s="2" t="str">
        <f t="shared" si="101"/>
        <v>None</v>
      </c>
      <c r="G814" s="2" t="str">
        <f t="shared" si="102"/>
        <v>None</v>
      </c>
      <c r="H814" s="2" t="str">
        <f t="shared" si="106"/>
        <v>Standar K2PI</v>
      </c>
      <c r="I814" s="27"/>
      <c r="K814" s="1">
        <f t="shared" si="103"/>
        <v>800</v>
      </c>
      <c r="L814" s="1" t="str">
        <f t="shared" si="104"/>
        <v>800,JZ10GAAD,2320899,Private Call,On,None,None</v>
      </c>
      <c r="M814" s="1">
        <v>340</v>
      </c>
      <c r="N814" s="1" t="str">
        <v>PC33HQZ</v>
      </c>
      <c r="O814" s="1">
        <v>5330989</v>
      </c>
      <c r="P814" s="1" t="str">
        <v>Private Call</v>
      </c>
      <c r="Q814" s="1" t="str">
        <v>On</v>
      </c>
      <c r="R814" s="1" t="str">
        <v>None</v>
      </c>
      <c r="S814" s="1" t="str">
        <v>None</v>
      </c>
    </row>
    <row r="815" spans="1:19" s="1" customFormat="1" x14ac:dyDescent="0.25">
      <c r="A815" s="2">
        <f t="shared" si="99"/>
        <v>801</v>
      </c>
      <c r="B815" s="2" t="s">
        <v>825</v>
      </c>
      <c r="C815" s="2">
        <v>2320915</v>
      </c>
      <c r="D815" s="2" t="str">
        <f t="shared" si="105"/>
        <v>Private Call</v>
      </c>
      <c r="E815" s="2" t="str">
        <f t="shared" si="100"/>
        <v>On</v>
      </c>
      <c r="F815" s="2" t="str">
        <f t="shared" si="101"/>
        <v>None</v>
      </c>
      <c r="G815" s="2" t="str">
        <f t="shared" si="102"/>
        <v>None</v>
      </c>
      <c r="H815" s="2" t="str">
        <f t="shared" si="106"/>
        <v>Standar K2PI</v>
      </c>
      <c r="I815" s="27"/>
      <c r="K815" s="1">
        <f t="shared" si="103"/>
        <v>801</v>
      </c>
      <c r="L815" s="1" t="str">
        <f t="shared" si="104"/>
        <v>801,JZ10DJW,2320915,Private Call,On,None,None</v>
      </c>
      <c r="M815" s="1">
        <v>341</v>
      </c>
      <c r="N815" s="1" t="str">
        <v>PC33HRN</v>
      </c>
      <c r="O815" s="1">
        <v>5330852</v>
      </c>
      <c r="P815" s="1" t="str">
        <v>Private Call</v>
      </c>
      <c r="Q815" s="1" t="str">
        <v>On</v>
      </c>
      <c r="R815" s="1" t="str">
        <v>None</v>
      </c>
      <c r="S815" s="1" t="str">
        <v>None</v>
      </c>
    </row>
    <row r="816" spans="1:19" s="1" customFormat="1" x14ac:dyDescent="0.25">
      <c r="A816" s="2">
        <f t="shared" si="99"/>
        <v>802</v>
      </c>
      <c r="B816" s="2" t="s">
        <v>826</v>
      </c>
      <c r="C816" s="2">
        <v>2320930</v>
      </c>
      <c r="D816" s="2" t="str">
        <f t="shared" si="105"/>
        <v>Private Call</v>
      </c>
      <c r="E816" s="2" t="str">
        <f t="shared" si="100"/>
        <v>On</v>
      </c>
      <c r="F816" s="2" t="str">
        <f t="shared" si="101"/>
        <v>None</v>
      </c>
      <c r="G816" s="2" t="str">
        <f t="shared" si="102"/>
        <v>None</v>
      </c>
      <c r="H816" s="2" t="str">
        <f t="shared" si="106"/>
        <v>Standar K2PI</v>
      </c>
      <c r="I816" s="27"/>
      <c r="K816" s="1">
        <f t="shared" si="103"/>
        <v>802</v>
      </c>
      <c r="L816" s="1" t="str">
        <f t="shared" si="104"/>
        <v>802,JZ10DTN,2320930,Private Call,On,None,None</v>
      </c>
      <c r="M816" s="1">
        <v>342</v>
      </c>
      <c r="N816" s="1" t="str">
        <v>PC33HS</v>
      </c>
      <c r="O816" s="1">
        <v>5330882</v>
      </c>
      <c r="P816" s="1" t="str">
        <v>Private Call</v>
      </c>
      <c r="Q816" s="1" t="str">
        <v>On</v>
      </c>
      <c r="R816" s="1" t="str">
        <v>None</v>
      </c>
      <c r="S816" s="1" t="str">
        <v>None</v>
      </c>
    </row>
    <row r="817" spans="1:19" s="1" customFormat="1" x14ac:dyDescent="0.25">
      <c r="A817" s="2">
        <f t="shared" si="99"/>
        <v>803</v>
      </c>
      <c r="B817" s="2" t="s">
        <v>827</v>
      </c>
      <c r="C817" s="2">
        <v>2320953</v>
      </c>
      <c r="D817" s="2" t="str">
        <f t="shared" si="105"/>
        <v>Private Call</v>
      </c>
      <c r="E817" s="2" t="str">
        <f t="shared" si="100"/>
        <v>On</v>
      </c>
      <c r="F817" s="2" t="str">
        <f t="shared" si="101"/>
        <v>None</v>
      </c>
      <c r="G817" s="2" t="str">
        <f t="shared" si="102"/>
        <v>None</v>
      </c>
      <c r="H817" s="2" t="str">
        <f t="shared" si="106"/>
        <v>Standar K2PI</v>
      </c>
      <c r="I817" s="27"/>
      <c r="K817" s="1">
        <f t="shared" si="103"/>
        <v>803</v>
      </c>
      <c r="L817" s="1" t="str">
        <f t="shared" si="104"/>
        <v>803,JZ10HXF,2320953,Private Call,On,None,None</v>
      </c>
      <c r="M817" s="1">
        <v>343</v>
      </c>
      <c r="N817" s="1" t="str">
        <v>PC33HW</v>
      </c>
      <c r="O817" s="1">
        <v>5330644</v>
      </c>
      <c r="P817" s="1" t="str">
        <v>Private Call</v>
      </c>
      <c r="Q817" s="1" t="str">
        <v>On</v>
      </c>
      <c r="R817" s="1" t="str">
        <v>None</v>
      </c>
      <c r="S817" s="1" t="str">
        <v>None</v>
      </c>
    </row>
    <row r="818" spans="1:19" s="1" customFormat="1" x14ac:dyDescent="0.25">
      <c r="A818" s="2">
        <f t="shared" si="99"/>
        <v>804</v>
      </c>
      <c r="B818" s="2" t="s">
        <v>828</v>
      </c>
      <c r="C818" s="2">
        <v>2320981</v>
      </c>
      <c r="D818" s="2" t="str">
        <f t="shared" si="105"/>
        <v>Private Call</v>
      </c>
      <c r="E818" s="2" t="str">
        <f t="shared" si="100"/>
        <v>On</v>
      </c>
      <c r="F818" s="2" t="str">
        <f t="shared" si="101"/>
        <v>None</v>
      </c>
      <c r="G818" s="2" t="str">
        <f t="shared" si="102"/>
        <v>None</v>
      </c>
      <c r="H818" s="2" t="str">
        <f t="shared" si="106"/>
        <v>Standar K2PI</v>
      </c>
      <c r="I818" s="27"/>
      <c r="K818" s="1">
        <f t="shared" si="103"/>
        <v>804</v>
      </c>
      <c r="L818" s="1" t="str">
        <f t="shared" si="104"/>
        <v>804,JZO9JWI,2320981,Private Call,On,None,None</v>
      </c>
      <c r="M818" s="1">
        <v>344</v>
      </c>
      <c r="N818" s="1" t="str">
        <v>PC33IGP</v>
      </c>
      <c r="O818" s="1">
        <v>5330952</v>
      </c>
      <c r="P818" s="1" t="str">
        <v>Private Call</v>
      </c>
      <c r="Q818" s="1" t="str">
        <v>On</v>
      </c>
      <c r="R818" s="1" t="str">
        <v>None</v>
      </c>
      <c r="S818" s="1" t="str">
        <v>None</v>
      </c>
    </row>
    <row r="819" spans="1:19" s="1" customFormat="1" x14ac:dyDescent="0.25">
      <c r="A819" s="2">
        <f t="shared" si="99"/>
        <v>805</v>
      </c>
      <c r="B819" s="2" t="s">
        <v>829</v>
      </c>
      <c r="C819" s="2">
        <v>2320983</v>
      </c>
      <c r="D819" s="2" t="str">
        <f t="shared" si="105"/>
        <v>Private Call</v>
      </c>
      <c r="E819" s="2" t="str">
        <f t="shared" si="100"/>
        <v>On</v>
      </c>
      <c r="F819" s="2" t="str">
        <f t="shared" si="101"/>
        <v>None</v>
      </c>
      <c r="G819" s="2" t="str">
        <f t="shared" si="102"/>
        <v>None</v>
      </c>
      <c r="H819" s="2" t="str">
        <f t="shared" si="106"/>
        <v>Standar K2PI</v>
      </c>
      <c r="I819" s="27"/>
      <c r="K819" s="1">
        <f t="shared" si="103"/>
        <v>805</v>
      </c>
      <c r="L819" s="1" t="str">
        <f t="shared" si="104"/>
        <v>805,JZ10GFC,2320983,Private Call,On,None,None</v>
      </c>
      <c r="M819" s="1">
        <v>345</v>
      </c>
      <c r="N819" s="1" t="str">
        <v>PC33IN</v>
      </c>
      <c r="O819" s="1">
        <v>5330904</v>
      </c>
      <c r="P819" s="1" t="str">
        <v>Private Call</v>
      </c>
      <c r="Q819" s="1" t="str">
        <v>On</v>
      </c>
      <c r="R819" s="1" t="str">
        <v>None</v>
      </c>
      <c r="S819" s="1" t="str">
        <v>None</v>
      </c>
    </row>
    <row r="820" spans="1:19" s="1" customFormat="1" x14ac:dyDescent="0.25">
      <c r="A820" s="2">
        <f t="shared" si="99"/>
        <v>806</v>
      </c>
      <c r="B820" s="2" t="s">
        <v>830</v>
      </c>
      <c r="C820" s="2">
        <v>2321000</v>
      </c>
      <c r="D820" s="2" t="str">
        <f t="shared" si="105"/>
        <v>Private Call</v>
      </c>
      <c r="E820" s="2" t="str">
        <f t="shared" si="100"/>
        <v>On</v>
      </c>
      <c r="F820" s="2" t="str">
        <f t="shared" si="101"/>
        <v>None</v>
      </c>
      <c r="G820" s="2" t="str">
        <f t="shared" si="102"/>
        <v>None</v>
      </c>
      <c r="H820" s="2" t="str">
        <f t="shared" si="106"/>
        <v>Standar K2PI</v>
      </c>
      <c r="I820" s="27"/>
      <c r="K820" s="1">
        <f t="shared" si="103"/>
        <v>806</v>
      </c>
      <c r="L820" s="1" t="str">
        <f t="shared" si="104"/>
        <v>806,JZ10LLN,2321000,Private Call,On,None,None</v>
      </c>
      <c r="M820" s="1">
        <v>346</v>
      </c>
      <c r="N820" s="1" t="str">
        <v>PC33IND</v>
      </c>
      <c r="O820" s="1">
        <v>5330625</v>
      </c>
      <c r="P820" s="1" t="str">
        <v>Private Call</v>
      </c>
      <c r="Q820" s="1" t="str">
        <v>On</v>
      </c>
      <c r="R820" s="1" t="str">
        <v>None</v>
      </c>
      <c r="S820" s="1" t="str">
        <v>None</v>
      </c>
    </row>
    <row r="821" spans="1:19" s="1" customFormat="1" x14ac:dyDescent="0.25">
      <c r="A821" s="2">
        <f t="shared" si="99"/>
        <v>807</v>
      </c>
      <c r="B821" s="2" t="s">
        <v>341</v>
      </c>
      <c r="C821" s="2">
        <v>2330049</v>
      </c>
      <c r="D821" s="2" t="str">
        <f t="shared" si="105"/>
        <v>Private Call</v>
      </c>
      <c r="E821" s="2" t="str">
        <f t="shared" si="100"/>
        <v>On</v>
      </c>
      <c r="F821" s="2" t="str">
        <f t="shared" si="101"/>
        <v>None</v>
      </c>
      <c r="G821" s="2" t="str">
        <f t="shared" si="102"/>
        <v>None</v>
      </c>
      <c r="H821" s="2" t="str">
        <f t="shared" si="106"/>
        <v>Standar K2PI</v>
      </c>
      <c r="I821" s="27"/>
      <c r="K821" s="1">
        <f t="shared" si="103"/>
        <v>807</v>
      </c>
      <c r="L821" s="1" t="str">
        <f t="shared" si="104"/>
        <v>807,JZ11BSL,2330049,Private Call,On,None,None</v>
      </c>
      <c r="M821" s="1">
        <v>347</v>
      </c>
      <c r="N821" s="1" t="str">
        <v>PC33JALU</v>
      </c>
      <c r="O821" s="1">
        <v>5330390</v>
      </c>
      <c r="P821" s="1" t="str">
        <v>Private Call</v>
      </c>
      <c r="Q821" s="1" t="str">
        <v>On</v>
      </c>
      <c r="R821" s="1" t="str">
        <v>None</v>
      </c>
      <c r="S821" s="1" t="str">
        <v>None</v>
      </c>
    </row>
    <row r="822" spans="1:19" s="1" customFormat="1" x14ac:dyDescent="0.25">
      <c r="A822" s="2">
        <f t="shared" si="99"/>
        <v>808</v>
      </c>
      <c r="B822" s="2" t="s">
        <v>342</v>
      </c>
      <c r="C822" s="2">
        <v>2330149</v>
      </c>
      <c r="D822" s="2" t="str">
        <f t="shared" si="105"/>
        <v>Private Call</v>
      </c>
      <c r="E822" s="2" t="str">
        <f t="shared" si="100"/>
        <v>On</v>
      </c>
      <c r="F822" s="2" t="str">
        <f t="shared" si="101"/>
        <v>None</v>
      </c>
      <c r="G822" s="2" t="str">
        <f t="shared" si="102"/>
        <v>None</v>
      </c>
      <c r="H822" s="2" t="str">
        <f t="shared" si="106"/>
        <v>Standar K2PI</v>
      </c>
      <c r="I822" s="27"/>
      <c r="K822" s="1">
        <f t="shared" si="103"/>
        <v>808</v>
      </c>
      <c r="L822" s="1" t="str">
        <f t="shared" si="104"/>
        <v>808,JZ11DEG,2330149,Private Call,On,None,None</v>
      </c>
      <c r="M822" s="1">
        <v>348</v>
      </c>
      <c r="N822" s="1" t="str">
        <v>PC33JEH</v>
      </c>
      <c r="O822" s="1">
        <v>5330846</v>
      </c>
      <c r="P822" s="1" t="str">
        <v>Private Call</v>
      </c>
      <c r="Q822" s="1" t="str">
        <v>On</v>
      </c>
      <c r="R822" s="1" t="str">
        <v>None</v>
      </c>
      <c r="S822" s="1" t="str">
        <v>None</v>
      </c>
    </row>
    <row r="823" spans="1:19" s="1" customFormat="1" x14ac:dyDescent="0.25">
      <c r="A823" s="2">
        <f t="shared" si="99"/>
        <v>809</v>
      </c>
      <c r="B823" s="2" t="s">
        <v>343</v>
      </c>
      <c r="C823" s="2">
        <v>2330175</v>
      </c>
      <c r="D823" s="2" t="str">
        <f t="shared" si="105"/>
        <v>Private Call</v>
      </c>
      <c r="E823" s="2" t="str">
        <f t="shared" si="100"/>
        <v>On</v>
      </c>
      <c r="F823" s="2" t="str">
        <f t="shared" si="101"/>
        <v>None</v>
      </c>
      <c r="G823" s="2" t="str">
        <f t="shared" si="102"/>
        <v>None</v>
      </c>
      <c r="H823" s="2" t="str">
        <f t="shared" si="106"/>
        <v>Standar K2PI</v>
      </c>
      <c r="I823" s="27"/>
      <c r="K823" s="1">
        <f t="shared" si="103"/>
        <v>809</v>
      </c>
      <c r="L823" s="1" t="str">
        <f t="shared" si="104"/>
        <v>809,YG2BWV,2330175,Private Call,On,None,None</v>
      </c>
      <c r="M823" s="1">
        <v>349</v>
      </c>
      <c r="N823" s="1" t="str">
        <v>PC33JKO</v>
      </c>
      <c r="O823" s="1">
        <v>5330518</v>
      </c>
      <c r="P823" s="1" t="str">
        <v>Private Call</v>
      </c>
      <c r="Q823" s="1" t="str">
        <v>On</v>
      </c>
      <c r="R823" s="1" t="str">
        <v>None</v>
      </c>
      <c r="S823" s="1" t="str">
        <v>None</v>
      </c>
    </row>
    <row r="824" spans="1:19" s="1" customFormat="1" x14ac:dyDescent="0.25">
      <c r="A824" s="2">
        <f t="shared" si="99"/>
        <v>810</v>
      </c>
      <c r="B824" s="2" t="s">
        <v>344</v>
      </c>
      <c r="C824" s="2">
        <v>2330194</v>
      </c>
      <c r="D824" s="2" t="str">
        <f t="shared" si="105"/>
        <v>Private Call</v>
      </c>
      <c r="E824" s="2" t="str">
        <f t="shared" si="100"/>
        <v>On</v>
      </c>
      <c r="F824" s="2" t="str">
        <f t="shared" si="101"/>
        <v>None</v>
      </c>
      <c r="G824" s="2" t="str">
        <f t="shared" si="102"/>
        <v>None</v>
      </c>
      <c r="H824" s="2" t="str">
        <f t="shared" si="106"/>
        <v>Standar K2PI</v>
      </c>
      <c r="I824" s="27"/>
      <c r="K824" s="1">
        <f t="shared" si="103"/>
        <v>810</v>
      </c>
      <c r="L824" s="1" t="str">
        <f t="shared" si="104"/>
        <v>810,JZ11GZV,2330194,Private Call,On,None,None</v>
      </c>
      <c r="M824" s="1">
        <v>350</v>
      </c>
      <c r="N824" s="1" t="str">
        <v>PC33JUM</v>
      </c>
      <c r="O824" s="1">
        <v>5330811</v>
      </c>
      <c r="P824" s="1" t="str">
        <v>Private Call</v>
      </c>
      <c r="Q824" s="1" t="str">
        <v>On</v>
      </c>
      <c r="R824" s="1" t="str">
        <v>None</v>
      </c>
      <c r="S824" s="1" t="str">
        <v>None</v>
      </c>
    </row>
    <row r="825" spans="1:19" s="1" customFormat="1" x14ac:dyDescent="0.25">
      <c r="A825" s="2">
        <f t="shared" si="99"/>
        <v>811</v>
      </c>
      <c r="B825" s="2" t="s">
        <v>345</v>
      </c>
      <c r="C825" s="2">
        <v>2330314</v>
      </c>
      <c r="D825" s="2" t="str">
        <f t="shared" si="105"/>
        <v>Private Call</v>
      </c>
      <c r="E825" s="2" t="str">
        <f t="shared" si="100"/>
        <v>On</v>
      </c>
      <c r="F825" s="2" t="str">
        <f t="shared" si="101"/>
        <v>None</v>
      </c>
      <c r="G825" s="2" t="str">
        <f t="shared" si="102"/>
        <v>None</v>
      </c>
      <c r="H825" s="2" t="str">
        <f t="shared" si="106"/>
        <v>Standar K2PI</v>
      </c>
      <c r="I825" s="27"/>
      <c r="K825" s="1">
        <f t="shared" si="103"/>
        <v>811</v>
      </c>
      <c r="L825" s="1" t="str">
        <f t="shared" si="104"/>
        <v>811,JZ11RAP,2330314,Private Call,On,None,None</v>
      </c>
      <c r="M825" s="1">
        <v>351</v>
      </c>
      <c r="N825" s="1" t="str">
        <v>PC33LEN</v>
      </c>
      <c r="O825" s="1">
        <v>5330117</v>
      </c>
      <c r="P825" s="1" t="str">
        <v>Private Call</v>
      </c>
      <c r="Q825" s="1" t="str">
        <v>On</v>
      </c>
      <c r="R825" s="1" t="str">
        <v>None</v>
      </c>
      <c r="S825" s="1" t="str">
        <v>None</v>
      </c>
    </row>
    <row r="826" spans="1:19" s="1" customFormat="1" x14ac:dyDescent="0.25">
      <c r="A826" s="2">
        <f t="shared" si="99"/>
        <v>812</v>
      </c>
      <c r="B826" s="2" t="s">
        <v>346</v>
      </c>
      <c r="C826" s="2">
        <v>2330333</v>
      </c>
      <c r="D826" s="2" t="str">
        <f t="shared" si="105"/>
        <v>Private Call</v>
      </c>
      <c r="E826" s="2" t="str">
        <f t="shared" si="100"/>
        <v>On</v>
      </c>
      <c r="F826" s="2" t="str">
        <f t="shared" si="101"/>
        <v>None</v>
      </c>
      <c r="G826" s="2" t="str">
        <f t="shared" si="102"/>
        <v>None</v>
      </c>
      <c r="H826" s="2" t="str">
        <f t="shared" si="106"/>
        <v>Standar K2PI</v>
      </c>
      <c r="I826" s="27"/>
      <c r="K826" s="1">
        <f t="shared" si="103"/>
        <v>812</v>
      </c>
      <c r="L826" s="1" t="str">
        <f t="shared" si="104"/>
        <v>812,JZ11MEB,2330333,Private Call,On,None,None</v>
      </c>
      <c r="M826" s="1">
        <v>352</v>
      </c>
      <c r="N826" s="1" t="str">
        <v>PC33LID</v>
      </c>
      <c r="O826" s="1">
        <v>5330212</v>
      </c>
      <c r="P826" s="1" t="str">
        <v>Private Call</v>
      </c>
      <c r="Q826" s="1" t="str">
        <v>On</v>
      </c>
      <c r="R826" s="1" t="str">
        <v>None</v>
      </c>
      <c r="S826" s="1" t="str">
        <v>None</v>
      </c>
    </row>
    <row r="827" spans="1:19" s="1" customFormat="1" x14ac:dyDescent="0.25">
      <c r="A827" s="2">
        <f t="shared" si="99"/>
        <v>813</v>
      </c>
      <c r="B827" s="2" t="s">
        <v>347</v>
      </c>
      <c r="C827" s="2">
        <v>2330342</v>
      </c>
      <c r="D827" s="2" t="str">
        <f t="shared" si="105"/>
        <v>Private Call</v>
      </c>
      <c r="E827" s="2" t="str">
        <f t="shared" si="100"/>
        <v>On</v>
      </c>
      <c r="F827" s="2" t="str">
        <f t="shared" si="101"/>
        <v>None</v>
      </c>
      <c r="G827" s="2" t="str">
        <f t="shared" si="102"/>
        <v>None</v>
      </c>
      <c r="H827" s="2" t="str">
        <f t="shared" si="106"/>
        <v>Standar K2PI</v>
      </c>
      <c r="I827" s="27"/>
      <c r="K827" s="1">
        <f t="shared" si="103"/>
        <v>813</v>
      </c>
      <c r="L827" s="1" t="str">
        <f t="shared" si="104"/>
        <v>813,JZ11EFO,2330342,Private Call,On,None,None</v>
      </c>
      <c r="M827" s="1">
        <v>353</v>
      </c>
      <c r="N827" s="1" t="str">
        <v>PC33LML</v>
      </c>
      <c r="O827" s="1">
        <v>5330323</v>
      </c>
      <c r="P827" s="1" t="str">
        <v>Private Call</v>
      </c>
      <c r="Q827" s="1" t="str">
        <v>On</v>
      </c>
      <c r="R827" s="1" t="str">
        <v>None</v>
      </c>
      <c r="S827" s="1" t="str">
        <v>None</v>
      </c>
    </row>
    <row r="828" spans="1:19" s="1" customFormat="1" x14ac:dyDescent="0.25">
      <c r="A828" s="2">
        <f t="shared" si="99"/>
        <v>814</v>
      </c>
      <c r="B828" s="2" t="s">
        <v>348</v>
      </c>
      <c r="C828" s="2">
        <v>2330348</v>
      </c>
      <c r="D828" s="2" t="str">
        <f t="shared" si="105"/>
        <v>Private Call</v>
      </c>
      <c r="E828" s="2" t="str">
        <f t="shared" si="100"/>
        <v>On</v>
      </c>
      <c r="F828" s="2" t="str">
        <f t="shared" si="101"/>
        <v>None</v>
      </c>
      <c r="G828" s="2" t="str">
        <f t="shared" si="102"/>
        <v>None</v>
      </c>
      <c r="H828" s="2" t="str">
        <f t="shared" si="106"/>
        <v>Standar K2PI</v>
      </c>
      <c r="I828" s="27"/>
      <c r="K828" s="1">
        <f t="shared" si="103"/>
        <v>814</v>
      </c>
      <c r="L828" s="1" t="str">
        <f t="shared" si="104"/>
        <v>814,JZ11GKF,2330348,Private Call,On,None,None</v>
      </c>
      <c r="M828" s="1">
        <v>354</v>
      </c>
      <c r="N828" s="1" t="str">
        <v>PC33LNK</v>
      </c>
      <c r="O828" s="1">
        <v>5330348</v>
      </c>
      <c r="P828" s="1" t="str">
        <v>Private Call</v>
      </c>
      <c r="Q828" s="1" t="str">
        <v>On</v>
      </c>
      <c r="R828" s="1" t="str">
        <v>None</v>
      </c>
      <c r="S828" s="1" t="str">
        <v>None</v>
      </c>
    </row>
    <row r="829" spans="1:19" s="1" customFormat="1" x14ac:dyDescent="0.25">
      <c r="A829" s="2">
        <f t="shared" si="99"/>
        <v>815</v>
      </c>
      <c r="B829" s="2" t="s">
        <v>349</v>
      </c>
      <c r="C829" s="2">
        <v>2330360</v>
      </c>
      <c r="D829" s="2" t="str">
        <f t="shared" si="105"/>
        <v>Private Call</v>
      </c>
      <c r="E829" s="2" t="str">
        <f t="shared" si="100"/>
        <v>On</v>
      </c>
      <c r="F829" s="2" t="str">
        <f t="shared" si="101"/>
        <v>None</v>
      </c>
      <c r="G829" s="2" t="str">
        <f t="shared" si="102"/>
        <v>None</v>
      </c>
      <c r="H829" s="2" t="str">
        <f t="shared" si="106"/>
        <v>Standar K2PI</v>
      </c>
      <c r="I829" s="27"/>
      <c r="K829" s="1">
        <f t="shared" si="103"/>
        <v>815</v>
      </c>
      <c r="L829" s="1" t="str">
        <f t="shared" si="104"/>
        <v>815,JZ11JNL,2330360,Private Call,On,None,None</v>
      </c>
      <c r="M829" s="1">
        <v>355</v>
      </c>
      <c r="N829" s="1" t="str">
        <v>PC33LXH</v>
      </c>
      <c r="O829" s="1">
        <v>5330605</v>
      </c>
      <c r="P829" s="1" t="str">
        <v>Private Call</v>
      </c>
      <c r="Q829" s="1" t="str">
        <v>On</v>
      </c>
      <c r="R829" s="1" t="str">
        <v>None</v>
      </c>
      <c r="S829" s="1" t="str">
        <v>None</v>
      </c>
    </row>
    <row r="830" spans="1:19" s="1" customFormat="1" x14ac:dyDescent="0.25">
      <c r="A830" s="2">
        <f t="shared" si="99"/>
        <v>816</v>
      </c>
      <c r="B830" s="2" t="s">
        <v>831</v>
      </c>
      <c r="C830" s="2">
        <v>2330395</v>
      </c>
      <c r="D830" s="2" t="str">
        <f t="shared" si="105"/>
        <v>Private Call</v>
      </c>
      <c r="E830" s="2" t="str">
        <f t="shared" si="100"/>
        <v>On</v>
      </c>
      <c r="F830" s="2" t="str">
        <f t="shared" si="101"/>
        <v>None</v>
      </c>
      <c r="G830" s="2" t="str">
        <f t="shared" si="102"/>
        <v>None</v>
      </c>
      <c r="H830" s="2" t="str">
        <f t="shared" si="106"/>
        <v>Standar K2PI</v>
      </c>
      <c r="I830" s="27"/>
      <c r="K830" s="1">
        <f t="shared" si="103"/>
        <v>816</v>
      </c>
      <c r="L830" s="1" t="str">
        <f t="shared" si="104"/>
        <v>816,JZ11TGN,2330395,Private Call,On,None,None</v>
      </c>
      <c r="M830" s="1">
        <v>356</v>
      </c>
      <c r="N830" s="1" t="str">
        <v>PC33MBY</v>
      </c>
      <c r="O830" s="1">
        <v>5330823</v>
      </c>
      <c r="P830" s="1" t="str">
        <v>Private Call</v>
      </c>
      <c r="Q830" s="1" t="str">
        <v>On</v>
      </c>
      <c r="R830" s="1" t="str">
        <v>None</v>
      </c>
      <c r="S830" s="1" t="str">
        <v>None</v>
      </c>
    </row>
    <row r="831" spans="1:19" s="1" customFormat="1" x14ac:dyDescent="0.25">
      <c r="A831" s="2">
        <f t="shared" si="99"/>
        <v>817</v>
      </c>
      <c r="B831" s="2" t="s">
        <v>350</v>
      </c>
      <c r="C831" s="2">
        <v>2330417</v>
      </c>
      <c r="D831" s="2" t="str">
        <f t="shared" si="105"/>
        <v>Private Call</v>
      </c>
      <c r="E831" s="2" t="str">
        <f t="shared" si="100"/>
        <v>On</v>
      </c>
      <c r="F831" s="2" t="str">
        <f t="shared" si="101"/>
        <v>None</v>
      </c>
      <c r="G831" s="2" t="str">
        <f t="shared" si="102"/>
        <v>None</v>
      </c>
      <c r="H831" s="2" t="str">
        <f t="shared" si="106"/>
        <v>Standar K2PI</v>
      </c>
      <c r="I831" s="27"/>
      <c r="K831" s="1">
        <f t="shared" si="103"/>
        <v>817</v>
      </c>
      <c r="L831" s="1" t="str">
        <f t="shared" si="104"/>
        <v>817,JZ11BFL,2330417,Private Call,On,None,None</v>
      </c>
      <c r="M831" s="1">
        <v>357</v>
      </c>
      <c r="N831" s="1" t="str">
        <v>PC33MD</v>
      </c>
      <c r="O831" s="1">
        <v>5330841</v>
      </c>
      <c r="P831" s="1" t="str">
        <v>Private Call</v>
      </c>
      <c r="Q831" s="1" t="str">
        <v>On</v>
      </c>
      <c r="R831" s="1" t="str">
        <v>None</v>
      </c>
      <c r="S831" s="1" t="str">
        <v>None</v>
      </c>
    </row>
    <row r="832" spans="1:19" s="1" customFormat="1" x14ac:dyDescent="0.25">
      <c r="A832" s="2">
        <f t="shared" ref="A832:A895" si="107">IF(B832="",0,A831+1)</f>
        <v>818</v>
      </c>
      <c r="B832" s="2" t="s">
        <v>351</v>
      </c>
      <c r="C832" s="2">
        <v>2330423</v>
      </c>
      <c r="D832" s="2" t="str">
        <f t="shared" si="105"/>
        <v>Private Call</v>
      </c>
      <c r="E832" s="2" t="str">
        <f t="shared" si="100"/>
        <v>On</v>
      </c>
      <c r="F832" s="2" t="str">
        <f t="shared" si="101"/>
        <v>None</v>
      </c>
      <c r="G832" s="2" t="str">
        <f t="shared" si="102"/>
        <v>None</v>
      </c>
      <c r="H832" s="2" t="str">
        <f t="shared" si="106"/>
        <v>Standar K2PI</v>
      </c>
      <c r="I832" s="27"/>
      <c r="K832" s="1">
        <f t="shared" si="103"/>
        <v>818</v>
      </c>
      <c r="L832" s="1" t="str">
        <f t="shared" si="104"/>
        <v>818,JZ11MMB,2330423,Private Call,On,None,None</v>
      </c>
      <c r="M832" s="1">
        <v>358</v>
      </c>
      <c r="N832" s="1" t="str">
        <v>PC33MNA</v>
      </c>
      <c r="O832" s="1">
        <v>5330912</v>
      </c>
      <c r="P832" s="1" t="str">
        <v>Private Call</v>
      </c>
      <c r="Q832" s="1" t="str">
        <v>On</v>
      </c>
      <c r="R832" s="1" t="str">
        <v>None</v>
      </c>
      <c r="S832" s="1" t="str">
        <v>None</v>
      </c>
    </row>
    <row r="833" spans="1:19" s="1" customFormat="1" x14ac:dyDescent="0.25">
      <c r="A833" s="2">
        <f t="shared" si="107"/>
        <v>819</v>
      </c>
      <c r="B833" s="2" t="s">
        <v>352</v>
      </c>
      <c r="C833" s="2">
        <v>2330433</v>
      </c>
      <c r="D833" s="2" t="str">
        <f t="shared" si="105"/>
        <v>Private Call</v>
      </c>
      <c r="E833" s="2" t="str">
        <f t="shared" si="100"/>
        <v>On</v>
      </c>
      <c r="F833" s="2" t="str">
        <f t="shared" si="101"/>
        <v>None</v>
      </c>
      <c r="G833" s="2" t="str">
        <f t="shared" si="102"/>
        <v>None</v>
      </c>
      <c r="H833" s="2" t="str">
        <f t="shared" si="106"/>
        <v>Standar K2PI</v>
      </c>
      <c r="I833" s="27"/>
      <c r="K833" s="1">
        <f t="shared" si="103"/>
        <v>819</v>
      </c>
      <c r="L833" s="1" t="str">
        <f t="shared" si="104"/>
        <v>819,JZ11GLH,2330433,Private Call,On,None,None</v>
      </c>
      <c r="M833" s="1">
        <v>359</v>
      </c>
      <c r="N833" s="1" t="str">
        <v>PC33MT</v>
      </c>
      <c r="O833" s="1">
        <v>5330732</v>
      </c>
      <c r="P833" s="1" t="str">
        <v>Private Call</v>
      </c>
      <c r="Q833" s="1" t="str">
        <v>On</v>
      </c>
      <c r="R833" s="1" t="str">
        <v>None</v>
      </c>
      <c r="S833" s="1" t="str">
        <v>None</v>
      </c>
    </row>
    <row r="834" spans="1:19" s="1" customFormat="1" x14ac:dyDescent="0.25">
      <c r="A834" s="2">
        <f t="shared" si="107"/>
        <v>820</v>
      </c>
      <c r="B834" s="2" t="s">
        <v>832</v>
      </c>
      <c r="C834" s="2">
        <v>2330520</v>
      </c>
      <c r="D834" s="2" t="str">
        <f t="shared" si="105"/>
        <v>Private Call</v>
      </c>
      <c r="E834" s="2" t="str">
        <f t="shared" si="100"/>
        <v>On</v>
      </c>
      <c r="F834" s="2" t="str">
        <f t="shared" si="101"/>
        <v>None</v>
      </c>
      <c r="G834" s="2" t="str">
        <f t="shared" si="102"/>
        <v>None</v>
      </c>
      <c r="H834" s="2" t="str">
        <f t="shared" si="106"/>
        <v>Standar K2PI</v>
      </c>
      <c r="I834" s="27"/>
      <c r="K834" s="1">
        <f t="shared" si="103"/>
        <v>820</v>
      </c>
      <c r="L834" s="1" t="str">
        <f t="shared" si="104"/>
        <v>820,JZ11CRK,2330520,Private Call,On,None,None</v>
      </c>
      <c r="M834" s="1">
        <v>360</v>
      </c>
      <c r="N834" s="1" t="str">
        <v>PC33NOJ</v>
      </c>
      <c r="O834" s="1">
        <v>5330802</v>
      </c>
      <c r="P834" s="1" t="str">
        <v>Private Call</v>
      </c>
      <c r="Q834" s="1" t="str">
        <v>On</v>
      </c>
      <c r="R834" s="1" t="str">
        <v>None</v>
      </c>
      <c r="S834" s="1" t="str">
        <v>None</v>
      </c>
    </row>
    <row r="835" spans="1:19" s="1" customFormat="1" x14ac:dyDescent="0.25">
      <c r="A835" s="2">
        <f t="shared" si="107"/>
        <v>821</v>
      </c>
      <c r="B835" s="2" t="s">
        <v>353</v>
      </c>
      <c r="C835" s="2">
        <v>2330604</v>
      </c>
      <c r="D835" s="2" t="str">
        <f t="shared" si="105"/>
        <v>Private Call</v>
      </c>
      <c r="E835" s="2" t="str">
        <f t="shared" ref="E835:E898" si="108">IF(B835="","","On")</f>
        <v>On</v>
      </c>
      <c r="F835" s="2" t="str">
        <f t="shared" ref="F835:F898" si="109">IF(B835="","","None")</f>
        <v>None</v>
      </c>
      <c r="G835" s="2" t="str">
        <f t="shared" ref="G835:G898" si="110">IF(B835="","","None")</f>
        <v>None</v>
      </c>
      <c r="H835" s="2" t="str">
        <f t="shared" si="106"/>
        <v>Standar K2PI</v>
      </c>
      <c r="I835" s="27"/>
      <c r="K835" s="1">
        <f t="shared" ref="K835:K898" si="111">IF(N835="",0,A835)</f>
        <v>821</v>
      </c>
      <c r="L835" s="1" t="str">
        <f t="shared" ref="L835:L898" si="112">IF(A835&gt;0,A835&amp;","&amp;B835&amp;","&amp;C835&amp;","&amp;D835&amp;","&amp;E835&amp;","&amp;F835&amp;","&amp;G835,"")</f>
        <v>821,JZ11MJV,2330604,Private Call,On,None,None</v>
      </c>
      <c r="M835" s="1">
        <v>361</v>
      </c>
      <c r="N835" s="1" t="str">
        <v>PC33NSE</v>
      </c>
      <c r="O835" s="1">
        <v>5330943</v>
      </c>
      <c r="P835" s="1" t="str">
        <v>Private Call</v>
      </c>
      <c r="Q835" s="1" t="str">
        <v>On</v>
      </c>
      <c r="R835" s="1" t="str">
        <v>None</v>
      </c>
      <c r="S835" s="1" t="str">
        <v>None</v>
      </c>
    </row>
    <row r="836" spans="1:19" s="1" customFormat="1" x14ac:dyDescent="0.25">
      <c r="A836" s="2">
        <f t="shared" si="107"/>
        <v>822</v>
      </c>
      <c r="B836" s="2" t="s">
        <v>354</v>
      </c>
      <c r="C836" s="2">
        <v>2330625</v>
      </c>
      <c r="D836" s="2" t="str">
        <f t="shared" si="105"/>
        <v>Private Call</v>
      </c>
      <c r="E836" s="2" t="str">
        <f t="shared" si="108"/>
        <v>On</v>
      </c>
      <c r="F836" s="2" t="str">
        <f t="shared" si="109"/>
        <v>None</v>
      </c>
      <c r="G836" s="2" t="str">
        <f t="shared" si="110"/>
        <v>None</v>
      </c>
      <c r="H836" s="2" t="str">
        <f t="shared" si="106"/>
        <v>Standar K2PI</v>
      </c>
      <c r="I836" s="27"/>
      <c r="K836" s="1">
        <f t="shared" si="111"/>
        <v>822</v>
      </c>
      <c r="L836" s="1" t="str">
        <f t="shared" si="112"/>
        <v>822,JZ11BIQ,2330625,Private Call,On,None,None</v>
      </c>
      <c r="M836" s="1">
        <v>362</v>
      </c>
      <c r="N836" s="1" t="str">
        <v>PC33NUR</v>
      </c>
      <c r="O836" s="1">
        <v>5330856</v>
      </c>
      <c r="P836" s="1" t="str">
        <v>Private Call</v>
      </c>
      <c r="Q836" s="1" t="str">
        <v>On</v>
      </c>
      <c r="R836" s="1" t="str">
        <v>None</v>
      </c>
      <c r="S836" s="1" t="str">
        <v>None</v>
      </c>
    </row>
    <row r="837" spans="1:19" s="1" customFormat="1" x14ac:dyDescent="0.25">
      <c r="A837" s="2">
        <f t="shared" si="107"/>
        <v>823</v>
      </c>
      <c r="B837" s="2" t="s">
        <v>355</v>
      </c>
      <c r="C837" s="2">
        <v>2330644</v>
      </c>
      <c r="D837" s="2" t="str">
        <f t="shared" si="105"/>
        <v>Private Call</v>
      </c>
      <c r="E837" s="2" t="str">
        <f t="shared" si="108"/>
        <v>On</v>
      </c>
      <c r="F837" s="2" t="str">
        <f t="shared" si="109"/>
        <v>None</v>
      </c>
      <c r="G837" s="2" t="str">
        <f t="shared" si="110"/>
        <v>None</v>
      </c>
      <c r="H837" s="2" t="str">
        <f t="shared" si="106"/>
        <v>Standar K2PI</v>
      </c>
      <c r="I837" s="27"/>
      <c r="K837" s="1">
        <f t="shared" si="111"/>
        <v>823</v>
      </c>
      <c r="L837" s="1" t="str">
        <f t="shared" si="112"/>
        <v>823,JZ11ERA,2330644,Private Call,On,None,None</v>
      </c>
      <c r="M837" s="1">
        <v>363</v>
      </c>
      <c r="N837" s="1" t="str">
        <v>PC33OOW</v>
      </c>
      <c r="O837" s="1">
        <v>5330965</v>
      </c>
      <c r="P837" s="1" t="str">
        <v>Private Call</v>
      </c>
      <c r="Q837" s="1" t="str">
        <v>On</v>
      </c>
      <c r="R837" s="1" t="str">
        <v>None</v>
      </c>
      <c r="S837" s="1" t="str">
        <v>None</v>
      </c>
    </row>
    <row r="838" spans="1:19" s="1" customFormat="1" x14ac:dyDescent="0.25">
      <c r="A838" s="2">
        <f t="shared" si="107"/>
        <v>824</v>
      </c>
      <c r="B838" s="2" t="s">
        <v>629</v>
      </c>
      <c r="C838" s="2">
        <v>2330671</v>
      </c>
      <c r="D838" s="2" t="str">
        <f t="shared" si="105"/>
        <v>Private Call</v>
      </c>
      <c r="E838" s="2" t="str">
        <f t="shared" si="108"/>
        <v>On</v>
      </c>
      <c r="F838" s="2" t="str">
        <f t="shared" si="109"/>
        <v>None</v>
      </c>
      <c r="G838" s="2" t="str">
        <f t="shared" si="110"/>
        <v>None</v>
      </c>
      <c r="H838" s="2" t="str">
        <f t="shared" si="106"/>
        <v>Standar K2PI</v>
      </c>
      <c r="I838" s="27"/>
      <c r="K838" s="1">
        <f t="shared" si="111"/>
        <v>824</v>
      </c>
      <c r="L838" s="1" t="str">
        <f t="shared" si="112"/>
        <v>824,JZ11FCF,2330671,Private Call,On,None,None</v>
      </c>
      <c r="M838" s="1">
        <v>364</v>
      </c>
      <c r="N838" s="1" t="str">
        <v>PC33OPT</v>
      </c>
      <c r="O838" s="1">
        <v>5330800</v>
      </c>
      <c r="P838" s="1" t="str">
        <v>Private Call</v>
      </c>
      <c r="Q838" s="1" t="str">
        <v>On</v>
      </c>
      <c r="R838" s="1" t="str">
        <v>None</v>
      </c>
      <c r="S838" s="1" t="str">
        <v>None</v>
      </c>
    </row>
    <row r="839" spans="1:19" s="1" customFormat="1" x14ac:dyDescent="0.25">
      <c r="A839" s="2">
        <f t="shared" si="107"/>
        <v>825</v>
      </c>
      <c r="B839" s="2" t="s">
        <v>833</v>
      </c>
      <c r="C839" s="2">
        <v>2330846</v>
      </c>
      <c r="D839" s="2" t="str">
        <f t="shared" si="105"/>
        <v>Private Call</v>
      </c>
      <c r="E839" s="2" t="str">
        <f t="shared" si="108"/>
        <v>On</v>
      </c>
      <c r="F839" s="2" t="str">
        <f t="shared" si="109"/>
        <v>None</v>
      </c>
      <c r="G839" s="2" t="str">
        <f t="shared" si="110"/>
        <v>None</v>
      </c>
      <c r="H839" s="2" t="str">
        <f t="shared" si="106"/>
        <v>Standar K2PI</v>
      </c>
      <c r="I839" s="27"/>
      <c r="K839" s="1">
        <f t="shared" si="111"/>
        <v>825</v>
      </c>
      <c r="L839" s="1" t="str">
        <f t="shared" si="112"/>
        <v>825,JZ11JEH,2330846,Private Call,On,None,None</v>
      </c>
      <c r="M839" s="1">
        <v>365</v>
      </c>
      <c r="N839" s="1" t="str">
        <v>PC33PRI</v>
      </c>
      <c r="O839" s="1">
        <v>5330768</v>
      </c>
      <c r="P839" s="1" t="str">
        <v>Private Call</v>
      </c>
      <c r="Q839" s="1" t="str">
        <v>On</v>
      </c>
      <c r="R839" s="1" t="str">
        <v>None</v>
      </c>
      <c r="S839" s="1" t="str">
        <v>None</v>
      </c>
    </row>
    <row r="840" spans="1:19" s="1" customFormat="1" x14ac:dyDescent="0.25">
      <c r="A840" s="2">
        <f t="shared" si="107"/>
        <v>826</v>
      </c>
      <c r="B840" s="2" t="s">
        <v>834</v>
      </c>
      <c r="C840" s="2">
        <v>2330854</v>
      </c>
      <c r="D840" s="2" t="str">
        <f t="shared" si="105"/>
        <v>Private Call</v>
      </c>
      <c r="E840" s="2" t="str">
        <f t="shared" si="108"/>
        <v>On</v>
      </c>
      <c r="F840" s="2" t="str">
        <f t="shared" si="109"/>
        <v>None</v>
      </c>
      <c r="G840" s="2" t="str">
        <f t="shared" si="110"/>
        <v>None</v>
      </c>
      <c r="H840" s="2" t="str">
        <f t="shared" si="106"/>
        <v>Standar K2PI</v>
      </c>
      <c r="I840" s="27"/>
      <c r="K840" s="1">
        <f t="shared" si="111"/>
        <v>826</v>
      </c>
      <c r="L840" s="1" t="str">
        <f t="shared" si="112"/>
        <v>826,JZ11XGO,2330854,Private Call,On,None,None</v>
      </c>
      <c r="M840" s="1">
        <v>366</v>
      </c>
      <c r="N840" s="1" t="str">
        <v>PC33PRM</v>
      </c>
      <c r="O840" s="1">
        <v>5330805</v>
      </c>
      <c r="P840" s="1" t="str">
        <v>Private Call</v>
      </c>
      <c r="Q840" s="1" t="str">
        <v>On</v>
      </c>
      <c r="R840" s="1" t="str">
        <v>None</v>
      </c>
      <c r="S840" s="1" t="str">
        <v>None</v>
      </c>
    </row>
    <row r="841" spans="1:19" s="1" customFormat="1" x14ac:dyDescent="0.25">
      <c r="A841" s="2">
        <f t="shared" si="107"/>
        <v>827</v>
      </c>
      <c r="B841" s="2" t="s">
        <v>835</v>
      </c>
      <c r="C841" s="2">
        <v>2330952</v>
      </c>
      <c r="D841" s="2" t="str">
        <f t="shared" si="105"/>
        <v>Private Call</v>
      </c>
      <c r="E841" s="2" t="str">
        <f t="shared" si="108"/>
        <v>On</v>
      </c>
      <c r="F841" s="2" t="str">
        <f t="shared" si="109"/>
        <v>None</v>
      </c>
      <c r="G841" s="2" t="str">
        <f t="shared" si="110"/>
        <v>None</v>
      </c>
      <c r="H841" s="2" t="str">
        <f t="shared" si="106"/>
        <v>Standar K2PI</v>
      </c>
      <c r="I841" s="27"/>
      <c r="K841" s="1">
        <f t="shared" si="111"/>
        <v>827</v>
      </c>
      <c r="L841" s="1" t="str">
        <f t="shared" si="112"/>
        <v>827,JZ11IGP,2330952,Private Call,On,None,None</v>
      </c>
      <c r="M841" s="1">
        <v>367</v>
      </c>
      <c r="N841" s="1" t="str">
        <v>PC33PUO</v>
      </c>
      <c r="O841" s="1">
        <v>5330857</v>
      </c>
      <c r="P841" s="1" t="str">
        <v>Private Call</v>
      </c>
      <c r="Q841" s="1" t="str">
        <v>On</v>
      </c>
      <c r="R841" s="1" t="str">
        <v>None</v>
      </c>
      <c r="S841" s="1" t="str">
        <v>None</v>
      </c>
    </row>
    <row r="842" spans="1:19" s="1" customFormat="1" x14ac:dyDescent="0.25">
      <c r="A842" s="2">
        <f t="shared" si="107"/>
        <v>828</v>
      </c>
      <c r="B842" s="2" t="s">
        <v>836</v>
      </c>
      <c r="C842" s="2">
        <v>2330968</v>
      </c>
      <c r="D842" s="2" t="str">
        <f t="shared" si="105"/>
        <v>Private Call</v>
      </c>
      <c r="E842" s="2" t="str">
        <f t="shared" si="108"/>
        <v>On</v>
      </c>
      <c r="F842" s="2" t="str">
        <f t="shared" si="109"/>
        <v>None</v>
      </c>
      <c r="G842" s="2" t="str">
        <f t="shared" si="110"/>
        <v>None</v>
      </c>
      <c r="H842" s="2" t="str">
        <f t="shared" si="106"/>
        <v>Standar K2PI</v>
      </c>
      <c r="I842" s="27"/>
      <c r="K842" s="1">
        <f t="shared" si="111"/>
        <v>828</v>
      </c>
      <c r="L842" s="1" t="str">
        <f t="shared" si="112"/>
        <v>828,JZ11IUZ,2330968,Private Call,On,None,None</v>
      </c>
      <c r="M842" s="1">
        <v>368</v>
      </c>
      <c r="N842" s="1" t="str">
        <v>PC33RDO</v>
      </c>
      <c r="O842" s="1">
        <v>5330910</v>
      </c>
      <c r="P842" s="1" t="str">
        <v>Private Call</v>
      </c>
      <c r="Q842" s="1" t="str">
        <v>On</v>
      </c>
      <c r="R842" s="1" t="str">
        <v>None</v>
      </c>
      <c r="S842" s="1" t="str">
        <v>None</v>
      </c>
    </row>
    <row r="843" spans="1:19" s="1" customFormat="1" x14ac:dyDescent="0.25">
      <c r="A843" s="2">
        <f t="shared" si="107"/>
        <v>829</v>
      </c>
      <c r="B843" s="2" t="s">
        <v>837</v>
      </c>
      <c r="C843" s="2">
        <v>2330989</v>
      </c>
      <c r="D843" s="2" t="str">
        <f t="shared" si="105"/>
        <v>Private Call</v>
      </c>
      <c r="E843" s="2" t="str">
        <f t="shared" si="108"/>
        <v>On</v>
      </c>
      <c r="F843" s="2" t="str">
        <f t="shared" si="109"/>
        <v>None</v>
      </c>
      <c r="G843" s="2" t="str">
        <f t="shared" si="110"/>
        <v>None</v>
      </c>
      <c r="H843" s="2" t="str">
        <f t="shared" si="106"/>
        <v>Standar K2PI</v>
      </c>
      <c r="I843" s="27"/>
      <c r="K843" s="1">
        <f t="shared" si="111"/>
        <v>829</v>
      </c>
      <c r="L843" s="1" t="str">
        <f t="shared" si="112"/>
        <v>829,JZ11HQZ,2330989,Private Call,On,None,None</v>
      </c>
      <c r="M843" s="1">
        <v>369</v>
      </c>
      <c r="N843" s="1" t="str">
        <v>PC33RS</v>
      </c>
      <c r="O843" s="1">
        <v>5330881</v>
      </c>
      <c r="P843" s="1" t="str">
        <v>Private Call</v>
      </c>
      <c r="Q843" s="1" t="str">
        <v>On</v>
      </c>
      <c r="R843" s="1" t="str">
        <v>None</v>
      </c>
      <c r="S843" s="1" t="str">
        <v>None</v>
      </c>
    </row>
    <row r="844" spans="1:19" s="1" customFormat="1" x14ac:dyDescent="0.25">
      <c r="A844" s="2">
        <f t="shared" si="107"/>
        <v>830</v>
      </c>
      <c r="B844" s="2" t="s">
        <v>838</v>
      </c>
      <c r="C844" s="2">
        <v>2330992</v>
      </c>
      <c r="D844" s="2" t="str">
        <f t="shared" si="105"/>
        <v>Private Call</v>
      </c>
      <c r="E844" s="2" t="str">
        <f t="shared" si="108"/>
        <v>On</v>
      </c>
      <c r="F844" s="2" t="str">
        <f t="shared" si="109"/>
        <v>None</v>
      </c>
      <c r="G844" s="2" t="str">
        <f t="shared" si="110"/>
        <v>None</v>
      </c>
      <c r="H844" s="2" t="str">
        <f t="shared" si="106"/>
        <v>Standar K2PI</v>
      </c>
      <c r="I844" s="27"/>
      <c r="K844" s="1">
        <f t="shared" si="111"/>
        <v>830</v>
      </c>
      <c r="L844" s="1" t="str">
        <f t="shared" si="112"/>
        <v>830,JZ11FBX,2330992,Private Call,On,None,None</v>
      </c>
      <c r="M844" s="1">
        <v>370</v>
      </c>
      <c r="N844" s="1" t="str">
        <v>PC33SAH</v>
      </c>
      <c r="O844" s="1">
        <v>5330723</v>
      </c>
      <c r="P844" s="1" t="str">
        <v>Private Call</v>
      </c>
      <c r="Q844" s="1" t="str">
        <v>On</v>
      </c>
      <c r="R844" s="1" t="str">
        <v>None</v>
      </c>
      <c r="S844" s="1" t="str">
        <v>None</v>
      </c>
    </row>
    <row r="845" spans="1:19" s="1" customFormat="1" x14ac:dyDescent="0.25">
      <c r="A845" s="2">
        <f t="shared" si="107"/>
        <v>831</v>
      </c>
      <c r="B845" s="2" t="s">
        <v>356</v>
      </c>
      <c r="C845" s="2">
        <v>2340061</v>
      </c>
      <c r="D845" s="2" t="str">
        <f t="shared" si="105"/>
        <v>Private Call</v>
      </c>
      <c r="E845" s="2" t="str">
        <f t="shared" si="108"/>
        <v>On</v>
      </c>
      <c r="F845" s="2" t="str">
        <f t="shared" si="109"/>
        <v>None</v>
      </c>
      <c r="G845" s="2" t="str">
        <f t="shared" si="110"/>
        <v>None</v>
      </c>
      <c r="H845" s="2" t="str">
        <f t="shared" si="106"/>
        <v>Standar K2PI</v>
      </c>
      <c r="I845" s="27"/>
      <c r="K845" s="1">
        <f t="shared" si="111"/>
        <v>831</v>
      </c>
      <c r="L845" s="1" t="str">
        <f t="shared" si="112"/>
        <v>831,JZ12AXC,2340061,Private Call,On,None,None</v>
      </c>
      <c r="M845" s="1">
        <v>371</v>
      </c>
      <c r="N845" s="1" t="str">
        <v>PC33SAR</v>
      </c>
      <c r="O845" s="1">
        <v>5330808</v>
      </c>
      <c r="P845" s="1" t="str">
        <v>Private Call</v>
      </c>
      <c r="Q845" s="1" t="str">
        <v>On</v>
      </c>
      <c r="R845" s="1" t="str">
        <v>None</v>
      </c>
      <c r="S845" s="1" t="str">
        <v>None</v>
      </c>
    </row>
    <row r="846" spans="1:19" s="1" customFormat="1" x14ac:dyDescent="0.25">
      <c r="A846" s="2">
        <f t="shared" si="107"/>
        <v>832</v>
      </c>
      <c r="B846" s="2" t="s">
        <v>357</v>
      </c>
      <c r="C846" s="2">
        <v>2340074</v>
      </c>
      <c r="D846" s="2" t="str">
        <f t="shared" si="105"/>
        <v>Private Call</v>
      </c>
      <c r="E846" s="2" t="str">
        <f t="shared" si="108"/>
        <v>On</v>
      </c>
      <c r="F846" s="2" t="str">
        <f t="shared" si="109"/>
        <v>None</v>
      </c>
      <c r="G846" s="2" t="str">
        <f t="shared" si="110"/>
        <v>None</v>
      </c>
      <c r="H846" s="2" t="str">
        <f t="shared" si="106"/>
        <v>Standar K2PI</v>
      </c>
      <c r="I846" s="27"/>
      <c r="K846" s="1">
        <f t="shared" si="111"/>
        <v>832</v>
      </c>
      <c r="L846" s="1" t="str">
        <f t="shared" si="112"/>
        <v>832,JZ12BFW,2340074,Private Call,On,None,None</v>
      </c>
      <c r="M846" s="1">
        <v>372</v>
      </c>
      <c r="N846" s="1" t="str">
        <v>PC33SLH</v>
      </c>
      <c r="O846" s="1">
        <v>5330874</v>
      </c>
      <c r="P846" s="1" t="str">
        <v>Private Call</v>
      </c>
      <c r="Q846" s="1" t="str">
        <v>On</v>
      </c>
      <c r="R846" s="1" t="str">
        <v>None</v>
      </c>
      <c r="S846" s="1" t="str">
        <v>None</v>
      </c>
    </row>
    <row r="847" spans="1:19" s="1" customFormat="1" x14ac:dyDescent="0.25">
      <c r="A847" s="2">
        <f t="shared" si="107"/>
        <v>833</v>
      </c>
      <c r="B847" s="2" t="s">
        <v>358</v>
      </c>
      <c r="C847" s="2">
        <v>2340140</v>
      </c>
      <c r="D847" s="2" t="str">
        <f t="shared" ref="D847:D910" si="113">IF(B847="","","Private Call")</f>
        <v>Private Call</v>
      </c>
      <c r="E847" s="2" t="str">
        <f t="shared" si="108"/>
        <v>On</v>
      </c>
      <c r="F847" s="2" t="str">
        <f t="shared" si="109"/>
        <v>None</v>
      </c>
      <c r="G847" s="2" t="str">
        <f t="shared" si="110"/>
        <v>None</v>
      </c>
      <c r="H847" s="2" t="str">
        <f t="shared" ref="H847:H910" si="114">IF(B847="","Untuk Menambah Contact","Standar K2PI")</f>
        <v>Standar K2PI</v>
      </c>
      <c r="I847" s="27"/>
      <c r="K847" s="1">
        <f t="shared" si="111"/>
        <v>833</v>
      </c>
      <c r="L847" s="1" t="str">
        <f t="shared" si="112"/>
        <v>833,JZ12HFT,2340140,Private Call,On,None,None</v>
      </c>
      <c r="M847" s="1">
        <v>373</v>
      </c>
      <c r="N847" s="1" t="str">
        <v>PC33SMG</v>
      </c>
      <c r="O847" s="1">
        <v>5330968</v>
      </c>
      <c r="P847" s="1" t="str">
        <v>Private Call</v>
      </c>
      <c r="Q847" s="1" t="str">
        <v>On</v>
      </c>
      <c r="R847" s="1" t="str">
        <v>None</v>
      </c>
      <c r="S847" s="1" t="str">
        <v>None</v>
      </c>
    </row>
    <row r="848" spans="1:19" s="1" customFormat="1" x14ac:dyDescent="0.25">
      <c r="A848" s="2">
        <f t="shared" si="107"/>
        <v>834</v>
      </c>
      <c r="B848" s="2" t="s">
        <v>359</v>
      </c>
      <c r="C848" s="2">
        <v>2340165</v>
      </c>
      <c r="D848" s="2" t="str">
        <f t="shared" si="113"/>
        <v>Private Call</v>
      </c>
      <c r="E848" s="2" t="str">
        <f t="shared" si="108"/>
        <v>On</v>
      </c>
      <c r="F848" s="2" t="str">
        <f t="shared" si="109"/>
        <v>None</v>
      </c>
      <c r="G848" s="2" t="str">
        <f t="shared" si="110"/>
        <v>None</v>
      </c>
      <c r="H848" s="2" t="str">
        <f t="shared" si="114"/>
        <v>Standar K2PI</v>
      </c>
      <c r="I848" s="27"/>
      <c r="K848" s="1">
        <f t="shared" si="111"/>
        <v>834</v>
      </c>
      <c r="L848" s="1" t="str">
        <f t="shared" si="112"/>
        <v>834,JZ12BOB,2340165,Private Call,On,None,None</v>
      </c>
      <c r="M848" s="1">
        <v>374</v>
      </c>
      <c r="N848" s="1" t="str">
        <v>PC33SS</v>
      </c>
      <c r="O848" s="1">
        <v>5330884</v>
      </c>
      <c r="P848" s="1" t="str">
        <v>Private Call</v>
      </c>
      <c r="Q848" s="1" t="str">
        <v>On</v>
      </c>
      <c r="R848" s="1" t="str">
        <v>None</v>
      </c>
      <c r="S848" s="1" t="str">
        <v>None</v>
      </c>
    </row>
    <row r="849" spans="1:19" s="1" customFormat="1" x14ac:dyDescent="0.25">
      <c r="A849" s="2">
        <f t="shared" si="107"/>
        <v>835</v>
      </c>
      <c r="B849" s="2" t="s">
        <v>360</v>
      </c>
      <c r="C849" s="2">
        <v>2340401</v>
      </c>
      <c r="D849" s="2" t="str">
        <f t="shared" si="113"/>
        <v>Private Call</v>
      </c>
      <c r="E849" s="2" t="str">
        <f t="shared" si="108"/>
        <v>On</v>
      </c>
      <c r="F849" s="2" t="str">
        <f t="shared" si="109"/>
        <v>None</v>
      </c>
      <c r="G849" s="2" t="str">
        <f t="shared" si="110"/>
        <v>None</v>
      </c>
      <c r="H849" s="2" t="str">
        <f t="shared" si="114"/>
        <v>Standar K2PI</v>
      </c>
      <c r="I849" s="27"/>
      <c r="K849" s="1">
        <f t="shared" si="111"/>
        <v>835</v>
      </c>
      <c r="L849" s="1" t="str">
        <f t="shared" si="112"/>
        <v>835,JZ12BSX,2340401,Private Call,On,None,None</v>
      </c>
      <c r="M849" s="1">
        <v>375</v>
      </c>
      <c r="N849" s="1" t="str">
        <v>PC33TGN</v>
      </c>
      <c r="O849" s="1">
        <v>5330395</v>
      </c>
      <c r="P849" s="1" t="str">
        <v>Private Call</v>
      </c>
      <c r="Q849" s="1" t="str">
        <v>On</v>
      </c>
      <c r="R849" s="1" t="str">
        <v>None</v>
      </c>
      <c r="S849" s="1" t="str">
        <v>None</v>
      </c>
    </row>
    <row r="850" spans="1:19" s="1" customFormat="1" x14ac:dyDescent="0.25">
      <c r="A850" s="2">
        <f t="shared" si="107"/>
        <v>836</v>
      </c>
      <c r="B850" s="2" t="s">
        <v>361</v>
      </c>
      <c r="C850" s="2">
        <v>2340450</v>
      </c>
      <c r="D850" s="2" t="str">
        <f t="shared" si="113"/>
        <v>Private Call</v>
      </c>
      <c r="E850" s="2" t="str">
        <f t="shared" si="108"/>
        <v>On</v>
      </c>
      <c r="F850" s="2" t="str">
        <f t="shared" si="109"/>
        <v>None</v>
      </c>
      <c r="G850" s="2" t="str">
        <f t="shared" si="110"/>
        <v>None</v>
      </c>
      <c r="H850" s="2" t="str">
        <f t="shared" si="114"/>
        <v>Standar K2PI</v>
      </c>
      <c r="I850" s="27"/>
      <c r="K850" s="1">
        <f t="shared" si="111"/>
        <v>836</v>
      </c>
      <c r="L850" s="1" t="str">
        <f t="shared" si="112"/>
        <v>836,JZ12BQC,2340450,Private Call,On,None,None</v>
      </c>
      <c r="M850" s="1">
        <v>376</v>
      </c>
      <c r="N850" s="1" t="str">
        <v>PC33TRI</v>
      </c>
      <c r="O850" s="1">
        <v>5330744</v>
      </c>
      <c r="P850" s="1" t="str">
        <v>Private Call</v>
      </c>
      <c r="Q850" s="1" t="str">
        <v>On</v>
      </c>
      <c r="R850" s="1" t="str">
        <v>None</v>
      </c>
      <c r="S850" s="1" t="str">
        <v>None</v>
      </c>
    </row>
    <row r="851" spans="1:19" s="1" customFormat="1" x14ac:dyDescent="0.25">
      <c r="A851" s="2">
        <f t="shared" si="107"/>
        <v>837</v>
      </c>
      <c r="B851" s="2" t="s">
        <v>839</v>
      </c>
      <c r="C851" s="2">
        <v>2340945</v>
      </c>
      <c r="D851" s="2" t="str">
        <f t="shared" si="113"/>
        <v>Private Call</v>
      </c>
      <c r="E851" s="2" t="str">
        <f t="shared" si="108"/>
        <v>On</v>
      </c>
      <c r="F851" s="2" t="str">
        <f t="shared" si="109"/>
        <v>None</v>
      </c>
      <c r="G851" s="2" t="str">
        <f t="shared" si="110"/>
        <v>None</v>
      </c>
      <c r="H851" s="2" t="str">
        <f t="shared" si="114"/>
        <v>Standar K2PI</v>
      </c>
      <c r="I851" s="27"/>
      <c r="K851" s="1">
        <f t="shared" si="111"/>
        <v>837</v>
      </c>
      <c r="L851" s="1" t="str">
        <f t="shared" si="112"/>
        <v>837,JZ12ARG,2340945,Private Call,On,None,None</v>
      </c>
      <c r="M851" s="1">
        <v>377</v>
      </c>
      <c r="N851" s="1" t="str">
        <v>PC33TRN</v>
      </c>
      <c r="O851" s="1">
        <v>5330804</v>
      </c>
      <c r="P851" s="1" t="str">
        <v>Private Call</v>
      </c>
      <c r="Q851" s="1" t="str">
        <v>On</v>
      </c>
      <c r="R851" s="1" t="str">
        <v>None</v>
      </c>
      <c r="S851" s="1" t="str">
        <v>None</v>
      </c>
    </row>
    <row r="852" spans="1:19" s="1" customFormat="1" x14ac:dyDescent="0.25">
      <c r="A852" s="2">
        <f t="shared" si="107"/>
        <v>838</v>
      </c>
      <c r="B852" s="2" t="s">
        <v>840</v>
      </c>
      <c r="C852" s="2">
        <v>2340978</v>
      </c>
      <c r="D852" s="2" t="str">
        <f t="shared" si="113"/>
        <v>Private Call</v>
      </c>
      <c r="E852" s="2" t="str">
        <f t="shared" si="108"/>
        <v>On</v>
      </c>
      <c r="F852" s="2" t="str">
        <f t="shared" si="109"/>
        <v>None</v>
      </c>
      <c r="G852" s="2" t="str">
        <f t="shared" si="110"/>
        <v>None</v>
      </c>
      <c r="H852" s="2" t="str">
        <f t="shared" si="114"/>
        <v>Standar K2PI</v>
      </c>
      <c r="I852" s="27"/>
      <c r="K852" s="1">
        <f t="shared" si="111"/>
        <v>838</v>
      </c>
      <c r="L852" s="1" t="str">
        <f t="shared" si="112"/>
        <v>838,JZ12ACN,2340978,Private Call,On,None,None</v>
      </c>
      <c r="M852" s="1">
        <v>378</v>
      </c>
      <c r="N852" s="1" t="str">
        <v>PC33VRG</v>
      </c>
      <c r="O852" s="1">
        <v>5340945</v>
      </c>
      <c r="P852" s="1" t="str">
        <v>Private Call</v>
      </c>
      <c r="Q852" s="1" t="str">
        <v>On</v>
      </c>
      <c r="R852" s="1" t="str">
        <v>None</v>
      </c>
      <c r="S852" s="1" t="str">
        <v>None</v>
      </c>
    </row>
    <row r="853" spans="1:19" s="1" customFormat="1" x14ac:dyDescent="0.25">
      <c r="A853" s="2">
        <f t="shared" si="107"/>
        <v>839</v>
      </c>
      <c r="B853" s="2" t="s">
        <v>362</v>
      </c>
      <c r="C853" s="2">
        <v>2350023</v>
      </c>
      <c r="D853" s="2" t="str">
        <f t="shared" si="113"/>
        <v>Private Call</v>
      </c>
      <c r="E853" s="2" t="str">
        <f t="shared" si="108"/>
        <v>On</v>
      </c>
      <c r="F853" s="2" t="str">
        <f t="shared" si="109"/>
        <v>None</v>
      </c>
      <c r="G853" s="2" t="str">
        <f t="shared" si="110"/>
        <v>None</v>
      </c>
      <c r="H853" s="2" t="str">
        <f t="shared" si="114"/>
        <v>Standar K2PI</v>
      </c>
      <c r="I853" s="27"/>
      <c r="K853" s="1">
        <f t="shared" si="111"/>
        <v>839</v>
      </c>
      <c r="L853" s="1" t="str">
        <f t="shared" si="112"/>
        <v>839,JZ13FJD,2350023,Private Call,On,None,None</v>
      </c>
      <c r="M853" s="1">
        <v>379</v>
      </c>
      <c r="N853" s="1" t="str">
        <v>PC33WIN</v>
      </c>
      <c r="O853" s="1">
        <v>5330842</v>
      </c>
      <c r="P853" s="1" t="str">
        <v>Private Call</v>
      </c>
      <c r="Q853" s="1" t="str">
        <v>On</v>
      </c>
      <c r="R853" s="1" t="str">
        <v>None</v>
      </c>
      <c r="S853" s="1" t="str">
        <v>None</v>
      </c>
    </row>
    <row r="854" spans="1:19" s="1" customFormat="1" x14ac:dyDescent="0.25">
      <c r="A854" s="2">
        <f t="shared" si="107"/>
        <v>840</v>
      </c>
      <c r="B854" s="2" t="s">
        <v>363</v>
      </c>
      <c r="C854" s="2">
        <v>2350043</v>
      </c>
      <c r="D854" s="2" t="str">
        <f t="shared" si="113"/>
        <v>Private Call</v>
      </c>
      <c r="E854" s="2" t="str">
        <f t="shared" si="108"/>
        <v>On</v>
      </c>
      <c r="F854" s="2" t="str">
        <f t="shared" si="109"/>
        <v>None</v>
      </c>
      <c r="G854" s="2" t="str">
        <f t="shared" si="110"/>
        <v>None</v>
      </c>
      <c r="H854" s="2" t="str">
        <f t="shared" si="114"/>
        <v>Standar K2PI</v>
      </c>
      <c r="I854" s="27"/>
      <c r="K854" s="1">
        <f t="shared" si="111"/>
        <v>840</v>
      </c>
      <c r="L854" s="1" t="str">
        <f t="shared" si="112"/>
        <v>840,JZ13CKB,2350043,Private Call,On,None,None</v>
      </c>
      <c r="M854" s="1">
        <v>380</v>
      </c>
      <c r="N854" s="1" t="str">
        <v>PC33XGO</v>
      </c>
      <c r="O854" s="1">
        <v>5330854</v>
      </c>
      <c r="P854" s="1" t="str">
        <v>Private Call</v>
      </c>
      <c r="Q854" s="1" t="str">
        <v>On</v>
      </c>
      <c r="R854" s="1" t="str">
        <v>None</v>
      </c>
      <c r="S854" s="1" t="str">
        <v>None</v>
      </c>
    </row>
    <row r="855" spans="1:19" s="1" customFormat="1" x14ac:dyDescent="0.25">
      <c r="A855" s="2">
        <f t="shared" si="107"/>
        <v>841</v>
      </c>
      <c r="B855" s="2" t="s">
        <v>364</v>
      </c>
      <c r="C855" s="2">
        <v>2350048</v>
      </c>
      <c r="D855" s="2" t="str">
        <f t="shared" si="113"/>
        <v>Private Call</v>
      </c>
      <c r="E855" s="2" t="str">
        <f t="shared" si="108"/>
        <v>On</v>
      </c>
      <c r="F855" s="2" t="str">
        <f t="shared" si="109"/>
        <v>None</v>
      </c>
      <c r="G855" s="2" t="str">
        <f t="shared" si="110"/>
        <v>None</v>
      </c>
      <c r="H855" s="2" t="str">
        <f t="shared" si="114"/>
        <v>Standar K2PI</v>
      </c>
      <c r="I855" s="27"/>
      <c r="K855" s="1">
        <f t="shared" si="111"/>
        <v>841</v>
      </c>
      <c r="L855" s="1" t="str">
        <f t="shared" si="112"/>
        <v>841,JZ13CUZ,2350048,Private Call,On,None,None</v>
      </c>
      <c r="M855" s="1">
        <v>381</v>
      </c>
      <c r="N855" s="1" t="str">
        <v>PC33YUL</v>
      </c>
      <c r="O855" s="1">
        <v>5330855</v>
      </c>
      <c r="P855" s="1" t="str">
        <v>Private Call</v>
      </c>
      <c r="Q855" s="1" t="str">
        <v>On</v>
      </c>
      <c r="R855" s="1" t="str">
        <v>None</v>
      </c>
      <c r="S855" s="1" t="str">
        <v>None</v>
      </c>
    </row>
    <row r="856" spans="1:19" s="1" customFormat="1" x14ac:dyDescent="0.25">
      <c r="A856" s="2">
        <f t="shared" si="107"/>
        <v>842</v>
      </c>
      <c r="B856" s="2" t="s">
        <v>365</v>
      </c>
      <c r="C856" s="2">
        <v>2350059</v>
      </c>
      <c r="D856" s="2" t="str">
        <f t="shared" si="113"/>
        <v>Private Call</v>
      </c>
      <c r="E856" s="2" t="str">
        <f t="shared" si="108"/>
        <v>On</v>
      </c>
      <c r="F856" s="2" t="str">
        <f t="shared" si="109"/>
        <v>None</v>
      </c>
      <c r="G856" s="2" t="str">
        <f t="shared" si="110"/>
        <v>None</v>
      </c>
      <c r="H856" s="2" t="str">
        <f t="shared" si="114"/>
        <v>Standar K2PI</v>
      </c>
      <c r="I856" s="27"/>
      <c r="K856" s="1">
        <f t="shared" si="111"/>
        <v>842</v>
      </c>
      <c r="L856" s="1" t="str">
        <f t="shared" si="112"/>
        <v>842,JZ13AIV,2350059,Private Call,On,None,None</v>
      </c>
      <c r="M856" s="1">
        <v>382</v>
      </c>
      <c r="N856" s="1" t="str">
        <v>PC345AN</v>
      </c>
      <c r="O856" s="1">
        <v>5341002</v>
      </c>
      <c r="P856" s="1" t="str">
        <v>Private Call</v>
      </c>
      <c r="Q856" s="1" t="str">
        <v>On</v>
      </c>
      <c r="R856" s="1" t="str">
        <v>None</v>
      </c>
      <c r="S856" s="1" t="str">
        <v>None</v>
      </c>
    </row>
    <row r="857" spans="1:19" s="1" customFormat="1" x14ac:dyDescent="0.25">
      <c r="A857" s="2">
        <f t="shared" si="107"/>
        <v>843</v>
      </c>
      <c r="B857" s="2" t="s">
        <v>366</v>
      </c>
      <c r="C857" s="2">
        <v>2350078</v>
      </c>
      <c r="D857" s="2" t="str">
        <f t="shared" si="113"/>
        <v>Private Call</v>
      </c>
      <c r="E857" s="2" t="str">
        <f t="shared" si="108"/>
        <v>On</v>
      </c>
      <c r="F857" s="2" t="str">
        <f t="shared" si="109"/>
        <v>None</v>
      </c>
      <c r="G857" s="2" t="str">
        <f t="shared" si="110"/>
        <v>None</v>
      </c>
      <c r="H857" s="2" t="str">
        <f t="shared" si="114"/>
        <v>Standar K2PI</v>
      </c>
      <c r="I857" s="27"/>
      <c r="K857" s="1">
        <f t="shared" si="111"/>
        <v>843</v>
      </c>
      <c r="L857" s="1" t="str">
        <f t="shared" si="112"/>
        <v>843,JZ13FCH,2350078,Private Call,On,None,None</v>
      </c>
      <c r="M857" s="1">
        <v>383</v>
      </c>
      <c r="N857" s="1" t="str">
        <v>PC34DWI</v>
      </c>
      <c r="O857" s="1">
        <v>5340794</v>
      </c>
      <c r="P857" s="1" t="str">
        <v>Private Call</v>
      </c>
      <c r="Q857" s="1" t="str">
        <v>On</v>
      </c>
      <c r="R857" s="1" t="str">
        <v>None</v>
      </c>
      <c r="S857" s="1" t="str">
        <v>None</v>
      </c>
    </row>
    <row r="858" spans="1:19" s="1" customFormat="1" x14ac:dyDescent="0.25">
      <c r="A858" s="2">
        <f t="shared" si="107"/>
        <v>844</v>
      </c>
      <c r="B858" s="2" t="s">
        <v>367</v>
      </c>
      <c r="C858" s="2">
        <v>2350079</v>
      </c>
      <c r="D858" s="2" t="str">
        <f t="shared" si="113"/>
        <v>Private Call</v>
      </c>
      <c r="E858" s="2" t="str">
        <f t="shared" si="108"/>
        <v>On</v>
      </c>
      <c r="F858" s="2" t="str">
        <f t="shared" si="109"/>
        <v>None</v>
      </c>
      <c r="G858" s="2" t="str">
        <f t="shared" si="110"/>
        <v>None</v>
      </c>
      <c r="H858" s="2" t="str">
        <f t="shared" si="114"/>
        <v>Standar K2PI</v>
      </c>
      <c r="I858" s="27"/>
      <c r="K858" s="1">
        <f t="shared" si="111"/>
        <v>844</v>
      </c>
      <c r="L858" s="1" t="str">
        <f t="shared" si="112"/>
        <v>844,JZ13GUV,2350079,Private Call,On,None,None</v>
      </c>
      <c r="M858" s="1">
        <v>384</v>
      </c>
      <c r="N858" s="1" t="str">
        <v>PC34MOK</v>
      </c>
      <c r="O858" s="1">
        <v>5340140</v>
      </c>
      <c r="P858" s="1" t="str">
        <v>Private Call</v>
      </c>
      <c r="Q858" s="1" t="str">
        <v>On</v>
      </c>
      <c r="R858" s="1" t="str">
        <v>None</v>
      </c>
      <c r="S858" s="1" t="str">
        <v>None</v>
      </c>
    </row>
    <row r="859" spans="1:19" s="1" customFormat="1" x14ac:dyDescent="0.25">
      <c r="A859" s="2">
        <f t="shared" si="107"/>
        <v>845</v>
      </c>
      <c r="B859" s="2" t="s">
        <v>368</v>
      </c>
      <c r="C859" s="2">
        <v>2350112</v>
      </c>
      <c r="D859" s="2" t="str">
        <f t="shared" si="113"/>
        <v>Private Call</v>
      </c>
      <c r="E859" s="2" t="str">
        <f t="shared" si="108"/>
        <v>On</v>
      </c>
      <c r="F859" s="2" t="str">
        <f t="shared" si="109"/>
        <v>None</v>
      </c>
      <c r="G859" s="2" t="str">
        <f t="shared" si="110"/>
        <v>None</v>
      </c>
      <c r="H859" s="2" t="str">
        <f t="shared" si="114"/>
        <v>Standar K2PI</v>
      </c>
      <c r="I859" s="27"/>
      <c r="K859" s="1">
        <f t="shared" si="111"/>
        <v>845</v>
      </c>
      <c r="L859" s="1" t="str">
        <f t="shared" si="112"/>
        <v>845,JZ13BFW,2350112,Private Call,On,None,None</v>
      </c>
      <c r="M859" s="1">
        <v>385</v>
      </c>
      <c r="N859" s="1" t="str">
        <v>PC34RP</v>
      </c>
      <c r="O859" s="1">
        <v>5340797</v>
      </c>
      <c r="P859" s="1" t="str">
        <v>Private Call</v>
      </c>
      <c r="Q859" s="1" t="str">
        <v>On</v>
      </c>
      <c r="R859" s="1" t="str">
        <v>None</v>
      </c>
      <c r="S859" s="1" t="str">
        <v>None</v>
      </c>
    </row>
    <row r="860" spans="1:19" s="1" customFormat="1" x14ac:dyDescent="0.25">
      <c r="A860" s="2">
        <f t="shared" si="107"/>
        <v>846</v>
      </c>
      <c r="B860" s="2" t="s">
        <v>369</v>
      </c>
      <c r="C860" s="2">
        <v>2350113</v>
      </c>
      <c r="D860" s="2" t="str">
        <f t="shared" si="113"/>
        <v>Private Call</v>
      </c>
      <c r="E860" s="2" t="str">
        <f t="shared" si="108"/>
        <v>On</v>
      </c>
      <c r="F860" s="2" t="str">
        <f t="shared" si="109"/>
        <v>None</v>
      </c>
      <c r="G860" s="2" t="str">
        <f t="shared" si="110"/>
        <v>None</v>
      </c>
      <c r="H860" s="2" t="str">
        <f t="shared" si="114"/>
        <v>Standar K2PI</v>
      </c>
      <c r="I860" s="27"/>
      <c r="K860" s="1">
        <f t="shared" si="111"/>
        <v>846</v>
      </c>
      <c r="L860" s="1" t="str">
        <f t="shared" si="112"/>
        <v>846,JZ13FVK,2350113,Private Call,On,None,None</v>
      </c>
      <c r="M860" s="1">
        <v>386</v>
      </c>
      <c r="N860" s="1" t="str">
        <v>PC34SUN</v>
      </c>
      <c r="O860" s="1">
        <v>5340870</v>
      </c>
      <c r="P860" s="1" t="str">
        <v>Private Call</v>
      </c>
      <c r="Q860" s="1" t="str">
        <v>On</v>
      </c>
      <c r="R860" s="1" t="str">
        <v>None</v>
      </c>
      <c r="S860" s="1" t="str">
        <v>None</v>
      </c>
    </row>
    <row r="861" spans="1:19" s="1" customFormat="1" x14ac:dyDescent="0.25">
      <c r="A861" s="2">
        <f t="shared" si="107"/>
        <v>847</v>
      </c>
      <c r="B861" s="2" t="s">
        <v>370</v>
      </c>
      <c r="C861" s="2">
        <v>2350115</v>
      </c>
      <c r="D861" s="2" t="str">
        <f t="shared" si="113"/>
        <v>Private Call</v>
      </c>
      <c r="E861" s="2" t="str">
        <f t="shared" si="108"/>
        <v>On</v>
      </c>
      <c r="F861" s="2" t="str">
        <f t="shared" si="109"/>
        <v>None</v>
      </c>
      <c r="G861" s="2" t="str">
        <f t="shared" si="110"/>
        <v>None</v>
      </c>
      <c r="H861" s="2" t="str">
        <f t="shared" si="114"/>
        <v>Standar K2PI</v>
      </c>
      <c r="I861" s="27"/>
      <c r="K861" s="1">
        <f t="shared" si="111"/>
        <v>847</v>
      </c>
      <c r="L861" s="1" t="str">
        <f t="shared" si="112"/>
        <v>847,JZ13QRK,2350115,Private Call,On,None,None</v>
      </c>
      <c r="M861" s="1">
        <v>387</v>
      </c>
      <c r="N861" s="1" t="str">
        <v>PC34TRI</v>
      </c>
      <c r="O861" s="1">
        <v>5340798</v>
      </c>
      <c r="P861" s="1" t="str">
        <v>Private Call</v>
      </c>
      <c r="Q861" s="1" t="str">
        <v>On</v>
      </c>
      <c r="R861" s="1" t="str">
        <v>None</v>
      </c>
      <c r="S861" s="1" t="str">
        <v>None</v>
      </c>
    </row>
    <row r="862" spans="1:19" s="1" customFormat="1" x14ac:dyDescent="0.25">
      <c r="A862" s="2">
        <f t="shared" si="107"/>
        <v>848</v>
      </c>
      <c r="B862" s="2" t="s">
        <v>371</v>
      </c>
      <c r="C862" s="2">
        <v>2350124</v>
      </c>
      <c r="D862" s="2" t="str">
        <f t="shared" si="113"/>
        <v>Private Call</v>
      </c>
      <c r="E862" s="2" t="str">
        <f t="shared" si="108"/>
        <v>On</v>
      </c>
      <c r="F862" s="2" t="str">
        <f t="shared" si="109"/>
        <v>None</v>
      </c>
      <c r="G862" s="2" t="str">
        <f t="shared" si="110"/>
        <v>None</v>
      </c>
      <c r="H862" s="2" t="str">
        <f t="shared" si="114"/>
        <v>Standar K2PI</v>
      </c>
      <c r="I862" s="27"/>
      <c r="K862" s="1">
        <f t="shared" si="111"/>
        <v>848</v>
      </c>
      <c r="L862" s="1" t="str">
        <f t="shared" si="112"/>
        <v>848,JZ13FUT,2350124,Private Call,On,None,None</v>
      </c>
      <c r="M862" s="1">
        <v>388</v>
      </c>
      <c r="N862" s="1" t="str">
        <v>PC34VLE</v>
      </c>
      <c r="O862" s="1">
        <v>5340978</v>
      </c>
      <c r="P862" s="1" t="str">
        <v>Private Call</v>
      </c>
      <c r="Q862" s="1" t="str">
        <v>On</v>
      </c>
      <c r="R862" s="1" t="str">
        <v>None</v>
      </c>
      <c r="S862" s="1" t="str">
        <v>None</v>
      </c>
    </row>
    <row r="863" spans="1:19" s="1" customFormat="1" x14ac:dyDescent="0.25">
      <c r="A863" s="2">
        <f t="shared" si="107"/>
        <v>849</v>
      </c>
      <c r="B863" s="2" t="s">
        <v>372</v>
      </c>
      <c r="C863" s="2">
        <v>2350138</v>
      </c>
      <c r="D863" s="2" t="str">
        <f t="shared" si="113"/>
        <v>Private Call</v>
      </c>
      <c r="E863" s="2" t="str">
        <f t="shared" si="108"/>
        <v>On</v>
      </c>
      <c r="F863" s="2" t="str">
        <f t="shared" si="109"/>
        <v>None</v>
      </c>
      <c r="G863" s="2" t="str">
        <f t="shared" si="110"/>
        <v>None</v>
      </c>
      <c r="H863" s="2" t="str">
        <f t="shared" si="114"/>
        <v>Standar K2PI</v>
      </c>
      <c r="I863" s="27"/>
      <c r="K863" s="1">
        <f t="shared" si="111"/>
        <v>849</v>
      </c>
      <c r="L863" s="1" t="str">
        <f t="shared" si="112"/>
        <v>849,JZ13VHU,2350138,Private Call,On,None,None</v>
      </c>
      <c r="M863" s="1">
        <v>389</v>
      </c>
      <c r="N863" s="1" t="str">
        <v>PC35AAN</v>
      </c>
      <c r="O863" s="1">
        <v>5351011</v>
      </c>
      <c r="P863" s="1" t="str">
        <v>Private Call</v>
      </c>
      <c r="Q863" s="1" t="str">
        <v>On</v>
      </c>
      <c r="R863" s="1" t="str">
        <v>None</v>
      </c>
      <c r="S863" s="1" t="str">
        <v>None</v>
      </c>
    </row>
    <row r="864" spans="1:19" s="1" customFormat="1" x14ac:dyDescent="0.25">
      <c r="A864" s="2">
        <f t="shared" si="107"/>
        <v>850</v>
      </c>
      <c r="B864" s="2" t="s">
        <v>373</v>
      </c>
      <c r="C864" s="2">
        <v>2350181</v>
      </c>
      <c r="D864" s="2" t="str">
        <f t="shared" si="113"/>
        <v>Private Call</v>
      </c>
      <c r="E864" s="2" t="str">
        <f t="shared" si="108"/>
        <v>On</v>
      </c>
      <c r="F864" s="2" t="str">
        <f t="shared" si="109"/>
        <v>None</v>
      </c>
      <c r="G864" s="2" t="str">
        <f t="shared" si="110"/>
        <v>None</v>
      </c>
      <c r="H864" s="2" t="str">
        <f t="shared" si="114"/>
        <v>Standar K2PI</v>
      </c>
      <c r="I864" s="27"/>
      <c r="K864" s="1">
        <f t="shared" si="111"/>
        <v>850</v>
      </c>
      <c r="L864" s="1" t="str">
        <f t="shared" si="112"/>
        <v>850,JZ13AZL,2350181,Private Call,On,None,None</v>
      </c>
      <c r="M864" s="1">
        <v>390</v>
      </c>
      <c r="N864" s="1" t="str">
        <v>PC35ABB</v>
      </c>
      <c r="O864" s="1">
        <v>5350947</v>
      </c>
      <c r="P864" s="1" t="str">
        <v>Private Call</v>
      </c>
      <c r="Q864" s="1" t="str">
        <v>On</v>
      </c>
      <c r="R864" s="1" t="str">
        <v>None</v>
      </c>
      <c r="S864" s="1" t="str">
        <v>None</v>
      </c>
    </row>
    <row r="865" spans="1:19" s="1" customFormat="1" x14ac:dyDescent="0.25">
      <c r="A865" s="2">
        <f t="shared" si="107"/>
        <v>851</v>
      </c>
      <c r="B865" s="2" t="s">
        <v>374</v>
      </c>
      <c r="C865" s="2">
        <v>2350240</v>
      </c>
      <c r="D865" s="2" t="str">
        <f t="shared" si="113"/>
        <v>Private Call</v>
      </c>
      <c r="E865" s="2" t="str">
        <f t="shared" si="108"/>
        <v>On</v>
      </c>
      <c r="F865" s="2" t="str">
        <f t="shared" si="109"/>
        <v>None</v>
      </c>
      <c r="G865" s="2" t="str">
        <f t="shared" si="110"/>
        <v>None</v>
      </c>
      <c r="H865" s="2" t="str">
        <f t="shared" si="114"/>
        <v>Standar K2PI</v>
      </c>
      <c r="I865" s="27"/>
      <c r="K865" s="1">
        <f t="shared" si="111"/>
        <v>851</v>
      </c>
      <c r="L865" s="1" t="str">
        <f t="shared" si="112"/>
        <v>851,JZ13CAU,2350240,Private Call,On,None,None</v>
      </c>
      <c r="M865" s="1">
        <v>391</v>
      </c>
      <c r="N865" s="1" t="str">
        <v>PC35ABC</v>
      </c>
      <c r="O865" s="1">
        <v>5351016</v>
      </c>
      <c r="P865" s="1" t="str">
        <v>Private Call</v>
      </c>
      <c r="Q865" s="1" t="str">
        <v>On</v>
      </c>
      <c r="R865" s="1" t="str">
        <v>None</v>
      </c>
      <c r="S865" s="1" t="str">
        <v>None</v>
      </c>
    </row>
    <row r="866" spans="1:19" s="1" customFormat="1" x14ac:dyDescent="0.25">
      <c r="A866" s="2">
        <f t="shared" si="107"/>
        <v>852</v>
      </c>
      <c r="B866" s="2" t="s">
        <v>375</v>
      </c>
      <c r="C866" s="2">
        <v>2350246</v>
      </c>
      <c r="D866" s="2" t="str">
        <f t="shared" si="113"/>
        <v>Private Call</v>
      </c>
      <c r="E866" s="2" t="str">
        <f t="shared" si="108"/>
        <v>On</v>
      </c>
      <c r="F866" s="2" t="str">
        <f t="shared" si="109"/>
        <v>None</v>
      </c>
      <c r="G866" s="2" t="str">
        <f t="shared" si="110"/>
        <v>None</v>
      </c>
      <c r="H866" s="2" t="str">
        <f t="shared" si="114"/>
        <v>Standar K2PI</v>
      </c>
      <c r="I866" s="27"/>
      <c r="K866" s="1">
        <f t="shared" si="111"/>
        <v>852</v>
      </c>
      <c r="L866" s="1" t="str">
        <f t="shared" si="112"/>
        <v>852,JZ13AWY,2350246,Private Call,On,None,None</v>
      </c>
      <c r="M866" s="1">
        <v>392</v>
      </c>
      <c r="N866" s="1" t="str">
        <v>PC35ADF</v>
      </c>
      <c r="O866" s="1">
        <v>5351005</v>
      </c>
      <c r="P866" s="1" t="str">
        <v>Private Call</v>
      </c>
      <c r="Q866" s="1" t="str">
        <v>On</v>
      </c>
      <c r="R866" s="1" t="str">
        <v>None</v>
      </c>
      <c r="S866" s="1" t="str">
        <v>None</v>
      </c>
    </row>
    <row r="867" spans="1:19" s="1" customFormat="1" x14ac:dyDescent="0.25">
      <c r="A867" s="2">
        <f t="shared" si="107"/>
        <v>853</v>
      </c>
      <c r="B867" s="2" t="s">
        <v>376</v>
      </c>
      <c r="C867" s="2">
        <v>2350260</v>
      </c>
      <c r="D867" s="2" t="str">
        <f t="shared" si="113"/>
        <v>Private Call</v>
      </c>
      <c r="E867" s="2" t="str">
        <f t="shared" si="108"/>
        <v>On</v>
      </c>
      <c r="F867" s="2" t="str">
        <f t="shared" si="109"/>
        <v>None</v>
      </c>
      <c r="G867" s="2" t="str">
        <f t="shared" si="110"/>
        <v>None</v>
      </c>
      <c r="H867" s="2" t="str">
        <f t="shared" si="114"/>
        <v>Standar K2PI</v>
      </c>
      <c r="I867" s="27"/>
      <c r="K867" s="1">
        <f t="shared" si="111"/>
        <v>853</v>
      </c>
      <c r="L867" s="1" t="str">
        <f t="shared" si="112"/>
        <v>853,JZ30TJV,2350260,Private Call,On,None,None</v>
      </c>
      <c r="M867" s="1">
        <v>393</v>
      </c>
      <c r="N867" s="1" t="str">
        <v>PC35AEB</v>
      </c>
      <c r="O867" s="1">
        <v>5350994</v>
      </c>
      <c r="P867" s="1" t="str">
        <v>Private Call</v>
      </c>
      <c r="Q867" s="1" t="str">
        <v>On</v>
      </c>
      <c r="R867" s="1" t="str">
        <v>None</v>
      </c>
      <c r="S867" s="1" t="str">
        <v>None</v>
      </c>
    </row>
    <row r="868" spans="1:19" s="1" customFormat="1" x14ac:dyDescent="0.25">
      <c r="A868" s="2">
        <f t="shared" si="107"/>
        <v>854</v>
      </c>
      <c r="B868" s="2" t="s">
        <v>377</v>
      </c>
      <c r="C868" s="2">
        <v>2350261</v>
      </c>
      <c r="D868" s="2" t="str">
        <f t="shared" si="113"/>
        <v>Private Call</v>
      </c>
      <c r="E868" s="2" t="str">
        <f t="shared" si="108"/>
        <v>On</v>
      </c>
      <c r="F868" s="2" t="str">
        <f t="shared" si="109"/>
        <v>None</v>
      </c>
      <c r="G868" s="2" t="str">
        <f t="shared" si="110"/>
        <v>None</v>
      </c>
      <c r="H868" s="2" t="str">
        <f t="shared" si="114"/>
        <v>Standar K2PI</v>
      </c>
      <c r="I868" s="27"/>
      <c r="K868" s="1">
        <f t="shared" si="111"/>
        <v>854</v>
      </c>
      <c r="L868" s="1" t="str">
        <f t="shared" si="112"/>
        <v>854,JZ13HKD,2350261,Private Call,On,None,None</v>
      </c>
      <c r="M868" s="1">
        <v>394</v>
      </c>
      <c r="N868" s="1" t="str">
        <v>PC35AFS</v>
      </c>
      <c r="O868" s="1">
        <v>5350995</v>
      </c>
      <c r="P868" s="1" t="str">
        <v>Private Call</v>
      </c>
      <c r="Q868" s="1" t="str">
        <v>On</v>
      </c>
      <c r="R868" s="1" t="str">
        <v>None</v>
      </c>
      <c r="S868" s="1" t="str">
        <v>None</v>
      </c>
    </row>
    <row r="869" spans="1:19" s="1" customFormat="1" x14ac:dyDescent="0.25">
      <c r="A869" s="2">
        <f t="shared" si="107"/>
        <v>855</v>
      </c>
      <c r="B869" s="2" t="s">
        <v>378</v>
      </c>
      <c r="C869" s="2">
        <v>2350310</v>
      </c>
      <c r="D869" s="2" t="str">
        <f t="shared" si="113"/>
        <v>Private Call</v>
      </c>
      <c r="E869" s="2" t="str">
        <f t="shared" si="108"/>
        <v>On</v>
      </c>
      <c r="F869" s="2" t="str">
        <f t="shared" si="109"/>
        <v>None</v>
      </c>
      <c r="G869" s="2" t="str">
        <f t="shared" si="110"/>
        <v>None</v>
      </c>
      <c r="H869" s="2" t="str">
        <f t="shared" si="114"/>
        <v>Standar K2PI</v>
      </c>
      <c r="I869" s="27"/>
      <c r="K869" s="1">
        <f t="shared" si="111"/>
        <v>855</v>
      </c>
      <c r="L869" s="1" t="str">
        <f t="shared" si="112"/>
        <v>855,JZ13GCN,2350310,Private Call,On,None,None</v>
      </c>
      <c r="M869" s="1">
        <v>395</v>
      </c>
      <c r="N869" s="1" t="str">
        <v>PC35AIZ</v>
      </c>
      <c r="O869" s="1">
        <v>5350727</v>
      </c>
      <c r="P869" s="1" t="str">
        <v>Private Call</v>
      </c>
      <c r="Q869" s="1" t="str">
        <v>On</v>
      </c>
      <c r="R869" s="1" t="str">
        <v>None</v>
      </c>
      <c r="S869" s="1" t="str">
        <v>None</v>
      </c>
    </row>
    <row r="870" spans="1:19" s="1" customFormat="1" x14ac:dyDescent="0.25">
      <c r="A870" s="2">
        <f t="shared" si="107"/>
        <v>856</v>
      </c>
      <c r="B870" s="2" t="s">
        <v>379</v>
      </c>
      <c r="C870" s="2">
        <v>2350315</v>
      </c>
      <c r="D870" s="2" t="str">
        <f t="shared" si="113"/>
        <v>Private Call</v>
      </c>
      <c r="E870" s="2" t="str">
        <f t="shared" si="108"/>
        <v>On</v>
      </c>
      <c r="F870" s="2" t="str">
        <f t="shared" si="109"/>
        <v>None</v>
      </c>
      <c r="G870" s="2" t="str">
        <f t="shared" si="110"/>
        <v>None</v>
      </c>
      <c r="H870" s="2" t="str">
        <f t="shared" si="114"/>
        <v>Standar K2PI</v>
      </c>
      <c r="I870" s="27"/>
      <c r="K870" s="1">
        <f t="shared" si="111"/>
        <v>856</v>
      </c>
      <c r="L870" s="1" t="str">
        <f t="shared" si="112"/>
        <v>856,JZ13FQK,2350315,Private Call,On,None,None</v>
      </c>
      <c r="M870" s="1">
        <v>396</v>
      </c>
      <c r="N870" s="1" t="str">
        <v>PC35AL</v>
      </c>
      <c r="O870" s="1">
        <v>5351021</v>
      </c>
      <c r="P870" s="1" t="str">
        <v>Private Call</v>
      </c>
      <c r="Q870" s="1" t="str">
        <v>On</v>
      </c>
      <c r="R870" s="1" t="str">
        <v>None</v>
      </c>
      <c r="S870" s="1" t="str">
        <v>None</v>
      </c>
    </row>
    <row r="871" spans="1:19" s="1" customFormat="1" x14ac:dyDescent="0.25">
      <c r="A871" s="2">
        <f t="shared" si="107"/>
        <v>857</v>
      </c>
      <c r="B871" s="2" t="s">
        <v>841</v>
      </c>
      <c r="C871" s="2">
        <v>2350318</v>
      </c>
      <c r="D871" s="2" t="str">
        <f t="shared" si="113"/>
        <v>Private Call</v>
      </c>
      <c r="E871" s="2" t="str">
        <f t="shared" si="108"/>
        <v>On</v>
      </c>
      <c r="F871" s="2" t="str">
        <f t="shared" si="109"/>
        <v>None</v>
      </c>
      <c r="G871" s="2" t="str">
        <f t="shared" si="110"/>
        <v>None</v>
      </c>
      <c r="H871" s="2" t="str">
        <f t="shared" si="114"/>
        <v>Standar K2PI</v>
      </c>
      <c r="I871" s="27"/>
      <c r="K871" s="1">
        <f t="shared" si="111"/>
        <v>857</v>
      </c>
      <c r="L871" s="1" t="str">
        <f t="shared" si="112"/>
        <v>857,JZ13DTE,2350318,Private Call,On,None,None</v>
      </c>
      <c r="M871" s="1">
        <v>397</v>
      </c>
      <c r="N871" s="1" t="str">
        <v>PC35AN</v>
      </c>
      <c r="O871" s="1">
        <v>5351015</v>
      </c>
      <c r="P871" s="1" t="str">
        <v>Private Call</v>
      </c>
      <c r="Q871" s="1" t="str">
        <v>On</v>
      </c>
      <c r="R871" s="1" t="str">
        <v>None</v>
      </c>
      <c r="S871" s="1" t="str">
        <v>None</v>
      </c>
    </row>
    <row r="872" spans="1:19" s="1" customFormat="1" x14ac:dyDescent="0.25">
      <c r="A872" s="2">
        <f t="shared" si="107"/>
        <v>858</v>
      </c>
      <c r="B872" s="2" t="s">
        <v>380</v>
      </c>
      <c r="C872" s="2">
        <v>2350329</v>
      </c>
      <c r="D872" s="2" t="str">
        <f t="shared" si="113"/>
        <v>Private Call</v>
      </c>
      <c r="E872" s="2" t="str">
        <f t="shared" si="108"/>
        <v>On</v>
      </c>
      <c r="F872" s="2" t="str">
        <f t="shared" si="109"/>
        <v>None</v>
      </c>
      <c r="G872" s="2" t="str">
        <f t="shared" si="110"/>
        <v>None</v>
      </c>
      <c r="H872" s="2" t="str">
        <f t="shared" si="114"/>
        <v>Standar K2PI</v>
      </c>
      <c r="I872" s="27"/>
      <c r="K872" s="1">
        <f t="shared" si="111"/>
        <v>858</v>
      </c>
      <c r="L872" s="1" t="str">
        <f t="shared" si="112"/>
        <v>858,JZ13SIG,2350329,Private Call,On,None,None</v>
      </c>
      <c r="M872" s="1">
        <v>398</v>
      </c>
      <c r="N872" s="1" t="str">
        <v>PC35ANDK</v>
      </c>
      <c r="O872" s="1">
        <v>5351013</v>
      </c>
      <c r="P872" s="1" t="str">
        <v>Private Call</v>
      </c>
      <c r="Q872" s="1" t="str">
        <v>On</v>
      </c>
      <c r="R872" s="1" t="str">
        <v>None</v>
      </c>
      <c r="S872" s="1" t="str">
        <v>None</v>
      </c>
    </row>
    <row r="873" spans="1:19" s="1" customFormat="1" x14ac:dyDescent="0.25">
      <c r="A873" s="2">
        <f t="shared" si="107"/>
        <v>859</v>
      </c>
      <c r="B873" s="2" t="s">
        <v>381</v>
      </c>
      <c r="C873" s="2">
        <v>2350377</v>
      </c>
      <c r="D873" s="2" t="str">
        <f t="shared" si="113"/>
        <v>Private Call</v>
      </c>
      <c r="E873" s="2" t="str">
        <f t="shared" si="108"/>
        <v>On</v>
      </c>
      <c r="F873" s="2" t="str">
        <f t="shared" si="109"/>
        <v>None</v>
      </c>
      <c r="G873" s="2" t="str">
        <f t="shared" si="110"/>
        <v>None</v>
      </c>
      <c r="H873" s="2" t="str">
        <f t="shared" si="114"/>
        <v>Standar K2PI</v>
      </c>
      <c r="I873" s="27"/>
      <c r="K873" s="1">
        <f t="shared" si="111"/>
        <v>859</v>
      </c>
      <c r="L873" s="1" t="str">
        <f t="shared" si="112"/>
        <v>859,JZ13FUS,2350377,Private Call,On,None,None</v>
      </c>
      <c r="M873" s="1">
        <v>399</v>
      </c>
      <c r="N873" s="1" t="str">
        <v>PC35ANX</v>
      </c>
      <c r="O873" s="1">
        <v>5350124</v>
      </c>
      <c r="P873" s="1" t="str">
        <v>Private Call</v>
      </c>
      <c r="Q873" s="1" t="str">
        <v>On</v>
      </c>
      <c r="R873" s="1" t="str">
        <v>None</v>
      </c>
      <c r="S873" s="1" t="str">
        <v>None</v>
      </c>
    </row>
    <row r="874" spans="1:19" s="1" customFormat="1" x14ac:dyDescent="0.25">
      <c r="A874" s="2">
        <f t="shared" si="107"/>
        <v>860</v>
      </c>
      <c r="B874" s="2" t="s">
        <v>382</v>
      </c>
      <c r="C874" s="2">
        <v>2350378</v>
      </c>
      <c r="D874" s="2" t="str">
        <f t="shared" si="113"/>
        <v>Private Call</v>
      </c>
      <c r="E874" s="2" t="str">
        <f t="shared" si="108"/>
        <v>On</v>
      </c>
      <c r="F874" s="2" t="str">
        <f t="shared" si="109"/>
        <v>None</v>
      </c>
      <c r="G874" s="2" t="str">
        <f t="shared" si="110"/>
        <v>None</v>
      </c>
      <c r="H874" s="2" t="str">
        <f t="shared" si="114"/>
        <v>Standar K2PI</v>
      </c>
      <c r="I874" s="27"/>
      <c r="K874" s="1">
        <f t="shared" si="111"/>
        <v>860</v>
      </c>
      <c r="L874" s="1" t="str">
        <f t="shared" si="112"/>
        <v>860,JZ13EWB,2350378,Private Call,On,None,None</v>
      </c>
      <c r="M874" s="1">
        <v>400</v>
      </c>
      <c r="N874" s="1" t="str">
        <v>PC35ARF</v>
      </c>
      <c r="O874" s="1">
        <v>5351010</v>
      </c>
      <c r="P874" s="1" t="str">
        <v>Private Call</v>
      </c>
      <c r="Q874" s="1" t="str">
        <v>On</v>
      </c>
      <c r="R874" s="1" t="str">
        <v>None</v>
      </c>
      <c r="S874" s="1" t="str">
        <v>None</v>
      </c>
    </row>
    <row r="875" spans="1:19" s="1" customFormat="1" x14ac:dyDescent="0.25">
      <c r="A875" s="2">
        <f t="shared" si="107"/>
        <v>861</v>
      </c>
      <c r="B875" s="2" t="s">
        <v>383</v>
      </c>
      <c r="C875" s="2">
        <v>2350389</v>
      </c>
      <c r="D875" s="2" t="str">
        <f t="shared" si="113"/>
        <v>Private Call</v>
      </c>
      <c r="E875" s="2" t="str">
        <f t="shared" si="108"/>
        <v>On</v>
      </c>
      <c r="F875" s="2" t="str">
        <f t="shared" si="109"/>
        <v>None</v>
      </c>
      <c r="G875" s="2" t="str">
        <f t="shared" si="110"/>
        <v>None</v>
      </c>
      <c r="H875" s="2" t="str">
        <f t="shared" si="114"/>
        <v>Standar K2PI</v>
      </c>
      <c r="I875" s="27"/>
      <c r="K875" s="1">
        <f t="shared" si="111"/>
        <v>861</v>
      </c>
      <c r="L875" s="1" t="str">
        <f t="shared" si="112"/>
        <v>861,JZ13CAI,2350389,Private Call,On,None,None</v>
      </c>
      <c r="M875" s="1">
        <v>401</v>
      </c>
      <c r="N875" s="1" t="str">
        <v>PC35ATC</v>
      </c>
      <c r="O875" s="1">
        <v>5351025</v>
      </c>
      <c r="P875" s="1" t="str">
        <v>Private Call</v>
      </c>
      <c r="Q875" s="1" t="str">
        <v>On</v>
      </c>
      <c r="R875" s="1" t="str">
        <v>None</v>
      </c>
      <c r="S875" s="1" t="str">
        <v>None</v>
      </c>
    </row>
    <row r="876" spans="1:19" s="1" customFormat="1" x14ac:dyDescent="0.25">
      <c r="A876" s="2">
        <f t="shared" si="107"/>
        <v>862</v>
      </c>
      <c r="B876" s="2" t="s">
        <v>384</v>
      </c>
      <c r="C876" s="2">
        <v>2350498</v>
      </c>
      <c r="D876" s="2" t="str">
        <f t="shared" si="113"/>
        <v>Private Call</v>
      </c>
      <c r="E876" s="2" t="str">
        <f t="shared" si="108"/>
        <v>On</v>
      </c>
      <c r="F876" s="2" t="str">
        <f t="shared" si="109"/>
        <v>None</v>
      </c>
      <c r="G876" s="2" t="str">
        <f t="shared" si="110"/>
        <v>None</v>
      </c>
      <c r="H876" s="2" t="str">
        <f t="shared" si="114"/>
        <v>Standar K2PI</v>
      </c>
      <c r="I876" s="27"/>
      <c r="K876" s="1">
        <f t="shared" si="111"/>
        <v>862</v>
      </c>
      <c r="L876" s="1" t="str">
        <f t="shared" si="112"/>
        <v>862,JZ13HVN,2350498,Private Call,On,None,None</v>
      </c>
      <c r="M876" s="1">
        <v>402</v>
      </c>
      <c r="N876" s="1" t="str">
        <v>PC35AVE</v>
      </c>
      <c r="O876" s="1">
        <v>5350361</v>
      </c>
      <c r="P876" s="1" t="str">
        <v>Private Call</v>
      </c>
      <c r="Q876" s="1" t="str">
        <v>On</v>
      </c>
      <c r="R876" s="1" t="str">
        <v>None</v>
      </c>
      <c r="S876" s="1" t="str">
        <v>None</v>
      </c>
    </row>
    <row r="877" spans="1:19" s="1" customFormat="1" x14ac:dyDescent="0.25">
      <c r="A877" s="2">
        <f t="shared" si="107"/>
        <v>863</v>
      </c>
      <c r="B877" s="2" t="s">
        <v>385</v>
      </c>
      <c r="C877" s="2">
        <v>2350505</v>
      </c>
      <c r="D877" s="2" t="str">
        <f t="shared" si="113"/>
        <v>Private Call</v>
      </c>
      <c r="E877" s="2" t="str">
        <f t="shared" si="108"/>
        <v>On</v>
      </c>
      <c r="F877" s="2" t="str">
        <f t="shared" si="109"/>
        <v>None</v>
      </c>
      <c r="G877" s="2" t="str">
        <f t="shared" si="110"/>
        <v>None</v>
      </c>
      <c r="H877" s="2" t="str">
        <f t="shared" si="114"/>
        <v>Standar K2PI</v>
      </c>
      <c r="I877" s="27"/>
      <c r="K877" s="1">
        <f t="shared" si="111"/>
        <v>863</v>
      </c>
      <c r="L877" s="1" t="str">
        <f t="shared" si="112"/>
        <v>863,JZ13BLB,2350505,Private Call,On,None,None</v>
      </c>
      <c r="M877" s="1">
        <v>403</v>
      </c>
      <c r="N877" s="1" t="str">
        <v>PC35BLB</v>
      </c>
      <c r="O877" s="1">
        <v>5350505</v>
      </c>
      <c r="P877" s="1" t="str">
        <v>Private Call</v>
      </c>
      <c r="Q877" s="1" t="str">
        <v>On</v>
      </c>
      <c r="R877" s="1" t="str">
        <v>None</v>
      </c>
      <c r="S877" s="1" t="str">
        <v>None</v>
      </c>
    </row>
    <row r="878" spans="1:19" s="1" customFormat="1" x14ac:dyDescent="0.25">
      <c r="A878" s="2">
        <f t="shared" si="107"/>
        <v>864</v>
      </c>
      <c r="B878" s="2" t="s">
        <v>386</v>
      </c>
      <c r="C878" s="2">
        <v>2350511</v>
      </c>
      <c r="D878" s="2" t="str">
        <f t="shared" si="113"/>
        <v>Private Call</v>
      </c>
      <c r="E878" s="2" t="str">
        <f t="shared" si="108"/>
        <v>On</v>
      </c>
      <c r="F878" s="2" t="str">
        <f t="shared" si="109"/>
        <v>None</v>
      </c>
      <c r="G878" s="2" t="str">
        <f t="shared" si="110"/>
        <v>None</v>
      </c>
      <c r="H878" s="2" t="str">
        <f t="shared" si="114"/>
        <v>Standar K2PI</v>
      </c>
      <c r="I878" s="27"/>
      <c r="K878" s="1">
        <f t="shared" si="111"/>
        <v>864</v>
      </c>
      <c r="L878" s="1" t="str">
        <f t="shared" si="112"/>
        <v>864,JZ13SIS,2350511,Private Call,On,None,None</v>
      </c>
      <c r="M878" s="1">
        <v>404</v>
      </c>
      <c r="N878" s="1" t="str">
        <v>PC35BQZ</v>
      </c>
      <c r="O878" s="1">
        <v>5350110</v>
      </c>
      <c r="P878" s="1" t="str">
        <v>Private Call</v>
      </c>
      <c r="Q878" s="1" t="str">
        <v>On</v>
      </c>
      <c r="R878" s="1" t="str">
        <v>None</v>
      </c>
      <c r="S878" s="1" t="str">
        <v>None</v>
      </c>
    </row>
    <row r="879" spans="1:19" s="1" customFormat="1" x14ac:dyDescent="0.25">
      <c r="A879" s="2">
        <f t="shared" si="107"/>
        <v>865</v>
      </c>
      <c r="B879" s="2" t="s">
        <v>387</v>
      </c>
      <c r="C879" s="2">
        <v>2350530</v>
      </c>
      <c r="D879" s="2" t="str">
        <f t="shared" si="113"/>
        <v>Private Call</v>
      </c>
      <c r="E879" s="2" t="str">
        <f t="shared" si="108"/>
        <v>On</v>
      </c>
      <c r="F879" s="2" t="str">
        <f t="shared" si="109"/>
        <v>None</v>
      </c>
      <c r="G879" s="2" t="str">
        <f t="shared" si="110"/>
        <v>None</v>
      </c>
      <c r="H879" s="2" t="str">
        <f t="shared" si="114"/>
        <v>Standar K2PI</v>
      </c>
      <c r="I879" s="27"/>
      <c r="K879" s="1">
        <f t="shared" si="111"/>
        <v>865</v>
      </c>
      <c r="L879" s="1" t="str">
        <f t="shared" si="112"/>
        <v>865,JZ13WBA,2350530,Private Call,On,None,None</v>
      </c>
      <c r="M879" s="1">
        <v>405</v>
      </c>
      <c r="N879" s="1" t="str">
        <v>PC35BRB</v>
      </c>
      <c r="O879" s="1">
        <v>5350249</v>
      </c>
      <c r="P879" s="1" t="str">
        <v>Private Call</v>
      </c>
      <c r="Q879" s="1" t="str">
        <v>On</v>
      </c>
      <c r="R879" s="1" t="str">
        <v>None</v>
      </c>
      <c r="S879" s="1" t="str">
        <v>None</v>
      </c>
    </row>
    <row r="880" spans="1:19" s="1" customFormat="1" x14ac:dyDescent="0.25">
      <c r="A880" s="2">
        <f t="shared" si="107"/>
        <v>866</v>
      </c>
      <c r="B880" s="2" t="s">
        <v>388</v>
      </c>
      <c r="C880" s="2">
        <v>2350589</v>
      </c>
      <c r="D880" s="2" t="str">
        <f t="shared" si="113"/>
        <v>Private Call</v>
      </c>
      <c r="E880" s="2" t="str">
        <f t="shared" si="108"/>
        <v>On</v>
      </c>
      <c r="F880" s="2" t="str">
        <f t="shared" si="109"/>
        <v>None</v>
      </c>
      <c r="G880" s="2" t="str">
        <f t="shared" si="110"/>
        <v>None</v>
      </c>
      <c r="H880" s="2" t="str">
        <f t="shared" si="114"/>
        <v>Standar K2PI</v>
      </c>
      <c r="I880" s="27"/>
      <c r="K880" s="1">
        <f t="shared" si="111"/>
        <v>866</v>
      </c>
      <c r="L880" s="1" t="str">
        <f t="shared" si="112"/>
        <v>866,JZ13FSE,2350589,Private Call,On,None,None</v>
      </c>
      <c r="M880" s="1">
        <v>406</v>
      </c>
      <c r="N880" s="1" t="str">
        <v>PC35BRC</v>
      </c>
      <c r="O880" s="1">
        <v>5350835</v>
      </c>
      <c r="P880" s="1" t="str">
        <v>Private Call</v>
      </c>
      <c r="Q880" s="1" t="str">
        <v>On</v>
      </c>
      <c r="R880" s="1" t="str">
        <v>None</v>
      </c>
      <c r="S880" s="1" t="str">
        <v>None</v>
      </c>
    </row>
    <row r="881" spans="1:19" s="1" customFormat="1" x14ac:dyDescent="0.25">
      <c r="A881" s="2">
        <f t="shared" si="107"/>
        <v>867</v>
      </c>
      <c r="B881" s="2" t="s">
        <v>389</v>
      </c>
      <c r="C881" s="2">
        <v>2350616</v>
      </c>
      <c r="D881" s="2" t="str">
        <f t="shared" si="113"/>
        <v>Private Call</v>
      </c>
      <c r="E881" s="2" t="str">
        <f t="shared" si="108"/>
        <v>On</v>
      </c>
      <c r="F881" s="2" t="str">
        <f t="shared" si="109"/>
        <v>None</v>
      </c>
      <c r="G881" s="2" t="str">
        <f t="shared" si="110"/>
        <v>None</v>
      </c>
      <c r="H881" s="2" t="str">
        <f t="shared" si="114"/>
        <v>Standar K2PI</v>
      </c>
      <c r="I881" s="27"/>
      <c r="K881" s="1">
        <f t="shared" si="111"/>
        <v>867</v>
      </c>
      <c r="L881" s="1" t="str">
        <f t="shared" si="112"/>
        <v>867,JZ13HKV,2350616,Private Call,On,None,None</v>
      </c>
      <c r="M881" s="1">
        <v>407</v>
      </c>
      <c r="N881" s="1" t="str">
        <v>PC35BTW</v>
      </c>
      <c r="O881" s="1">
        <v>5350813</v>
      </c>
      <c r="P881" s="1" t="str">
        <v>Private Call</v>
      </c>
      <c r="Q881" s="1" t="str">
        <v>On</v>
      </c>
      <c r="R881" s="1" t="str">
        <v>None</v>
      </c>
      <c r="S881" s="1" t="str">
        <v>None</v>
      </c>
    </row>
    <row r="882" spans="1:19" s="1" customFormat="1" x14ac:dyDescent="0.25">
      <c r="A882" s="2">
        <f t="shared" si="107"/>
        <v>868</v>
      </c>
      <c r="B882" s="2" t="s">
        <v>390</v>
      </c>
      <c r="C882" s="2">
        <v>2350618</v>
      </c>
      <c r="D882" s="2" t="str">
        <f t="shared" si="113"/>
        <v>Private Call</v>
      </c>
      <c r="E882" s="2" t="str">
        <f t="shared" si="108"/>
        <v>On</v>
      </c>
      <c r="F882" s="2" t="str">
        <f t="shared" si="109"/>
        <v>None</v>
      </c>
      <c r="G882" s="2" t="str">
        <f t="shared" si="110"/>
        <v>None</v>
      </c>
      <c r="H882" s="2" t="str">
        <f t="shared" si="114"/>
        <v>Standar K2PI</v>
      </c>
      <c r="I882" s="27"/>
      <c r="K882" s="1">
        <f t="shared" si="111"/>
        <v>868</v>
      </c>
      <c r="L882" s="1" t="str">
        <f t="shared" si="112"/>
        <v>868,JZ13HWR,2350618,Private Call,On,None,None</v>
      </c>
      <c r="M882" s="1">
        <v>408</v>
      </c>
      <c r="N882" s="1" t="str">
        <v>PC35CTD</v>
      </c>
      <c r="O882" s="1">
        <v>5350847</v>
      </c>
      <c r="P882" s="1" t="str">
        <v>Private Call</v>
      </c>
      <c r="Q882" s="1" t="str">
        <v>On</v>
      </c>
      <c r="R882" s="1" t="str">
        <v>None</v>
      </c>
      <c r="S882" s="1" t="str">
        <v>None</v>
      </c>
    </row>
    <row r="883" spans="1:19" s="1" customFormat="1" x14ac:dyDescent="0.25">
      <c r="A883" s="2">
        <f t="shared" si="107"/>
        <v>869</v>
      </c>
      <c r="B883" s="2" t="s">
        <v>391</v>
      </c>
      <c r="C883" s="2">
        <v>2350628</v>
      </c>
      <c r="D883" s="2" t="str">
        <f t="shared" si="113"/>
        <v>Private Call</v>
      </c>
      <c r="E883" s="2" t="str">
        <f t="shared" si="108"/>
        <v>On</v>
      </c>
      <c r="F883" s="2" t="str">
        <f t="shared" si="109"/>
        <v>None</v>
      </c>
      <c r="G883" s="2" t="str">
        <f t="shared" si="110"/>
        <v>None</v>
      </c>
      <c r="H883" s="2" t="str">
        <f t="shared" si="114"/>
        <v>Standar K2PI</v>
      </c>
      <c r="I883" s="27"/>
      <c r="K883" s="1">
        <f t="shared" si="111"/>
        <v>869</v>
      </c>
      <c r="L883" s="1" t="str">
        <f t="shared" si="112"/>
        <v>869,JZ13BAE,2350628,Private Call,On,None,None</v>
      </c>
      <c r="M883" s="1">
        <v>409</v>
      </c>
      <c r="N883" s="1" t="str">
        <v>PC35DJR</v>
      </c>
      <c r="O883" s="1">
        <v>5350849</v>
      </c>
      <c r="P883" s="1" t="str">
        <v>Private Call</v>
      </c>
      <c r="Q883" s="1" t="str">
        <v>On</v>
      </c>
      <c r="R883" s="1" t="str">
        <v>None</v>
      </c>
      <c r="S883" s="1" t="str">
        <v>None</v>
      </c>
    </row>
    <row r="884" spans="1:19" s="1" customFormat="1" x14ac:dyDescent="0.25">
      <c r="A884" s="2">
        <f t="shared" si="107"/>
        <v>870</v>
      </c>
      <c r="B884" s="2" t="s">
        <v>392</v>
      </c>
      <c r="C884" s="2">
        <v>2350645</v>
      </c>
      <c r="D884" s="2" t="str">
        <f t="shared" si="113"/>
        <v>Private Call</v>
      </c>
      <c r="E884" s="2" t="str">
        <f t="shared" si="108"/>
        <v>On</v>
      </c>
      <c r="F884" s="2" t="str">
        <f t="shared" si="109"/>
        <v>None</v>
      </c>
      <c r="G884" s="2" t="str">
        <f t="shared" si="110"/>
        <v>None</v>
      </c>
      <c r="H884" s="2" t="str">
        <f t="shared" si="114"/>
        <v>Standar K2PI</v>
      </c>
      <c r="I884" s="27"/>
      <c r="K884" s="1">
        <f t="shared" si="111"/>
        <v>870</v>
      </c>
      <c r="L884" s="1" t="str">
        <f t="shared" si="112"/>
        <v>870,JZ13FSW,2350645,Private Call,On,None,None</v>
      </c>
      <c r="M884" s="1">
        <v>410</v>
      </c>
      <c r="N884" s="1" t="str">
        <v>PC35DUV</v>
      </c>
      <c r="O884" s="1">
        <v>5350935</v>
      </c>
      <c r="P884" s="1" t="str">
        <v>Private Call</v>
      </c>
      <c r="Q884" s="1" t="str">
        <v>On</v>
      </c>
      <c r="R884" s="1" t="str">
        <v>None</v>
      </c>
      <c r="S884" s="1" t="str">
        <v>None</v>
      </c>
    </row>
    <row r="885" spans="1:19" s="1" customFormat="1" x14ac:dyDescent="0.25">
      <c r="A885" s="2">
        <f t="shared" si="107"/>
        <v>871</v>
      </c>
      <c r="B885" s="2" t="s">
        <v>616</v>
      </c>
      <c r="C885" s="2">
        <v>2350664</v>
      </c>
      <c r="D885" s="2" t="str">
        <f t="shared" si="113"/>
        <v>Private Call</v>
      </c>
      <c r="E885" s="2" t="str">
        <f t="shared" si="108"/>
        <v>On</v>
      </c>
      <c r="F885" s="2" t="str">
        <f t="shared" si="109"/>
        <v>None</v>
      </c>
      <c r="G885" s="2" t="str">
        <f t="shared" si="110"/>
        <v>None</v>
      </c>
      <c r="H885" s="2" t="str">
        <f t="shared" si="114"/>
        <v>Standar K2PI</v>
      </c>
      <c r="I885" s="27"/>
      <c r="K885" s="1">
        <f t="shared" si="111"/>
        <v>871</v>
      </c>
      <c r="L885" s="1" t="str">
        <f t="shared" si="112"/>
        <v>871,JZ13HRS,2350664,Private Call,On,None,None</v>
      </c>
      <c r="M885" s="1">
        <v>411</v>
      </c>
      <c r="N885" s="1" t="str">
        <v>PC35DW</v>
      </c>
      <c r="O885" s="1">
        <v>5351026</v>
      </c>
      <c r="P885" s="1" t="str">
        <v>Private Call</v>
      </c>
      <c r="Q885" s="1" t="str">
        <v>On</v>
      </c>
      <c r="R885" s="1" t="str">
        <v>None</v>
      </c>
      <c r="S885" s="1" t="str">
        <v>None</v>
      </c>
    </row>
    <row r="886" spans="1:19" s="1" customFormat="1" x14ac:dyDescent="0.25">
      <c r="A886" s="2">
        <f t="shared" si="107"/>
        <v>872</v>
      </c>
      <c r="B886" s="2" t="s">
        <v>842</v>
      </c>
      <c r="C886" s="2">
        <v>2350834</v>
      </c>
      <c r="D886" s="2" t="str">
        <f t="shared" si="113"/>
        <v>Private Call</v>
      </c>
      <c r="E886" s="2" t="str">
        <f t="shared" si="108"/>
        <v>On</v>
      </c>
      <c r="F886" s="2" t="str">
        <f t="shared" si="109"/>
        <v>None</v>
      </c>
      <c r="G886" s="2" t="str">
        <f t="shared" si="110"/>
        <v>None</v>
      </c>
      <c r="H886" s="2" t="str">
        <f t="shared" si="114"/>
        <v>Standar K2PI</v>
      </c>
      <c r="I886" s="27"/>
      <c r="K886" s="1">
        <f t="shared" si="111"/>
        <v>872</v>
      </c>
      <c r="L886" s="1" t="str">
        <f t="shared" si="112"/>
        <v>872,JZ13YIC,2350834,Private Call,On,None,None</v>
      </c>
      <c r="M886" s="1">
        <v>412</v>
      </c>
      <c r="N886" s="1" t="str">
        <v>PC35DWA</v>
      </c>
      <c r="O886" s="1">
        <v>5350079</v>
      </c>
      <c r="P886" s="1" t="str">
        <v>Private Call</v>
      </c>
      <c r="Q886" s="1" t="str">
        <v>On</v>
      </c>
      <c r="R886" s="1" t="str">
        <v>None</v>
      </c>
      <c r="S886" s="1" t="str">
        <v>None</v>
      </c>
    </row>
    <row r="887" spans="1:19" s="1" customFormat="1" x14ac:dyDescent="0.25">
      <c r="A887" s="2">
        <f t="shared" si="107"/>
        <v>873</v>
      </c>
      <c r="B887" s="2" t="s">
        <v>843</v>
      </c>
      <c r="C887" s="2">
        <v>2350835</v>
      </c>
      <c r="D887" s="2" t="str">
        <f t="shared" si="113"/>
        <v>Private Call</v>
      </c>
      <c r="E887" s="2" t="str">
        <f t="shared" si="108"/>
        <v>On</v>
      </c>
      <c r="F887" s="2" t="str">
        <f t="shared" si="109"/>
        <v>None</v>
      </c>
      <c r="G887" s="2" t="str">
        <f t="shared" si="110"/>
        <v>None</v>
      </c>
      <c r="H887" s="2" t="str">
        <f t="shared" si="114"/>
        <v>Standar K2PI</v>
      </c>
      <c r="I887" s="27"/>
      <c r="K887" s="1">
        <f t="shared" si="111"/>
        <v>873</v>
      </c>
      <c r="L887" s="1" t="str">
        <f t="shared" si="112"/>
        <v>873,JZ13BRC,2350835,Private Call,On,None,None</v>
      </c>
      <c r="M887" s="1">
        <v>413</v>
      </c>
      <c r="N887" s="1" t="str">
        <v>PC35EEY</v>
      </c>
      <c r="O887" s="1">
        <v>5350673</v>
      </c>
      <c r="P887" s="1" t="str">
        <v>Private Call</v>
      </c>
      <c r="Q887" s="1" t="str">
        <v>On</v>
      </c>
      <c r="R887" s="1" t="str">
        <v>None</v>
      </c>
      <c r="S887" s="1" t="str">
        <v>None</v>
      </c>
    </row>
    <row r="888" spans="1:19" s="1" customFormat="1" x14ac:dyDescent="0.25">
      <c r="A888" s="2">
        <f t="shared" si="107"/>
        <v>874</v>
      </c>
      <c r="B888" s="2" t="s">
        <v>844</v>
      </c>
      <c r="C888" s="2">
        <v>2350859</v>
      </c>
      <c r="D888" s="2" t="str">
        <f t="shared" si="113"/>
        <v>Private Call</v>
      </c>
      <c r="E888" s="2" t="str">
        <f t="shared" si="108"/>
        <v>On</v>
      </c>
      <c r="F888" s="2" t="str">
        <f t="shared" si="109"/>
        <v>None</v>
      </c>
      <c r="G888" s="2" t="str">
        <f t="shared" si="110"/>
        <v>None</v>
      </c>
      <c r="H888" s="2" t="str">
        <f t="shared" si="114"/>
        <v>Standar K2PI</v>
      </c>
      <c r="I888" s="27"/>
      <c r="K888" s="1">
        <f t="shared" si="111"/>
        <v>874</v>
      </c>
      <c r="L888" s="1" t="str">
        <f t="shared" si="112"/>
        <v>874,JZ13FDL,2350859,Private Call,On,None,None</v>
      </c>
      <c r="M888" s="1">
        <v>414</v>
      </c>
      <c r="N888" s="1" t="str">
        <v>PC35EKO</v>
      </c>
      <c r="O888" s="1">
        <v>5350898</v>
      </c>
      <c r="P888" s="1" t="str">
        <v>Private Call</v>
      </c>
      <c r="Q888" s="1" t="str">
        <v>On</v>
      </c>
      <c r="R888" s="1" t="str">
        <v>None</v>
      </c>
      <c r="S888" s="1" t="str">
        <v>None</v>
      </c>
    </row>
    <row r="889" spans="1:19" s="1" customFormat="1" x14ac:dyDescent="0.25">
      <c r="A889" s="2">
        <f t="shared" si="107"/>
        <v>875</v>
      </c>
      <c r="B889" s="2" t="s">
        <v>845</v>
      </c>
      <c r="C889" s="2">
        <v>2350862</v>
      </c>
      <c r="D889" s="2" t="str">
        <f t="shared" si="113"/>
        <v>Private Call</v>
      </c>
      <c r="E889" s="2" t="str">
        <f t="shared" si="108"/>
        <v>On</v>
      </c>
      <c r="F889" s="2" t="str">
        <f t="shared" si="109"/>
        <v>None</v>
      </c>
      <c r="G889" s="2" t="str">
        <f t="shared" si="110"/>
        <v>None</v>
      </c>
      <c r="H889" s="2" t="str">
        <f t="shared" si="114"/>
        <v>Standar K2PI</v>
      </c>
      <c r="I889" s="27"/>
      <c r="K889" s="1">
        <f t="shared" si="111"/>
        <v>875</v>
      </c>
      <c r="L889" s="1" t="str">
        <f t="shared" si="112"/>
        <v>875,JZ13HUG,2350862,Private Call,On,None,None</v>
      </c>
      <c r="M889" s="1">
        <v>415</v>
      </c>
      <c r="N889" s="1" t="str">
        <v>PC35FEB</v>
      </c>
      <c r="O889" s="1">
        <v>5350688</v>
      </c>
      <c r="P889" s="1" t="str">
        <v>Private Call</v>
      </c>
      <c r="Q889" s="1" t="str">
        <v>On</v>
      </c>
      <c r="R889" s="1" t="str">
        <v>None</v>
      </c>
      <c r="S889" s="1" t="str">
        <v>None</v>
      </c>
    </row>
    <row r="890" spans="1:19" s="1" customFormat="1" x14ac:dyDescent="0.25">
      <c r="A890" s="2">
        <f t="shared" si="107"/>
        <v>876</v>
      </c>
      <c r="B890" s="2" t="s">
        <v>846</v>
      </c>
      <c r="C890" s="2">
        <v>2350935</v>
      </c>
      <c r="D890" s="2" t="str">
        <f t="shared" si="113"/>
        <v>Private Call</v>
      </c>
      <c r="E890" s="2" t="str">
        <f t="shared" si="108"/>
        <v>On</v>
      </c>
      <c r="F890" s="2" t="str">
        <f t="shared" si="109"/>
        <v>None</v>
      </c>
      <c r="G890" s="2" t="str">
        <f t="shared" si="110"/>
        <v>None</v>
      </c>
      <c r="H890" s="2" t="str">
        <f t="shared" si="114"/>
        <v>Standar K2PI</v>
      </c>
      <c r="I890" s="27"/>
      <c r="K890" s="1">
        <f t="shared" si="111"/>
        <v>876</v>
      </c>
      <c r="L890" s="1" t="str">
        <f t="shared" si="112"/>
        <v>876,JZ13DUV,2350935,Private Call,On,None,None</v>
      </c>
      <c r="M890" s="1">
        <v>416</v>
      </c>
      <c r="N890" s="1" t="str">
        <v>PC35GZK</v>
      </c>
      <c r="O890" s="1">
        <v>5350980</v>
      </c>
      <c r="P890" s="1" t="str">
        <v>Private Call</v>
      </c>
      <c r="Q890" s="1" t="str">
        <v>On</v>
      </c>
      <c r="R890" s="1" t="str">
        <v>None</v>
      </c>
      <c r="S890" s="1" t="str">
        <v>None</v>
      </c>
    </row>
    <row r="891" spans="1:19" s="1" customFormat="1" x14ac:dyDescent="0.25">
      <c r="A891" s="2">
        <f t="shared" si="107"/>
        <v>877</v>
      </c>
      <c r="B891" s="2" t="s">
        <v>847</v>
      </c>
      <c r="C891" s="2">
        <v>2350936</v>
      </c>
      <c r="D891" s="2" t="str">
        <f t="shared" si="113"/>
        <v>Private Call</v>
      </c>
      <c r="E891" s="2" t="str">
        <f t="shared" si="108"/>
        <v>On</v>
      </c>
      <c r="F891" s="2" t="str">
        <f t="shared" si="109"/>
        <v>None</v>
      </c>
      <c r="G891" s="2" t="str">
        <f t="shared" si="110"/>
        <v>None</v>
      </c>
      <c r="H891" s="2" t="str">
        <f t="shared" si="114"/>
        <v>Standar K2PI</v>
      </c>
      <c r="I891" s="27"/>
      <c r="K891" s="1">
        <f t="shared" si="111"/>
        <v>877</v>
      </c>
      <c r="L891" s="1" t="str">
        <f t="shared" si="112"/>
        <v>877,JZ13IJW,2350936,Private Call,On,None,None</v>
      </c>
      <c r="M891" s="1">
        <v>417</v>
      </c>
      <c r="N891" s="1" t="str">
        <v>PC35HER</v>
      </c>
      <c r="O891" s="1">
        <v>5350879</v>
      </c>
      <c r="P891" s="1" t="str">
        <v>Private Call</v>
      </c>
      <c r="Q891" s="1" t="str">
        <v>On</v>
      </c>
      <c r="R891" s="1" t="str">
        <v>None</v>
      </c>
      <c r="S891" s="1" t="str">
        <v>None</v>
      </c>
    </row>
    <row r="892" spans="1:19" s="1" customFormat="1" x14ac:dyDescent="0.25">
      <c r="A892" s="2">
        <f t="shared" si="107"/>
        <v>878</v>
      </c>
      <c r="B892" s="2" t="s">
        <v>848</v>
      </c>
      <c r="C892" s="2">
        <v>2350947</v>
      </c>
      <c r="D892" s="2" t="str">
        <f t="shared" si="113"/>
        <v>Private Call</v>
      </c>
      <c r="E892" s="2" t="str">
        <f t="shared" si="108"/>
        <v>On</v>
      </c>
      <c r="F892" s="2" t="str">
        <f t="shared" si="109"/>
        <v>None</v>
      </c>
      <c r="G892" s="2" t="str">
        <f t="shared" si="110"/>
        <v>None</v>
      </c>
      <c r="H892" s="2" t="str">
        <f t="shared" si="114"/>
        <v>Standar K2PI</v>
      </c>
      <c r="I892" s="27"/>
      <c r="K892" s="1">
        <f t="shared" si="111"/>
        <v>878</v>
      </c>
      <c r="L892" s="1" t="str">
        <f t="shared" si="112"/>
        <v>878,JZ13ABB,2350947,Private Call,On,None,None</v>
      </c>
      <c r="M892" s="1">
        <v>418</v>
      </c>
      <c r="N892" s="1" t="str">
        <v>PC35HSP</v>
      </c>
      <c r="O892" s="1">
        <v>5350701</v>
      </c>
      <c r="P892" s="1" t="str">
        <v>Private Call</v>
      </c>
      <c r="Q892" s="1" t="str">
        <v>On</v>
      </c>
      <c r="R892" s="1" t="str">
        <v>None</v>
      </c>
      <c r="S892" s="1" t="str">
        <v>None</v>
      </c>
    </row>
    <row r="893" spans="1:19" s="1" customFormat="1" x14ac:dyDescent="0.25">
      <c r="A893" s="2">
        <f t="shared" si="107"/>
        <v>879</v>
      </c>
      <c r="B893" s="2" t="s">
        <v>849</v>
      </c>
      <c r="C893" s="2">
        <v>2350980</v>
      </c>
      <c r="D893" s="2" t="str">
        <f t="shared" si="113"/>
        <v>Private Call</v>
      </c>
      <c r="E893" s="2" t="str">
        <f t="shared" si="108"/>
        <v>On</v>
      </c>
      <c r="F893" s="2" t="str">
        <f t="shared" si="109"/>
        <v>None</v>
      </c>
      <c r="G893" s="2" t="str">
        <f t="shared" si="110"/>
        <v>None</v>
      </c>
      <c r="H893" s="2" t="str">
        <f t="shared" si="114"/>
        <v>Standar K2PI</v>
      </c>
      <c r="I893" s="27"/>
      <c r="K893" s="1">
        <f t="shared" si="111"/>
        <v>879</v>
      </c>
      <c r="L893" s="1" t="str">
        <f t="shared" si="112"/>
        <v>879,JZ13GZK,2350980,Private Call,On,None,None</v>
      </c>
      <c r="M893" s="1">
        <v>419</v>
      </c>
      <c r="N893" s="1" t="str">
        <v>PC35HXA</v>
      </c>
      <c r="O893" s="1">
        <v>5350996</v>
      </c>
      <c r="P893" s="1" t="str">
        <v>Private Call</v>
      </c>
      <c r="Q893" s="1" t="str">
        <v>On</v>
      </c>
      <c r="R893" s="1" t="str">
        <v>None</v>
      </c>
      <c r="S893" s="1" t="str">
        <v>None</v>
      </c>
    </row>
    <row r="894" spans="1:19" s="1" customFormat="1" x14ac:dyDescent="0.25">
      <c r="A894" s="2">
        <f t="shared" si="107"/>
        <v>880</v>
      </c>
      <c r="B894" s="2" t="s">
        <v>850</v>
      </c>
      <c r="C894" s="2">
        <v>2350987</v>
      </c>
      <c r="D894" s="2" t="str">
        <f t="shared" si="113"/>
        <v>Private Call</v>
      </c>
      <c r="E894" s="2" t="str">
        <f t="shared" si="108"/>
        <v>On</v>
      </c>
      <c r="F894" s="2" t="str">
        <f t="shared" si="109"/>
        <v>None</v>
      </c>
      <c r="G894" s="2" t="str">
        <f t="shared" si="110"/>
        <v>None</v>
      </c>
      <c r="H894" s="2" t="str">
        <f t="shared" si="114"/>
        <v>Standar K2PI</v>
      </c>
      <c r="I894" s="27"/>
      <c r="K894" s="1">
        <f t="shared" si="111"/>
        <v>880</v>
      </c>
      <c r="L894" s="1" t="str">
        <f t="shared" si="112"/>
        <v>880,JZ13IJP,2350987,Private Call,On,None,None</v>
      </c>
      <c r="M894" s="1">
        <v>420</v>
      </c>
      <c r="N894" s="1" t="str">
        <v>PC35IJW</v>
      </c>
      <c r="O894" s="1">
        <v>5350936</v>
      </c>
      <c r="P894" s="1" t="str">
        <v>Private Call</v>
      </c>
      <c r="Q894" s="1" t="str">
        <v>On</v>
      </c>
      <c r="R894" s="1" t="str">
        <v>None</v>
      </c>
      <c r="S894" s="1" t="str">
        <v>None</v>
      </c>
    </row>
    <row r="895" spans="1:19" s="1" customFormat="1" x14ac:dyDescent="0.25">
      <c r="A895" s="2">
        <f t="shared" si="107"/>
        <v>881</v>
      </c>
      <c r="B895" s="2" t="s">
        <v>851</v>
      </c>
      <c r="C895" s="2">
        <v>2350994</v>
      </c>
      <c r="D895" s="2" t="str">
        <f t="shared" si="113"/>
        <v>Private Call</v>
      </c>
      <c r="E895" s="2" t="str">
        <f t="shared" si="108"/>
        <v>On</v>
      </c>
      <c r="F895" s="2" t="str">
        <f t="shared" si="109"/>
        <v>None</v>
      </c>
      <c r="G895" s="2" t="str">
        <f t="shared" si="110"/>
        <v>None</v>
      </c>
      <c r="H895" s="2" t="str">
        <f t="shared" si="114"/>
        <v>Standar K2PI</v>
      </c>
      <c r="I895" s="27"/>
      <c r="K895" s="1">
        <f t="shared" si="111"/>
        <v>881</v>
      </c>
      <c r="L895" s="1" t="str">
        <f t="shared" si="112"/>
        <v>881,JZ13IAC,2350994,Private Call,On,None,None</v>
      </c>
      <c r="M895" s="1">
        <v>421</v>
      </c>
      <c r="N895" s="1" t="str">
        <v>PC35IXL</v>
      </c>
      <c r="O895" s="1">
        <v>5351022</v>
      </c>
      <c r="P895" s="1" t="str">
        <v>Private Call</v>
      </c>
      <c r="Q895" s="1" t="str">
        <v>On</v>
      </c>
      <c r="R895" s="1" t="str">
        <v>None</v>
      </c>
      <c r="S895" s="1" t="str">
        <v>None</v>
      </c>
    </row>
    <row r="896" spans="1:19" s="1" customFormat="1" x14ac:dyDescent="0.25">
      <c r="A896" s="2">
        <f t="shared" ref="A896:A959" si="115">IF(B896="",0,A895+1)</f>
        <v>882</v>
      </c>
      <c r="B896" s="2" t="s">
        <v>852</v>
      </c>
      <c r="C896" s="2">
        <v>2350996</v>
      </c>
      <c r="D896" s="2" t="str">
        <f t="shared" si="113"/>
        <v>Private Call</v>
      </c>
      <c r="E896" s="2" t="str">
        <f t="shared" si="108"/>
        <v>On</v>
      </c>
      <c r="F896" s="2" t="str">
        <f t="shared" si="109"/>
        <v>None</v>
      </c>
      <c r="G896" s="2" t="str">
        <f t="shared" si="110"/>
        <v>None</v>
      </c>
      <c r="H896" s="2" t="str">
        <f t="shared" si="114"/>
        <v>Standar K2PI</v>
      </c>
      <c r="I896" s="27"/>
      <c r="K896" s="1">
        <f t="shared" si="111"/>
        <v>882</v>
      </c>
      <c r="L896" s="1" t="str">
        <f t="shared" si="112"/>
        <v>882,JZ13HXA,2350996,Private Call,On,None,None</v>
      </c>
      <c r="M896" s="1">
        <v>422</v>
      </c>
      <c r="N896" s="1" t="str">
        <v>PC35IZB</v>
      </c>
      <c r="O896" s="1">
        <v>5351023</v>
      </c>
      <c r="P896" s="1" t="str">
        <v>Private Call</v>
      </c>
      <c r="Q896" s="1" t="str">
        <v>On</v>
      </c>
      <c r="R896" s="1" t="str">
        <v>None</v>
      </c>
      <c r="S896" s="1" t="str">
        <v>None</v>
      </c>
    </row>
    <row r="897" spans="1:19" s="1" customFormat="1" x14ac:dyDescent="0.25">
      <c r="A897" s="2">
        <f t="shared" si="115"/>
        <v>883</v>
      </c>
      <c r="B897" s="2" t="s">
        <v>853</v>
      </c>
      <c r="C897" s="2">
        <v>2351010</v>
      </c>
      <c r="D897" s="2" t="str">
        <f t="shared" si="113"/>
        <v>Private Call</v>
      </c>
      <c r="E897" s="2" t="str">
        <f t="shared" si="108"/>
        <v>On</v>
      </c>
      <c r="F897" s="2" t="str">
        <f t="shared" si="109"/>
        <v>None</v>
      </c>
      <c r="G897" s="2" t="str">
        <f t="shared" si="110"/>
        <v>None</v>
      </c>
      <c r="H897" s="2" t="str">
        <f t="shared" si="114"/>
        <v>Standar K2PI</v>
      </c>
      <c r="I897" s="27"/>
      <c r="K897" s="1">
        <f t="shared" si="111"/>
        <v>883</v>
      </c>
      <c r="L897" s="1" t="str">
        <f t="shared" si="112"/>
        <v>883,JZ13IBL,2351010,Private Call,On,None,None</v>
      </c>
      <c r="M897" s="1">
        <v>423</v>
      </c>
      <c r="N897" s="1" t="str">
        <v>PC35JON</v>
      </c>
      <c r="O897" s="1">
        <v>5350834</v>
      </c>
      <c r="P897" s="1" t="str">
        <v>Private Call</v>
      </c>
      <c r="Q897" s="1" t="str">
        <v>On</v>
      </c>
      <c r="R897" s="1" t="str">
        <v>None</v>
      </c>
      <c r="S897" s="1" t="str">
        <v>None</v>
      </c>
    </row>
    <row r="898" spans="1:19" s="1" customFormat="1" x14ac:dyDescent="0.25">
      <c r="A898" s="2">
        <f t="shared" si="115"/>
        <v>884</v>
      </c>
      <c r="B898" s="2" t="s">
        <v>854</v>
      </c>
      <c r="C898" s="2">
        <v>2351012</v>
      </c>
      <c r="D898" s="2" t="str">
        <f t="shared" si="113"/>
        <v>Private Call</v>
      </c>
      <c r="E898" s="2" t="str">
        <f t="shared" si="108"/>
        <v>On</v>
      </c>
      <c r="F898" s="2" t="str">
        <f t="shared" si="109"/>
        <v>None</v>
      </c>
      <c r="G898" s="2" t="str">
        <f t="shared" si="110"/>
        <v>None</v>
      </c>
      <c r="H898" s="2" t="str">
        <f t="shared" si="114"/>
        <v>Standar K2PI</v>
      </c>
      <c r="I898" s="27"/>
      <c r="K898" s="1">
        <f t="shared" si="111"/>
        <v>884</v>
      </c>
      <c r="L898" s="1" t="str">
        <f t="shared" si="112"/>
        <v>884,JZ13IVG,2351012,Private Call,On,None,None</v>
      </c>
      <c r="M898" s="1">
        <v>424</v>
      </c>
      <c r="N898" s="1" t="str">
        <v>PC35LPK</v>
      </c>
      <c r="O898" s="1">
        <v>5350793</v>
      </c>
      <c r="P898" s="1" t="str">
        <v>Private Call</v>
      </c>
      <c r="Q898" s="1" t="str">
        <v>On</v>
      </c>
      <c r="R898" s="1" t="str">
        <v>None</v>
      </c>
      <c r="S898" s="1" t="str">
        <v>None</v>
      </c>
    </row>
    <row r="899" spans="1:19" s="1" customFormat="1" x14ac:dyDescent="0.25">
      <c r="A899" s="2">
        <f t="shared" si="115"/>
        <v>885</v>
      </c>
      <c r="B899" s="2" t="s">
        <v>855</v>
      </c>
      <c r="C899" s="2">
        <v>2351013</v>
      </c>
      <c r="D899" s="2" t="str">
        <f t="shared" si="113"/>
        <v>Private Call</v>
      </c>
      <c r="E899" s="2" t="str">
        <f t="shared" ref="E899:E962" si="116">IF(B899="","","On")</f>
        <v>On</v>
      </c>
      <c r="F899" s="2" t="str">
        <f t="shared" ref="F899:F962" si="117">IF(B899="","","None")</f>
        <v>None</v>
      </c>
      <c r="G899" s="2" t="str">
        <f t="shared" ref="G899:G962" si="118">IF(B899="","","None")</f>
        <v>None</v>
      </c>
      <c r="H899" s="2" t="str">
        <f t="shared" si="114"/>
        <v>Standar K2PI</v>
      </c>
      <c r="I899" s="27"/>
      <c r="K899" s="1">
        <f t="shared" ref="K899:K962" si="119">IF(N899="",0,A899)</f>
        <v>885</v>
      </c>
      <c r="L899" s="1" t="str">
        <f t="shared" ref="L899:L962" si="120">IF(A899&gt;0,A899&amp;","&amp;B899&amp;","&amp;C899&amp;","&amp;D899&amp;","&amp;E899&amp;","&amp;F899&amp;","&amp;G899,"")</f>
        <v>885,JZ13HYW,2351013,Private Call,On,None,None</v>
      </c>
      <c r="M899" s="1">
        <v>425</v>
      </c>
      <c r="N899" s="1" t="str">
        <v>PC35LUKA</v>
      </c>
      <c r="O899" s="1">
        <v>5351017</v>
      </c>
      <c r="P899" s="1" t="str">
        <v>Private Call</v>
      </c>
      <c r="Q899" s="1" t="str">
        <v>On</v>
      </c>
      <c r="R899" s="1" t="str">
        <v>None</v>
      </c>
      <c r="S899" s="1" t="str">
        <v>None</v>
      </c>
    </row>
    <row r="900" spans="1:19" s="1" customFormat="1" x14ac:dyDescent="0.25">
      <c r="A900" s="2">
        <f t="shared" si="115"/>
        <v>886</v>
      </c>
      <c r="B900" s="2" t="s">
        <v>856</v>
      </c>
      <c r="C900" s="2">
        <v>2351015</v>
      </c>
      <c r="D900" s="2" t="str">
        <f t="shared" si="113"/>
        <v>Private Call</v>
      </c>
      <c r="E900" s="2" t="str">
        <f t="shared" si="116"/>
        <v>On</v>
      </c>
      <c r="F900" s="2" t="str">
        <f t="shared" si="117"/>
        <v>None</v>
      </c>
      <c r="G900" s="2" t="str">
        <f t="shared" si="118"/>
        <v>None</v>
      </c>
      <c r="H900" s="2" t="str">
        <f t="shared" si="114"/>
        <v>Standar K2PI</v>
      </c>
      <c r="I900" s="27"/>
      <c r="K900" s="1">
        <f t="shared" si="119"/>
        <v>886</v>
      </c>
      <c r="L900" s="1" t="str">
        <f t="shared" si="120"/>
        <v>886,JZ13IGC,2351015,Private Call,On,None,None</v>
      </c>
      <c r="M900" s="1">
        <v>426</v>
      </c>
      <c r="N900" s="1" t="str">
        <v>PC35MEI</v>
      </c>
      <c r="O900" s="1">
        <v>5350860</v>
      </c>
      <c r="P900" s="1" t="str">
        <v>Private Call</v>
      </c>
      <c r="Q900" s="1" t="str">
        <v>On</v>
      </c>
      <c r="R900" s="1" t="str">
        <v>None</v>
      </c>
      <c r="S900" s="1" t="str">
        <v>None</v>
      </c>
    </row>
    <row r="901" spans="1:19" s="1" customFormat="1" x14ac:dyDescent="0.25">
      <c r="A901" s="2">
        <f t="shared" si="115"/>
        <v>887</v>
      </c>
      <c r="B901" s="2" t="s">
        <v>857</v>
      </c>
      <c r="C901" s="2">
        <v>2351021</v>
      </c>
      <c r="D901" s="2" t="str">
        <f t="shared" si="113"/>
        <v>Private Call</v>
      </c>
      <c r="E901" s="2" t="str">
        <f t="shared" si="116"/>
        <v>On</v>
      </c>
      <c r="F901" s="2" t="str">
        <f t="shared" si="117"/>
        <v>None</v>
      </c>
      <c r="G901" s="2" t="str">
        <f t="shared" si="118"/>
        <v>None</v>
      </c>
      <c r="H901" s="2" t="str">
        <f t="shared" si="114"/>
        <v>Standar K2PI</v>
      </c>
      <c r="I901" s="27"/>
      <c r="K901" s="1">
        <f t="shared" si="119"/>
        <v>887</v>
      </c>
      <c r="L901" s="1" t="str">
        <f t="shared" si="120"/>
        <v>887,JZ13IRC,2351021,Private Call,On,None,None</v>
      </c>
      <c r="M901" s="1">
        <v>427</v>
      </c>
      <c r="N901" s="1" t="str">
        <v>PC35MFG</v>
      </c>
      <c r="O901" s="1">
        <v>5350136</v>
      </c>
      <c r="P901" s="1" t="str">
        <v>Private Call</v>
      </c>
      <c r="Q901" s="1" t="str">
        <v>On</v>
      </c>
      <c r="R901" s="1" t="str">
        <v>None</v>
      </c>
      <c r="S901" s="1" t="str">
        <v>None</v>
      </c>
    </row>
    <row r="902" spans="1:19" s="1" customFormat="1" x14ac:dyDescent="0.25">
      <c r="A902" s="2">
        <f t="shared" si="115"/>
        <v>888</v>
      </c>
      <c r="B902" s="2" t="s">
        <v>858</v>
      </c>
      <c r="C902" s="2">
        <v>2351022</v>
      </c>
      <c r="D902" s="2" t="str">
        <f t="shared" si="113"/>
        <v>Private Call</v>
      </c>
      <c r="E902" s="2" t="str">
        <f t="shared" si="116"/>
        <v>On</v>
      </c>
      <c r="F902" s="2" t="str">
        <f t="shared" si="117"/>
        <v>None</v>
      </c>
      <c r="G902" s="2" t="str">
        <f t="shared" si="118"/>
        <v>None</v>
      </c>
      <c r="H902" s="2" t="str">
        <f t="shared" si="114"/>
        <v>Standar K2PI</v>
      </c>
      <c r="I902" s="27"/>
      <c r="K902" s="1">
        <f t="shared" si="119"/>
        <v>888</v>
      </c>
      <c r="L902" s="1" t="str">
        <f t="shared" si="120"/>
        <v>888,JZ13IXL,2351022,Private Call,On,None,None</v>
      </c>
      <c r="M902" s="1">
        <v>428</v>
      </c>
      <c r="N902" s="1" t="str">
        <v>PC35MIL</v>
      </c>
      <c r="O902" s="1">
        <v>5350219</v>
      </c>
      <c r="P902" s="1" t="str">
        <v>Private Call</v>
      </c>
      <c r="Q902" s="1" t="str">
        <v>On</v>
      </c>
      <c r="R902" s="1" t="str">
        <v>None</v>
      </c>
      <c r="S902" s="1" t="str">
        <v>None</v>
      </c>
    </row>
    <row r="903" spans="1:19" s="1" customFormat="1" x14ac:dyDescent="0.25">
      <c r="A903" s="2">
        <f t="shared" si="115"/>
        <v>889</v>
      </c>
      <c r="B903" s="2" t="s">
        <v>859</v>
      </c>
      <c r="C903" s="2">
        <v>2351023</v>
      </c>
      <c r="D903" s="2" t="str">
        <f t="shared" si="113"/>
        <v>Private Call</v>
      </c>
      <c r="E903" s="2" t="str">
        <f t="shared" si="116"/>
        <v>On</v>
      </c>
      <c r="F903" s="2" t="str">
        <f t="shared" si="117"/>
        <v>None</v>
      </c>
      <c r="G903" s="2" t="str">
        <f t="shared" si="118"/>
        <v>None</v>
      </c>
      <c r="H903" s="2" t="str">
        <f t="shared" si="114"/>
        <v>Standar K2PI</v>
      </c>
      <c r="I903" s="27"/>
      <c r="K903" s="1">
        <f t="shared" si="119"/>
        <v>889</v>
      </c>
      <c r="L903" s="1" t="str">
        <f t="shared" si="120"/>
        <v>889,JZ13IZB,2351023,Private Call,On,None,None</v>
      </c>
      <c r="M903" s="1">
        <v>429</v>
      </c>
      <c r="N903" s="1" t="str">
        <v>PC35MKB</v>
      </c>
      <c r="O903" s="1">
        <v>5350262</v>
      </c>
      <c r="P903" s="1" t="str">
        <v>Private Call</v>
      </c>
      <c r="Q903" s="1" t="str">
        <v>On</v>
      </c>
      <c r="R903" s="1" t="str">
        <v>None</v>
      </c>
      <c r="S903" s="1" t="str">
        <v>None</v>
      </c>
    </row>
    <row r="904" spans="1:19" s="1" customFormat="1" x14ac:dyDescent="0.25">
      <c r="A904" s="2">
        <f t="shared" si="115"/>
        <v>890</v>
      </c>
      <c r="B904" s="2" t="s">
        <v>393</v>
      </c>
      <c r="C904" s="2">
        <v>2360033</v>
      </c>
      <c r="D904" s="2" t="str">
        <f t="shared" si="113"/>
        <v>Private Call</v>
      </c>
      <c r="E904" s="2" t="str">
        <f t="shared" si="116"/>
        <v>On</v>
      </c>
      <c r="F904" s="2" t="str">
        <f t="shared" si="117"/>
        <v>None</v>
      </c>
      <c r="G904" s="2" t="str">
        <f t="shared" si="118"/>
        <v>None</v>
      </c>
      <c r="H904" s="2" t="str">
        <f t="shared" si="114"/>
        <v>Standar K2PI</v>
      </c>
      <c r="I904" s="27"/>
      <c r="K904" s="1">
        <f t="shared" si="119"/>
        <v>890</v>
      </c>
      <c r="L904" s="1" t="str">
        <f t="shared" si="120"/>
        <v>890,JZ30BOQ,2360033,Private Call,On,None,None</v>
      </c>
      <c r="M904" s="1">
        <v>430</v>
      </c>
      <c r="N904" s="1" t="str">
        <v>PC35MOP</v>
      </c>
      <c r="O904" s="1">
        <v>5350379</v>
      </c>
      <c r="P904" s="1" t="str">
        <v>Private Call</v>
      </c>
      <c r="Q904" s="1" t="str">
        <v>On</v>
      </c>
      <c r="R904" s="1" t="str">
        <v>None</v>
      </c>
      <c r="S904" s="1" t="str">
        <v>None</v>
      </c>
    </row>
    <row r="905" spans="1:19" s="1" customFormat="1" x14ac:dyDescent="0.25">
      <c r="A905" s="2">
        <f t="shared" si="115"/>
        <v>891</v>
      </c>
      <c r="B905" s="2" t="s">
        <v>394</v>
      </c>
      <c r="C905" s="2">
        <v>2360047</v>
      </c>
      <c r="D905" s="2" t="str">
        <f t="shared" si="113"/>
        <v>Private Call</v>
      </c>
      <c r="E905" s="2" t="str">
        <f t="shared" si="116"/>
        <v>On</v>
      </c>
      <c r="F905" s="2" t="str">
        <f t="shared" si="117"/>
        <v>None</v>
      </c>
      <c r="G905" s="2" t="str">
        <f t="shared" si="118"/>
        <v>None</v>
      </c>
      <c r="H905" s="2" t="str">
        <f t="shared" si="114"/>
        <v>Standar K2PI</v>
      </c>
      <c r="I905" s="27"/>
      <c r="K905" s="1">
        <f t="shared" si="119"/>
        <v>891</v>
      </c>
      <c r="L905" s="1" t="str">
        <f t="shared" si="120"/>
        <v>891,JZ30BNH,2360047,Private Call,On,None,None</v>
      </c>
      <c r="M905" s="1">
        <v>431</v>
      </c>
      <c r="N905" s="1" t="str">
        <v>PC35MTD</v>
      </c>
      <c r="O905" s="1">
        <v>5350498</v>
      </c>
      <c r="P905" s="1" t="str">
        <v>Private Call</v>
      </c>
      <c r="Q905" s="1" t="str">
        <v>On</v>
      </c>
      <c r="R905" s="1" t="str">
        <v>None</v>
      </c>
      <c r="S905" s="1" t="str">
        <v>None</v>
      </c>
    </row>
    <row r="906" spans="1:19" s="1" customFormat="1" x14ac:dyDescent="0.25">
      <c r="A906" s="2">
        <f t="shared" si="115"/>
        <v>892</v>
      </c>
      <c r="B906" s="2" t="s">
        <v>395</v>
      </c>
      <c r="C906" s="2">
        <v>2360060</v>
      </c>
      <c r="D906" s="2" t="str">
        <f t="shared" si="113"/>
        <v>Private Call</v>
      </c>
      <c r="E906" s="2" t="str">
        <f t="shared" si="116"/>
        <v>On</v>
      </c>
      <c r="F906" s="2" t="str">
        <f t="shared" si="117"/>
        <v>None</v>
      </c>
      <c r="G906" s="2" t="str">
        <f t="shared" si="118"/>
        <v>None</v>
      </c>
      <c r="H906" s="2" t="str">
        <f t="shared" si="114"/>
        <v>Standar K2PI</v>
      </c>
      <c r="I906" s="27"/>
      <c r="K906" s="1">
        <f t="shared" si="119"/>
        <v>892</v>
      </c>
      <c r="L906" s="1" t="str">
        <f t="shared" si="120"/>
        <v>892,JZ30BPA,2360060,Private Call,On,None,None</v>
      </c>
      <c r="M906" s="1">
        <v>432</v>
      </c>
      <c r="N906" s="1" t="str">
        <v>PC35MUL</v>
      </c>
      <c r="O906" s="1">
        <v>5350318</v>
      </c>
      <c r="P906" s="1" t="str">
        <v>Private Call</v>
      </c>
      <c r="Q906" s="1" t="str">
        <v>On</v>
      </c>
      <c r="R906" s="1" t="str">
        <v>None</v>
      </c>
      <c r="S906" s="1" t="str">
        <v>None</v>
      </c>
    </row>
    <row r="907" spans="1:19" s="1" customFormat="1" x14ac:dyDescent="0.25">
      <c r="A907" s="2">
        <f t="shared" si="115"/>
        <v>893</v>
      </c>
      <c r="B907" s="2" t="s">
        <v>396</v>
      </c>
      <c r="C907" s="2">
        <v>2360101</v>
      </c>
      <c r="D907" s="2" t="str">
        <f t="shared" si="113"/>
        <v>Private Call</v>
      </c>
      <c r="E907" s="2" t="str">
        <f t="shared" si="116"/>
        <v>On</v>
      </c>
      <c r="F907" s="2" t="str">
        <f t="shared" si="117"/>
        <v>None</v>
      </c>
      <c r="G907" s="2" t="str">
        <f t="shared" si="118"/>
        <v>None</v>
      </c>
      <c r="H907" s="2" t="str">
        <f t="shared" si="114"/>
        <v>Standar K2PI</v>
      </c>
      <c r="I907" s="27"/>
      <c r="K907" s="1">
        <f t="shared" si="119"/>
        <v>893</v>
      </c>
      <c r="L907" s="1" t="str">
        <f t="shared" si="120"/>
        <v>893,JZ30TOS,2360101,Private Call,On,None,None</v>
      </c>
      <c r="M907" s="1">
        <v>433</v>
      </c>
      <c r="N907" s="1" t="str">
        <v>PC35NUR</v>
      </c>
      <c r="O907" s="1">
        <v>5350664</v>
      </c>
      <c r="P907" s="1" t="str">
        <v>Private Call</v>
      </c>
      <c r="Q907" s="1" t="str">
        <v>On</v>
      </c>
      <c r="R907" s="1" t="str">
        <v>None</v>
      </c>
      <c r="S907" s="1" t="str">
        <v>None</v>
      </c>
    </row>
    <row r="908" spans="1:19" s="1" customFormat="1" x14ac:dyDescent="0.25">
      <c r="A908" s="2">
        <f t="shared" si="115"/>
        <v>894</v>
      </c>
      <c r="B908" s="2" t="s">
        <v>397</v>
      </c>
      <c r="C908" s="2">
        <v>2360168</v>
      </c>
      <c r="D908" s="2" t="str">
        <f t="shared" si="113"/>
        <v>Private Call</v>
      </c>
      <c r="E908" s="2" t="str">
        <f t="shared" si="116"/>
        <v>On</v>
      </c>
      <c r="F908" s="2" t="str">
        <f t="shared" si="117"/>
        <v>None</v>
      </c>
      <c r="G908" s="2" t="str">
        <f t="shared" si="118"/>
        <v>None</v>
      </c>
      <c r="H908" s="2" t="str">
        <f t="shared" si="114"/>
        <v>Standar K2PI</v>
      </c>
      <c r="I908" s="27"/>
      <c r="K908" s="1">
        <f t="shared" si="119"/>
        <v>894</v>
      </c>
      <c r="L908" s="1" t="str">
        <f t="shared" si="120"/>
        <v>894,JZ13EZE,2360168,Private Call,On,None,None</v>
      </c>
      <c r="M908" s="1">
        <v>434</v>
      </c>
      <c r="N908" s="1" t="str">
        <v>PC35PAN</v>
      </c>
      <c r="O908" s="1">
        <v>5350048</v>
      </c>
      <c r="P908" s="1" t="str">
        <v>Private Call</v>
      </c>
      <c r="Q908" s="1" t="str">
        <v>On</v>
      </c>
      <c r="R908" s="1" t="str">
        <v>None</v>
      </c>
      <c r="S908" s="1" t="str">
        <v>None</v>
      </c>
    </row>
    <row r="909" spans="1:19" s="1" customFormat="1" x14ac:dyDescent="0.25">
      <c r="A909" s="2">
        <f t="shared" si="115"/>
        <v>895</v>
      </c>
      <c r="B909" s="2" t="s">
        <v>398</v>
      </c>
      <c r="C909" s="2">
        <v>2360217</v>
      </c>
      <c r="D909" s="2" t="str">
        <f t="shared" si="113"/>
        <v>Private Call</v>
      </c>
      <c r="E909" s="2" t="str">
        <f t="shared" si="116"/>
        <v>On</v>
      </c>
      <c r="F909" s="2" t="str">
        <f t="shared" si="117"/>
        <v>None</v>
      </c>
      <c r="G909" s="2" t="str">
        <f t="shared" si="118"/>
        <v>None</v>
      </c>
      <c r="H909" s="2" t="str">
        <f t="shared" si="114"/>
        <v>Standar K2PI</v>
      </c>
      <c r="I909" s="27"/>
      <c r="K909" s="1">
        <f t="shared" si="119"/>
        <v>895</v>
      </c>
      <c r="L909" s="1" t="str">
        <f t="shared" si="120"/>
        <v>895,JZ30ANY,2360217,Private Call,On,None,None</v>
      </c>
      <c r="M909" s="1">
        <v>435</v>
      </c>
      <c r="N909" s="1" t="str">
        <v>PC35PNC</v>
      </c>
      <c r="O909" s="1">
        <v>5350888</v>
      </c>
      <c r="P909" s="1" t="str">
        <v>Private Call</v>
      </c>
      <c r="Q909" s="1" t="str">
        <v>On</v>
      </c>
      <c r="R909" s="1" t="str">
        <v>None</v>
      </c>
      <c r="S909" s="1" t="str">
        <v>None</v>
      </c>
    </row>
    <row r="910" spans="1:19" s="1" customFormat="1" x14ac:dyDescent="0.25">
      <c r="A910" s="2">
        <f t="shared" si="115"/>
        <v>896</v>
      </c>
      <c r="B910" s="2" t="s">
        <v>399</v>
      </c>
      <c r="C910" s="2">
        <v>2360268</v>
      </c>
      <c r="D910" s="2" t="str">
        <f t="shared" si="113"/>
        <v>Private Call</v>
      </c>
      <c r="E910" s="2" t="str">
        <f t="shared" si="116"/>
        <v>On</v>
      </c>
      <c r="F910" s="2" t="str">
        <f t="shared" si="117"/>
        <v>None</v>
      </c>
      <c r="G910" s="2" t="str">
        <f t="shared" si="118"/>
        <v>None</v>
      </c>
      <c r="H910" s="2" t="str">
        <f t="shared" si="114"/>
        <v>Standar K2PI</v>
      </c>
      <c r="I910" s="27"/>
      <c r="K910" s="1">
        <f t="shared" si="119"/>
        <v>896</v>
      </c>
      <c r="L910" s="1" t="str">
        <f t="shared" si="120"/>
        <v>896,JZ30HMB,2360268,Private Call,On,None,None</v>
      </c>
      <c r="M910" s="1">
        <v>436</v>
      </c>
      <c r="N910" s="1" t="str">
        <v>PC35REL</v>
      </c>
      <c r="O910" s="1">
        <v>5351020</v>
      </c>
      <c r="P910" s="1" t="str">
        <v>Private Call</v>
      </c>
      <c r="Q910" s="1" t="str">
        <v>On</v>
      </c>
      <c r="R910" s="1" t="str">
        <v>None</v>
      </c>
      <c r="S910" s="1" t="str">
        <v>None</v>
      </c>
    </row>
    <row r="911" spans="1:19" s="1" customFormat="1" x14ac:dyDescent="0.25">
      <c r="A911" s="2">
        <f t="shared" si="115"/>
        <v>897</v>
      </c>
      <c r="B911" s="2" t="s">
        <v>400</v>
      </c>
      <c r="C911" s="2">
        <v>2360303</v>
      </c>
      <c r="D911" s="2" t="str">
        <f t="shared" ref="D911:D974" si="121">IF(B911="","","Private Call")</f>
        <v>Private Call</v>
      </c>
      <c r="E911" s="2" t="str">
        <f t="shared" si="116"/>
        <v>On</v>
      </c>
      <c r="F911" s="2" t="str">
        <f t="shared" si="117"/>
        <v>None</v>
      </c>
      <c r="G911" s="2" t="str">
        <f t="shared" si="118"/>
        <v>None</v>
      </c>
      <c r="H911" s="2" t="str">
        <f t="shared" ref="H911:H974" si="122">IF(B911="","Untuk Menambah Contact","Standar K2PI")</f>
        <v>Standar K2PI</v>
      </c>
      <c r="I911" s="27"/>
      <c r="K911" s="1">
        <f t="shared" si="119"/>
        <v>897</v>
      </c>
      <c r="L911" s="1" t="str">
        <f t="shared" si="120"/>
        <v>897,JZ30HLO,2360303,Private Call,On,None,None</v>
      </c>
      <c r="M911" s="1">
        <v>437</v>
      </c>
      <c r="N911" s="1" t="str">
        <v>PC35SAM</v>
      </c>
      <c r="O911" s="1">
        <v>5350859</v>
      </c>
      <c r="P911" s="1" t="str">
        <v>Private Call</v>
      </c>
      <c r="Q911" s="1" t="str">
        <v>On</v>
      </c>
      <c r="R911" s="1" t="str">
        <v>None</v>
      </c>
      <c r="S911" s="1" t="str">
        <v>None</v>
      </c>
    </row>
    <row r="912" spans="1:19" s="1" customFormat="1" x14ac:dyDescent="0.25">
      <c r="A912" s="2">
        <f t="shared" si="115"/>
        <v>898</v>
      </c>
      <c r="B912" s="2" t="s">
        <v>401</v>
      </c>
      <c r="C912" s="2">
        <v>2360393</v>
      </c>
      <c r="D912" s="2" t="str">
        <f t="shared" si="121"/>
        <v>Private Call</v>
      </c>
      <c r="E912" s="2" t="str">
        <f t="shared" si="116"/>
        <v>On</v>
      </c>
      <c r="F912" s="2" t="str">
        <f t="shared" si="117"/>
        <v>None</v>
      </c>
      <c r="G912" s="2" t="str">
        <f t="shared" si="118"/>
        <v>None</v>
      </c>
      <c r="H912" s="2" t="str">
        <f t="shared" si="122"/>
        <v>Standar K2PI</v>
      </c>
      <c r="I912" s="27"/>
      <c r="K912" s="1">
        <f t="shared" si="119"/>
        <v>898</v>
      </c>
      <c r="L912" s="1" t="str">
        <f t="shared" si="120"/>
        <v>898,JZ30BTQ,2360393,Private Call,On,None,None</v>
      </c>
      <c r="M912" s="1">
        <v>438</v>
      </c>
      <c r="N912" s="1" t="str">
        <v>PC35SCU</v>
      </c>
      <c r="O912" s="1">
        <v>5351030</v>
      </c>
      <c r="P912" s="1" t="str">
        <v>Private Call</v>
      </c>
      <c r="Q912" s="1" t="str">
        <v>On</v>
      </c>
      <c r="R912" s="1" t="str">
        <v>None</v>
      </c>
      <c r="S912" s="1" t="str">
        <v>None</v>
      </c>
    </row>
    <row r="913" spans="1:19" s="1" customFormat="1" x14ac:dyDescent="0.25">
      <c r="A913" s="2">
        <f t="shared" si="115"/>
        <v>899</v>
      </c>
      <c r="B913" s="2" t="s">
        <v>402</v>
      </c>
      <c r="C913" s="2">
        <v>2360436</v>
      </c>
      <c r="D913" s="2" t="str">
        <f t="shared" si="121"/>
        <v>Private Call</v>
      </c>
      <c r="E913" s="2" t="str">
        <f t="shared" si="116"/>
        <v>On</v>
      </c>
      <c r="F913" s="2" t="str">
        <f t="shared" si="117"/>
        <v>None</v>
      </c>
      <c r="G913" s="2" t="str">
        <f t="shared" si="118"/>
        <v>None</v>
      </c>
      <c r="H913" s="2" t="str">
        <f t="shared" si="122"/>
        <v>Standar K2PI</v>
      </c>
      <c r="I913" s="27"/>
      <c r="K913" s="1">
        <f t="shared" si="119"/>
        <v>899</v>
      </c>
      <c r="L913" s="1" t="str">
        <f t="shared" si="120"/>
        <v>899,JZ30BOZ,2360436,Private Call,On,None,None</v>
      </c>
      <c r="M913" s="1">
        <v>439</v>
      </c>
      <c r="N913" s="1" t="str">
        <v>PC35SGT</v>
      </c>
      <c r="O913" s="1">
        <v>5351019</v>
      </c>
      <c r="P913" s="1" t="str">
        <v>Private Call</v>
      </c>
      <c r="Q913" s="1" t="str">
        <v>On</v>
      </c>
      <c r="R913" s="1" t="str">
        <v>None</v>
      </c>
      <c r="S913" s="1" t="str">
        <v>None</v>
      </c>
    </row>
    <row r="914" spans="1:19" s="1" customFormat="1" x14ac:dyDescent="0.25">
      <c r="A914" s="2">
        <f t="shared" si="115"/>
        <v>900</v>
      </c>
      <c r="B914" s="2" t="s">
        <v>860</v>
      </c>
      <c r="C914" s="2">
        <v>2360876</v>
      </c>
      <c r="D914" s="2" t="str">
        <f t="shared" si="121"/>
        <v>Private Call</v>
      </c>
      <c r="E914" s="2" t="str">
        <f t="shared" si="116"/>
        <v>On</v>
      </c>
      <c r="F914" s="2" t="str">
        <f t="shared" si="117"/>
        <v>None</v>
      </c>
      <c r="G914" s="2" t="str">
        <f t="shared" si="118"/>
        <v>None</v>
      </c>
      <c r="H914" s="2" t="str">
        <f t="shared" si="122"/>
        <v>Standar K2PI</v>
      </c>
      <c r="I914" s="27"/>
      <c r="K914" s="1">
        <f t="shared" si="119"/>
        <v>900</v>
      </c>
      <c r="L914" s="1" t="str">
        <f t="shared" si="120"/>
        <v>900,JZ30BQO,2360876,Private Call,On,None,None</v>
      </c>
      <c r="M914" s="1">
        <v>440</v>
      </c>
      <c r="N914" s="1" t="str">
        <v>PC35SIL</v>
      </c>
      <c r="O914" s="1">
        <v>5351018</v>
      </c>
      <c r="P914" s="1" t="str">
        <v>Private Call</v>
      </c>
      <c r="Q914" s="1" t="str">
        <v>On</v>
      </c>
      <c r="R914" s="1" t="str">
        <v>None</v>
      </c>
      <c r="S914" s="1" t="str">
        <v>None</v>
      </c>
    </row>
    <row r="915" spans="1:19" s="1" customFormat="1" x14ac:dyDescent="0.25">
      <c r="A915" s="2">
        <f t="shared" si="115"/>
        <v>901</v>
      </c>
      <c r="B915" s="2" t="s">
        <v>861</v>
      </c>
      <c r="C915" s="2">
        <v>2360900</v>
      </c>
      <c r="D915" s="2" t="str">
        <f t="shared" si="121"/>
        <v>Private Call</v>
      </c>
      <c r="E915" s="2" t="str">
        <f t="shared" si="116"/>
        <v>On</v>
      </c>
      <c r="F915" s="2" t="str">
        <f t="shared" si="117"/>
        <v>None</v>
      </c>
      <c r="G915" s="2" t="str">
        <f t="shared" si="118"/>
        <v>None</v>
      </c>
      <c r="H915" s="2" t="str">
        <f t="shared" si="122"/>
        <v>Standar K2PI</v>
      </c>
      <c r="I915" s="27"/>
      <c r="K915" s="1">
        <f t="shared" si="119"/>
        <v>901</v>
      </c>
      <c r="L915" s="1" t="str">
        <f t="shared" si="120"/>
        <v>901,JZ30BFT,2360900,Private Call,On,None,None</v>
      </c>
      <c r="M915" s="1">
        <v>441</v>
      </c>
      <c r="N915" s="1" t="str">
        <v>PC35SKA</v>
      </c>
      <c r="O915" s="1">
        <v>5350765</v>
      </c>
      <c r="P915" s="1" t="str">
        <v>Private Call</v>
      </c>
      <c r="Q915" s="1" t="str">
        <v>On</v>
      </c>
      <c r="R915" s="1" t="str">
        <v>None</v>
      </c>
      <c r="S915" s="1" t="str">
        <v>None</v>
      </c>
    </row>
    <row r="916" spans="1:19" s="1" customFormat="1" x14ac:dyDescent="0.25">
      <c r="A916" s="2">
        <f t="shared" si="115"/>
        <v>902</v>
      </c>
      <c r="B916" s="2" t="s">
        <v>862</v>
      </c>
      <c r="C916" s="2">
        <v>2360916</v>
      </c>
      <c r="D916" s="2" t="str">
        <f t="shared" si="121"/>
        <v>Private Call</v>
      </c>
      <c r="E916" s="2" t="str">
        <f t="shared" si="116"/>
        <v>On</v>
      </c>
      <c r="F916" s="2" t="str">
        <f t="shared" si="117"/>
        <v>None</v>
      </c>
      <c r="G916" s="2" t="str">
        <f t="shared" si="118"/>
        <v>None</v>
      </c>
      <c r="H916" s="2" t="str">
        <f t="shared" si="122"/>
        <v>Standar K2PI</v>
      </c>
      <c r="I916" s="27"/>
      <c r="K916" s="1">
        <f t="shared" si="119"/>
        <v>902</v>
      </c>
      <c r="L916" s="1" t="str">
        <f t="shared" si="120"/>
        <v>902,JZ30BTU,2360916,Private Call,On,None,None</v>
      </c>
      <c r="M916" s="1">
        <v>442</v>
      </c>
      <c r="N916" s="1" t="str">
        <v>PC35TRI</v>
      </c>
      <c r="O916" s="1">
        <v>5350875</v>
      </c>
      <c r="P916" s="1" t="str">
        <v>Private Call</v>
      </c>
      <c r="Q916" s="1" t="str">
        <v>On</v>
      </c>
      <c r="R916" s="1" t="str">
        <v>None</v>
      </c>
      <c r="S916" s="1" t="str">
        <v>None</v>
      </c>
    </row>
    <row r="917" spans="1:19" s="1" customFormat="1" x14ac:dyDescent="0.25">
      <c r="A917" s="2">
        <f t="shared" si="115"/>
        <v>903</v>
      </c>
      <c r="B917" s="2" t="s">
        <v>863</v>
      </c>
      <c r="C917" s="2">
        <v>2360990</v>
      </c>
      <c r="D917" s="2" t="str">
        <f t="shared" si="121"/>
        <v>Private Call</v>
      </c>
      <c r="E917" s="2" t="str">
        <f t="shared" si="116"/>
        <v>On</v>
      </c>
      <c r="F917" s="2" t="str">
        <f t="shared" si="117"/>
        <v>None</v>
      </c>
      <c r="G917" s="2" t="str">
        <f t="shared" si="118"/>
        <v>None</v>
      </c>
      <c r="H917" s="2" t="str">
        <f t="shared" si="122"/>
        <v>Standar K2PI</v>
      </c>
      <c r="I917" s="27"/>
      <c r="K917" s="1">
        <f t="shared" si="119"/>
        <v>903</v>
      </c>
      <c r="L917" s="1" t="str">
        <f t="shared" si="120"/>
        <v>903,JZ30CFP,2360990,Private Call,On,None,None</v>
      </c>
      <c r="M917" s="1">
        <v>443</v>
      </c>
      <c r="N917" s="1" t="str">
        <v>PC35WAN</v>
      </c>
      <c r="O917" s="1">
        <v>5350023</v>
      </c>
      <c r="P917" s="1" t="str">
        <v>Private Call</v>
      </c>
      <c r="Q917" s="1" t="str">
        <v>On</v>
      </c>
      <c r="R917" s="1" t="str">
        <v>None</v>
      </c>
      <c r="S917" s="1" t="str">
        <v>None</v>
      </c>
    </row>
    <row r="918" spans="1:19" s="1" customFormat="1" x14ac:dyDescent="0.25">
      <c r="A918" s="2">
        <f t="shared" si="115"/>
        <v>904</v>
      </c>
      <c r="B918" s="2" t="s">
        <v>403</v>
      </c>
      <c r="C918" s="2">
        <v>2510012</v>
      </c>
      <c r="D918" s="2" t="str">
        <f t="shared" si="121"/>
        <v>Private Call</v>
      </c>
      <c r="E918" s="2" t="str">
        <f t="shared" si="116"/>
        <v>On</v>
      </c>
      <c r="F918" s="2" t="str">
        <f t="shared" si="117"/>
        <v>None</v>
      </c>
      <c r="G918" s="2" t="str">
        <f t="shared" si="118"/>
        <v>None</v>
      </c>
      <c r="H918" s="2" t="str">
        <f t="shared" si="122"/>
        <v>Standar K2PI</v>
      </c>
      <c r="I918" s="27"/>
      <c r="K918" s="1">
        <f t="shared" si="119"/>
        <v>904</v>
      </c>
      <c r="L918" s="1" t="str">
        <f t="shared" si="120"/>
        <v>904,JZ14ONK,2510012,Private Call,On,None,None</v>
      </c>
      <c r="M918" s="1">
        <v>444</v>
      </c>
      <c r="N918" s="1" t="str">
        <v>PC35WID</v>
      </c>
      <c r="O918" s="1">
        <v>5350767</v>
      </c>
      <c r="P918" s="1" t="str">
        <v>Private Call</v>
      </c>
      <c r="Q918" s="1" t="str">
        <v>On</v>
      </c>
      <c r="R918" s="1" t="str">
        <v>None</v>
      </c>
      <c r="S918" s="1" t="str">
        <v>None</v>
      </c>
    </row>
    <row r="919" spans="1:19" s="1" customFormat="1" x14ac:dyDescent="0.25">
      <c r="A919" s="2">
        <f t="shared" si="115"/>
        <v>905</v>
      </c>
      <c r="B919" s="2" t="s">
        <v>144</v>
      </c>
      <c r="C919" s="2">
        <v>2510017</v>
      </c>
      <c r="D919" s="2" t="str">
        <f t="shared" si="121"/>
        <v>Private Call</v>
      </c>
      <c r="E919" s="2" t="str">
        <f t="shared" si="116"/>
        <v>On</v>
      </c>
      <c r="F919" s="2" t="str">
        <f t="shared" si="117"/>
        <v>None</v>
      </c>
      <c r="G919" s="2" t="str">
        <f t="shared" si="118"/>
        <v>None</v>
      </c>
      <c r="H919" s="2" t="str">
        <f t="shared" si="122"/>
        <v>Standar K2PI</v>
      </c>
      <c r="I919" s="27"/>
      <c r="K919" s="1">
        <f t="shared" si="119"/>
        <v>905</v>
      </c>
      <c r="L919" s="1" t="str">
        <f t="shared" si="120"/>
        <v>905,JZ14RED,2510017,Private Call,On,None,None</v>
      </c>
      <c r="M919" s="1">
        <v>445</v>
      </c>
      <c r="N919" s="1" t="str">
        <v>PC36AS</v>
      </c>
      <c r="O919" s="1">
        <v>5360900</v>
      </c>
      <c r="P919" s="1" t="str">
        <v>Private Call</v>
      </c>
      <c r="Q919" s="1" t="str">
        <v>On</v>
      </c>
      <c r="R919" s="1" t="str">
        <v>None</v>
      </c>
      <c r="S919" s="1" t="str">
        <v>None</v>
      </c>
    </row>
    <row r="920" spans="1:19" s="1" customFormat="1" x14ac:dyDescent="0.25">
      <c r="A920" s="2">
        <f t="shared" si="115"/>
        <v>906</v>
      </c>
      <c r="B920" s="2" t="s">
        <v>152</v>
      </c>
      <c r="C920" s="2">
        <v>2510167</v>
      </c>
      <c r="D920" s="2" t="str">
        <f t="shared" si="121"/>
        <v>Private Call</v>
      </c>
      <c r="E920" s="2" t="str">
        <f t="shared" si="116"/>
        <v>On</v>
      </c>
      <c r="F920" s="2" t="str">
        <f t="shared" si="117"/>
        <v>None</v>
      </c>
      <c r="G920" s="2" t="str">
        <f t="shared" si="118"/>
        <v>None</v>
      </c>
      <c r="H920" s="2" t="str">
        <f t="shared" si="122"/>
        <v>Standar K2PI</v>
      </c>
      <c r="I920" s="27"/>
      <c r="K920" s="1">
        <f t="shared" si="119"/>
        <v>906</v>
      </c>
      <c r="L920" s="1" t="str">
        <f t="shared" si="120"/>
        <v>906,JZ14AYH,2510167,Private Call,On,None,None</v>
      </c>
      <c r="M920" s="1">
        <v>446</v>
      </c>
      <c r="N920" s="1" t="str">
        <v>PC36BSX</v>
      </c>
      <c r="O920" s="1">
        <v>5360889</v>
      </c>
      <c r="P920" s="1" t="str">
        <v>Private Call</v>
      </c>
      <c r="Q920" s="1" t="str">
        <v>On</v>
      </c>
      <c r="R920" s="1" t="str">
        <v>None</v>
      </c>
      <c r="S920" s="1" t="str">
        <v>None</v>
      </c>
    </row>
    <row r="921" spans="1:19" s="1" customFormat="1" x14ac:dyDescent="0.25">
      <c r="A921" s="2">
        <f t="shared" si="115"/>
        <v>907</v>
      </c>
      <c r="B921" s="2" t="s">
        <v>404</v>
      </c>
      <c r="C921" s="2">
        <v>2510259</v>
      </c>
      <c r="D921" s="2" t="str">
        <f t="shared" si="121"/>
        <v>Private Call</v>
      </c>
      <c r="E921" s="2" t="str">
        <f t="shared" si="116"/>
        <v>On</v>
      </c>
      <c r="F921" s="2" t="str">
        <f t="shared" si="117"/>
        <v>None</v>
      </c>
      <c r="G921" s="2" t="str">
        <f t="shared" si="118"/>
        <v>None</v>
      </c>
      <c r="H921" s="2" t="str">
        <f t="shared" si="122"/>
        <v>Standar K2PI</v>
      </c>
      <c r="I921" s="27"/>
      <c r="K921" s="1">
        <f t="shared" si="119"/>
        <v>907</v>
      </c>
      <c r="L921" s="1" t="str">
        <f t="shared" si="120"/>
        <v>907,JZ14AVI,2510259,Private Call,On,None,None</v>
      </c>
      <c r="M921" s="1">
        <v>447</v>
      </c>
      <c r="N921" s="1" t="str">
        <v>PC36BTU</v>
      </c>
      <c r="O921" s="1">
        <v>5360916</v>
      </c>
      <c r="P921" s="1" t="str">
        <v>Private Call</v>
      </c>
      <c r="Q921" s="1" t="str">
        <v>On</v>
      </c>
      <c r="R921" s="1" t="str">
        <v>None</v>
      </c>
      <c r="S921" s="1" t="str">
        <v>None</v>
      </c>
    </row>
    <row r="922" spans="1:19" s="1" customFormat="1" x14ac:dyDescent="0.25">
      <c r="A922" s="2">
        <f t="shared" si="115"/>
        <v>908</v>
      </c>
      <c r="B922" s="2" t="s">
        <v>405</v>
      </c>
      <c r="C922" s="2">
        <v>2510265</v>
      </c>
      <c r="D922" s="2" t="str">
        <f t="shared" si="121"/>
        <v>Private Call</v>
      </c>
      <c r="E922" s="2" t="str">
        <f t="shared" si="116"/>
        <v>On</v>
      </c>
      <c r="F922" s="2" t="str">
        <f t="shared" si="117"/>
        <v>None</v>
      </c>
      <c r="G922" s="2" t="str">
        <f t="shared" si="118"/>
        <v>None</v>
      </c>
      <c r="H922" s="2" t="str">
        <f t="shared" si="122"/>
        <v>Standar K2PI</v>
      </c>
      <c r="I922" s="27"/>
      <c r="K922" s="1">
        <f t="shared" si="119"/>
        <v>908</v>
      </c>
      <c r="L922" s="1" t="str">
        <f t="shared" si="120"/>
        <v>908,JZ14AZZ,2510265,Private Call,On,None,None</v>
      </c>
      <c r="M922" s="1">
        <v>448</v>
      </c>
      <c r="N922" s="1" t="str">
        <v>PC36CFP</v>
      </c>
      <c r="O922" s="1">
        <v>5360990</v>
      </c>
      <c r="P922" s="1" t="str">
        <v>Private Call</v>
      </c>
      <c r="Q922" s="1" t="str">
        <v>On</v>
      </c>
      <c r="R922" s="1" t="str">
        <v>None</v>
      </c>
      <c r="S922" s="1" t="str">
        <v>None</v>
      </c>
    </row>
    <row r="923" spans="1:19" s="1" customFormat="1" x14ac:dyDescent="0.25">
      <c r="A923" s="2">
        <f t="shared" si="115"/>
        <v>909</v>
      </c>
      <c r="B923" s="2" t="s">
        <v>406</v>
      </c>
      <c r="C923" s="2">
        <v>2510266</v>
      </c>
      <c r="D923" s="2" t="str">
        <f t="shared" si="121"/>
        <v>Private Call</v>
      </c>
      <c r="E923" s="2" t="str">
        <f t="shared" si="116"/>
        <v>On</v>
      </c>
      <c r="F923" s="2" t="str">
        <f t="shared" si="117"/>
        <v>None</v>
      </c>
      <c r="G923" s="2" t="str">
        <f t="shared" si="118"/>
        <v>None</v>
      </c>
      <c r="H923" s="2" t="str">
        <f t="shared" si="122"/>
        <v>Standar K2PI</v>
      </c>
      <c r="I923" s="27"/>
      <c r="K923" s="1">
        <f t="shared" si="119"/>
        <v>909</v>
      </c>
      <c r="L923" s="1" t="str">
        <f t="shared" si="120"/>
        <v>909,JZ14ADQ,2510266,Private Call,On,None,None</v>
      </c>
      <c r="M923" s="1">
        <v>449</v>
      </c>
      <c r="N923" s="1" t="str">
        <v>PC36DIT</v>
      </c>
      <c r="O923" s="1">
        <v>5360047</v>
      </c>
      <c r="P923" s="1" t="str">
        <v>Private Call</v>
      </c>
      <c r="Q923" s="1" t="str">
        <v>On</v>
      </c>
      <c r="R923" s="1" t="str">
        <v>None</v>
      </c>
      <c r="S923" s="1" t="str">
        <v>None</v>
      </c>
    </row>
    <row r="924" spans="1:19" s="1" customFormat="1" x14ac:dyDescent="0.25">
      <c r="A924" s="2">
        <f t="shared" si="115"/>
        <v>910</v>
      </c>
      <c r="B924" s="2" t="s">
        <v>137</v>
      </c>
      <c r="C924" s="2">
        <v>2510279</v>
      </c>
      <c r="D924" s="2" t="str">
        <f t="shared" si="121"/>
        <v>Private Call</v>
      </c>
      <c r="E924" s="2" t="str">
        <f t="shared" si="116"/>
        <v>On</v>
      </c>
      <c r="F924" s="2" t="str">
        <f t="shared" si="117"/>
        <v>None</v>
      </c>
      <c r="G924" s="2" t="str">
        <f t="shared" si="118"/>
        <v>None</v>
      </c>
      <c r="H924" s="2" t="str">
        <f t="shared" si="122"/>
        <v>Standar K2PI</v>
      </c>
      <c r="I924" s="27"/>
      <c r="K924" s="1">
        <f t="shared" si="119"/>
        <v>910</v>
      </c>
      <c r="L924" s="1" t="str">
        <f t="shared" si="120"/>
        <v>910,JZ14BA,2510279,Private Call,On,None,None</v>
      </c>
      <c r="M924" s="1">
        <v>450</v>
      </c>
      <c r="N924" s="1" t="str">
        <v>PC36EDV</v>
      </c>
      <c r="O924" s="1">
        <v>5360363</v>
      </c>
      <c r="P924" s="1" t="str">
        <v>Private Call</v>
      </c>
      <c r="Q924" s="1" t="str">
        <v>On</v>
      </c>
      <c r="R924" s="1" t="str">
        <v>None</v>
      </c>
      <c r="S924" s="1" t="str">
        <v>None</v>
      </c>
    </row>
    <row r="925" spans="1:19" s="1" customFormat="1" x14ac:dyDescent="0.25">
      <c r="A925" s="2">
        <f t="shared" si="115"/>
        <v>911</v>
      </c>
      <c r="B925" s="2" t="s">
        <v>166</v>
      </c>
      <c r="C925" s="2">
        <v>2510312</v>
      </c>
      <c r="D925" s="2" t="str">
        <f t="shared" si="121"/>
        <v>Private Call</v>
      </c>
      <c r="E925" s="2" t="str">
        <f t="shared" si="116"/>
        <v>On</v>
      </c>
      <c r="F925" s="2" t="str">
        <f t="shared" si="117"/>
        <v>None</v>
      </c>
      <c r="G925" s="2" t="str">
        <f t="shared" si="118"/>
        <v>None</v>
      </c>
      <c r="H925" s="2" t="str">
        <f t="shared" si="122"/>
        <v>Standar K2PI</v>
      </c>
      <c r="I925" s="27"/>
      <c r="K925" s="1">
        <f t="shared" si="119"/>
        <v>911</v>
      </c>
      <c r="L925" s="1" t="str">
        <f t="shared" si="120"/>
        <v>911,JZ14BME,2510312,Private Call,On,None,None</v>
      </c>
      <c r="M925" s="1">
        <v>451</v>
      </c>
      <c r="N925" s="1" t="str">
        <v>PC36FIY</v>
      </c>
      <c r="O925" s="1">
        <v>5360903</v>
      </c>
      <c r="P925" s="1" t="str">
        <v>Private Call</v>
      </c>
      <c r="Q925" s="1" t="str">
        <v>On</v>
      </c>
      <c r="R925" s="1" t="str">
        <v>None</v>
      </c>
      <c r="S925" s="1" t="str">
        <v>None</v>
      </c>
    </row>
    <row r="926" spans="1:19" s="1" customFormat="1" x14ac:dyDescent="0.25">
      <c r="A926" s="2">
        <f t="shared" si="115"/>
        <v>912</v>
      </c>
      <c r="B926" s="2" t="s">
        <v>407</v>
      </c>
      <c r="C926" s="2">
        <v>2510319</v>
      </c>
      <c r="D926" s="2" t="str">
        <f t="shared" si="121"/>
        <v>Private Call</v>
      </c>
      <c r="E926" s="2" t="str">
        <f t="shared" si="116"/>
        <v>On</v>
      </c>
      <c r="F926" s="2" t="str">
        <f t="shared" si="117"/>
        <v>None</v>
      </c>
      <c r="G926" s="2" t="str">
        <f t="shared" si="118"/>
        <v>None</v>
      </c>
      <c r="H926" s="2" t="str">
        <f t="shared" si="122"/>
        <v>Standar K2PI</v>
      </c>
      <c r="I926" s="27"/>
      <c r="K926" s="1">
        <f t="shared" si="119"/>
        <v>912</v>
      </c>
      <c r="L926" s="1" t="str">
        <f t="shared" si="120"/>
        <v>912,JZ14BIC,2510319,Private Call,On,None,None</v>
      </c>
      <c r="M926" s="1">
        <v>452</v>
      </c>
      <c r="N926" s="1" t="str">
        <v>PC36GUN</v>
      </c>
      <c r="O926" s="1">
        <v>5360848</v>
      </c>
      <c r="P926" s="1" t="str">
        <v>Private Call</v>
      </c>
      <c r="Q926" s="1" t="str">
        <v>On</v>
      </c>
      <c r="R926" s="1" t="str">
        <v>None</v>
      </c>
      <c r="S926" s="1" t="str">
        <v>None</v>
      </c>
    </row>
    <row r="927" spans="1:19" s="1" customFormat="1" x14ac:dyDescent="0.25">
      <c r="A927" s="2">
        <f t="shared" si="115"/>
        <v>913</v>
      </c>
      <c r="B927" s="2" t="s">
        <v>140</v>
      </c>
      <c r="C927" s="2">
        <v>2510448</v>
      </c>
      <c r="D927" s="2" t="str">
        <f t="shared" si="121"/>
        <v>Private Call</v>
      </c>
      <c r="E927" s="2" t="str">
        <f t="shared" si="116"/>
        <v>On</v>
      </c>
      <c r="F927" s="2" t="str">
        <f t="shared" si="117"/>
        <v>None</v>
      </c>
      <c r="G927" s="2" t="str">
        <f t="shared" si="118"/>
        <v>None</v>
      </c>
      <c r="H927" s="2" t="str">
        <f t="shared" si="122"/>
        <v>Standar K2PI</v>
      </c>
      <c r="I927" s="27"/>
      <c r="K927" s="1">
        <f t="shared" si="119"/>
        <v>913</v>
      </c>
      <c r="L927" s="1" t="str">
        <f t="shared" si="120"/>
        <v>913,JZ14PLW,2510448,Private Call,On,None,None</v>
      </c>
      <c r="M927" s="1">
        <v>453</v>
      </c>
      <c r="N927" s="1" t="str">
        <v>PC36IBN</v>
      </c>
      <c r="O927" s="1">
        <v>5360872</v>
      </c>
      <c r="P927" s="1" t="str">
        <v>Private Call</v>
      </c>
      <c r="Q927" s="1" t="str">
        <v>On</v>
      </c>
      <c r="R927" s="1" t="str">
        <v>None</v>
      </c>
      <c r="S927" s="1" t="str">
        <v>None</v>
      </c>
    </row>
    <row r="928" spans="1:19" s="1" customFormat="1" x14ac:dyDescent="0.25">
      <c r="A928" s="2">
        <f t="shared" si="115"/>
        <v>914</v>
      </c>
      <c r="B928" s="2" t="s">
        <v>408</v>
      </c>
      <c r="C928" s="2">
        <v>2510464</v>
      </c>
      <c r="D928" s="2" t="str">
        <f t="shared" si="121"/>
        <v>Private Call</v>
      </c>
      <c r="E928" s="2" t="str">
        <f t="shared" si="116"/>
        <v>On</v>
      </c>
      <c r="F928" s="2" t="str">
        <f t="shared" si="117"/>
        <v>None</v>
      </c>
      <c r="G928" s="2" t="str">
        <f t="shared" si="118"/>
        <v>None</v>
      </c>
      <c r="H928" s="2" t="str">
        <f t="shared" si="122"/>
        <v>Standar K2PI</v>
      </c>
      <c r="I928" s="27"/>
      <c r="K928" s="1">
        <f t="shared" si="119"/>
        <v>914</v>
      </c>
      <c r="L928" s="1" t="str">
        <f t="shared" si="120"/>
        <v>914,JZ14XNY,2510464,Private Call,On,None,None</v>
      </c>
      <c r="M928" s="1">
        <v>454</v>
      </c>
      <c r="N928" s="1" t="str">
        <v>PC36KAH</v>
      </c>
      <c r="O928" s="1">
        <v>5360890</v>
      </c>
      <c r="P928" s="1" t="str">
        <v>Private Call</v>
      </c>
      <c r="Q928" s="1" t="str">
        <v>On</v>
      </c>
      <c r="R928" s="1" t="str">
        <v>None</v>
      </c>
      <c r="S928" s="1" t="str">
        <v>None</v>
      </c>
    </row>
    <row r="929" spans="1:19" s="1" customFormat="1" x14ac:dyDescent="0.25">
      <c r="A929" s="2">
        <f t="shared" si="115"/>
        <v>915</v>
      </c>
      <c r="B929" s="2" t="s">
        <v>175</v>
      </c>
      <c r="C929" s="2">
        <v>2510510</v>
      </c>
      <c r="D929" s="2" t="str">
        <f t="shared" si="121"/>
        <v>Private Call</v>
      </c>
      <c r="E929" s="2" t="str">
        <f t="shared" si="116"/>
        <v>On</v>
      </c>
      <c r="F929" s="2" t="str">
        <f t="shared" si="117"/>
        <v>None</v>
      </c>
      <c r="G929" s="2" t="str">
        <f t="shared" si="118"/>
        <v>None</v>
      </c>
      <c r="H929" s="2" t="str">
        <f t="shared" si="122"/>
        <v>Standar K2PI</v>
      </c>
      <c r="I929" s="27"/>
      <c r="K929" s="1">
        <f t="shared" si="119"/>
        <v>915</v>
      </c>
      <c r="L929" s="1" t="str">
        <f t="shared" si="120"/>
        <v>915,JZ14YPD,2510510,Private Call,On,None,None</v>
      </c>
      <c r="M929" s="1">
        <v>455</v>
      </c>
      <c r="N929" s="1" t="str">
        <v>PC36KHL</v>
      </c>
      <c r="O929" s="1">
        <v>5360193</v>
      </c>
      <c r="P929" s="1" t="str">
        <v>Private Call</v>
      </c>
      <c r="Q929" s="1" t="str">
        <v>On</v>
      </c>
      <c r="R929" s="1" t="str">
        <v>None</v>
      </c>
      <c r="S929" s="1" t="str">
        <v>None</v>
      </c>
    </row>
    <row r="930" spans="1:19" s="1" customFormat="1" x14ac:dyDescent="0.25">
      <c r="A930" s="2">
        <f t="shared" si="115"/>
        <v>916</v>
      </c>
      <c r="B930" s="2" t="s">
        <v>409</v>
      </c>
      <c r="C930" s="2">
        <v>2520122</v>
      </c>
      <c r="D930" s="2" t="str">
        <f t="shared" si="121"/>
        <v>Private Call</v>
      </c>
      <c r="E930" s="2" t="str">
        <f t="shared" si="116"/>
        <v>On</v>
      </c>
      <c r="F930" s="2" t="str">
        <f t="shared" si="117"/>
        <v>None</v>
      </c>
      <c r="G930" s="2" t="str">
        <f t="shared" si="118"/>
        <v>None</v>
      </c>
      <c r="H930" s="2" t="str">
        <f t="shared" si="122"/>
        <v>Standar K2PI</v>
      </c>
      <c r="I930" s="27"/>
      <c r="K930" s="1">
        <f t="shared" si="119"/>
        <v>916</v>
      </c>
      <c r="L930" s="1" t="str">
        <f t="shared" si="120"/>
        <v>916,JZ15DZS,2520122,Private Call,On,None,None</v>
      </c>
      <c r="M930" s="1">
        <v>456</v>
      </c>
      <c r="N930" s="1" t="str">
        <v>PC36KIS</v>
      </c>
      <c r="O930" s="1">
        <v>5360226</v>
      </c>
      <c r="P930" s="1" t="str">
        <v>Private Call</v>
      </c>
      <c r="Q930" s="1" t="str">
        <v>On</v>
      </c>
      <c r="R930" s="1" t="str">
        <v>None</v>
      </c>
      <c r="S930" s="1" t="str">
        <v>None</v>
      </c>
    </row>
    <row r="931" spans="1:19" s="1" customFormat="1" x14ac:dyDescent="0.25">
      <c r="A931" s="2">
        <f t="shared" si="115"/>
        <v>917</v>
      </c>
      <c r="B931" s="2" t="s">
        <v>864</v>
      </c>
      <c r="C931" s="2">
        <v>2520656</v>
      </c>
      <c r="D931" s="2" t="str">
        <f t="shared" si="121"/>
        <v>Private Call</v>
      </c>
      <c r="E931" s="2" t="str">
        <f t="shared" si="116"/>
        <v>On</v>
      </c>
      <c r="F931" s="2" t="str">
        <f t="shared" si="117"/>
        <v>None</v>
      </c>
      <c r="G931" s="2" t="str">
        <f t="shared" si="118"/>
        <v>None</v>
      </c>
      <c r="H931" s="2" t="str">
        <f t="shared" si="122"/>
        <v>Standar K2PI</v>
      </c>
      <c r="I931" s="27"/>
      <c r="K931" s="1">
        <f t="shared" si="119"/>
        <v>917</v>
      </c>
      <c r="L931" s="1" t="str">
        <f t="shared" si="120"/>
        <v>917,JZ15APH,2520656,Private Call,On,None,None</v>
      </c>
      <c r="M931" s="1">
        <v>457</v>
      </c>
      <c r="N931" s="1" t="str">
        <v>PC36KRL</v>
      </c>
      <c r="O931" s="1">
        <v>5360453</v>
      </c>
      <c r="P931" s="1" t="str">
        <v>Private Call</v>
      </c>
      <c r="Q931" s="1" t="str">
        <v>On</v>
      </c>
      <c r="R931" s="1" t="str">
        <v>None</v>
      </c>
      <c r="S931" s="1" t="str">
        <v>None</v>
      </c>
    </row>
    <row r="932" spans="1:19" s="1" customFormat="1" x14ac:dyDescent="0.25">
      <c r="A932" s="2">
        <f t="shared" si="115"/>
        <v>918</v>
      </c>
      <c r="B932" s="2" t="s">
        <v>655</v>
      </c>
      <c r="C932" s="2">
        <v>2520687</v>
      </c>
      <c r="D932" s="2" t="str">
        <f t="shared" si="121"/>
        <v>Private Call</v>
      </c>
      <c r="E932" s="2" t="str">
        <f t="shared" si="116"/>
        <v>On</v>
      </c>
      <c r="F932" s="2" t="str">
        <f t="shared" si="117"/>
        <v>None</v>
      </c>
      <c r="G932" s="2" t="str">
        <f t="shared" si="118"/>
        <v>None</v>
      </c>
      <c r="H932" s="2" t="str">
        <f t="shared" si="122"/>
        <v>Standar K2PI</v>
      </c>
      <c r="I932" s="27"/>
      <c r="K932" s="1">
        <f t="shared" si="119"/>
        <v>918</v>
      </c>
      <c r="L932" s="1" t="str">
        <f t="shared" si="120"/>
        <v>918,JZ15AGE,2520687,Private Call,On,None,None</v>
      </c>
      <c r="M932" s="1">
        <v>458</v>
      </c>
      <c r="N932" s="1" t="str">
        <v>PC36KWV</v>
      </c>
      <c r="O932" s="1">
        <v>5360593</v>
      </c>
      <c r="P932" s="1" t="str">
        <v>Private Call</v>
      </c>
      <c r="Q932" s="1" t="str">
        <v>On</v>
      </c>
      <c r="R932" s="1" t="str">
        <v>None</v>
      </c>
      <c r="S932" s="1" t="str">
        <v>None</v>
      </c>
    </row>
    <row r="933" spans="1:19" s="1" customFormat="1" x14ac:dyDescent="0.25">
      <c r="A933" s="2">
        <f t="shared" si="115"/>
        <v>919</v>
      </c>
      <c r="B933" s="2" t="s">
        <v>668</v>
      </c>
      <c r="C933" s="2">
        <v>2520691</v>
      </c>
      <c r="D933" s="2" t="str">
        <f t="shared" si="121"/>
        <v>Private Call</v>
      </c>
      <c r="E933" s="2" t="str">
        <f t="shared" si="116"/>
        <v>On</v>
      </c>
      <c r="F933" s="2" t="str">
        <f t="shared" si="117"/>
        <v>None</v>
      </c>
      <c r="G933" s="2" t="str">
        <f t="shared" si="118"/>
        <v>None</v>
      </c>
      <c r="H933" s="2" t="str">
        <f t="shared" si="122"/>
        <v>Standar K2PI</v>
      </c>
      <c r="I933" s="27"/>
      <c r="K933" s="1">
        <f t="shared" si="119"/>
        <v>919</v>
      </c>
      <c r="L933" s="1" t="str">
        <f t="shared" si="120"/>
        <v>919,JZ15SW,2520691,Private Call,On,None,None</v>
      </c>
      <c r="M933" s="1">
        <v>459</v>
      </c>
      <c r="N933" s="1" t="str">
        <v>PC36MAS</v>
      </c>
      <c r="O933" s="1">
        <v>5360868</v>
      </c>
      <c r="P933" s="1" t="str">
        <v>Private Call</v>
      </c>
      <c r="Q933" s="1" t="str">
        <v>On</v>
      </c>
      <c r="R933" s="1" t="str">
        <v>None</v>
      </c>
      <c r="S933" s="1" t="str">
        <v>None</v>
      </c>
    </row>
    <row r="934" spans="1:19" s="1" customFormat="1" x14ac:dyDescent="0.25">
      <c r="A934" s="2">
        <f t="shared" si="115"/>
        <v>920</v>
      </c>
      <c r="B934" s="2" t="s">
        <v>865</v>
      </c>
      <c r="C934" s="2">
        <v>2520925</v>
      </c>
      <c r="D934" s="2" t="str">
        <f t="shared" si="121"/>
        <v>Private Call</v>
      </c>
      <c r="E934" s="2" t="str">
        <f t="shared" si="116"/>
        <v>On</v>
      </c>
      <c r="F934" s="2" t="str">
        <f t="shared" si="117"/>
        <v>None</v>
      </c>
      <c r="G934" s="2" t="str">
        <f t="shared" si="118"/>
        <v>None</v>
      </c>
      <c r="H934" s="2" t="str">
        <f t="shared" si="122"/>
        <v>Standar K2PI</v>
      </c>
      <c r="I934" s="27"/>
      <c r="K934" s="1">
        <f t="shared" si="119"/>
        <v>920</v>
      </c>
      <c r="L934" s="1" t="str">
        <f t="shared" si="120"/>
        <v>920,JZ15BW,2520925,Private Call,On,None,None</v>
      </c>
      <c r="M934" s="1">
        <v>460</v>
      </c>
      <c r="N934" s="1" t="str">
        <v>PC36RAW</v>
      </c>
      <c r="O934" s="1">
        <v>5360931</v>
      </c>
      <c r="P934" s="1" t="str">
        <v>Private Call</v>
      </c>
      <c r="Q934" s="1" t="str">
        <v>On</v>
      </c>
      <c r="R934" s="1" t="str">
        <v>None</v>
      </c>
      <c r="S934" s="1" t="str">
        <v>None</v>
      </c>
    </row>
    <row r="935" spans="1:19" s="1" customFormat="1" x14ac:dyDescent="0.25">
      <c r="A935" s="2">
        <f t="shared" si="115"/>
        <v>921</v>
      </c>
      <c r="B935" s="2" t="s">
        <v>410</v>
      </c>
      <c r="C935" s="2">
        <v>2610444</v>
      </c>
      <c r="D935" s="2" t="str">
        <f t="shared" si="121"/>
        <v>Private Call</v>
      </c>
      <c r="E935" s="2" t="str">
        <f t="shared" si="116"/>
        <v>On</v>
      </c>
      <c r="F935" s="2" t="str">
        <f t="shared" si="117"/>
        <v>None</v>
      </c>
      <c r="G935" s="2" t="str">
        <f t="shared" si="118"/>
        <v>None</v>
      </c>
      <c r="H935" s="2" t="str">
        <f t="shared" si="122"/>
        <v>Standar K2PI</v>
      </c>
      <c r="I935" s="27"/>
      <c r="K935" s="1">
        <f t="shared" si="119"/>
        <v>921</v>
      </c>
      <c r="L935" s="1" t="str">
        <f t="shared" si="120"/>
        <v>921,JZ21ABD,2610444,Private Call,On,None,None</v>
      </c>
      <c r="M935" s="1">
        <v>461</v>
      </c>
      <c r="N935" s="1" t="str">
        <v>PC36RBM</v>
      </c>
      <c r="O935" s="1">
        <v>5360946</v>
      </c>
      <c r="P935" s="1" t="str">
        <v>Private Call</v>
      </c>
      <c r="Q935" s="1" t="str">
        <v>On</v>
      </c>
      <c r="R935" s="1" t="str">
        <v>None</v>
      </c>
      <c r="S935" s="1" t="str">
        <v>None</v>
      </c>
    </row>
    <row r="936" spans="1:19" s="1" customFormat="1" x14ac:dyDescent="0.25">
      <c r="A936" s="2">
        <f t="shared" si="115"/>
        <v>922</v>
      </c>
      <c r="B936" s="2" t="s">
        <v>411</v>
      </c>
      <c r="C936" s="2">
        <v>2620302</v>
      </c>
      <c r="D936" s="2" t="str">
        <f t="shared" si="121"/>
        <v>Private Call</v>
      </c>
      <c r="E936" s="2" t="str">
        <f t="shared" si="116"/>
        <v>On</v>
      </c>
      <c r="F936" s="2" t="str">
        <f t="shared" si="117"/>
        <v>None</v>
      </c>
      <c r="G936" s="2" t="str">
        <f t="shared" si="118"/>
        <v>None</v>
      </c>
      <c r="H936" s="2" t="str">
        <f t="shared" si="122"/>
        <v>Standar K2PI</v>
      </c>
      <c r="I936" s="27"/>
      <c r="K936" s="1">
        <f t="shared" si="119"/>
        <v>922</v>
      </c>
      <c r="L936" s="1" t="str">
        <f t="shared" si="120"/>
        <v>922,JZ20AOA,2620302,Private Call,On,None,None</v>
      </c>
      <c r="M936" s="1">
        <v>462</v>
      </c>
      <c r="N936" s="1" t="str">
        <v>PC36RJN</v>
      </c>
      <c r="O936" s="1">
        <v>5360630</v>
      </c>
      <c r="P936" s="1" t="str">
        <v>Private Call</v>
      </c>
      <c r="Q936" s="1" t="str">
        <v>On</v>
      </c>
      <c r="R936" s="1" t="str">
        <v>None</v>
      </c>
      <c r="S936" s="1" t="str">
        <v>None</v>
      </c>
    </row>
    <row r="937" spans="1:19" s="1" customFormat="1" x14ac:dyDescent="0.25">
      <c r="A937" s="2">
        <f t="shared" si="115"/>
        <v>923</v>
      </c>
      <c r="B937" s="2" t="s">
        <v>412</v>
      </c>
      <c r="C937" s="2">
        <v>2630152</v>
      </c>
      <c r="D937" s="2" t="str">
        <f t="shared" si="121"/>
        <v>Private Call</v>
      </c>
      <c r="E937" s="2" t="str">
        <f t="shared" si="116"/>
        <v>On</v>
      </c>
      <c r="F937" s="2" t="str">
        <f t="shared" si="117"/>
        <v>None</v>
      </c>
      <c r="G937" s="2" t="str">
        <f t="shared" si="118"/>
        <v>None</v>
      </c>
      <c r="H937" s="2" t="str">
        <f t="shared" si="122"/>
        <v>Standar K2PI</v>
      </c>
      <c r="I937" s="27"/>
      <c r="K937" s="1">
        <f t="shared" si="119"/>
        <v>923</v>
      </c>
      <c r="L937" s="1" t="str">
        <f t="shared" si="120"/>
        <v>923,JZ19CTR,2630152,Private Call,On,None,None</v>
      </c>
      <c r="M937" s="1">
        <v>463</v>
      </c>
      <c r="N937" s="1" t="str">
        <v>PC36SAB</v>
      </c>
      <c r="O937" s="1">
        <v>5360993</v>
      </c>
      <c r="P937" s="1" t="str">
        <v>Private Call</v>
      </c>
      <c r="Q937" s="1" t="str">
        <v>On</v>
      </c>
      <c r="R937" s="1" t="str">
        <v>None</v>
      </c>
      <c r="S937" s="1" t="str">
        <v>None</v>
      </c>
    </row>
    <row r="938" spans="1:19" s="1" customFormat="1" x14ac:dyDescent="0.25">
      <c r="A938" s="2">
        <f t="shared" si="115"/>
        <v>924</v>
      </c>
      <c r="B938" s="2" t="s">
        <v>413</v>
      </c>
      <c r="C938" s="2">
        <v>2630224</v>
      </c>
      <c r="D938" s="2" t="str">
        <f t="shared" si="121"/>
        <v>Private Call</v>
      </c>
      <c r="E938" s="2" t="str">
        <f t="shared" si="116"/>
        <v>On</v>
      </c>
      <c r="F938" s="2" t="str">
        <f t="shared" si="117"/>
        <v>None</v>
      </c>
      <c r="G938" s="2" t="str">
        <f t="shared" si="118"/>
        <v>None</v>
      </c>
      <c r="H938" s="2" t="str">
        <f t="shared" si="122"/>
        <v>Standar K2PI</v>
      </c>
      <c r="I938" s="27"/>
      <c r="K938" s="1">
        <f t="shared" si="119"/>
        <v>924</v>
      </c>
      <c r="L938" s="1" t="str">
        <f t="shared" si="120"/>
        <v>924,JZ19OBF,2630224,Private Call,On,None,None</v>
      </c>
      <c r="M938" s="1">
        <v>464</v>
      </c>
      <c r="N938" s="1" t="str">
        <v>PC36SDM</v>
      </c>
      <c r="O938" s="1">
        <v>5360622</v>
      </c>
      <c r="P938" s="1" t="str">
        <v>Private Call</v>
      </c>
      <c r="Q938" s="1" t="str">
        <v>On</v>
      </c>
      <c r="R938" s="1" t="str">
        <v>None</v>
      </c>
      <c r="S938" s="1" t="str">
        <v>None</v>
      </c>
    </row>
    <row r="939" spans="1:19" s="1" customFormat="1" x14ac:dyDescent="0.25">
      <c r="A939" s="2">
        <f t="shared" si="115"/>
        <v>925</v>
      </c>
      <c r="B939" s="2" t="s">
        <v>414</v>
      </c>
      <c r="C939" s="2">
        <v>2630343</v>
      </c>
      <c r="D939" s="2" t="str">
        <f t="shared" si="121"/>
        <v>Private Call</v>
      </c>
      <c r="E939" s="2" t="str">
        <f t="shared" si="116"/>
        <v>On</v>
      </c>
      <c r="F939" s="2" t="str">
        <f t="shared" si="117"/>
        <v>None</v>
      </c>
      <c r="G939" s="2" t="str">
        <f t="shared" si="118"/>
        <v>None</v>
      </c>
      <c r="H939" s="2" t="str">
        <f t="shared" si="122"/>
        <v>Standar K2PI</v>
      </c>
      <c r="I939" s="27"/>
      <c r="K939" s="1">
        <f t="shared" si="119"/>
        <v>925</v>
      </c>
      <c r="L939" s="1" t="str">
        <f t="shared" si="120"/>
        <v>925,JZ19AZC,2630343,Private Call,On,None,None</v>
      </c>
      <c r="M939" s="1">
        <v>465</v>
      </c>
      <c r="N939" s="1" t="str">
        <v>PC36SDQ</v>
      </c>
      <c r="O939" s="1">
        <v>5360876</v>
      </c>
      <c r="P939" s="1" t="str">
        <v>Private Call</v>
      </c>
      <c r="Q939" s="1" t="str">
        <v>On</v>
      </c>
      <c r="R939" s="1" t="str">
        <v>None</v>
      </c>
      <c r="S939" s="1" t="str">
        <v>None</v>
      </c>
    </row>
    <row r="940" spans="1:19" s="1" customFormat="1" x14ac:dyDescent="0.25">
      <c r="A940" s="2">
        <f t="shared" si="115"/>
        <v>926</v>
      </c>
      <c r="B940" s="2" t="s">
        <v>415</v>
      </c>
      <c r="C940" s="2">
        <v>2630451</v>
      </c>
      <c r="D940" s="2" t="str">
        <f t="shared" si="121"/>
        <v>Private Call</v>
      </c>
      <c r="E940" s="2" t="str">
        <f t="shared" si="116"/>
        <v>On</v>
      </c>
      <c r="F940" s="2" t="str">
        <f t="shared" si="117"/>
        <v>None</v>
      </c>
      <c r="G940" s="2" t="str">
        <f t="shared" si="118"/>
        <v>None</v>
      </c>
      <c r="H940" s="2" t="str">
        <f t="shared" si="122"/>
        <v>Standar K2PI</v>
      </c>
      <c r="I940" s="27"/>
      <c r="K940" s="1">
        <f t="shared" si="119"/>
        <v>926</v>
      </c>
      <c r="L940" s="1" t="str">
        <f t="shared" si="120"/>
        <v>926,JZ19CXQ,2630451,Private Call,On,None,None</v>
      </c>
      <c r="M940" s="1">
        <v>466</v>
      </c>
      <c r="N940" s="1" t="str">
        <v>PC36TOS</v>
      </c>
      <c r="O940" s="1">
        <v>5360101</v>
      </c>
      <c r="P940" s="1" t="str">
        <v>Private Call</v>
      </c>
      <c r="Q940" s="1" t="str">
        <v>On</v>
      </c>
      <c r="R940" s="1" t="str">
        <v>None</v>
      </c>
      <c r="S940" s="1" t="str">
        <v>None</v>
      </c>
    </row>
    <row r="941" spans="1:19" s="1" customFormat="1" x14ac:dyDescent="0.25">
      <c r="A941" s="2">
        <f t="shared" si="115"/>
        <v>927</v>
      </c>
      <c r="B941" s="2" t="s">
        <v>416</v>
      </c>
      <c r="C941" s="2">
        <v>2630476</v>
      </c>
      <c r="D941" s="2" t="str">
        <f t="shared" si="121"/>
        <v>Private Call</v>
      </c>
      <c r="E941" s="2" t="str">
        <f t="shared" si="116"/>
        <v>On</v>
      </c>
      <c r="F941" s="2" t="str">
        <f t="shared" si="117"/>
        <v>None</v>
      </c>
      <c r="G941" s="2" t="str">
        <f t="shared" si="118"/>
        <v>None</v>
      </c>
      <c r="H941" s="2" t="str">
        <f t="shared" si="122"/>
        <v>Standar K2PI</v>
      </c>
      <c r="I941" s="27"/>
      <c r="K941" s="1">
        <f t="shared" si="119"/>
        <v>927</v>
      </c>
      <c r="L941" s="1" t="str">
        <f t="shared" si="120"/>
        <v>927,JZ19BWN,2630476,Private Call,On,None,None</v>
      </c>
      <c r="M941" s="1">
        <v>467</v>
      </c>
      <c r="N941" s="1" t="str">
        <v>PC36TS</v>
      </c>
      <c r="O941" s="1">
        <v>5360634</v>
      </c>
      <c r="P941" s="1" t="str">
        <v>Private Call</v>
      </c>
      <c r="Q941" s="1" t="str">
        <v>On</v>
      </c>
      <c r="R941" s="1" t="str">
        <v>None</v>
      </c>
      <c r="S941" s="1" t="str">
        <v>None</v>
      </c>
    </row>
    <row r="942" spans="1:19" s="1" customFormat="1" x14ac:dyDescent="0.25">
      <c r="A942" s="2">
        <f t="shared" si="115"/>
        <v>928</v>
      </c>
      <c r="B942" s="2" t="s">
        <v>417</v>
      </c>
      <c r="C942" s="2">
        <v>2630623</v>
      </c>
      <c r="D942" s="2" t="str">
        <f t="shared" si="121"/>
        <v>Private Call</v>
      </c>
      <c r="E942" s="2" t="str">
        <f t="shared" si="116"/>
        <v>On</v>
      </c>
      <c r="F942" s="2" t="str">
        <f t="shared" si="117"/>
        <v>None</v>
      </c>
      <c r="G942" s="2" t="str">
        <f t="shared" si="118"/>
        <v>None</v>
      </c>
      <c r="H942" s="2" t="str">
        <f t="shared" si="122"/>
        <v>Standar K2PI</v>
      </c>
      <c r="I942" s="27"/>
      <c r="K942" s="1">
        <f t="shared" si="119"/>
        <v>928</v>
      </c>
      <c r="L942" s="1" t="str">
        <f t="shared" si="120"/>
        <v>928,JZ19AST,2630623,Private Call,On,None,None</v>
      </c>
      <c r="M942" s="1">
        <v>468</v>
      </c>
      <c r="N942" s="1" t="str">
        <v>PC51ABD</v>
      </c>
      <c r="O942" s="1">
        <v>5510649</v>
      </c>
      <c r="P942" s="1" t="str">
        <v>Private Call</v>
      </c>
      <c r="Q942" s="1" t="str">
        <v>On</v>
      </c>
      <c r="R942" s="1" t="str">
        <v>None</v>
      </c>
      <c r="S942" s="1" t="str">
        <v>None</v>
      </c>
    </row>
    <row r="943" spans="1:19" s="1" customFormat="1" x14ac:dyDescent="0.25">
      <c r="A943" s="2">
        <f t="shared" si="115"/>
        <v>929</v>
      </c>
      <c r="B943" s="2" t="s">
        <v>866</v>
      </c>
      <c r="C943" s="2">
        <v>2630949</v>
      </c>
      <c r="D943" s="2" t="str">
        <f t="shared" si="121"/>
        <v>Private Call</v>
      </c>
      <c r="E943" s="2" t="str">
        <f t="shared" si="116"/>
        <v>On</v>
      </c>
      <c r="F943" s="2" t="str">
        <f t="shared" si="117"/>
        <v>None</v>
      </c>
      <c r="G943" s="2" t="str">
        <f t="shared" si="118"/>
        <v>None</v>
      </c>
      <c r="H943" s="2" t="str">
        <f t="shared" si="122"/>
        <v>Standar K2PI</v>
      </c>
      <c r="I943" s="27"/>
      <c r="K943" s="1">
        <f t="shared" si="119"/>
        <v>929</v>
      </c>
      <c r="L943" s="1" t="str">
        <f t="shared" si="120"/>
        <v>929,JZ19BTV,2630949,Private Call,On,None,None</v>
      </c>
      <c r="M943" s="1">
        <v>469</v>
      </c>
      <c r="N943" s="1" t="str">
        <v>PC51AGS</v>
      </c>
      <c r="O943" s="1">
        <v>5510973</v>
      </c>
      <c r="P943" s="1" t="str">
        <v>Private Call</v>
      </c>
      <c r="Q943" s="1" t="str">
        <v>On</v>
      </c>
      <c r="R943" s="1" t="str">
        <v>None</v>
      </c>
      <c r="S943" s="1" t="str">
        <v>None</v>
      </c>
    </row>
    <row r="944" spans="1:19" s="1" customFormat="1" x14ac:dyDescent="0.25">
      <c r="A944" s="2">
        <f t="shared" si="115"/>
        <v>930</v>
      </c>
      <c r="B944" s="2" t="s">
        <v>418</v>
      </c>
      <c r="C944" s="2">
        <v>2640084</v>
      </c>
      <c r="D944" s="2" t="str">
        <f t="shared" si="121"/>
        <v>Private Call</v>
      </c>
      <c r="E944" s="2" t="str">
        <f t="shared" si="116"/>
        <v>On</v>
      </c>
      <c r="F944" s="2" t="str">
        <f t="shared" si="117"/>
        <v>None</v>
      </c>
      <c r="G944" s="2" t="str">
        <f t="shared" si="118"/>
        <v>None</v>
      </c>
      <c r="H944" s="2" t="str">
        <f t="shared" si="122"/>
        <v>Standar K2PI</v>
      </c>
      <c r="I944" s="27"/>
      <c r="K944" s="1">
        <f t="shared" si="119"/>
        <v>930</v>
      </c>
      <c r="L944" s="1" t="str">
        <f t="shared" si="120"/>
        <v>930,JZ18ATK,2640084,Private Call,On,None,None</v>
      </c>
      <c r="M944" s="1">
        <v>470</v>
      </c>
      <c r="N944" s="1" t="str">
        <v>PC51ART</v>
      </c>
      <c r="O944" s="1">
        <v>5510313</v>
      </c>
      <c r="P944" s="1" t="str">
        <v>Private Call</v>
      </c>
      <c r="Q944" s="1" t="str">
        <v>On</v>
      </c>
      <c r="R944" s="1" t="str">
        <v>None</v>
      </c>
      <c r="S944" s="1" t="str">
        <v>None</v>
      </c>
    </row>
    <row r="945" spans="1:19" s="1" customFormat="1" x14ac:dyDescent="0.25">
      <c r="A945" s="2">
        <f t="shared" si="115"/>
        <v>931</v>
      </c>
      <c r="B945" s="2" t="s">
        <v>867</v>
      </c>
      <c r="C945" s="2">
        <v>2640778</v>
      </c>
      <c r="D945" s="2" t="str">
        <f t="shared" si="121"/>
        <v>Private Call</v>
      </c>
      <c r="E945" s="2" t="str">
        <f t="shared" si="116"/>
        <v>On</v>
      </c>
      <c r="F945" s="2" t="str">
        <f t="shared" si="117"/>
        <v>None</v>
      </c>
      <c r="G945" s="2" t="str">
        <f t="shared" si="118"/>
        <v>None</v>
      </c>
      <c r="H945" s="2" t="str">
        <f t="shared" si="122"/>
        <v>Standar K2PI</v>
      </c>
      <c r="I945" s="27"/>
      <c r="K945" s="1">
        <f t="shared" si="119"/>
        <v>931</v>
      </c>
      <c r="L945" s="1" t="str">
        <f t="shared" si="120"/>
        <v>931,JZ18HIM,2640778,Private Call,On,None,None</v>
      </c>
      <c r="M945" s="1">
        <v>471</v>
      </c>
      <c r="N945" s="1" t="str">
        <v>PC51BA</v>
      </c>
      <c r="O945" s="1">
        <v>5510279</v>
      </c>
      <c r="P945" s="1" t="str">
        <v>Private Call</v>
      </c>
      <c r="Q945" s="1" t="str">
        <v>On</v>
      </c>
      <c r="R945" s="1" t="str">
        <v>None</v>
      </c>
      <c r="S945" s="1" t="str">
        <v>None</v>
      </c>
    </row>
    <row r="946" spans="1:19" s="1" customFormat="1" x14ac:dyDescent="0.25">
      <c r="A946" s="2">
        <f t="shared" si="115"/>
        <v>932</v>
      </c>
      <c r="B946" s="2" t="s">
        <v>868</v>
      </c>
      <c r="C946" s="2">
        <v>2640779</v>
      </c>
      <c r="D946" s="2" t="str">
        <f t="shared" si="121"/>
        <v>Private Call</v>
      </c>
      <c r="E946" s="2" t="str">
        <f t="shared" si="116"/>
        <v>On</v>
      </c>
      <c r="F946" s="2" t="str">
        <f t="shared" si="117"/>
        <v>None</v>
      </c>
      <c r="G946" s="2" t="str">
        <f t="shared" si="118"/>
        <v>None</v>
      </c>
      <c r="H946" s="2" t="str">
        <f t="shared" si="122"/>
        <v>Standar K2PI</v>
      </c>
      <c r="I946" s="27"/>
      <c r="K946" s="1">
        <f t="shared" si="119"/>
        <v>932</v>
      </c>
      <c r="L946" s="1" t="str">
        <f t="shared" si="120"/>
        <v>932,JZ18ARM,2640779,Private Call,On,None,None</v>
      </c>
      <c r="M946" s="1">
        <v>472</v>
      </c>
      <c r="N946" s="1" t="str">
        <v>PC51BAS</v>
      </c>
      <c r="O946" s="1">
        <v>5510755</v>
      </c>
      <c r="P946" s="1" t="str">
        <v>Private Call</v>
      </c>
      <c r="Q946" s="1" t="str">
        <v>On</v>
      </c>
      <c r="R946" s="1" t="str">
        <v>None</v>
      </c>
      <c r="S946" s="1" t="str">
        <v>None</v>
      </c>
    </row>
    <row r="947" spans="1:19" s="1" customFormat="1" x14ac:dyDescent="0.25">
      <c r="A947" s="2">
        <f t="shared" si="115"/>
        <v>933</v>
      </c>
      <c r="B947" s="2" t="s">
        <v>869</v>
      </c>
      <c r="C947" s="2">
        <v>2640781</v>
      </c>
      <c r="D947" s="2" t="str">
        <f t="shared" si="121"/>
        <v>Private Call</v>
      </c>
      <c r="E947" s="2" t="str">
        <f t="shared" si="116"/>
        <v>On</v>
      </c>
      <c r="F947" s="2" t="str">
        <f t="shared" si="117"/>
        <v>None</v>
      </c>
      <c r="G947" s="2" t="str">
        <f t="shared" si="118"/>
        <v>None</v>
      </c>
      <c r="H947" s="2" t="str">
        <f t="shared" si="122"/>
        <v>Standar K2PI</v>
      </c>
      <c r="I947" s="27"/>
      <c r="K947" s="1">
        <f t="shared" si="119"/>
        <v>933</v>
      </c>
      <c r="L947" s="1" t="str">
        <f t="shared" si="120"/>
        <v>933,JZ18IW,2640781,Private Call,On,None,None</v>
      </c>
      <c r="M947" s="1">
        <v>473</v>
      </c>
      <c r="N947" s="1" t="str">
        <v>PC51CYH</v>
      </c>
      <c r="O947" s="1">
        <v>5510970</v>
      </c>
      <c r="P947" s="1" t="str">
        <v>Private Call</v>
      </c>
      <c r="Q947" s="1" t="str">
        <v>On</v>
      </c>
      <c r="R947" s="1" t="str">
        <v>None</v>
      </c>
      <c r="S947" s="1" t="str">
        <v>None</v>
      </c>
    </row>
    <row r="948" spans="1:19" s="1" customFormat="1" x14ac:dyDescent="0.25">
      <c r="A948" s="2">
        <f t="shared" si="115"/>
        <v>934</v>
      </c>
      <c r="B948" s="2" t="s">
        <v>870</v>
      </c>
      <c r="C948" s="2">
        <v>2640782</v>
      </c>
      <c r="D948" s="2" t="str">
        <f t="shared" si="121"/>
        <v>Private Call</v>
      </c>
      <c r="E948" s="2" t="str">
        <f t="shared" si="116"/>
        <v>On</v>
      </c>
      <c r="F948" s="2" t="str">
        <f t="shared" si="117"/>
        <v>None</v>
      </c>
      <c r="G948" s="2" t="str">
        <f t="shared" si="118"/>
        <v>None</v>
      </c>
      <c r="H948" s="2" t="str">
        <f t="shared" si="122"/>
        <v>Standar K2PI</v>
      </c>
      <c r="I948" s="27"/>
      <c r="K948" s="1">
        <f t="shared" si="119"/>
        <v>934</v>
      </c>
      <c r="L948" s="1" t="str">
        <f t="shared" si="120"/>
        <v>934,JZ18KBP,2640782,Private Call,On,None,None</v>
      </c>
      <c r="M948" s="1">
        <v>474</v>
      </c>
      <c r="N948" s="1" t="str">
        <v>PC51DH</v>
      </c>
      <c r="O948" s="1">
        <v>5150757</v>
      </c>
      <c r="P948" s="1" t="str">
        <v>Private Call</v>
      </c>
      <c r="Q948" s="1" t="str">
        <v>On</v>
      </c>
      <c r="R948" s="1" t="str">
        <v>None</v>
      </c>
      <c r="S948" s="1" t="str">
        <v>None</v>
      </c>
    </row>
    <row r="949" spans="1:19" s="1" customFormat="1" x14ac:dyDescent="0.25">
      <c r="A949" s="2">
        <f t="shared" si="115"/>
        <v>935</v>
      </c>
      <c r="B949" s="2" t="s">
        <v>871</v>
      </c>
      <c r="C949" s="2">
        <v>2640786</v>
      </c>
      <c r="D949" s="2" t="str">
        <f t="shared" si="121"/>
        <v>Private Call</v>
      </c>
      <c r="E949" s="2" t="str">
        <f t="shared" si="116"/>
        <v>On</v>
      </c>
      <c r="F949" s="2" t="str">
        <f t="shared" si="117"/>
        <v>None</v>
      </c>
      <c r="G949" s="2" t="str">
        <f t="shared" si="118"/>
        <v>None</v>
      </c>
      <c r="H949" s="2" t="str">
        <f t="shared" si="122"/>
        <v>Standar K2PI</v>
      </c>
      <c r="I949" s="27"/>
      <c r="K949" s="1">
        <f t="shared" si="119"/>
        <v>935</v>
      </c>
      <c r="L949" s="1" t="str">
        <f t="shared" si="120"/>
        <v>935,JZ18KSI,2640786,Private Call,On,None,None</v>
      </c>
      <c r="M949" s="1">
        <v>475</v>
      </c>
      <c r="N949" s="1" t="str">
        <v>PC51DN</v>
      </c>
      <c r="O949" s="1">
        <v>5510459</v>
      </c>
      <c r="P949" s="1" t="str">
        <v>Private Call</v>
      </c>
      <c r="Q949" s="1" t="str">
        <v>On</v>
      </c>
      <c r="R949" s="1" t="str">
        <v>None</v>
      </c>
      <c r="S949" s="1" t="str">
        <v>None</v>
      </c>
    </row>
    <row r="950" spans="1:19" s="1" customFormat="1" x14ac:dyDescent="0.25">
      <c r="A950" s="2">
        <f t="shared" si="115"/>
        <v>936</v>
      </c>
      <c r="B950" s="2" t="s">
        <v>872</v>
      </c>
      <c r="C950" s="2">
        <v>2640787</v>
      </c>
      <c r="D950" s="2" t="str">
        <f t="shared" si="121"/>
        <v>Private Call</v>
      </c>
      <c r="E950" s="2" t="str">
        <f t="shared" si="116"/>
        <v>On</v>
      </c>
      <c r="F950" s="2" t="str">
        <f t="shared" si="117"/>
        <v>None</v>
      </c>
      <c r="G950" s="2" t="str">
        <f t="shared" si="118"/>
        <v>None</v>
      </c>
      <c r="H950" s="2" t="str">
        <f t="shared" si="122"/>
        <v>Standar K2PI</v>
      </c>
      <c r="I950" s="27"/>
      <c r="K950" s="1">
        <f t="shared" si="119"/>
        <v>936</v>
      </c>
      <c r="L950" s="1" t="str">
        <f t="shared" si="120"/>
        <v>936,JZ18AMK,2640787,Private Call,On,None,None</v>
      </c>
      <c r="M950" s="1">
        <v>476</v>
      </c>
      <c r="N950" s="1" t="str">
        <v>PC51ER</v>
      </c>
      <c r="O950" s="1">
        <v>5510017</v>
      </c>
      <c r="P950" s="1" t="str">
        <v>Private Call</v>
      </c>
      <c r="Q950" s="1" t="str">
        <v>On</v>
      </c>
      <c r="R950" s="1" t="str">
        <v>None</v>
      </c>
      <c r="S950" s="1" t="str">
        <v>None</v>
      </c>
    </row>
    <row r="951" spans="1:19" s="1" customFormat="1" x14ac:dyDescent="0.25">
      <c r="A951" s="2">
        <f t="shared" si="115"/>
        <v>937</v>
      </c>
      <c r="B951" s="2" t="s">
        <v>873</v>
      </c>
      <c r="C951" s="2">
        <v>2640788</v>
      </c>
      <c r="D951" s="2" t="str">
        <f t="shared" si="121"/>
        <v>Private Call</v>
      </c>
      <c r="E951" s="2" t="str">
        <f t="shared" si="116"/>
        <v>On</v>
      </c>
      <c r="F951" s="2" t="str">
        <f t="shared" si="117"/>
        <v>None</v>
      </c>
      <c r="G951" s="2" t="str">
        <f t="shared" si="118"/>
        <v>None</v>
      </c>
      <c r="H951" s="2" t="str">
        <f t="shared" si="122"/>
        <v>Standar K2PI</v>
      </c>
      <c r="I951" s="27"/>
      <c r="K951" s="1">
        <f t="shared" si="119"/>
        <v>937</v>
      </c>
      <c r="L951" s="1" t="str">
        <f t="shared" si="120"/>
        <v>937,JZ18ANC,2640788,Private Call,On,None,None</v>
      </c>
      <c r="M951" s="1">
        <v>477</v>
      </c>
      <c r="N951" s="1" t="str">
        <v>PC51HIM</v>
      </c>
      <c r="O951" s="1">
        <v>5510772</v>
      </c>
      <c r="P951" s="1" t="str">
        <v>Private Call</v>
      </c>
      <c r="Q951" s="1" t="str">
        <v>On</v>
      </c>
      <c r="R951" s="1" t="str">
        <v>None</v>
      </c>
      <c r="S951" s="1" t="str">
        <v>None</v>
      </c>
    </row>
    <row r="952" spans="1:19" s="1" customFormat="1" x14ac:dyDescent="0.25">
      <c r="A952" s="2">
        <f t="shared" si="115"/>
        <v>938</v>
      </c>
      <c r="B952" s="2" t="s">
        <v>874</v>
      </c>
      <c r="C952" s="2">
        <v>2640803</v>
      </c>
      <c r="D952" s="2" t="str">
        <f t="shared" si="121"/>
        <v>Private Call</v>
      </c>
      <c r="E952" s="2" t="str">
        <f t="shared" si="116"/>
        <v>On</v>
      </c>
      <c r="F952" s="2" t="str">
        <f t="shared" si="117"/>
        <v>None</v>
      </c>
      <c r="G952" s="2" t="str">
        <f t="shared" si="118"/>
        <v>None</v>
      </c>
      <c r="H952" s="2" t="str">
        <f t="shared" si="122"/>
        <v>Standar K2PI</v>
      </c>
      <c r="I952" s="27"/>
      <c r="K952" s="1">
        <f t="shared" si="119"/>
        <v>938</v>
      </c>
      <c r="L952" s="1" t="str">
        <f t="shared" si="120"/>
        <v>938,JZ18BEG,2640803,Private Call,On,None,None</v>
      </c>
      <c r="M952" s="1">
        <v>478</v>
      </c>
      <c r="N952" s="1" t="str">
        <v>PC51NKR</v>
      </c>
      <c r="O952" s="1">
        <v>5510277</v>
      </c>
      <c r="P952" s="1" t="str">
        <v>Private Call</v>
      </c>
      <c r="Q952" s="1" t="str">
        <v>On</v>
      </c>
      <c r="R952" s="1" t="str">
        <v>None</v>
      </c>
      <c r="S952" s="1" t="str">
        <v>None</v>
      </c>
    </row>
    <row r="953" spans="1:19" s="1" customFormat="1" x14ac:dyDescent="0.25">
      <c r="A953" s="2">
        <f t="shared" si="115"/>
        <v>939</v>
      </c>
      <c r="B953" s="2" t="s">
        <v>419</v>
      </c>
      <c r="C953" s="2">
        <v>2650057</v>
      </c>
      <c r="D953" s="2" t="str">
        <f t="shared" si="121"/>
        <v>Private Call</v>
      </c>
      <c r="E953" s="2" t="str">
        <f t="shared" si="116"/>
        <v>On</v>
      </c>
      <c r="F953" s="2" t="str">
        <f t="shared" si="117"/>
        <v>None</v>
      </c>
      <c r="G953" s="2" t="str">
        <f t="shared" si="118"/>
        <v>None</v>
      </c>
      <c r="H953" s="2" t="str">
        <f t="shared" si="122"/>
        <v>Standar K2PI</v>
      </c>
      <c r="I953" s="27"/>
      <c r="K953" s="1">
        <f t="shared" si="119"/>
        <v>939</v>
      </c>
      <c r="L953" s="1" t="str">
        <f t="shared" si="120"/>
        <v>939,JZ17ABM,2650057,Private Call,On,None,None</v>
      </c>
      <c r="M953" s="1">
        <v>479</v>
      </c>
      <c r="N953" s="1" t="str">
        <v>PC51RED</v>
      </c>
      <c r="O953" s="1">
        <v>5510167</v>
      </c>
      <c r="P953" s="1" t="str">
        <v>Private Call</v>
      </c>
      <c r="Q953" s="1" t="str">
        <v>On</v>
      </c>
      <c r="R953" s="1" t="str">
        <v>None</v>
      </c>
      <c r="S953" s="1" t="str">
        <v>None</v>
      </c>
    </row>
    <row r="954" spans="1:19" s="1" customFormat="1" x14ac:dyDescent="0.25">
      <c r="A954" s="2">
        <f t="shared" si="115"/>
        <v>940</v>
      </c>
      <c r="B954" s="2" t="s">
        <v>420</v>
      </c>
      <c r="C954" s="2">
        <v>2650064</v>
      </c>
      <c r="D954" s="2" t="str">
        <f t="shared" si="121"/>
        <v>Private Call</v>
      </c>
      <c r="E954" s="2" t="str">
        <f t="shared" si="116"/>
        <v>On</v>
      </c>
      <c r="F954" s="2" t="str">
        <f t="shared" si="117"/>
        <v>None</v>
      </c>
      <c r="G954" s="2" t="str">
        <f t="shared" si="118"/>
        <v>None</v>
      </c>
      <c r="H954" s="2" t="str">
        <f t="shared" si="122"/>
        <v>Standar K2PI</v>
      </c>
      <c r="I954" s="27"/>
      <c r="K954" s="1">
        <f t="shared" si="119"/>
        <v>940</v>
      </c>
      <c r="L954" s="1" t="str">
        <f t="shared" si="120"/>
        <v>940,JZ17IER,2650064,Private Call,On,None,None</v>
      </c>
      <c r="M954" s="1">
        <v>480</v>
      </c>
      <c r="N954" s="1" t="str">
        <v>PC52AGE</v>
      </c>
      <c r="O954" s="1">
        <v>5520687</v>
      </c>
      <c r="P954" s="1" t="str">
        <v>Private Call</v>
      </c>
      <c r="Q954" s="1" t="str">
        <v>On</v>
      </c>
      <c r="R954" s="1" t="str">
        <v>None</v>
      </c>
      <c r="S954" s="1" t="str">
        <v>None</v>
      </c>
    </row>
    <row r="955" spans="1:19" s="1" customFormat="1" x14ac:dyDescent="0.25">
      <c r="A955" s="2">
        <f t="shared" si="115"/>
        <v>941</v>
      </c>
      <c r="B955" s="2" t="s">
        <v>421</v>
      </c>
      <c r="C955" s="2">
        <v>2710039</v>
      </c>
      <c r="D955" s="2" t="str">
        <f t="shared" si="121"/>
        <v>Private Call</v>
      </c>
      <c r="E955" s="2" t="str">
        <f t="shared" si="116"/>
        <v>On</v>
      </c>
      <c r="F955" s="2" t="str">
        <f t="shared" si="117"/>
        <v>None</v>
      </c>
      <c r="G955" s="2" t="str">
        <f t="shared" si="118"/>
        <v>None</v>
      </c>
      <c r="H955" s="2" t="str">
        <f t="shared" si="122"/>
        <v>Standar K2PI</v>
      </c>
      <c r="I955" s="27"/>
      <c r="K955" s="1">
        <f t="shared" si="119"/>
        <v>941</v>
      </c>
      <c r="L955" s="1" t="str">
        <f t="shared" si="120"/>
        <v>941,JZ22TNJ,2710039,Private Call,On,None,None</v>
      </c>
      <c r="M955" s="1">
        <v>481</v>
      </c>
      <c r="N955" s="1" t="str">
        <v>PC52AW</v>
      </c>
      <c r="O955" s="1">
        <v>5520691</v>
      </c>
      <c r="P955" s="1" t="str">
        <v>Private Call</v>
      </c>
      <c r="Q955" s="1" t="str">
        <v>On</v>
      </c>
      <c r="R955" s="1" t="str">
        <v>None</v>
      </c>
      <c r="S955" s="1" t="str">
        <v>None</v>
      </c>
    </row>
    <row r="956" spans="1:19" s="1" customFormat="1" x14ac:dyDescent="0.25">
      <c r="A956" s="2">
        <f t="shared" si="115"/>
        <v>942</v>
      </c>
      <c r="B956" s="2" t="s">
        <v>422</v>
      </c>
      <c r="C956" s="2">
        <v>2710068</v>
      </c>
      <c r="D956" s="2" t="str">
        <f t="shared" si="121"/>
        <v>Private Call</v>
      </c>
      <c r="E956" s="2" t="str">
        <f t="shared" si="116"/>
        <v>On</v>
      </c>
      <c r="F956" s="2" t="str">
        <f t="shared" si="117"/>
        <v>None</v>
      </c>
      <c r="G956" s="2" t="str">
        <f t="shared" si="118"/>
        <v>None</v>
      </c>
      <c r="H956" s="2" t="str">
        <f t="shared" si="122"/>
        <v>Standar K2PI</v>
      </c>
      <c r="I956" s="27"/>
      <c r="K956" s="1">
        <f t="shared" si="119"/>
        <v>942</v>
      </c>
      <c r="L956" s="1" t="str">
        <f t="shared" si="120"/>
        <v>942,JZ22AGR,2710068,Private Call,On,None,None</v>
      </c>
      <c r="M956" s="1">
        <v>482</v>
      </c>
      <c r="N956" s="1" t="str">
        <v>PC52BW</v>
      </c>
      <c r="O956" s="1">
        <v>5520925</v>
      </c>
      <c r="P956" s="1" t="str">
        <v>Private Call</v>
      </c>
      <c r="Q956" s="1" t="str">
        <v>On</v>
      </c>
      <c r="R956" s="1" t="str">
        <v>None</v>
      </c>
      <c r="S956" s="1" t="str">
        <v>None</v>
      </c>
    </row>
    <row r="957" spans="1:19" s="1" customFormat="1" x14ac:dyDescent="0.25">
      <c r="A957" s="2">
        <f t="shared" si="115"/>
        <v>943</v>
      </c>
      <c r="B957" s="2" t="s">
        <v>423</v>
      </c>
      <c r="C957" s="2">
        <v>2710102</v>
      </c>
      <c r="D957" s="2" t="str">
        <f t="shared" si="121"/>
        <v>Private Call</v>
      </c>
      <c r="E957" s="2" t="str">
        <f t="shared" si="116"/>
        <v>On</v>
      </c>
      <c r="F957" s="2" t="str">
        <f t="shared" si="117"/>
        <v>None</v>
      </c>
      <c r="G957" s="2" t="str">
        <f t="shared" si="118"/>
        <v>None</v>
      </c>
      <c r="H957" s="2" t="str">
        <f t="shared" si="122"/>
        <v>Standar K2PI</v>
      </c>
      <c r="I957" s="27"/>
      <c r="K957" s="1">
        <f t="shared" si="119"/>
        <v>943</v>
      </c>
      <c r="L957" s="1" t="str">
        <f t="shared" si="120"/>
        <v>943,JZ22ALQ,2710102,Private Call,On,None,None</v>
      </c>
      <c r="M957" s="1">
        <v>483</v>
      </c>
      <c r="N957" s="1" t="str">
        <v>PC52GBQ</v>
      </c>
      <c r="O957" s="1">
        <v>5520971</v>
      </c>
      <c r="P957" s="1" t="str">
        <v>Private Call</v>
      </c>
      <c r="Q957" s="1" t="str">
        <v>On</v>
      </c>
      <c r="R957" s="1" t="str">
        <v>None</v>
      </c>
      <c r="S957" s="1" t="str">
        <v>None</v>
      </c>
    </row>
    <row r="958" spans="1:19" s="1" customFormat="1" x14ac:dyDescent="0.25">
      <c r="A958" s="2">
        <f t="shared" si="115"/>
        <v>944</v>
      </c>
      <c r="B958" s="2" t="s">
        <v>424</v>
      </c>
      <c r="C958" s="2">
        <v>2710103</v>
      </c>
      <c r="D958" s="2" t="str">
        <f t="shared" si="121"/>
        <v>Private Call</v>
      </c>
      <c r="E958" s="2" t="str">
        <f t="shared" si="116"/>
        <v>On</v>
      </c>
      <c r="F958" s="2" t="str">
        <f t="shared" si="117"/>
        <v>None</v>
      </c>
      <c r="G958" s="2" t="str">
        <f t="shared" si="118"/>
        <v>None</v>
      </c>
      <c r="H958" s="2" t="str">
        <f t="shared" si="122"/>
        <v>Standar K2PI</v>
      </c>
      <c r="I958" s="27"/>
      <c r="K958" s="1">
        <f t="shared" si="119"/>
        <v>944</v>
      </c>
      <c r="L958" s="1" t="str">
        <f t="shared" si="120"/>
        <v>944,JZ22IIB,2710103,Private Call,On,None,None</v>
      </c>
      <c r="M958" s="1">
        <v>484</v>
      </c>
      <c r="N958" s="1" t="str">
        <v>PC52GBS</v>
      </c>
      <c r="O958" s="1">
        <v>5520961</v>
      </c>
      <c r="P958" s="1" t="str">
        <v>Private Call</v>
      </c>
      <c r="Q958" s="1" t="str">
        <v>On</v>
      </c>
      <c r="R958" s="1" t="str">
        <v>None</v>
      </c>
      <c r="S958" s="1" t="str">
        <v>None</v>
      </c>
    </row>
    <row r="959" spans="1:19" s="1" customFormat="1" x14ac:dyDescent="0.25">
      <c r="A959" s="2">
        <f t="shared" si="115"/>
        <v>945</v>
      </c>
      <c r="B959" s="2" t="s">
        <v>425</v>
      </c>
      <c r="C959" s="2">
        <v>2710107</v>
      </c>
      <c r="D959" s="2" t="str">
        <f t="shared" si="121"/>
        <v>Private Call</v>
      </c>
      <c r="E959" s="2" t="str">
        <f t="shared" si="116"/>
        <v>On</v>
      </c>
      <c r="F959" s="2" t="str">
        <f t="shared" si="117"/>
        <v>None</v>
      </c>
      <c r="G959" s="2" t="str">
        <f t="shared" si="118"/>
        <v>None</v>
      </c>
      <c r="H959" s="2" t="str">
        <f t="shared" si="122"/>
        <v>Standar K2PI</v>
      </c>
      <c r="I959" s="27"/>
      <c r="K959" s="1">
        <f t="shared" si="119"/>
        <v>945</v>
      </c>
      <c r="L959" s="1" t="str">
        <f t="shared" si="120"/>
        <v>945,JZ22AHS,2710107,Private Call,On,None,None</v>
      </c>
      <c r="M959" s="1">
        <v>485</v>
      </c>
      <c r="N959" s="1" t="str">
        <v>PC52HQY</v>
      </c>
      <c r="O959" s="1">
        <v>5520678</v>
      </c>
      <c r="P959" s="1" t="str">
        <v>Private Call</v>
      </c>
      <c r="Q959" s="1" t="str">
        <v>On</v>
      </c>
      <c r="R959" s="1" t="str">
        <v>None</v>
      </c>
      <c r="S959" s="1" t="str">
        <v>None</v>
      </c>
    </row>
    <row r="960" spans="1:19" s="1" customFormat="1" x14ac:dyDescent="0.25">
      <c r="A960" s="2">
        <f t="shared" ref="A960:A1023" si="123">IF(B960="",0,A959+1)</f>
        <v>946</v>
      </c>
      <c r="B960" s="2" t="s">
        <v>426</v>
      </c>
      <c r="C960" s="2">
        <v>2710408</v>
      </c>
      <c r="D960" s="2" t="str">
        <f t="shared" si="121"/>
        <v>Private Call</v>
      </c>
      <c r="E960" s="2" t="str">
        <f t="shared" si="116"/>
        <v>On</v>
      </c>
      <c r="F960" s="2" t="str">
        <f t="shared" si="117"/>
        <v>None</v>
      </c>
      <c r="G960" s="2" t="str">
        <f t="shared" si="118"/>
        <v>None</v>
      </c>
      <c r="H960" s="2" t="str">
        <f t="shared" si="122"/>
        <v>Standar K2PI</v>
      </c>
      <c r="I960" s="27"/>
      <c r="K960" s="1">
        <f t="shared" si="119"/>
        <v>946</v>
      </c>
      <c r="L960" s="1" t="str">
        <f t="shared" si="120"/>
        <v>946,JZ22AGH,2710408,Private Call,On,None,None</v>
      </c>
      <c r="M960" s="1">
        <v>486</v>
      </c>
      <c r="N960" s="1" t="str">
        <v>PC52HWI</v>
      </c>
      <c r="O960" s="1">
        <v>5520954</v>
      </c>
      <c r="P960" s="1" t="str">
        <v>Private Call</v>
      </c>
      <c r="Q960" s="1" t="str">
        <v>On</v>
      </c>
      <c r="R960" s="1" t="str">
        <v>None</v>
      </c>
      <c r="S960" s="1" t="str">
        <v>None</v>
      </c>
    </row>
    <row r="961" spans="1:19" s="1" customFormat="1" x14ac:dyDescent="0.25">
      <c r="A961" s="2">
        <f t="shared" si="123"/>
        <v>947</v>
      </c>
      <c r="B961" s="2" t="s">
        <v>427</v>
      </c>
      <c r="C961" s="2">
        <v>2710409</v>
      </c>
      <c r="D961" s="2" t="str">
        <f t="shared" si="121"/>
        <v>Private Call</v>
      </c>
      <c r="E961" s="2" t="str">
        <f t="shared" si="116"/>
        <v>On</v>
      </c>
      <c r="F961" s="2" t="str">
        <f t="shared" si="117"/>
        <v>None</v>
      </c>
      <c r="G961" s="2" t="str">
        <f t="shared" si="118"/>
        <v>None</v>
      </c>
      <c r="H961" s="2" t="str">
        <f t="shared" si="122"/>
        <v>Standar K2PI</v>
      </c>
      <c r="I961" s="27"/>
      <c r="K961" s="1">
        <f t="shared" si="119"/>
        <v>947</v>
      </c>
      <c r="L961" s="1" t="str">
        <f t="shared" si="120"/>
        <v>947,JZ22AGX,2710409,Private Call,On,None,None</v>
      </c>
      <c r="M961" s="1">
        <v>487</v>
      </c>
      <c r="N961" s="1" t="str">
        <v>PC52IGP</v>
      </c>
      <c r="O961" s="1">
        <v>5520681</v>
      </c>
      <c r="P961" s="1" t="str">
        <v>Private Call</v>
      </c>
      <c r="Q961" s="1" t="str">
        <v>On</v>
      </c>
      <c r="R961" s="1" t="str">
        <v>None</v>
      </c>
      <c r="S961" s="1" t="str">
        <v>None</v>
      </c>
    </row>
    <row r="962" spans="1:19" s="1" customFormat="1" x14ac:dyDescent="0.25">
      <c r="A962" s="2">
        <f t="shared" si="123"/>
        <v>948</v>
      </c>
      <c r="B962" s="2" t="s">
        <v>135</v>
      </c>
      <c r="C962" s="2">
        <v>2710422</v>
      </c>
      <c r="D962" s="2" t="str">
        <f t="shared" si="121"/>
        <v>Private Call</v>
      </c>
      <c r="E962" s="2" t="str">
        <f t="shared" si="116"/>
        <v>On</v>
      </c>
      <c r="F962" s="2" t="str">
        <f t="shared" si="117"/>
        <v>None</v>
      </c>
      <c r="G962" s="2" t="str">
        <f t="shared" si="118"/>
        <v>None</v>
      </c>
      <c r="H962" s="2" t="str">
        <f t="shared" si="122"/>
        <v>Standar K2PI</v>
      </c>
      <c r="I962" s="27"/>
      <c r="K962" s="1">
        <f t="shared" si="119"/>
        <v>948</v>
      </c>
      <c r="L962" s="1" t="str">
        <f t="shared" si="120"/>
        <v>948,JZ22ADF,2710422,Private Call,On,None,None</v>
      </c>
      <c r="M962" s="1">
        <v>488</v>
      </c>
      <c r="N962" s="1" t="str">
        <v>PC52IGQ</v>
      </c>
      <c r="O962" s="1">
        <v>5520956</v>
      </c>
      <c r="P962" s="1" t="str">
        <v>Private Call</v>
      </c>
      <c r="Q962" s="1" t="str">
        <v>On</v>
      </c>
      <c r="R962" s="1" t="str">
        <v>None</v>
      </c>
      <c r="S962" s="1" t="str">
        <v>None</v>
      </c>
    </row>
    <row r="963" spans="1:19" s="1" customFormat="1" x14ac:dyDescent="0.25">
      <c r="A963" s="2">
        <f t="shared" si="123"/>
        <v>949</v>
      </c>
      <c r="B963" s="2" t="s">
        <v>428</v>
      </c>
      <c r="C963" s="2">
        <v>2710427</v>
      </c>
      <c r="D963" s="2" t="str">
        <f t="shared" si="121"/>
        <v>Private Call</v>
      </c>
      <c r="E963" s="2" t="str">
        <f t="shared" ref="E963:E1026" si="124">IF(B963="","","On")</f>
        <v>On</v>
      </c>
      <c r="F963" s="2" t="str">
        <f t="shared" ref="F963:F1026" si="125">IF(B963="","","None")</f>
        <v>None</v>
      </c>
      <c r="G963" s="2" t="str">
        <f t="shared" ref="G963:G1026" si="126">IF(B963="","","None")</f>
        <v>None</v>
      </c>
      <c r="H963" s="2" t="str">
        <f t="shared" si="122"/>
        <v>Standar K2PI</v>
      </c>
      <c r="I963" s="27"/>
      <c r="K963" s="1">
        <f t="shared" ref="K963:K1026" si="127">IF(N963="",0,A963)</f>
        <v>949</v>
      </c>
      <c r="L963" s="1" t="str">
        <f t="shared" ref="L963:L1026" si="128">IF(A963&gt;0,A963&amp;","&amp;B963&amp;","&amp;C963&amp;","&amp;D963&amp;","&amp;E963&amp;","&amp;F963&amp;","&amp;G963,"")</f>
        <v>949,JZ22IZD,2710427,Private Call,On,None,None</v>
      </c>
      <c r="M963" s="1">
        <v>489</v>
      </c>
      <c r="N963" s="1" t="str">
        <v>PC53LG</v>
      </c>
      <c r="O963" s="1">
        <v>5530509</v>
      </c>
      <c r="P963" s="1" t="str">
        <v>Private Call</v>
      </c>
      <c r="Q963" s="1" t="str">
        <v>On</v>
      </c>
      <c r="R963" s="1" t="str">
        <v>None</v>
      </c>
      <c r="S963" s="1" t="str">
        <v>None</v>
      </c>
    </row>
    <row r="964" spans="1:19" s="1" customFormat="1" x14ac:dyDescent="0.25">
      <c r="A964" s="2">
        <f t="shared" si="123"/>
        <v>950</v>
      </c>
      <c r="B964" s="2" t="s">
        <v>429</v>
      </c>
      <c r="C964" s="2">
        <v>2710430</v>
      </c>
      <c r="D964" s="2" t="str">
        <f t="shared" si="121"/>
        <v>Private Call</v>
      </c>
      <c r="E964" s="2" t="str">
        <f t="shared" si="124"/>
        <v>On</v>
      </c>
      <c r="F964" s="2" t="str">
        <f t="shared" si="125"/>
        <v>None</v>
      </c>
      <c r="G964" s="2" t="str">
        <f t="shared" si="126"/>
        <v>None</v>
      </c>
      <c r="H964" s="2" t="str">
        <f t="shared" si="122"/>
        <v>Standar K2PI</v>
      </c>
      <c r="I964" s="27"/>
      <c r="K964" s="1">
        <f t="shared" si="127"/>
        <v>950</v>
      </c>
      <c r="L964" s="1" t="str">
        <f t="shared" si="128"/>
        <v>950,JZ22ACL,2710430,Private Call,On,None,None</v>
      </c>
      <c r="M964" s="1">
        <v>490</v>
      </c>
      <c r="N964" s="1" t="str">
        <v>PC63AF</v>
      </c>
      <c r="O964" s="1">
        <v>5630501</v>
      </c>
      <c r="P964" s="1" t="str">
        <v>Private Call</v>
      </c>
      <c r="Q964" s="1" t="str">
        <v>On</v>
      </c>
      <c r="R964" s="1" t="str">
        <v>None</v>
      </c>
      <c r="S964" s="1" t="str">
        <v>None</v>
      </c>
    </row>
    <row r="965" spans="1:19" s="1" customFormat="1" x14ac:dyDescent="0.25">
      <c r="A965" s="2">
        <f t="shared" si="123"/>
        <v>951</v>
      </c>
      <c r="B965" s="2" t="s">
        <v>430</v>
      </c>
      <c r="C965" s="2">
        <v>2710466</v>
      </c>
      <c r="D965" s="2" t="str">
        <f t="shared" si="121"/>
        <v>Private Call</v>
      </c>
      <c r="E965" s="2" t="str">
        <f t="shared" si="124"/>
        <v>On</v>
      </c>
      <c r="F965" s="2" t="str">
        <f t="shared" si="125"/>
        <v>None</v>
      </c>
      <c r="G965" s="2" t="str">
        <f t="shared" si="126"/>
        <v>None</v>
      </c>
      <c r="H965" s="2" t="str">
        <f t="shared" si="122"/>
        <v>Standar K2PI</v>
      </c>
      <c r="I965" s="27"/>
      <c r="K965" s="1">
        <f t="shared" si="127"/>
        <v>951</v>
      </c>
      <c r="L965" s="1" t="str">
        <f t="shared" si="128"/>
        <v>951,JZ22AED,2710466,Private Call,On,None,None</v>
      </c>
      <c r="M965" s="1">
        <v>491</v>
      </c>
      <c r="N965" s="1" t="str">
        <v>PC63BTV</v>
      </c>
      <c r="O965" s="1">
        <v>5630949</v>
      </c>
      <c r="P965" s="1" t="str">
        <v>Private Call</v>
      </c>
      <c r="Q965" s="1" t="str">
        <v>On</v>
      </c>
      <c r="R965" s="1" t="str">
        <v>None</v>
      </c>
      <c r="S965" s="1" t="str">
        <v>None</v>
      </c>
    </row>
    <row r="966" spans="1:19" s="1" customFormat="1" x14ac:dyDescent="0.25">
      <c r="A966" s="2">
        <f t="shared" si="123"/>
        <v>952</v>
      </c>
      <c r="B966" s="2" t="s">
        <v>431</v>
      </c>
      <c r="C966" s="2">
        <v>2710519</v>
      </c>
      <c r="D966" s="2" t="str">
        <f t="shared" si="121"/>
        <v>Private Call</v>
      </c>
      <c r="E966" s="2" t="str">
        <f t="shared" si="124"/>
        <v>On</v>
      </c>
      <c r="F966" s="2" t="str">
        <f t="shared" si="125"/>
        <v>None</v>
      </c>
      <c r="G966" s="2" t="str">
        <f t="shared" si="126"/>
        <v>None</v>
      </c>
      <c r="H966" s="2" t="str">
        <f t="shared" si="122"/>
        <v>Standar K2PI</v>
      </c>
      <c r="I966" s="27"/>
      <c r="K966" s="1">
        <f t="shared" si="127"/>
        <v>952</v>
      </c>
      <c r="L966" s="1" t="str">
        <f t="shared" si="128"/>
        <v>952,JZ22ACA,2710519,Private Call,On,None,None</v>
      </c>
      <c r="M966" s="1">
        <v>492</v>
      </c>
      <c r="N966" s="1" t="str">
        <v>PC63HAS</v>
      </c>
      <c r="O966" s="1">
        <v>5630850</v>
      </c>
      <c r="P966" s="1" t="str">
        <v>Private Call</v>
      </c>
      <c r="Q966" s="1" t="str">
        <v>On</v>
      </c>
      <c r="R966" s="1" t="str">
        <v>None</v>
      </c>
      <c r="S966" s="1" t="str">
        <v>None</v>
      </c>
    </row>
    <row r="967" spans="1:19" s="1" customFormat="1" x14ac:dyDescent="0.25">
      <c r="A967" s="2">
        <f t="shared" si="123"/>
        <v>953</v>
      </c>
      <c r="B967" s="2" t="s">
        <v>432</v>
      </c>
      <c r="C967" s="2">
        <v>2710524</v>
      </c>
      <c r="D967" s="2" t="str">
        <f t="shared" si="121"/>
        <v>Private Call</v>
      </c>
      <c r="E967" s="2" t="str">
        <f t="shared" si="124"/>
        <v>On</v>
      </c>
      <c r="F967" s="2" t="str">
        <f t="shared" si="125"/>
        <v>None</v>
      </c>
      <c r="G967" s="2" t="str">
        <f t="shared" si="126"/>
        <v>None</v>
      </c>
      <c r="H967" s="2" t="str">
        <f t="shared" si="122"/>
        <v>Standar K2PI</v>
      </c>
      <c r="I967" s="27"/>
      <c r="K967" s="1">
        <f t="shared" si="127"/>
        <v>953</v>
      </c>
      <c r="L967" s="1" t="str">
        <f t="shared" si="128"/>
        <v>953,JZ22JOL,2710524,Private Call,On,None,None</v>
      </c>
      <c r="M967" s="1">
        <v>493</v>
      </c>
      <c r="N967" s="1" t="str">
        <v>PC63HPE</v>
      </c>
      <c r="O967" s="1">
        <v>5631024</v>
      </c>
      <c r="P967" s="1" t="str">
        <v>Private Call</v>
      </c>
      <c r="Q967" s="1" t="str">
        <v>On</v>
      </c>
      <c r="R967" s="1" t="str">
        <v>None</v>
      </c>
      <c r="S967" s="1" t="str">
        <v>None</v>
      </c>
    </row>
    <row r="968" spans="1:19" s="1" customFormat="1" x14ac:dyDescent="0.25">
      <c r="A968" s="2">
        <f t="shared" si="123"/>
        <v>954</v>
      </c>
      <c r="B968" s="2" t="s">
        <v>433</v>
      </c>
      <c r="C968" s="2">
        <v>2710531</v>
      </c>
      <c r="D968" s="2" t="str">
        <f t="shared" si="121"/>
        <v>Private Call</v>
      </c>
      <c r="E968" s="2" t="str">
        <f t="shared" si="124"/>
        <v>On</v>
      </c>
      <c r="F968" s="2" t="str">
        <f t="shared" si="125"/>
        <v>None</v>
      </c>
      <c r="G968" s="2" t="str">
        <f t="shared" si="126"/>
        <v>None</v>
      </c>
      <c r="H968" s="2" t="str">
        <f t="shared" si="122"/>
        <v>Standar K2PI</v>
      </c>
      <c r="I968" s="27"/>
      <c r="K968" s="1">
        <f t="shared" si="127"/>
        <v>954</v>
      </c>
      <c r="L968" s="1" t="str">
        <f t="shared" si="128"/>
        <v>954,JZ22LJT,2710531,Private Call,On,None,None</v>
      </c>
      <c r="M968" s="1">
        <v>494</v>
      </c>
      <c r="N968" s="1" t="str">
        <v>PC63KZS</v>
      </c>
      <c r="O968" s="1">
        <v>5630950</v>
      </c>
      <c r="P968" s="1" t="str">
        <v>Private Call</v>
      </c>
      <c r="Q968" s="1" t="str">
        <v>On</v>
      </c>
      <c r="R968" s="1" t="str">
        <v>None</v>
      </c>
      <c r="S968" s="1" t="str">
        <v>None</v>
      </c>
    </row>
    <row r="969" spans="1:19" s="1" customFormat="1" x14ac:dyDescent="0.25">
      <c r="A969" s="2">
        <f t="shared" si="123"/>
        <v>955</v>
      </c>
      <c r="B969" s="2" t="s">
        <v>434</v>
      </c>
      <c r="C969" s="2">
        <v>2720396</v>
      </c>
      <c r="D969" s="2" t="str">
        <f t="shared" si="121"/>
        <v>Private Call</v>
      </c>
      <c r="E969" s="2" t="str">
        <f t="shared" si="124"/>
        <v>On</v>
      </c>
      <c r="F969" s="2" t="str">
        <f t="shared" si="125"/>
        <v>None</v>
      </c>
      <c r="G969" s="2" t="str">
        <f t="shared" si="126"/>
        <v>None</v>
      </c>
      <c r="H969" s="2" t="str">
        <f t="shared" si="122"/>
        <v>Standar K2PI</v>
      </c>
      <c r="I969" s="27"/>
      <c r="K969" s="1">
        <f t="shared" si="127"/>
        <v>955</v>
      </c>
      <c r="L969" s="1" t="str">
        <f t="shared" si="128"/>
        <v>955,JZ23EB ,2720396,Private Call,On,None,None</v>
      </c>
      <c r="M969" s="1">
        <v>495</v>
      </c>
      <c r="N969" s="1" t="str">
        <v>PC63NOR</v>
      </c>
      <c r="O969" s="1">
        <v>5630437</v>
      </c>
      <c r="P969" s="1" t="str">
        <v>Private Call</v>
      </c>
      <c r="Q969" s="1" t="str">
        <v>On</v>
      </c>
      <c r="R969" s="1" t="str">
        <v>None</v>
      </c>
      <c r="S969" s="1" t="str">
        <v>None</v>
      </c>
    </row>
    <row r="970" spans="1:19" s="1" customFormat="1" x14ac:dyDescent="0.25">
      <c r="A970" s="2">
        <f t="shared" si="123"/>
        <v>956</v>
      </c>
      <c r="B970" s="2" t="s">
        <v>875</v>
      </c>
      <c r="C970" s="2">
        <v>2720922</v>
      </c>
      <c r="D970" s="2" t="str">
        <f t="shared" si="121"/>
        <v>Private Call</v>
      </c>
      <c r="E970" s="2" t="str">
        <f t="shared" si="124"/>
        <v>On</v>
      </c>
      <c r="F970" s="2" t="str">
        <f t="shared" si="125"/>
        <v>None</v>
      </c>
      <c r="G970" s="2" t="str">
        <f t="shared" si="126"/>
        <v>None</v>
      </c>
      <c r="H970" s="2" t="str">
        <f t="shared" si="122"/>
        <v>Standar K2PI</v>
      </c>
      <c r="I970" s="27"/>
      <c r="K970" s="1">
        <f t="shared" si="127"/>
        <v>956</v>
      </c>
      <c r="L970" s="1" t="str">
        <f t="shared" si="128"/>
        <v>956,JZ23GIO,2720922,Private Call,On,None,None</v>
      </c>
      <c r="M970" s="1">
        <v>496</v>
      </c>
      <c r="N970" s="1" t="str">
        <v>PC64GDL</v>
      </c>
      <c r="O970" s="1">
        <v>5640084</v>
      </c>
      <c r="P970" s="1" t="str">
        <v>Private Call</v>
      </c>
      <c r="Q970" s="1" t="str">
        <v>On</v>
      </c>
      <c r="R970" s="1" t="str">
        <v>None</v>
      </c>
      <c r="S970" s="1" t="str">
        <v>None</v>
      </c>
    </row>
    <row r="971" spans="1:19" s="1" customFormat="1" x14ac:dyDescent="0.25">
      <c r="A971" s="2">
        <f t="shared" si="123"/>
        <v>957</v>
      </c>
      <c r="B971" s="2" t="s">
        <v>435</v>
      </c>
      <c r="C971" s="2">
        <v>2730007</v>
      </c>
      <c r="D971" s="2" t="str">
        <f t="shared" si="121"/>
        <v>Private Call</v>
      </c>
      <c r="E971" s="2" t="str">
        <f t="shared" si="124"/>
        <v>On</v>
      </c>
      <c r="F971" s="2" t="str">
        <f t="shared" si="125"/>
        <v>None</v>
      </c>
      <c r="G971" s="2" t="str">
        <f t="shared" si="126"/>
        <v>None</v>
      </c>
      <c r="H971" s="2" t="str">
        <f t="shared" si="122"/>
        <v>Standar K2PI</v>
      </c>
      <c r="I971" s="27"/>
      <c r="K971" s="1">
        <f t="shared" si="127"/>
        <v>957</v>
      </c>
      <c r="L971" s="1" t="str">
        <f t="shared" si="128"/>
        <v>957,JZ24AMY,2730007,Private Call,On,None,None</v>
      </c>
      <c r="M971" s="1">
        <v>497</v>
      </c>
      <c r="N971" s="1" t="str">
        <v>PC64MLN</v>
      </c>
      <c r="O971" s="1">
        <v>5640521</v>
      </c>
      <c r="P971" s="1" t="str">
        <v>Private Call</v>
      </c>
      <c r="Q971" s="1" t="str">
        <v>On</v>
      </c>
      <c r="R971" s="1" t="str">
        <v>None</v>
      </c>
      <c r="S971" s="1" t="str">
        <v>None</v>
      </c>
    </row>
    <row r="972" spans="1:19" s="1" customFormat="1" x14ac:dyDescent="0.25">
      <c r="A972" s="2">
        <f t="shared" si="123"/>
        <v>958</v>
      </c>
      <c r="B972" s="2" t="s">
        <v>436</v>
      </c>
      <c r="C972" s="2">
        <v>2730010</v>
      </c>
      <c r="D972" s="2" t="str">
        <f t="shared" si="121"/>
        <v>Private Call</v>
      </c>
      <c r="E972" s="2" t="str">
        <f t="shared" si="124"/>
        <v>On</v>
      </c>
      <c r="F972" s="2" t="str">
        <f t="shared" si="125"/>
        <v>None</v>
      </c>
      <c r="G972" s="2" t="str">
        <f t="shared" si="126"/>
        <v>None</v>
      </c>
      <c r="H972" s="2" t="str">
        <f t="shared" si="122"/>
        <v>Standar K2PI</v>
      </c>
      <c r="I972" s="27"/>
      <c r="K972" s="1">
        <f t="shared" si="127"/>
        <v>958</v>
      </c>
      <c r="L972" s="1" t="str">
        <f t="shared" si="128"/>
        <v>958,JZ24AKQ,2730010,Private Call,On,None,None</v>
      </c>
      <c r="M972" s="1">
        <v>498</v>
      </c>
      <c r="N972" s="1" t="str">
        <v>PC64RFF</v>
      </c>
      <c r="O972" s="1">
        <v>5640135</v>
      </c>
      <c r="P972" s="1" t="str">
        <v>Private Call</v>
      </c>
      <c r="Q972" s="1" t="str">
        <v>On</v>
      </c>
      <c r="R972" s="1" t="str">
        <v>None</v>
      </c>
      <c r="S972" s="1" t="str">
        <v>None</v>
      </c>
    </row>
    <row r="973" spans="1:19" s="1" customFormat="1" x14ac:dyDescent="0.25">
      <c r="A973" s="2">
        <f t="shared" si="123"/>
        <v>959</v>
      </c>
      <c r="B973" s="2" t="s">
        <v>437</v>
      </c>
      <c r="C973" s="2">
        <v>2730247</v>
      </c>
      <c r="D973" s="2" t="str">
        <f t="shared" si="121"/>
        <v>Private Call</v>
      </c>
      <c r="E973" s="2" t="str">
        <f t="shared" si="124"/>
        <v>On</v>
      </c>
      <c r="F973" s="2" t="str">
        <f t="shared" si="125"/>
        <v>None</v>
      </c>
      <c r="G973" s="2" t="str">
        <f t="shared" si="126"/>
        <v>None</v>
      </c>
      <c r="H973" s="2" t="str">
        <f t="shared" si="122"/>
        <v>Standar K2PI</v>
      </c>
      <c r="I973" s="27"/>
      <c r="K973" s="1">
        <f t="shared" si="127"/>
        <v>959</v>
      </c>
      <c r="L973" s="1" t="str">
        <f t="shared" si="128"/>
        <v>959,JZ24BOT,2730247,Private Call,On,None,None</v>
      </c>
      <c r="M973" s="1">
        <v>499</v>
      </c>
      <c r="N973" s="1" t="str">
        <v>PC64RQY</v>
      </c>
      <c r="O973" s="1">
        <v>5640440</v>
      </c>
      <c r="P973" s="1" t="str">
        <v>Private Call</v>
      </c>
      <c r="Q973" s="1" t="str">
        <v>On</v>
      </c>
      <c r="R973" s="1" t="str">
        <v>None</v>
      </c>
      <c r="S973" s="1" t="str">
        <v>None</v>
      </c>
    </row>
    <row r="974" spans="1:19" s="1" customFormat="1" x14ac:dyDescent="0.25">
      <c r="A974" s="2">
        <f t="shared" si="123"/>
        <v>960</v>
      </c>
      <c r="B974" s="2" t="s">
        <v>438</v>
      </c>
      <c r="C974" s="2">
        <v>2730626</v>
      </c>
      <c r="D974" s="2" t="str">
        <f t="shared" si="121"/>
        <v>Private Call</v>
      </c>
      <c r="E974" s="2" t="str">
        <f t="shared" si="124"/>
        <v>On</v>
      </c>
      <c r="F974" s="2" t="str">
        <f t="shared" si="125"/>
        <v>None</v>
      </c>
      <c r="G974" s="2" t="str">
        <f t="shared" si="126"/>
        <v>None</v>
      </c>
      <c r="H974" s="2" t="str">
        <f t="shared" si="122"/>
        <v>Standar K2PI</v>
      </c>
      <c r="I974" s="27"/>
      <c r="K974" s="1">
        <f t="shared" si="127"/>
        <v>960</v>
      </c>
      <c r="L974" s="1" t="str">
        <f t="shared" si="128"/>
        <v>960,JZ24CFA,2730626,Private Call,On,None,None</v>
      </c>
      <c r="M974" s="1">
        <v>500</v>
      </c>
      <c r="N974" s="1" t="str">
        <v>PC64SON</v>
      </c>
      <c r="O974" s="1">
        <v>5640803</v>
      </c>
      <c r="P974" s="1" t="str">
        <v>Private Call</v>
      </c>
      <c r="Q974" s="1" t="str">
        <v>On</v>
      </c>
      <c r="R974" s="1" t="str">
        <v>None</v>
      </c>
      <c r="S974" s="1" t="str">
        <v>None</v>
      </c>
    </row>
    <row r="975" spans="1:19" s="1" customFormat="1" x14ac:dyDescent="0.25">
      <c r="A975" s="2">
        <f t="shared" si="123"/>
        <v>961</v>
      </c>
      <c r="B975" s="2" t="s">
        <v>876</v>
      </c>
      <c r="C975" s="2">
        <v>2730845</v>
      </c>
      <c r="D975" s="2" t="str">
        <f t="shared" ref="D975:D1038" si="129">IF(B975="","","Private Call")</f>
        <v>Private Call</v>
      </c>
      <c r="E975" s="2" t="str">
        <f t="shared" si="124"/>
        <v>On</v>
      </c>
      <c r="F975" s="2" t="str">
        <f t="shared" si="125"/>
        <v>None</v>
      </c>
      <c r="G975" s="2" t="str">
        <f t="shared" si="126"/>
        <v>None</v>
      </c>
      <c r="H975" s="2" t="str">
        <f t="shared" ref="H975:H1038" si="130">IF(B975="","Untuk Menambah Contact","Standar K2PI")</f>
        <v>Standar K2PI</v>
      </c>
      <c r="I975" s="27"/>
      <c r="K975" s="1">
        <f t="shared" si="127"/>
        <v>961</v>
      </c>
      <c r="L975" s="1" t="str">
        <f t="shared" si="128"/>
        <v>961,JZ24BLS,2730845,Private Call,On,None,None</v>
      </c>
      <c r="M975" s="1">
        <v>501</v>
      </c>
      <c r="N975" s="1" t="str">
        <v>PC64XMR</v>
      </c>
      <c r="O975" s="1">
        <v>5640668</v>
      </c>
      <c r="P975" s="1" t="str">
        <v>Private Call</v>
      </c>
      <c r="Q975" s="1" t="str">
        <v>On</v>
      </c>
      <c r="R975" s="1" t="str">
        <v>None</v>
      </c>
      <c r="S975" s="1" t="str">
        <v>None</v>
      </c>
    </row>
    <row r="976" spans="1:19" s="1" customFormat="1" x14ac:dyDescent="0.25">
      <c r="A976" s="2">
        <f t="shared" si="123"/>
        <v>962</v>
      </c>
      <c r="B976" s="2" t="s">
        <v>877</v>
      </c>
      <c r="C976" s="2">
        <v>2730866</v>
      </c>
      <c r="D976" s="2" t="str">
        <f t="shared" si="129"/>
        <v>Private Call</v>
      </c>
      <c r="E976" s="2" t="str">
        <f t="shared" si="124"/>
        <v>On</v>
      </c>
      <c r="F976" s="2" t="str">
        <f t="shared" si="125"/>
        <v>None</v>
      </c>
      <c r="G976" s="2" t="str">
        <f t="shared" si="126"/>
        <v>None</v>
      </c>
      <c r="H976" s="2" t="str">
        <f t="shared" si="130"/>
        <v>Standar K2PI</v>
      </c>
      <c r="I976" s="27"/>
      <c r="K976" s="1">
        <f t="shared" si="127"/>
        <v>962</v>
      </c>
      <c r="L976" s="1" t="str">
        <f t="shared" si="128"/>
        <v>962,JZ24BPK,2730866,Private Call,On,None,None</v>
      </c>
      <c r="M976" s="1">
        <v>502</v>
      </c>
      <c r="N976" s="1" t="str">
        <v>PC65NAF</v>
      </c>
      <c r="O976" s="1">
        <v>5651004</v>
      </c>
      <c r="P976" s="1" t="str">
        <v>Private Call</v>
      </c>
      <c r="Q976" s="1" t="str">
        <v>On</v>
      </c>
      <c r="R976" s="1" t="str">
        <v>None</v>
      </c>
      <c r="S976" s="1" t="str">
        <v>None</v>
      </c>
    </row>
    <row r="977" spans="1:19" s="1" customFormat="1" x14ac:dyDescent="0.25">
      <c r="A977" s="2">
        <f t="shared" si="123"/>
        <v>963</v>
      </c>
      <c r="B977" s="2" t="s">
        <v>878</v>
      </c>
      <c r="C977" s="2">
        <v>2730873</v>
      </c>
      <c r="D977" s="2" t="str">
        <f t="shared" si="129"/>
        <v>Private Call</v>
      </c>
      <c r="E977" s="2" t="str">
        <f t="shared" si="124"/>
        <v>On</v>
      </c>
      <c r="F977" s="2" t="str">
        <f t="shared" si="125"/>
        <v>None</v>
      </c>
      <c r="G977" s="2" t="str">
        <f t="shared" si="126"/>
        <v>None</v>
      </c>
      <c r="H977" s="2" t="str">
        <f t="shared" si="130"/>
        <v>Standar K2PI</v>
      </c>
      <c r="I977" s="27"/>
      <c r="K977" s="1">
        <f t="shared" si="127"/>
        <v>963</v>
      </c>
      <c r="L977" s="1" t="str">
        <f t="shared" si="128"/>
        <v>963,JZ24YZL,2730873,Private Call,On,None,None</v>
      </c>
      <c r="M977" s="1">
        <v>503</v>
      </c>
      <c r="N977" s="1" t="str">
        <v>PC65QMN</v>
      </c>
      <c r="O977" s="1">
        <v>5650325</v>
      </c>
      <c r="P977" s="1" t="str">
        <v>Private Call</v>
      </c>
      <c r="Q977" s="1" t="str">
        <v>On</v>
      </c>
      <c r="R977" s="1" t="str">
        <v>None</v>
      </c>
      <c r="S977" s="1" t="str">
        <v>None</v>
      </c>
    </row>
    <row r="978" spans="1:19" s="1" customFormat="1" x14ac:dyDescent="0.25">
      <c r="A978" s="2">
        <f t="shared" si="123"/>
        <v>964</v>
      </c>
      <c r="B978" s="2" t="s">
        <v>879</v>
      </c>
      <c r="C978" s="2">
        <v>2730977</v>
      </c>
      <c r="D978" s="2" t="str">
        <f t="shared" si="129"/>
        <v>Private Call</v>
      </c>
      <c r="E978" s="2" t="str">
        <f t="shared" si="124"/>
        <v>On</v>
      </c>
      <c r="F978" s="2" t="str">
        <f t="shared" si="125"/>
        <v>None</v>
      </c>
      <c r="G978" s="2" t="str">
        <f t="shared" si="126"/>
        <v>None</v>
      </c>
      <c r="H978" s="2" t="str">
        <f t="shared" si="130"/>
        <v>Standar K2PI</v>
      </c>
      <c r="I978" s="27"/>
      <c r="K978" s="1">
        <f t="shared" si="127"/>
        <v>964</v>
      </c>
      <c r="L978" s="1" t="str">
        <f t="shared" si="128"/>
        <v>964,JZ24BNA,2730977,Private Call,On,None,None</v>
      </c>
      <c r="M978" s="1">
        <v>504</v>
      </c>
      <c r="N978" s="1" t="str">
        <v>PC71ALQ</v>
      </c>
      <c r="O978" s="1">
        <v>5710102</v>
      </c>
      <c r="P978" s="1" t="str">
        <v>Private Call</v>
      </c>
      <c r="Q978" s="1" t="str">
        <v>On</v>
      </c>
      <c r="R978" s="1" t="str">
        <v>None</v>
      </c>
      <c r="S978" s="1" t="str">
        <v>None</v>
      </c>
    </row>
    <row r="979" spans="1:19" s="1" customFormat="1" x14ac:dyDescent="0.25">
      <c r="A979" s="2">
        <f t="shared" si="123"/>
        <v>965</v>
      </c>
      <c r="B979" s="2" t="s">
        <v>880</v>
      </c>
      <c r="C979" s="2">
        <v>2730979</v>
      </c>
      <c r="D979" s="2" t="str">
        <f t="shared" si="129"/>
        <v>Private Call</v>
      </c>
      <c r="E979" s="2" t="str">
        <f t="shared" si="124"/>
        <v>On</v>
      </c>
      <c r="F979" s="2" t="str">
        <f t="shared" si="125"/>
        <v>None</v>
      </c>
      <c r="G979" s="2" t="str">
        <f t="shared" si="126"/>
        <v>None</v>
      </c>
      <c r="H979" s="2" t="str">
        <f t="shared" si="130"/>
        <v>Standar K2PI</v>
      </c>
      <c r="I979" s="27"/>
      <c r="K979" s="1">
        <f t="shared" si="127"/>
        <v>965</v>
      </c>
      <c r="L979" s="1" t="str">
        <f t="shared" si="128"/>
        <v>965,JZ24CCH,2730979,Private Call,On,None,None</v>
      </c>
      <c r="M979" s="1">
        <v>505</v>
      </c>
      <c r="N979" s="1" t="str">
        <v>PC71KK</v>
      </c>
      <c r="O979" s="1">
        <v>5710844</v>
      </c>
      <c r="P979" s="1" t="str">
        <v>Private Call</v>
      </c>
      <c r="Q979" s="1" t="str">
        <v>On</v>
      </c>
      <c r="R979" s="1" t="str">
        <v>None</v>
      </c>
      <c r="S979" s="1" t="str">
        <v>None</v>
      </c>
    </row>
    <row r="980" spans="1:19" s="1" customFormat="1" x14ac:dyDescent="0.25">
      <c r="A980" s="2">
        <f t="shared" si="123"/>
        <v>966</v>
      </c>
      <c r="B980" s="2" t="s">
        <v>439</v>
      </c>
      <c r="C980" s="2">
        <v>2740160</v>
      </c>
      <c r="D980" s="2" t="str">
        <f t="shared" si="129"/>
        <v>Private Call</v>
      </c>
      <c r="E980" s="2" t="str">
        <f t="shared" si="124"/>
        <v>On</v>
      </c>
      <c r="F980" s="2" t="str">
        <f t="shared" si="125"/>
        <v>None</v>
      </c>
      <c r="G980" s="2" t="str">
        <f t="shared" si="126"/>
        <v>None</v>
      </c>
      <c r="H980" s="2" t="str">
        <f t="shared" si="130"/>
        <v>Standar K2PI</v>
      </c>
      <c r="I980" s="27"/>
      <c r="K980" s="1">
        <f t="shared" si="127"/>
        <v>966</v>
      </c>
      <c r="L980" s="1" t="str">
        <f t="shared" si="128"/>
        <v>966,JZ25AAS,2740160,Private Call,On,None,None</v>
      </c>
      <c r="M980" s="1">
        <v>506</v>
      </c>
      <c r="N980" s="1" t="str">
        <v>PC71SGH</v>
      </c>
      <c r="O980" s="1">
        <v>5710163</v>
      </c>
      <c r="P980" s="1" t="str">
        <v>Private Call</v>
      </c>
      <c r="Q980" s="1" t="str">
        <v>On</v>
      </c>
      <c r="R980" s="1" t="str">
        <v>None</v>
      </c>
      <c r="S980" s="1" t="str">
        <v>None</v>
      </c>
    </row>
    <row r="981" spans="1:19" s="1" customFormat="1" x14ac:dyDescent="0.25">
      <c r="A981" s="2">
        <f t="shared" si="123"/>
        <v>967</v>
      </c>
      <c r="B981" s="2" t="s">
        <v>440</v>
      </c>
      <c r="C981" s="2">
        <v>2750282</v>
      </c>
      <c r="D981" s="2" t="str">
        <f t="shared" si="129"/>
        <v>Private Call</v>
      </c>
      <c r="E981" s="2" t="str">
        <f t="shared" si="124"/>
        <v>On</v>
      </c>
      <c r="F981" s="2" t="str">
        <f t="shared" si="125"/>
        <v>None</v>
      </c>
      <c r="G981" s="2" t="str">
        <f t="shared" si="126"/>
        <v>None</v>
      </c>
      <c r="H981" s="2" t="str">
        <f t="shared" si="130"/>
        <v>Standar K2PI</v>
      </c>
      <c r="I981" s="27"/>
      <c r="K981" s="1">
        <f t="shared" si="127"/>
        <v>967</v>
      </c>
      <c r="L981" s="1" t="str">
        <f t="shared" si="128"/>
        <v>967,JZ32AAH,2750282,Private Call,On,None,None</v>
      </c>
      <c r="M981" s="1">
        <v>507</v>
      </c>
      <c r="N981" s="1" t="str">
        <v>PC71SJE</v>
      </c>
      <c r="O981" s="1">
        <v>5710103</v>
      </c>
      <c r="P981" s="1" t="str">
        <v>Private Call</v>
      </c>
      <c r="Q981" s="1" t="str">
        <v>On</v>
      </c>
      <c r="R981" s="1" t="str">
        <v>None</v>
      </c>
      <c r="S981" s="1" t="str">
        <v>None</v>
      </c>
    </row>
    <row r="982" spans="1:19" s="1" customFormat="1" x14ac:dyDescent="0.25">
      <c r="A982" s="2">
        <f t="shared" si="123"/>
        <v>968</v>
      </c>
      <c r="B982" s="2" t="s">
        <v>441</v>
      </c>
      <c r="C982" s="2">
        <v>2750311</v>
      </c>
      <c r="D982" s="2" t="str">
        <f t="shared" si="129"/>
        <v>Private Call</v>
      </c>
      <c r="E982" s="2" t="str">
        <f t="shared" si="124"/>
        <v>On</v>
      </c>
      <c r="F982" s="2" t="str">
        <f t="shared" si="125"/>
        <v>None</v>
      </c>
      <c r="G982" s="2" t="str">
        <f t="shared" si="126"/>
        <v>None</v>
      </c>
      <c r="H982" s="2" t="str">
        <f t="shared" si="130"/>
        <v>Standar K2PI</v>
      </c>
      <c r="I982" s="27"/>
      <c r="K982" s="1">
        <f t="shared" si="127"/>
        <v>968</v>
      </c>
      <c r="L982" s="1" t="str">
        <f t="shared" si="128"/>
        <v>968,JZ32ONP,2750311,Private Call,On,None,None</v>
      </c>
      <c r="M982" s="1">
        <v>508</v>
      </c>
      <c r="N982" s="1" t="str">
        <v>PC71VIC</v>
      </c>
      <c r="O982" s="1">
        <v>5710422</v>
      </c>
      <c r="P982" s="1" t="str">
        <v>Private Call</v>
      </c>
      <c r="Q982" s="1" t="str">
        <v>On</v>
      </c>
      <c r="R982" s="1" t="str">
        <v>None</v>
      </c>
      <c r="S982" s="1" t="str">
        <v>None</v>
      </c>
    </row>
    <row r="983" spans="1:19" s="1" customFormat="1" x14ac:dyDescent="0.25">
      <c r="A983" s="2">
        <f t="shared" si="123"/>
        <v>969</v>
      </c>
      <c r="B983" s="2" t="s">
        <v>442</v>
      </c>
      <c r="C983" s="2">
        <v>2810467</v>
      </c>
      <c r="D983" s="2" t="str">
        <f t="shared" si="129"/>
        <v>Private Call</v>
      </c>
      <c r="E983" s="2" t="str">
        <f t="shared" si="124"/>
        <v>On</v>
      </c>
      <c r="F983" s="2" t="str">
        <f t="shared" si="125"/>
        <v>None</v>
      </c>
      <c r="G983" s="2" t="str">
        <f t="shared" si="126"/>
        <v>None</v>
      </c>
      <c r="H983" s="2" t="str">
        <f t="shared" si="130"/>
        <v>Standar K2PI</v>
      </c>
      <c r="I983" s="27"/>
      <c r="K983" s="1">
        <f t="shared" si="127"/>
        <v>969</v>
      </c>
      <c r="L983" s="1" t="str">
        <f t="shared" si="128"/>
        <v>969,JZ26KAC,2810467,Private Call,On,None,None</v>
      </c>
      <c r="M983" s="1">
        <v>509</v>
      </c>
      <c r="N983" s="1" t="str">
        <v>PC72NKV</v>
      </c>
      <c r="O983" s="1">
        <v>5720922</v>
      </c>
      <c r="P983" s="1" t="str">
        <v>Private Call</v>
      </c>
      <c r="Q983" s="1" t="str">
        <v>On</v>
      </c>
      <c r="R983" s="1" t="str">
        <v>None</v>
      </c>
      <c r="S983" s="1" t="str">
        <v>None</v>
      </c>
    </row>
    <row r="984" spans="1:19" s="1" customFormat="1" x14ac:dyDescent="0.25">
      <c r="A984" s="2">
        <f t="shared" si="123"/>
        <v>970</v>
      </c>
      <c r="B984" s="2" t="s">
        <v>443</v>
      </c>
      <c r="C984" s="2">
        <v>2810591</v>
      </c>
      <c r="D984" s="2" t="str">
        <f t="shared" si="129"/>
        <v>Private Call</v>
      </c>
      <c r="E984" s="2" t="str">
        <f t="shared" si="124"/>
        <v>On</v>
      </c>
      <c r="F984" s="2" t="str">
        <f t="shared" si="125"/>
        <v>None</v>
      </c>
      <c r="G984" s="2" t="str">
        <f t="shared" si="126"/>
        <v>None</v>
      </c>
      <c r="H984" s="2" t="str">
        <f t="shared" si="130"/>
        <v>Standar K2PI</v>
      </c>
      <c r="I984" s="27"/>
      <c r="K984" s="1">
        <f t="shared" si="127"/>
        <v>970</v>
      </c>
      <c r="L984" s="1" t="str">
        <f t="shared" si="128"/>
        <v>970,JZ26ACD,2810591,Private Call,On,None,None</v>
      </c>
      <c r="M984" s="1">
        <v>510</v>
      </c>
      <c r="N984" s="1" t="str">
        <v>PC73AMY</v>
      </c>
      <c r="O984" s="1">
        <v>5730007</v>
      </c>
      <c r="P984" s="1" t="str">
        <v>Private Call</v>
      </c>
      <c r="Q984" s="1" t="str">
        <v>On</v>
      </c>
      <c r="R984" s="1" t="str">
        <v>None</v>
      </c>
      <c r="S984" s="1" t="str">
        <v>None</v>
      </c>
    </row>
    <row r="985" spans="1:19" s="1" customFormat="1" x14ac:dyDescent="0.25">
      <c r="A985" s="2">
        <f t="shared" si="123"/>
        <v>971</v>
      </c>
      <c r="B985" s="2" t="s">
        <v>444</v>
      </c>
      <c r="C985" s="2">
        <v>2820200</v>
      </c>
      <c r="D985" s="2" t="str">
        <f t="shared" si="129"/>
        <v>Private Call</v>
      </c>
      <c r="E985" s="2" t="str">
        <f t="shared" si="124"/>
        <v>On</v>
      </c>
      <c r="F985" s="2" t="str">
        <f t="shared" si="125"/>
        <v>None</v>
      </c>
      <c r="G985" s="2" t="str">
        <f t="shared" si="126"/>
        <v>None</v>
      </c>
      <c r="H985" s="2" t="str">
        <f t="shared" si="130"/>
        <v>Standar K2PI</v>
      </c>
      <c r="I985" s="27"/>
      <c r="K985" s="1">
        <f t="shared" si="127"/>
        <v>971</v>
      </c>
      <c r="L985" s="1" t="str">
        <f t="shared" si="128"/>
        <v>971,JZ28HDX,2820200,Private Call,On,None,None</v>
      </c>
      <c r="M985" s="1">
        <v>511</v>
      </c>
      <c r="N985" s="1" t="str">
        <v>PC73BPK</v>
      </c>
      <c r="O985" s="1">
        <v>5730866</v>
      </c>
      <c r="P985" s="1" t="str">
        <v>Private Call</v>
      </c>
      <c r="Q985" s="1" t="str">
        <v>On</v>
      </c>
      <c r="R985" s="1" t="str">
        <v>None</v>
      </c>
      <c r="S985" s="1" t="str">
        <v>None</v>
      </c>
    </row>
    <row r="986" spans="1:19" s="1" customFormat="1" x14ac:dyDescent="0.25">
      <c r="A986" s="2">
        <f t="shared" si="123"/>
        <v>972</v>
      </c>
      <c r="B986" s="2" t="s">
        <v>445</v>
      </c>
      <c r="C986" s="2">
        <v>2910083</v>
      </c>
      <c r="D986" s="2" t="str">
        <f t="shared" si="129"/>
        <v>Private Call</v>
      </c>
      <c r="E986" s="2" t="str">
        <f t="shared" si="124"/>
        <v>On</v>
      </c>
      <c r="F986" s="2" t="str">
        <f t="shared" si="125"/>
        <v>None</v>
      </c>
      <c r="G986" s="2" t="str">
        <f t="shared" si="126"/>
        <v>None</v>
      </c>
      <c r="H986" s="2" t="str">
        <f t="shared" si="130"/>
        <v>Standar K2PI</v>
      </c>
      <c r="I986" s="27"/>
      <c r="K986" s="1">
        <f t="shared" si="127"/>
        <v>972</v>
      </c>
      <c r="L986" s="1" t="str">
        <f t="shared" si="128"/>
        <v>972,JZ27CSL,2910083,Private Call,On,None,None</v>
      </c>
      <c r="M986" s="1">
        <v>512</v>
      </c>
      <c r="N986" s="1" t="str">
        <v>PC73BYU</v>
      </c>
      <c r="O986" s="1">
        <v>5730937</v>
      </c>
      <c r="P986" s="1" t="str">
        <v>Private Call</v>
      </c>
      <c r="Q986" s="1" t="str">
        <v>On</v>
      </c>
      <c r="R986" s="1" t="str">
        <v>None</v>
      </c>
      <c r="S986" s="1" t="str">
        <v>None</v>
      </c>
    </row>
    <row r="987" spans="1:19" s="1" customFormat="1" x14ac:dyDescent="0.25">
      <c r="A987" s="2">
        <f t="shared" si="123"/>
        <v>973</v>
      </c>
      <c r="B987" s="2" t="s">
        <v>446</v>
      </c>
      <c r="C987" s="2">
        <v>2910301</v>
      </c>
      <c r="D987" s="2" t="str">
        <f t="shared" si="129"/>
        <v>Private Call</v>
      </c>
      <c r="E987" s="2" t="str">
        <f t="shared" si="124"/>
        <v>On</v>
      </c>
      <c r="F987" s="2" t="str">
        <f t="shared" si="125"/>
        <v>None</v>
      </c>
      <c r="G987" s="2" t="str">
        <f t="shared" si="126"/>
        <v>None</v>
      </c>
      <c r="H987" s="2" t="str">
        <f t="shared" si="130"/>
        <v>Standar K2PI</v>
      </c>
      <c r="I987" s="27"/>
      <c r="K987" s="1">
        <f t="shared" si="127"/>
        <v>973</v>
      </c>
      <c r="L987" s="1" t="str">
        <f t="shared" si="128"/>
        <v>973,JZ27ATH,2910301,Private Call,On,None,None</v>
      </c>
      <c r="M987" s="1">
        <v>513</v>
      </c>
      <c r="N987" s="1" t="str">
        <v>PC73DD</v>
      </c>
      <c r="O987" s="1">
        <v>5730873</v>
      </c>
      <c r="P987" s="1" t="str">
        <v>Private Call</v>
      </c>
      <c r="Q987" s="1" t="str">
        <v>On</v>
      </c>
      <c r="R987" s="1" t="str">
        <v>None</v>
      </c>
      <c r="S987" s="1" t="str">
        <v>None</v>
      </c>
    </row>
    <row r="988" spans="1:19" s="1" customFormat="1" x14ac:dyDescent="0.25">
      <c r="A988" s="2">
        <f t="shared" si="123"/>
        <v>974</v>
      </c>
      <c r="B988" s="2" t="s">
        <v>447</v>
      </c>
      <c r="C988" s="2">
        <v>2910306</v>
      </c>
      <c r="D988" s="2" t="str">
        <f t="shared" si="129"/>
        <v>Private Call</v>
      </c>
      <c r="E988" s="2" t="str">
        <f t="shared" si="124"/>
        <v>On</v>
      </c>
      <c r="F988" s="2" t="str">
        <f t="shared" si="125"/>
        <v>None</v>
      </c>
      <c r="G988" s="2" t="str">
        <f t="shared" si="126"/>
        <v>None</v>
      </c>
      <c r="H988" s="2" t="str">
        <f t="shared" si="130"/>
        <v>Standar K2PI</v>
      </c>
      <c r="I988" s="27"/>
      <c r="K988" s="1">
        <f t="shared" si="127"/>
        <v>974</v>
      </c>
      <c r="L988" s="1" t="str">
        <f t="shared" si="128"/>
        <v>974,JZ27AGA,2910306,Private Call,On,None,None</v>
      </c>
      <c r="M988" s="1">
        <v>514</v>
      </c>
      <c r="N988" s="1" t="str">
        <v>PC73GPH</v>
      </c>
      <c r="O988" s="1">
        <v>5730975</v>
      </c>
      <c r="P988" s="1" t="str">
        <v>Private Call</v>
      </c>
      <c r="Q988" s="1" t="str">
        <v>On</v>
      </c>
      <c r="R988" s="1" t="str">
        <v>None</v>
      </c>
      <c r="S988" s="1" t="str">
        <v>None</v>
      </c>
    </row>
    <row r="989" spans="1:19" s="1" customFormat="1" x14ac:dyDescent="0.25">
      <c r="A989" s="2">
        <f t="shared" si="123"/>
        <v>975</v>
      </c>
      <c r="B989" s="2" t="s">
        <v>448</v>
      </c>
      <c r="C989" s="2">
        <v>2910352</v>
      </c>
      <c r="D989" s="2" t="str">
        <f t="shared" si="129"/>
        <v>Private Call</v>
      </c>
      <c r="E989" s="2" t="str">
        <f t="shared" si="124"/>
        <v>On</v>
      </c>
      <c r="F989" s="2" t="str">
        <f t="shared" si="125"/>
        <v>None</v>
      </c>
      <c r="G989" s="2" t="str">
        <f t="shared" si="126"/>
        <v>None</v>
      </c>
      <c r="H989" s="2" t="str">
        <f t="shared" si="130"/>
        <v>Standar K2PI</v>
      </c>
      <c r="I989" s="27"/>
      <c r="K989" s="1">
        <f t="shared" si="127"/>
        <v>975</v>
      </c>
      <c r="L989" s="1" t="str">
        <f t="shared" si="128"/>
        <v>975,JZ27RPE,2910352,Private Call,On,None,None</v>
      </c>
      <c r="M989" s="1">
        <v>515</v>
      </c>
      <c r="N989" s="1" t="str">
        <v>PC73HAR</v>
      </c>
      <c r="O989" s="1">
        <v>5730801</v>
      </c>
      <c r="P989" s="1" t="str">
        <v>Private Call</v>
      </c>
      <c r="Q989" s="1" t="str">
        <v>On</v>
      </c>
      <c r="R989" s="1" t="str">
        <v>None</v>
      </c>
      <c r="S989" s="1" t="str">
        <v>None</v>
      </c>
    </row>
    <row r="990" spans="1:19" s="1" customFormat="1" x14ac:dyDescent="0.25">
      <c r="A990" s="2">
        <f t="shared" si="123"/>
        <v>976</v>
      </c>
      <c r="B990" s="2" t="s">
        <v>449</v>
      </c>
      <c r="C990" s="2">
        <v>2960018</v>
      </c>
      <c r="D990" s="2" t="str">
        <f t="shared" si="129"/>
        <v>Private Call</v>
      </c>
      <c r="E990" s="2" t="str">
        <f t="shared" si="124"/>
        <v>On</v>
      </c>
      <c r="F990" s="2" t="str">
        <f t="shared" si="125"/>
        <v>None</v>
      </c>
      <c r="G990" s="2" t="str">
        <f t="shared" si="126"/>
        <v>None</v>
      </c>
      <c r="H990" s="2" t="str">
        <f t="shared" si="130"/>
        <v>Standar K2PI</v>
      </c>
      <c r="I990" s="27"/>
      <c r="K990" s="1">
        <f t="shared" si="127"/>
        <v>976</v>
      </c>
      <c r="L990" s="1" t="str">
        <f t="shared" si="128"/>
        <v>976,JZ35AP,2960018,Private Call,On,None,None</v>
      </c>
      <c r="M990" s="1">
        <v>516</v>
      </c>
      <c r="N990" s="1" t="str">
        <v>PC73NUR</v>
      </c>
      <c r="O990" s="1">
        <v>5730845</v>
      </c>
      <c r="P990" s="1" t="str">
        <v>Private Call</v>
      </c>
      <c r="Q990" s="1" t="str">
        <v>On</v>
      </c>
      <c r="R990" s="1" t="str">
        <v>None</v>
      </c>
      <c r="S990" s="1" t="str">
        <v>None</v>
      </c>
    </row>
    <row r="991" spans="1:19" s="1" customFormat="1" x14ac:dyDescent="0.25">
      <c r="A991" s="2">
        <f t="shared" si="123"/>
        <v>977</v>
      </c>
      <c r="B991" s="2" t="s">
        <v>450</v>
      </c>
      <c r="C991" s="2">
        <v>2960036</v>
      </c>
      <c r="D991" s="2" t="str">
        <f t="shared" si="129"/>
        <v>Private Call</v>
      </c>
      <c r="E991" s="2" t="str">
        <f t="shared" si="124"/>
        <v>On</v>
      </c>
      <c r="F991" s="2" t="str">
        <f t="shared" si="125"/>
        <v>None</v>
      </c>
      <c r="G991" s="2" t="str">
        <f t="shared" si="126"/>
        <v>None</v>
      </c>
      <c r="H991" s="2" t="str">
        <f t="shared" si="130"/>
        <v>Standar K2PI</v>
      </c>
      <c r="I991" s="27"/>
      <c r="K991" s="1">
        <f t="shared" si="127"/>
        <v>977</v>
      </c>
      <c r="L991" s="1" t="str">
        <f t="shared" si="128"/>
        <v>977,JZ35ACX,2960036,Private Call,On,None,None</v>
      </c>
      <c r="M991" s="1">
        <v>517</v>
      </c>
      <c r="N991" s="1" t="str">
        <v>PC74SS</v>
      </c>
      <c r="O991" s="1">
        <v>5740830</v>
      </c>
      <c r="P991" s="1" t="str">
        <v>Private Call</v>
      </c>
      <c r="Q991" s="1" t="str">
        <v>On</v>
      </c>
      <c r="R991" s="1" t="str">
        <v>None</v>
      </c>
      <c r="S991" s="1" t="str">
        <v>None</v>
      </c>
    </row>
    <row r="992" spans="1:19" s="1" customFormat="1" x14ac:dyDescent="0.25">
      <c r="A992" s="2">
        <f t="shared" si="123"/>
        <v>978</v>
      </c>
      <c r="B992" s="2" t="s">
        <v>451</v>
      </c>
      <c r="C992" s="2">
        <v>2960156</v>
      </c>
      <c r="D992" s="2" t="str">
        <f t="shared" si="129"/>
        <v>Private Call</v>
      </c>
      <c r="E992" s="2" t="str">
        <f t="shared" si="124"/>
        <v>On</v>
      </c>
      <c r="F992" s="2" t="str">
        <f t="shared" si="125"/>
        <v>None</v>
      </c>
      <c r="G992" s="2" t="str">
        <f t="shared" si="126"/>
        <v>None</v>
      </c>
      <c r="H992" s="2" t="str">
        <f t="shared" si="130"/>
        <v>Standar K2PI</v>
      </c>
      <c r="I992" s="27"/>
      <c r="K992" s="1">
        <f t="shared" si="127"/>
        <v>978</v>
      </c>
      <c r="L992" s="1" t="str">
        <f t="shared" si="128"/>
        <v>978,JZ35BDT,2960156,Private Call,On,None,None</v>
      </c>
      <c r="M992" s="1">
        <v>518</v>
      </c>
      <c r="N992" s="1" t="str">
        <v>PC81JU</v>
      </c>
      <c r="O992" s="1">
        <v>5810591</v>
      </c>
      <c r="P992" s="1" t="str">
        <v>Private Call</v>
      </c>
      <c r="Q992" s="1" t="str">
        <v>On</v>
      </c>
      <c r="R992" s="1" t="str">
        <v>None</v>
      </c>
      <c r="S992" s="1" t="str">
        <v>None</v>
      </c>
    </row>
    <row r="993" spans="1:19" s="1" customFormat="1" x14ac:dyDescent="0.25">
      <c r="A993" s="2">
        <f t="shared" si="123"/>
        <v>979</v>
      </c>
      <c r="B993" s="2" t="s">
        <v>452</v>
      </c>
      <c r="C993" s="2">
        <v>2960358</v>
      </c>
      <c r="D993" s="2" t="str">
        <f t="shared" si="129"/>
        <v>Private Call</v>
      </c>
      <c r="E993" s="2" t="str">
        <f t="shared" si="124"/>
        <v>On</v>
      </c>
      <c r="F993" s="2" t="str">
        <f t="shared" si="125"/>
        <v>None</v>
      </c>
      <c r="G993" s="2" t="str">
        <f t="shared" si="126"/>
        <v>None</v>
      </c>
      <c r="H993" s="2" t="str">
        <f t="shared" si="130"/>
        <v>Standar K2PI</v>
      </c>
      <c r="I993" s="27"/>
      <c r="K993" s="1">
        <f t="shared" si="127"/>
        <v>979</v>
      </c>
      <c r="L993" s="1" t="str">
        <f t="shared" si="128"/>
        <v>979,JZ35AEY,2960358,Private Call,On,None,None</v>
      </c>
      <c r="M993" s="1">
        <v>519</v>
      </c>
      <c r="N993" s="1" t="str">
        <v>PC81VK</v>
      </c>
      <c r="O993" s="1">
        <v>5810679</v>
      </c>
      <c r="P993" s="1" t="str">
        <v>Private Call</v>
      </c>
      <c r="Q993" s="1" t="str">
        <v>On</v>
      </c>
      <c r="R993" s="1" t="str">
        <v>None</v>
      </c>
      <c r="S993" s="1" t="str">
        <v>None</v>
      </c>
    </row>
    <row r="994" spans="1:19" s="1" customFormat="1" x14ac:dyDescent="0.25">
      <c r="A994" s="2">
        <f t="shared" si="123"/>
        <v>980</v>
      </c>
      <c r="B994" s="2" t="s">
        <v>453</v>
      </c>
      <c r="C994" s="2">
        <v>2960359</v>
      </c>
      <c r="D994" s="2" t="str">
        <f t="shared" si="129"/>
        <v>Private Call</v>
      </c>
      <c r="E994" s="2" t="str">
        <f t="shared" si="124"/>
        <v>On</v>
      </c>
      <c r="F994" s="2" t="str">
        <f t="shared" si="125"/>
        <v>None</v>
      </c>
      <c r="G994" s="2" t="str">
        <f t="shared" si="126"/>
        <v>None</v>
      </c>
      <c r="H994" s="2" t="str">
        <f t="shared" si="130"/>
        <v>Standar K2PI</v>
      </c>
      <c r="I994" s="27"/>
      <c r="K994" s="1">
        <f t="shared" si="127"/>
        <v>980</v>
      </c>
      <c r="L994" s="1" t="str">
        <f t="shared" si="128"/>
        <v>980,JZ35ASI,2960359,Private Call,On,None,None</v>
      </c>
      <c r="M994" s="1">
        <v>520</v>
      </c>
      <c r="N994" s="1" t="str">
        <v>PC91AW</v>
      </c>
      <c r="O994" s="1">
        <v>5910738</v>
      </c>
      <c r="P994" s="1" t="str">
        <v>Private Call</v>
      </c>
      <c r="Q994" s="1" t="str">
        <v>On</v>
      </c>
      <c r="R994" s="1" t="str">
        <v>None</v>
      </c>
      <c r="S994" s="1" t="str">
        <v>None</v>
      </c>
    </row>
    <row r="995" spans="1:19" s="1" customFormat="1" x14ac:dyDescent="0.25">
      <c r="A995" s="2">
        <f t="shared" si="123"/>
        <v>981</v>
      </c>
      <c r="B995" s="2" t="s">
        <v>454</v>
      </c>
      <c r="C995" s="2">
        <v>2960391</v>
      </c>
      <c r="D995" s="2" t="str">
        <f t="shared" si="129"/>
        <v>Private Call</v>
      </c>
      <c r="E995" s="2" t="str">
        <f t="shared" si="124"/>
        <v>On</v>
      </c>
      <c r="F995" s="2" t="str">
        <f t="shared" si="125"/>
        <v>None</v>
      </c>
      <c r="G995" s="2" t="str">
        <f t="shared" si="126"/>
        <v>None</v>
      </c>
      <c r="H995" s="2" t="str">
        <f t="shared" si="130"/>
        <v>Standar K2PI</v>
      </c>
      <c r="I995" s="27"/>
      <c r="K995" s="1">
        <f t="shared" si="127"/>
        <v>981</v>
      </c>
      <c r="L995" s="1" t="str">
        <f t="shared" si="128"/>
        <v>981,JZ35JH,2960391,Private Call,On,None,None</v>
      </c>
      <c r="M995" s="1">
        <v>521</v>
      </c>
      <c r="N995" s="1" t="str">
        <v>PC91WAN</v>
      </c>
      <c r="O995" s="1">
        <v>5910737</v>
      </c>
      <c r="P995" s="1" t="str">
        <v>Private Call</v>
      </c>
      <c r="Q995" s="1" t="str">
        <v>On</v>
      </c>
      <c r="R995" s="1" t="str">
        <v>None</v>
      </c>
      <c r="S995" s="1" t="str">
        <v>None</v>
      </c>
    </row>
    <row r="996" spans="1:19" s="1" customFormat="1" x14ac:dyDescent="0.25">
      <c r="A996" s="2">
        <f t="shared" si="123"/>
        <v>982</v>
      </c>
      <c r="B996" s="2" t="s">
        <v>455</v>
      </c>
      <c r="C996" s="2">
        <v>2960406</v>
      </c>
      <c r="D996" s="2" t="str">
        <f t="shared" si="129"/>
        <v>Private Call</v>
      </c>
      <c r="E996" s="2" t="str">
        <f t="shared" si="124"/>
        <v>On</v>
      </c>
      <c r="F996" s="2" t="str">
        <f t="shared" si="125"/>
        <v>None</v>
      </c>
      <c r="G996" s="2" t="str">
        <f t="shared" si="126"/>
        <v>None</v>
      </c>
      <c r="H996" s="2" t="str">
        <f t="shared" si="130"/>
        <v>Standar K2PI</v>
      </c>
      <c r="I996" s="27"/>
      <c r="K996" s="1">
        <f t="shared" si="127"/>
        <v>982</v>
      </c>
      <c r="L996" s="1" t="str">
        <f t="shared" si="128"/>
        <v>982,JZ35SW,2960406,Private Call,On,None,None</v>
      </c>
      <c r="M996" s="1">
        <v>522</v>
      </c>
      <c r="N996" s="1" t="str">
        <v>PC94MR</v>
      </c>
      <c r="O996" s="1">
        <v>5940689</v>
      </c>
      <c r="P996" s="1" t="str">
        <v>Private Call</v>
      </c>
      <c r="Q996" s="1" t="str">
        <v>On</v>
      </c>
      <c r="R996" s="1" t="str">
        <v>None</v>
      </c>
      <c r="S996" s="1" t="str">
        <v>None</v>
      </c>
    </row>
    <row r="997" spans="1:19" s="1" customFormat="1" x14ac:dyDescent="0.25">
      <c r="A997" s="2">
        <f t="shared" si="123"/>
        <v>983</v>
      </c>
      <c r="B997" s="2" t="s">
        <v>511</v>
      </c>
      <c r="C997" s="2">
        <v>5320134</v>
      </c>
      <c r="D997" s="2" t="str">
        <f t="shared" si="129"/>
        <v>Private Call</v>
      </c>
      <c r="E997" s="2" t="str">
        <f t="shared" si="124"/>
        <v>On</v>
      </c>
      <c r="F997" s="2" t="str">
        <f t="shared" si="125"/>
        <v>None</v>
      </c>
      <c r="G997" s="2" t="str">
        <f t="shared" si="126"/>
        <v>None</v>
      </c>
      <c r="H997" s="2" t="str">
        <f t="shared" si="130"/>
        <v>Standar K2PI</v>
      </c>
      <c r="I997" s="27"/>
      <c r="K997" s="1">
        <f t="shared" si="127"/>
        <v>983</v>
      </c>
      <c r="L997" s="1" t="str">
        <f t="shared" si="128"/>
        <v>983,JZ10LAEM,5320134,Private Call,On,None,None</v>
      </c>
      <c r="M997" s="1">
        <v>523</v>
      </c>
      <c r="N997" s="1" t="str">
        <v>PC96AP</v>
      </c>
      <c r="O997" s="1">
        <v>5960018</v>
      </c>
      <c r="P997" s="1" t="str">
        <v>Private Call</v>
      </c>
      <c r="Q997" s="1" t="str">
        <v>On</v>
      </c>
      <c r="R997" s="1" t="str">
        <v>None</v>
      </c>
      <c r="S997" s="1" t="str">
        <v>None</v>
      </c>
    </row>
    <row r="998" spans="1:19" s="1" customFormat="1" x14ac:dyDescent="0.25">
      <c r="A998" s="2">
        <f t="shared" si="123"/>
        <v>984</v>
      </c>
      <c r="B998" s="2" t="s">
        <v>699</v>
      </c>
      <c r="C998" s="2">
        <v>5320708</v>
      </c>
      <c r="D998" s="2" t="str">
        <f t="shared" si="129"/>
        <v>Private Call</v>
      </c>
      <c r="E998" s="2" t="str">
        <f t="shared" si="124"/>
        <v>On</v>
      </c>
      <c r="F998" s="2" t="str">
        <f t="shared" si="125"/>
        <v>None</v>
      </c>
      <c r="G998" s="2" t="str">
        <f t="shared" si="126"/>
        <v>None</v>
      </c>
      <c r="H998" s="2" t="str">
        <f t="shared" si="130"/>
        <v>Standar K2PI</v>
      </c>
      <c r="I998" s="27"/>
      <c r="K998" s="1">
        <f t="shared" si="127"/>
        <v>984</v>
      </c>
      <c r="L998" s="1" t="str">
        <f t="shared" si="128"/>
        <v>984,RM32DA,5320708,Private Call,On,None,None</v>
      </c>
      <c r="M998" s="1">
        <v>524</v>
      </c>
      <c r="N998" s="1" t="str">
        <v>PC96IR</v>
      </c>
      <c r="O998" s="1">
        <v>5920711</v>
      </c>
      <c r="P998" s="1" t="str">
        <v>Private Call</v>
      </c>
      <c r="Q998" s="1" t="str">
        <v>On</v>
      </c>
      <c r="R998" s="1" t="str">
        <v>None</v>
      </c>
      <c r="S998" s="1" t="str">
        <v>None</v>
      </c>
    </row>
    <row r="999" spans="1:19" s="1" customFormat="1" x14ac:dyDescent="0.25">
      <c r="A999" s="2">
        <f t="shared" si="123"/>
        <v>985</v>
      </c>
      <c r="B999" s="2" t="s">
        <v>509</v>
      </c>
      <c r="C999" s="2">
        <v>5320044</v>
      </c>
      <c r="D999" s="2" t="str">
        <f t="shared" si="129"/>
        <v>Private Call</v>
      </c>
      <c r="E999" s="2" t="str">
        <f t="shared" si="124"/>
        <v>On</v>
      </c>
      <c r="F999" s="2" t="str">
        <f t="shared" si="125"/>
        <v>None</v>
      </c>
      <c r="G999" s="2" t="str">
        <f t="shared" si="126"/>
        <v>None</v>
      </c>
      <c r="H999" s="2" t="str">
        <f t="shared" si="130"/>
        <v>Standar K2PI</v>
      </c>
      <c r="I999" s="27"/>
      <c r="K999" s="1">
        <f t="shared" si="127"/>
        <v>985</v>
      </c>
      <c r="L999" s="1" t="str">
        <f t="shared" si="128"/>
        <v>985,RM32IB,5320044,Private Call,On,None,None</v>
      </c>
      <c r="M999" s="1">
        <v>525</v>
      </c>
      <c r="N999" s="1" t="str">
        <v>PC96JH</v>
      </c>
      <c r="O999" s="1">
        <v>5960391</v>
      </c>
      <c r="P999" s="1" t="str">
        <v>Private Call</v>
      </c>
      <c r="Q999" s="1" t="str">
        <v>On</v>
      </c>
      <c r="R999" s="1" t="str">
        <v>None</v>
      </c>
      <c r="S999" s="1" t="str">
        <v>None</v>
      </c>
    </row>
    <row r="1000" spans="1:19" s="1" customFormat="1" x14ac:dyDescent="0.25">
      <c r="A1000" s="2">
        <f t="shared" si="123"/>
        <v>986</v>
      </c>
      <c r="B1000" s="2" t="s">
        <v>1132</v>
      </c>
      <c r="C1000" s="2">
        <v>5640787</v>
      </c>
      <c r="D1000" s="2" t="str">
        <f t="shared" si="129"/>
        <v>Private Call</v>
      </c>
      <c r="E1000" s="2" t="str">
        <f t="shared" si="124"/>
        <v>On</v>
      </c>
      <c r="F1000" s="2" t="str">
        <f t="shared" si="125"/>
        <v>None</v>
      </c>
      <c r="G1000" s="2" t="str">
        <f t="shared" si="126"/>
        <v>None</v>
      </c>
      <c r="H1000" s="2" t="str">
        <f t="shared" si="130"/>
        <v>Standar K2PI</v>
      </c>
      <c r="I1000" s="27"/>
      <c r="K1000" s="1">
        <f t="shared" si="127"/>
        <v>986</v>
      </c>
      <c r="L1000" s="1" t="str">
        <f t="shared" si="128"/>
        <v>986,RM64BOB,5640787,Private Call,On,None,None</v>
      </c>
      <c r="M1000" s="1">
        <v>526</v>
      </c>
      <c r="N1000" s="1" t="str">
        <v>PC96TRI</v>
      </c>
      <c r="O1000" s="1">
        <v>5960035</v>
      </c>
      <c r="P1000" s="1" t="str">
        <v>Private Call</v>
      </c>
      <c r="Q1000" s="1" t="str">
        <v>On</v>
      </c>
      <c r="R1000" s="1" t="str">
        <v>None</v>
      </c>
      <c r="S1000" s="1" t="str">
        <v>None</v>
      </c>
    </row>
    <row r="1001" spans="1:19" s="1" customFormat="1" x14ac:dyDescent="0.25">
      <c r="A1001" s="2">
        <f t="shared" si="123"/>
        <v>987</v>
      </c>
      <c r="B1001" s="2" t="s">
        <v>1130</v>
      </c>
      <c r="C1001" s="2">
        <v>5640785</v>
      </c>
      <c r="D1001" s="2" t="str">
        <f t="shared" si="129"/>
        <v>Private Call</v>
      </c>
      <c r="E1001" s="2" t="str">
        <f t="shared" si="124"/>
        <v>On</v>
      </c>
      <c r="F1001" s="2" t="str">
        <f t="shared" si="125"/>
        <v>None</v>
      </c>
      <c r="G1001" s="2" t="str">
        <f t="shared" si="126"/>
        <v>None</v>
      </c>
      <c r="H1001" s="2" t="str">
        <f t="shared" si="130"/>
        <v>Standar K2PI</v>
      </c>
      <c r="I1001" s="27"/>
      <c r="K1001" s="1">
        <f t="shared" si="127"/>
        <v>987</v>
      </c>
      <c r="L1001" s="1" t="str">
        <f t="shared" si="128"/>
        <v>987,RM64DAD,5640785,Private Call,On,None,None</v>
      </c>
      <c r="M1001" s="1">
        <v>1133</v>
      </c>
      <c r="N1001" s="1" t="str">
        <v>PL14BM</v>
      </c>
      <c r="O1001" s="1">
        <v>3014014</v>
      </c>
      <c r="P1001" s="1" t="str">
        <v>Private Call</v>
      </c>
      <c r="Q1001" s="1" t="str">
        <v>On</v>
      </c>
      <c r="R1001" s="1" t="str">
        <v>None</v>
      </c>
      <c r="S1001" s="1" t="str">
        <v>None</v>
      </c>
    </row>
    <row r="1002" spans="1:19" s="1" customFormat="1" x14ac:dyDescent="0.25">
      <c r="A1002" s="2">
        <f t="shared" si="123"/>
        <v>988</v>
      </c>
      <c r="B1002" s="2" t="s">
        <v>1126</v>
      </c>
      <c r="C1002" s="2">
        <v>5640778</v>
      </c>
      <c r="D1002" s="2" t="str">
        <f t="shared" si="129"/>
        <v>Private Call</v>
      </c>
      <c r="E1002" s="2" t="str">
        <f t="shared" si="124"/>
        <v>On</v>
      </c>
      <c r="F1002" s="2" t="str">
        <f t="shared" si="125"/>
        <v>None</v>
      </c>
      <c r="G1002" s="2" t="str">
        <f t="shared" si="126"/>
        <v>None</v>
      </c>
      <c r="H1002" s="2" t="str">
        <f t="shared" si="130"/>
        <v>Standar K2PI</v>
      </c>
      <c r="I1002" s="27"/>
      <c r="K1002" s="1">
        <f t="shared" si="127"/>
        <v>988</v>
      </c>
      <c r="L1002" s="1" t="str">
        <f t="shared" si="128"/>
        <v>988,RM64DEW,5640778,Private Call,On,None,None</v>
      </c>
      <c r="M1002" s="1">
        <v>1134</v>
      </c>
      <c r="N1002" s="1" t="str">
        <v>PL14HER</v>
      </c>
      <c r="O1002" s="1">
        <v>3014675</v>
      </c>
      <c r="P1002" s="1" t="str">
        <v>Private Call</v>
      </c>
      <c r="Q1002" s="1" t="str">
        <v>On</v>
      </c>
      <c r="R1002" s="1" t="str">
        <v>None</v>
      </c>
      <c r="S1002" s="1" t="str">
        <v>None</v>
      </c>
    </row>
    <row r="1003" spans="1:19" s="1" customFormat="1" x14ac:dyDescent="0.25">
      <c r="A1003" s="2">
        <f t="shared" si="123"/>
        <v>989</v>
      </c>
      <c r="B1003" s="2" t="s">
        <v>1129</v>
      </c>
      <c r="C1003" s="2">
        <v>5640782</v>
      </c>
      <c r="D1003" s="2" t="str">
        <f t="shared" si="129"/>
        <v>Private Call</v>
      </c>
      <c r="E1003" s="2" t="str">
        <f t="shared" si="124"/>
        <v>On</v>
      </c>
      <c r="F1003" s="2" t="str">
        <f t="shared" si="125"/>
        <v>None</v>
      </c>
      <c r="G1003" s="2" t="str">
        <f t="shared" si="126"/>
        <v>None</v>
      </c>
      <c r="H1003" s="2" t="str">
        <f t="shared" si="130"/>
        <v>Standar K2PI</v>
      </c>
      <c r="I1003" s="27"/>
      <c r="K1003" s="1">
        <f t="shared" si="127"/>
        <v>989</v>
      </c>
      <c r="L1003" s="1" t="str">
        <f t="shared" si="128"/>
        <v>989,RM64ES,5640782,Private Call,On,None,None</v>
      </c>
      <c r="M1003" s="1">
        <v>1135</v>
      </c>
      <c r="N1003" s="1" t="str">
        <v>PL31EKO</v>
      </c>
      <c r="O1003" s="1">
        <v>3031832</v>
      </c>
      <c r="P1003" s="1" t="str">
        <v>Private Call</v>
      </c>
      <c r="Q1003" s="1" t="str">
        <v>On</v>
      </c>
      <c r="R1003" s="1" t="str">
        <v>None</v>
      </c>
      <c r="S1003" s="1" t="str">
        <v>None</v>
      </c>
    </row>
    <row r="1004" spans="1:19" s="1" customFormat="1" x14ac:dyDescent="0.25">
      <c r="A1004" s="2">
        <f t="shared" si="123"/>
        <v>990</v>
      </c>
      <c r="B1004" s="2" t="s">
        <v>1127</v>
      </c>
      <c r="C1004" s="2">
        <v>5640779</v>
      </c>
      <c r="D1004" s="2" t="str">
        <f t="shared" si="129"/>
        <v>Private Call</v>
      </c>
      <c r="E1004" s="2" t="str">
        <f t="shared" si="124"/>
        <v>On</v>
      </c>
      <c r="F1004" s="2" t="str">
        <f t="shared" si="125"/>
        <v>None</v>
      </c>
      <c r="G1004" s="2" t="str">
        <f t="shared" si="126"/>
        <v>None</v>
      </c>
      <c r="H1004" s="2" t="str">
        <f t="shared" si="130"/>
        <v>Standar K2PI</v>
      </c>
      <c r="I1004" s="27"/>
      <c r="K1004" s="1">
        <f t="shared" si="127"/>
        <v>990</v>
      </c>
      <c r="L1004" s="1" t="str">
        <f t="shared" si="128"/>
        <v>990,RM64HAR,5640779,Private Call,On,None,None</v>
      </c>
      <c r="M1004" s="1">
        <v>1136</v>
      </c>
      <c r="N1004" s="1" t="str">
        <v>PL32KLH</v>
      </c>
      <c r="O1004" s="1">
        <v>3032293</v>
      </c>
      <c r="P1004" s="1" t="str">
        <v>Private Call</v>
      </c>
      <c r="Q1004" s="1" t="str">
        <v>On</v>
      </c>
      <c r="R1004" s="1" t="str">
        <v>None</v>
      </c>
      <c r="S1004" s="1" t="str">
        <v>None</v>
      </c>
    </row>
    <row r="1005" spans="1:19" s="1" customFormat="1" x14ac:dyDescent="0.25">
      <c r="A1005" s="2">
        <f t="shared" si="123"/>
        <v>991</v>
      </c>
      <c r="B1005" s="2" t="s">
        <v>1135</v>
      </c>
      <c r="C1005" s="2">
        <v>5640796</v>
      </c>
      <c r="D1005" s="2" t="str">
        <f t="shared" si="129"/>
        <v>Private Call</v>
      </c>
      <c r="E1005" s="2" t="str">
        <f t="shared" si="124"/>
        <v>On</v>
      </c>
      <c r="F1005" s="2" t="str">
        <f t="shared" si="125"/>
        <v>None</v>
      </c>
      <c r="G1005" s="2" t="str">
        <f t="shared" si="126"/>
        <v>None</v>
      </c>
      <c r="H1005" s="2" t="str">
        <f t="shared" si="130"/>
        <v>Standar K2PI</v>
      </c>
      <c r="I1005" s="27"/>
      <c r="K1005" s="1">
        <f t="shared" si="127"/>
        <v>991</v>
      </c>
      <c r="L1005" s="1" t="str">
        <f t="shared" si="128"/>
        <v>991,RM64IKE,5640796,Private Call,On,None,None</v>
      </c>
      <c r="M1005" s="1">
        <v>1137</v>
      </c>
      <c r="N1005" s="1" t="str">
        <v>PL35AH</v>
      </c>
      <c r="O1005" s="1">
        <v>3035987</v>
      </c>
      <c r="P1005" s="1" t="str">
        <v>Private Call</v>
      </c>
      <c r="Q1005" s="1" t="str">
        <v>On</v>
      </c>
      <c r="R1005" s="1" t="str">
        <v>None</v>
      </c>
      <c r="S1005" s="1" t="str">
        <v>None</v>
      </c>
    </row>
    <row r="1006" spans="1:19" s="1" customFormat="1" x14ac:dyDescent="0.25">
      <c r="A1006" s="2">
        <f t="shared" si="123"/>
        <v>992</v>
      </c>
      <c r="B1006" s="2" t="s">
        <v>1128</v>
      </c>
      <c r="C1006" s="2">
        <v>5640781</v>
      </c>
      <c r="D1006" s="2" t="str">
        <f t="shared" si="129"/>
        <v>Private Call</v>
      </c>
      <c r="E1006" s="2" t="str">
        <f t="shared" si="124"/>
        <v>On</v>
      </c>
      <c r="F1006" s="2" t="str">
        <f t="shared" si="125"/>
        <v>None</v>
      </c>
      <c r="G1006" s="2" t="str">
        <f t="shared" si="126"/>
        <v>None</v>
      </c>
      <c r="H1006" s="2" t="str">
        <f t="shared" si="130"/>
        <v>Standar K2PI</v>
      </c>
      <c r="I1006" s="27"/>
      <c r="K1006" s="1">
        <f t="shared" si="127"/>
        <v>992</v>
      </c>
      <c r="L1006" s="1" t="str">
        <f t="shared" si="128"/>
        <v>992,RM64IW,5640781,Private Call,On,None,None</v>
      </c>
      <c r="M1006" s="1">
        <v>1139</v>
      </c>
      <c r="N1006" s="1" t="str">
        <v>PL36BAP</v>
      </c>
      <c r="O1006" s="1">
        <v>3036766</v>
      </c>
      <c r="P1006" s="1" t="str">
        <v>Private Call</v>
      </c>
      <c r="Q1006" s="1" t="str">
        <v>On</v>
      </c>
      <c r="R1006" s="1" t="str">
        <v>None</v>
      </c>
      <c r="S1006" s="1" t="str">
        <v>None</v>
      </c>
    </row>
    <row r="1007" spans="1:19" s="1" customFormat="1" x14ac:dyDescent="0.25">
      <c r="A1007" s="2">
        <f t="shared" si="123"/>
        <v>993</v>
      </c>
      <c r="B1007" s="2" t="s">
        <v>1134</v>
      </c>
      <c r="C1007" s="2">
        <v>5640795</v>
      </c>
      <c r="D1007" s="2" t="str">
        <f t="shared" si="129"/>
        <v>Private Call</v>
      </c>
      <c r="E1007" s="2" t="str">
        <f t="shared" si="124"/>
        <v>On</v>
      </c>
      <c r="F1007" s="2" t="str">
        <f t="shared" si="125"/>
        <v>None</v>
      </c>
      <c r="G1007" s="2" t="str">
        <f t="shared" si="126"/>
        <v>None</v>
      </c>
      <c r="H1007" s="2" t="str">
        <f t="shared" si="130"/>
        <v>Standar K2PI</v>
      </c>
      <c r="I1007" s="27"/>
      <c r="K1007" s="1">
        <f t="shared" si="127"/>
        <v>993</v>
      </c>
      <c r="L1007" s="1" t="str">
        <f t="shared" si="128"/>
        <v>993,RM64KB,5640795,Private Call,On,None,None</v>
      </c>
      <c r="M1007" s="1">
        <v>1138</v>
      </c>
      <c r="N1007" s="1" t="str">
        <v>PL36KMD</v>
      </c>
      <c r="O1007" s="1">
        <v>3036316</v>
      </c>
      <c r="P1007" s="1" t="str">
        <v>Private Call</v>
      </c>
      <c r="Q1007" s="1" t="str">
        <v>On</v>
      </c>
      <c r="R1007" s="1" t="str">
        <v>None</v>
      </c>
      <c r="S1007" s="1" t="str">
        <v>None</v>
      </c>
    </row>
    <row r="1008" spans="1:19" s="1" customFormat="1" x14ac:dyDescent="0.25">
      <c r="A1008" s="2">
        <f t="shared" si="123"/>
        <v>994</v>
      </c>
      <c r="B1008" s="2" t="s">
        <v>1133</v>
      </c>
      <c r="C1008" s="2">
        <v>5640788</v>
      </c>
      <c r="D1008" s="2" t="str">
        <f t="shared" si="129"/>
        <v>Private Call</v>
      </c>
      <c r="E1008" s="2" t="str">
        <f t="shared" si="124"/>
        <v>On</v>
      </c>
      <c r="F1008" s="2" t="str">
        <f t="shared" si="125"/>
        <v>None</v>
      </c>
      <c r="G1008" s="2" t="str">
        <f t="shared" si="126"/>
        <v>None</v>
      </c>
      <c r="H1008" s="2" t="str">
        <f t="shared" si="130"/>
        <v>Standar K2PI</v>
      </c>
      <c r="I1008" s="27"/>
      <c r="K1008" s="1">
        <f t="shared" si="127"/>
        <v>994</v>
      </c>
      <c r="L1008" s="1" t="str">
        <f t="shared" si="128"/>
        <v>994,RM64KUS,5640788,Private Call,On,None,None</v>
      </c>
      <c r="M1008" s="1">
        <v>1140</v>
      </c>
      <c r="N1008" s="1" t="str">
        <v>PL62PFO</v>
      </c>
      <c r="O1008" s="1">
        <v>3062144</v>
      </c>
      <c r="P1008" s="1" t="str">
        <v>Private Call</v>
      </c>
      <c r="Q1008" s="1" t="str">
        <v>On</v>
      </c>
      <c r="R1008" s="1" t="str">
        <v>None</v>
      </c>
      <c r="S1008" s="1" t="str">
        <v>None</v>
      </c>
    </row>
    <row r="1009" spans="1:19" s="1" customFormat="1" x14ac:dyDescent="0.25">
      <c r="A1009" s="2">
        <f t="shared" si="123"/>
        <v>995</v>
      </c>
      <c r="B1009" s="2" t="s">
        <v>1131</v>
      </c>
      <c r="C1009" s="2">
        <v>5640786</v>
      </c>
      <c r="D1009" s="2" t="str">
        <f t="shared" si="129"/>
        <v>Private Call</v>
      </c>
      <c r="E1009" s="2" t="str">
        <f t="shared" si="124"/>
        <v>On</v>
      </c>
      <c r="F1009" s="2" t="str">
        <f t="shared" si="125"/>
        <v>None</v>
      </c>
      <c r="G1009" s="2" t="str">
        <f t="shared" si="126"/>
        <v>None</v>
      </c>
      <c r="H1009" s="2" t="str">
        <f t="shared" si="130"/>
        <v>Standar K2PI</v>
      </c>
      <c r="I1009" s="27"/>
      <c r="K1009" s="1">
        <f t="shared" si="127"/>
        <v>995</v>
      </c>
      <c r="L1009" s="1" t="str">
        <f t="shared" si="128"/>
        <v>995,RM64SKD,5640786,Private Call,On,None,None</v>
      </c>
      <c r="M1009" s="1">
        <v>1141</v>
      </c>
      <c r="N1009" s="1" t="str">
        <v>PL71SXD</v>
      </c>
      <c r="O1009" s="1">
        <v>3071601</v>
      </c>
      <c r="P1009" s="1" t="str">
        <v>Private Call</v>
      </c>
      <c r="Q1009" s="1" t="str">
        <v>On</v>
      </c>
      <c r="R1009" s="1" t="str">
        <v>None</v>
      </c>
      <c r="S1009" s="1" t="str">
        <v>None</v>
      </c>
    </row>
    <row r="1010" spans="1:19" s="1" customFormat="1" x14ac:dyDescent="0.25">
      <c r="A1010" s="2">
        <f t="shared" si="123"/>
        <v>996</v>
      </c>
      <c r="B1010" s="2" t="s">
        <v>488</v>
      </c>
      <c r="C1010" s="2">
        <v>5140369</v>
      </c>
      <c r="D1010" s="2" t="str">
        <f t="shared" si="129"/>
        <v>Private Call</v>
      </c>
      <c r="E1010" s="2" t="str">
        <f t="shared" si="124"/>
        <v>On</v>
      </c>
      <c r="F1010" s="2" t="str">
        <f t="shared" si="125"/>
        <v>None</v>
      </c>
      <c r="G1010" s="2" t="str">
        <f t="shared" si="126"/>
        <v>None</v>
      </c>
      <c r="H1010" s="2" t="str">
        <f t="shared" si="130"/>
        <v>Standar K2PI</v>
      </c>
      <c r="I1010" s="27"/>
      <c r="K1010" s="1">
        <f t="shared" si="127"/>
        <v>996</v>
      </c>
      <c r="L1010" s="1" t="str">
        <f t="shared" si="128"/>
        <v>996,YB5RJB,5140369,Private Call,On,None,None</v>
      </c>
      <c r="M1010" s="1">
        <v>37</v>
      </c>
      <c r="N1010" s="1" t="str">
        <v>PM</v>
      </c>
      <c r="O1010" s="1">
        <v>120</v>
      </c>
      <c r="P1010" s="1" t="str">
        <v>Group Call</v>
      </c>
      <c r="Q1010" s="1" t="str">
        <v>On</v>
      </c>
      <c r="R1010" s="1" t="str">
        <v>None</v>
      </c>
      <c r="S1010" s="1" t="str">
        <v>None</v>
      </c>
    </row>
    <row r="1011" spans="1:19" s="1" customFormat="1" x14ac:dyDescent="0.25">
      <c r="A1011" s="2">
        <f t="shared" si="123"/>
        <v>997</v>
      </c>
      <c r="B1011" s="2" t="s">
        <v>470</v>
      </c>
      <c r="C1011" s="2">
        <v>5120207</v>
      </c>
      <c r="D1011" s="2" t="str">
        <f t="shared" si="129"/>
        <v>Private Call</v>
      </c>
      <c r="E1011" s="2" t="str">
        <f t="shared" si="124"/>
        <v>On</v>
      </c>
      <c r="F1011" s="2" t="str">
        <f t="shared" si="125"/>
        <v>None</v>
      </c>
      <c r="G1011" s="2" t="str">
        <f t="shared" si="126"/>
        <v>None</v>
      </c>
      <c r="H1011" s="2" t="str">
        <f t="shared" si="130"/>
        <v>Standar K2PI</v>
      </c>
      <c r="I1011" s="27"/>
      <c r="K1011" s="1">
        <f t="shared" si="127"/>
        <v>997</v>
      </c>
      <c r="L1011" s="1" t="str">
        <f t="shared" si="128"/>
        <v>997,YB6IPN,5120207,Private Call,On,None,None</v>
      </c>
      <c r="M1011" s="1">
        <v>38</v>
      </c>
      <c r="N1011" s="1" t="str">
        <v>PM1405</v>
      </c>
      <c r="O1011" s="1">
        <v>121405</v>
      </c>
      <c r="P1011" s="1" t="str">
        <v>Group Call</v>
      </c>
      <c r="Q1011" s="1" t="str">
        <v>On</v>
      </c>
      <c r="R1011" s="1" t="str">
        <v>None</v>
      </c>
      <c r="S1011" s="1" t="str">
        <v>None</v>
      </c>
    </row>
    <row r="1012" spans="1:19" s="1" customFormat="1" x14ac:dyDescent="0.25">
      <c r="A1012" s="2">
        <f t="shared" si="123"/>
        <v>998</v>
      </c>
      <c r="B1012" s="2" t="s">
        <v>508</v>
      </c>
      <c r="C1012" s="2">
        <v>5310470</v>
      </c>
      <c r="D1012" s="2" t="str">
        <f t="shared" si="129"/>
        <v>Private Call</v>
      </c>
      <c r="E1012" s="2" t="str">
        <f t="shared" si="124"/>
        <v>On</v>
      </c>
      <c r="F1012" s="2" t="str">
        <f t="shared" si="125"/>
        <v>None</v>
      </c>
      <c r="G1012" s="2" t="str">
        <f t="shared" si="126"/>
        <v>None</v>
      </c>
      <c r="H1012" s="2" t="str">
        <f t="shared" si="130"/>
        <v>Standar K2PI</v>
      </c>
      <c r="I1012" s="27"/>
      <c r="K1012" s="1">
        <f t="shared" si="127"/>
        <v>998</v>
      </c>
      <c r="L1012" s="1" t="str">
        <f t="shared" si="128"/>
        <v>998,YC0PGD,5310470,Private Call,On,None,None</v>
      </c>
      <c r="M1012" s="1">
        <v>1026</v>
      </c>
      <c r="N1012" s="1" t="str">
        <v>PM14DDQ</v>
      </c>
      <c r="O1012" s="1">
        <v>1214094</v>
      </c>
      <c r="P1012" s="1" t="str">
        <v>Private Call</v>
      </c>
      <c r="Q1012" s="1" t="str">
        <v>On</v>
      </c>
      <c r="R1012" s="1" t="str">
        <v>None</v>
      </c>
      <c r="S1012" s="1" t="str">
        <v>None</v>
      </c>
    </row>
    <row r="1013" spans="1:19" s="1" customFormat="1" x14ac:dyDescent="0.25">
      <c r="A1013" s="2">
        <f t="shared" si="123"/>
        <v>999</v>
      </c>
      <c r="B1013" s="2" t="s">
        <v>502</v>
      </c>
      <c r="C1013" s="2">
        <v>5310198</v>
      </c>
      <c r="D1013" s="2" t="str">
        <f t="shared" si="129"/>
        <v>Private Call</v>
      </c>
      <c r="E1013" s="2" t="str">
        <f t="shared" si="124"/>
        <v>On</v>
      </c>
      <c r="F1013" s="2" t="str">
        <f t="shared" si="125"/>
        <v>None</v>
      </c>
      <c r="G1013" s="2" t="str">
        <f t="shared" si="126"/>
        <v>None</v>
      </c>
      <c r="H1013" s="2" t="str">
        <f t="shared" si="130"/>
        <v>Standar K2PI</v>
      </c>
      <c r="I1013" s="27"/>
      <c r="K1013" s="1">
        <f t="shared" si="127"/>
        <v>999</v>
      </c>
      <c r="L1013" s="1" t="str">
        <f t="shared" si="128"/>
        <v>999,YD0AJX,5310198,Private Call,On,None,None</v>
      </c>
      <c r="M1013" s="1">
        <v>1027</v>
      </c>
      <c r="N1013" s="1" t="str">
        <v>PM32MAF</v>
      </c>
      <c r="O1013" s="1">
        <v>1232792</v>
      </c>
      <c r="P1013" s="1" t="str">
        <v>Private Call</v>
      </c>
      <c r="Q1013" s="1" t="str">
        <v>On</v>
      </c>
      <c r="R1013" s="1" t="str">
        <v>None</v>
      </c>
      <c r="S1013" s="1" t="str">
        <v>None</v>
      </c>
    </row>
    <row r="1014" spans="1:19" s="1" customFormat="1" x14ac:dyDescent="0.25">
      <c r="A1014" s="2">
        <f t="shared" si="123"/>
        <v>1000</v>
      </c>
      <c r="B1014" s="2" t="s">
        <v>501</v>
      </c>
      <c r="C1014" s="2">
        <v>5310196</v>
      </c>
      <c r="D1014" s="2" t="str">
        <f t="shared" si="129"/>
        <v>Private Call</v>
      </c>
      <c r="E1014" s="2" t="str">
        <f t="shared" si="124"/>
        <v>On</v>
      </c>
      <c r="F1014" s="2" t="str">
        <f t="shared" si="125"/>
        <v>None</v>
      </c>
      <c r="G1014" s="2" t="str">
        <f t="shared" si="126"/>
        <v>None</v>
      </c>
      <c r="H1014" s="2" t="str">
        <f t="shared" si="130"/>
        <v>Standar K2PI</v>
      </c>
      <c r="I1014" s="27"/>
      <c r="K1014" s="1">
        <f t="shared" si="127"/>
        <v>1000</v>
      </c>
      <c r="L1014" s="1" t="str">
        <f t="shared" si="128"/>
        <v>1000,YD0RJT,5310196,Private Call,On,None,None</v>
      </c>
      <c r="M1014" s="1">
        <v>1028</v>
      </c>
      <c r="N1014" s="1" t="str">
        <v>PM33LFI</v>
      </c>
      <c r="O1014" s="1">
        <v>1233139</v>
      </c>
      <c r="P1014" s="1" t="str">
        <v>Private Call</v>
      </c>
      <c r="Q1014" s="1" t="str">
        <v>On</v>
      </c>
      <c r="R1014" s="1" t="str">
        <v>None</v>
      </c>
      <c r="S1014" s="1" t="str">
        <v>None</v>
      </c>
    </row>
    <row r="1015" spans="1:19" s="1" customFormat="1" x14ac:dyDescent="0.25">
      <c r="A1015" s="2">
        <f t="shared" si="123"/>
        <v>1001</v>
      </c>
      <c r="B1015" s="2" t="s">
        <v>545</v>
      </c>
      <c r="C1015" s="2">
        <v>5360621</v>
      </c>
      <c r="D1015" s="2" t="str">
        <f t="shared" si="129"/>
        <v>Private Call</v>
      </c>
      <c r="E1015" s="2" t="str">
        <f t="shared" si="124"/>
        <v>On</v>
      </c>
      <c r="F1015" s="2" t="str">
        <f t="shared" si="125"/>
        <v>None</v>
      </c>
      <c r="G1015" s="2" t="str">
        <f t="shared" si="126"/>
        <v>None</v>
      </c>
      <c r="H1015" s="2" t="str">
        <f t="shared" si="130"/>
        <v>Standar K2PI</v>
      </c>
      <c r="I1015" s="27"/>
      <c r="K1015" s="1">
        <f t="shared" si="127"/>
        <v>1001</v>
      </c>
      <c r="L1015" s="1" t="str">
        <f t="shared" si="128"/>
        <v>1001,YD1RKI,5360621,Private Call,On,None,None</v>
      </c>
      <c r="M1015" s="1">
        <v>1029</v>
      </c>
      <c r="N1015" s="1" t="str">
        <v>PM33LTB</v>
      </c>
      <c r="O1015" s="1">
        <v>1233495</v>
      </c>
      <c r="P1015" s="1" t="str">
        <v>Private Call</v>
      </c>
      <c r="Q1015" s="1" t="str">
        <v>On</v>
      </c>
      <c r="R1015" s="1" t="str">
        <v>None</v>
      </c>
      <c r="S1015" s="1" t="str">
        <v>None</v>
      </c>
    </row>
    <row r="1016" spans="1:19" s="1" customFormat="1" x14ac:dyDescent="0.25">
      <c r="A1016" s="2">
        <f t="shared" si="123"/>
        <v>1002</v>
      </c>
      <c r="B1016" s="2" t="s">
        <v>542</v>
      </c>
      <c r="C1016" s="2">
        <v>5360291</v>
      </c>
      <c r="D1016" s="2" t="str">
        <f t="shared" si="129"/>
        <v>Private Call</v>
      </c>
      <c r="E1016" s="2" t="str">
        <f t="shared" si="124"/>
        <v>On</v>
      </c>
      <c r="F1016" s="2" t="str">
        <f t="shared" si="125"/>
        <v>None</v>
      </c>
      <c r="G1016" s="2" t="str">
        <f t="shared" si="126"/>
        <v>None</v>
      </c>
      <c r="H1016" s="2" t="str">
        <f t="shared" si="130"/>
        <v>Standar K2PI</v>
      </c>
      <c r="I1016" s="27"/>
      <c r="K1016" s="1">
        <f t="shared" si="127"/>
        <v>1002</v>
      </c>
      <c r="L1016" s="1" t="str">
        <f t="shared" si="128"/>
        <v>1002,YD1RTM,5360291,Private Call,On,None,None</v>
      </c>
      <c r="M1016" s="1">
        <v>1030</v>
      </c>
      <c r="N1016" s="1" t="str">
        <v>PM33LTF</v>
      </c>
      <c r="O1016" s="1">
        <v>1233499</v>
      </c>
      <c r="P1016" s="1" t="str">
        <v>Private Call</v>
      </c>
      <c r="Q1016" s="1" t="str">
        <v>On</v>
      </c>
      <c r="R1016" s="1" t="str">
        <v>None</v>
      </c>
      <c r="S1016" s="1" t="str">
        <v>None</v>
      </c>
    </row>
    <row r="1017" spans="1:19" s="1" customFormat="1" x14ac:dyDescent="0.25">
      <c r="A1017" s="2">
        <f t="shared" si="123"/>
        <v>1003</v>
      </c>
      <c r="B1017" s="2" t="s">
        <v>533</v>
      </c>
      <c r="C1017" s="2">
        <v>5330625</v>
      </c>
      <c r="D1017" s="2" t="str">
        <f t="shared" si="129"/>
        <v>Private Call</v>
      </c>
      <c r="E1017" s="2" t="str">
        <f t="shared" si="124"/>
        <v>On</v>
      </c>
      <c r="F1017" s="2" t="str">
        <f t="shared" si="125"/>
        <v>None</v>
      </c>
      <c r="G1017" s="2" t="str">
        <f t="shared" si="126"/>
        <v>None</v>
      </c>
      <c r="H1017" s="2" t="str">
        <f t="shared" si="130"/>
        <v>Standar K2PI</v>
      </c>
      <c r="I1017" s="27"/>
      <c r="K1017" s="1">
        <f t="shared" si="127"/>
        <v>1003</v>
      </c>
      <c r="L1017" s="1" t="str">
        <f t="shared" si="128"/>
        <v>1003,YD2BNG,5330625,Private Call,On,None,None</v>
      </c>
      <c r="M1017" s="1">
        <v>1143</v>
      </c>
      <c r="N1017" s="1" t="str">
        <v>PN52OKK</v>
      </c>
      <c r="O1017" s="1">
        <v>3452270</v>
      </c>
      <c r="P1017" s="1" t="str">
        <v>Private Call</v>
      </c>
      <c r="Q1017" s="1" t="str">
        <v>On</v>
      </c>
      <c r="R1017" s="1" t="str">
        <v>None</v>
      </c>
      <c r="S1017" s="1" t="str">
        <v>None</v>
      </c>
    </row>
    <row r="1018" spans="1:19" s="1" customFormat="1" x14ac:dyDescent="0.25">
      <c r="A1018" s="2">
        <f t="shared" si="123"/>
        <v>1004</v>
      </c>
      <c r="B1018" s="2" t="s">
        <v>535</v>
      </c>
      <c r="C1018" s="2">
        <v>5350138</v>
      </c>
      <c r="D1018" s="2" t="str">
        <f t="shared" si="129"/>
        <v>Private Call</v>
      </c>
      <c r="E1018" s="2" t="str">
        <f t="shared" si="124"/>
        <v>On</v>
      </c>
      <c r="F1018" s="2" t="str">
        <f t="shared" si="125"/>
        <v>None</v>
      </c>
      <c r="G1018" s="2" t="str">
        <f t="shared" si="126"/>
        <v>None</v>
      </c>
      <c r="H1018" s="2" t="str">
        <f t="shared" si="130"/>
        <v>Standar K2PI</v>
      </c>
      <c r="I1018" s="27"/>
      <c r="K1018" s="1">
        <f t="shared" si="127"/>
        <v>1004</v>
      </c>
      <c r="L1018" s="1" t="str">
        <f t="shared" si="128"/>
        <v>1004,YD3BAF,5350138,Private Call,On,None,None</v>
      </c>
      <c r="M1018" s="1">
        <v>39</v>
      </c>
      <c r="N1018" s="1" t="str">
        <v>PP</v>
      </c>
      <c r="O1018" s="1">
        <v>150</v>
      </c>
      <c r="P1018" s="1" t="str">
        <v>Group Call</v>
      </c>
      <c r="Q1018" s="1" t="str">
        <v>On</v>
      </c>
      <c r="R1018" s="1" t="str">
        <v>None</v>
      </c>
      <c r="S1018" s="1" t="str">
        <v>None</v>
      </c>
    </row>
    <row r="1019" spans="1:19" s="1" customFormat="1" x14ac:dyDescent="0.25">
      <c r="A1019" s="2">
        <f t="shared" si="123"/>
        <v>1005</v>
      </c>
      <c r="B1019" s="2" t="s">
        <v>467</v>
      </c>
      <c r="C1019" s="2">
        <v>5110448</v>
      </c>
      <c r="D1019" s="2" t="str">
        <f t="shared" si="129"/>
        <v>Private Call</v>
      </c>
      <c r="E1019" s="2" t="str">
        <f t="shared" si="124"/>
        <v>On</v>
      </c>
      <c r="F1019" s="2" t="str">
        <f t="shared" si="125"/>
        <v>None</v>
      </c>
      <c r="G1019" s="2" t="str">
        <f t="shared" si="126"/>
        <v>None</v>
      </c>
      <c r="H1019" s="2" t="str">
        <f t="shared" si="130"/>
        <v>Standar K2PI</v>
      </c>
      <c r="I1019" s="27"/>
      <c r="K1019" s="1">
        <f t="shared" si="127"/>
        <v>1005</v>
      </c>
      <c r="L1019" s="1" t="str">
        <f t="shared" si="128"/>
        <v>1005,YD9AVB,5110448,Private Call,On,None,None</v>
      </c>
      <c r="M1019" s="1">
        <v>1132</v>
      </c>
      <c r="N1019" s="1" t="str">
        <v>PP35MQQ</v>
      </c>
      <c r="O1019" s="1">
        <v>1835432</v>
      </c>
      <c r="P1019" s="1" t="str">
        <v>Private Call</v>
      </c>
      <c r="Q1019" s="1" t="str">
        <v>On</v>
      </c>
      <c r="R1019" s="1" t="str">
        <v>None</v>
      </c>
      <c r="S1019" s="1" t="str">
        <v>None</v>
      </c>
    </row>
    <row r="1020" spans="1:19" s="1" customFormat="1" x14ac:dyDescent="0.25">
      <c r="A1020" s="2">
        <f t="shared" si="123"/>
        <v>1006</v>
      </c>
      <c r="B1020" s="2" t="s">
        <v>546</v>
      </c>
      <c r="C1020" s="2">
        <v>5510036</v>
      </c>
      <c r="D1020" s="2" t="str">
        <f t="shared" si="129"/>
        <v>Private Call</v>
      </c>
      <c r="E1020" s="2" t="str">
        <f t="shared" si="124"/>
        <v>On</v>
      </c>
      <c r="F1020" s="2" t="str">
        <f t="shared" si="125"/>
        <v>None</v>
      </c>
      <c r="G1020" s="2" t="str">
        <f t="shared" si="126"/>
        <v>None</v>
      </c>
      <c r="H1020" s="2" t="str">
        <f t="shared" si="130"/>
        <v>Standar K2PI</v>
      </c>
      <c r="I1020" s="27"/>
      <c r="K1020" s="1">
        <f t="shared" si="127"/>
        <v>1006</v>
      </c>
      <c r="L1020" s="1" t="str">
        <f t="shared" si="128"/>
        <v>1006,YD9CCY,5510036,Private Call,On,None,None</v>
      </c>
      <c r="M1020" s="1">
        <v>1031</v>
      </c>
      <c r="N1020" s="1" t="str">
        <v>RC31JHB</v>
      </c>
      <c r="O1020" s="1">
        <v>1431184</v>
      </c>
      <c r="P1020" s="1" t="str">
        <v>Private Call</v>
      </c>
      <c r="Q1020" s="1" t="str">
        <v>On</v>
      </c>
      <c r="R1020" s="1" t="str">
        <v>None</v>
      </c>
      <c r="S1020" s="1" t="str">
        <v>None</v>
      </c>
    </row>
    <row r="1021" spans="1:19" s="1" customFormat="1" x14ac:dyDescent="0.25">
      <c r="A1021" s="2">
        <f t="shared" si="123"/>
        <v>1007</v>
      </c>
      <c r="B1021" s="2" t="s">
        <v>1000</v>
      </c>
      <c r="C1021" s="2">
        <v>5330508</v>
      </c>
      <c r="D1021" s="2" t="str">
        <f t="shared" si="129"/>
        <v>Private Call</v>
      </c>
      <c r="E1021" s="2" t="str">
        <f t="shared" si="124"/>
        <v>On</v>
      </c>
      <c r="F1021" s="2" t="str">
        <f t="shared" si="125"/>
        <v>None</v>
      </c>
      <c r="G1021" s="2" t="str">
        <f t="shared" si="126"/>
        <v>None</v>
      </c>
      <c r="H1021" s="2" t="str">
        <f t="shared" si="130"/>
        <v>Standar K2PI</v>
      </c>
      <c r="I1021" s="27"/>
      <c r="K1021" s="1">
        <f t="shared" si="127"/>
        <v>1007</v>
      </c>
      <c r="L1021" s="1" t="str">
        <f t="shared" si="128"/>
        <v>1007,YH3376,5330508,Private Call,On,None,None</v>
      </c>
      <c r="M1021" s="1">
        <v>1032</v>
      </c>
      <c r="N1021" s="1" t="str">
        <v>RC31JHR</v>
      </c>
      <c r="O1021" s="1">
        <v>1431199</v>
      </c>
      <c r="P1021" s="1" t="str">
        <v>Private Call</v>
      </c>
      <c r="Q1021" s="1" t="str">
        <v>On</v>
      </c>
      <c r="R1021" s="1" t="str">
        <v>None</v>
      </c>
      <c r="S1021" s="1" t="str">
        <v>None</v>
      </c>
    </row>
    <row r="1022" spans="1:19" s="1" customFormat="1" x14ac:dyDescent="0.25">
      <c r="A1022" s="2">
        <f t="shared" si="123"/>
        <v>1008</v>
      </c>
      <c r="B1022" s="2" t="s">
        <v>761</v>
      </c>
      <c r="C1022" s="2">
        <v>1018986</v>
      </c>
      <c r="D1022" s="2" t="str">
        <f t="shared" si="129"/>
        <v>Private Call</v>
      </c>
      <c r="E1022" s="2" t="str">
        <f t="shared" si="124"/>
        <v>On</v>
      </c>
      <c r="F1022" s="2" t="str">
        <f t="shared" si="125"/>
        <v>None</v>
      </c>
      <c r="G1022" s="2" t="str">
        <f t="shared" si="126"/>
        <v>None</v>
      </c>
      <c r="H1022" s="2" t="str">
        <f t="shared" si="130"/>
        <v>Standar K2PI</v>
      </c>
      <c r="I1022" s="27"/>
      <c r="K1022" s="1">
        <f t="shared" si="127"/>
        <v>1008</v>
      </c>
      <c r="L1022" s="1" t="str">
        <f t="shared" si="128"/>
        <v>1008,PB18HZX,1018986,Private Call,On,None,None</v>
      </c>
      <c r="M1022" s="1">
        <v>1033</v>
      </c>
      <c r="N1022" s="1" t="str">
        <v>RC31JHW</v>
      </c>
      <c r="O1022" s="1">
        <v>1431204</v>
      </c>
      <c r="P1022" s="1" t="str">
        <v>Private Call</v>
      </c>
      <c r="Q1022" s="1" t="str">
        <v>On</v>
      </c>
      <c r="R1022" s="1" t="str">
        <v>None</v>
      </c>
      <c r="S1022" s="1" t="str">
        <v>None</v>
      </c>
    </row>
    <row r="1023" spans="1:19" s="1" customFormat="1" x14ac:dyDescent="0.25">
      <c r="A1023" s="2">
        <f t="shared" si="123"/>
        <v>1009</v>
      </c>
      <c r="B1023" s="2" t="s">
        <v>44</v>
      </c>
      <c r="C1023" s="2">
        <v>1032504</v>
      </c>
      <c r="D1023" s="2" t="str">
        <f t="shared" si="129"/>
        <v>Private Call</v>
      </c>
      <c r="E1023" s="2" t="str">
        <f t="shared" si="124"/>
        <v>On</v>
      </c>
      <c r="F1023" s="2" t="str">
        <f t="shared" si="125"/>
        <v>None</v>
      </c>
      <c r="G1023" s="2" t="str">
        <f t="shared" si="126"/>
        <v>None</v>
      </c>
      <c r="H1023" s="2" t="str">
        <f t="shared" si="130"/>
        <v>Standar K2PI</v>
      </c>
      <c r="I1023" s="27"/>
      <c r="K1023" s="1">
        <f t="shared" si="127"/>
        <v>1009</v>
      </c>
      <c r="L1023" s="1" t="str">
        <f t="shared" si="128"/>
        <v>1009,PB32KTJ,1032504,Private Call,On,None,None</v>
      </c>
      <c r="M1023" s="1">
        <v>1034</v>
      </c>
      <c r="N1023" s="1" t="str">
        <v>RC31JIA</v>
      </c>
      <c r="O1023" s="1">
        <v>1431208</v>
      </c>
      <c r="P1023" s="1" t="str">
        <v>Private Call</v>
      </c>
      <c r="Q1023" s="1" t="str">
        <v>On</v>
      </c>
      <c r="R1023" s="1" t="str">
        <v>None</v>
      </c>
      <c r="S1023" s="1" t="str">
        <v>None</v>
      </c>
    </row>
    <row r="1024" spans="1:19" s="1" customFormat="1" x14ac:dyDescent="0.25">
      <c r="A1024" s="2">
        <f t="shared" ref="A1024:A1087" si="131">IF(B1024="",0,A1023+1)</f>
        <v>1010</v>
      </c>
      <c r="B1024" s="2" t="s">
        <v>681</v>
      </c>
      <c r="C1024" s="2">
        <v>1032695</v>
      </c>
      <c r="D1024" s="2" t="str">
        <f t="shared" si="129"/>
        <v>Private Call</v>
      </c>
      <c r="E1024" s="2" t="str">
        <f t="shared" si="124"/>
        <v>On</v>
      </c>
      <c r="F1024" s="2" t="str">
        <f t="shared" si="125"/>
        <v>None</v>
      </c>
      <c r="G1024" s="2" t="str">
        <f t="shared" si="126"/>
        <v>None</v>
      </c>
      <c r="H1024" s="2" t="str">
        <f t="shared" si="130"/>
        <v>Standar K2PI</v>
      </c>
      <c r="I1024" s="27"/>
      <c r="K1024" s="1">
        <f t="shared" si="127"/>
        <v>1010</v>
      </c>
      <c r="L1024" s="1" t="str">
        <f t="shared" si="128"/>
        <v>1010,PB32TD,1032695,Private Call,On,None,None</v>
      </c>
      <c r="M1024" s="1">
        <v>1035</v>
      </c>
      <c r="N1024" s="1" t="str">
        <v>RC31JIN</v>
      </c>
      <c r="O1024" s="1">
        <v>1431221</v>
      </c>
      <c r="P1024" s="1" t="str">
        <v>Private Call</v>
      </c>
      <c r="Q1024" s="1" t="str">
        <v>On</v>
      </c>
      <c r="R1024" s="1" t="str">
        <v>None</v>
      </c>
      <c r="S1024" s="1" t="str">
        <v>None</v>
      </c>
    </row>
    <row r="1025" spans="1:19" s="1" customFormat="1" x14ac:dyDescent="0.25">
      <c r="A1025" s="2">
        <f t="shared" si="131"/>
        <v>1011</v>
      </c>
      <c r="B1025" s="2" t="s">
        <v>729</v>
      </c>
      <c r="C1025" s="2">
        <v>1032734</v>
      </c>
      <c r="D1025" s="2" t="str">
        <f t="shared" si="129"/>
        <v>Private Call</v>
      </c>
      <c r="E1025" s="2" t="str">
        <f t="shared" si="124"/>
        <v>On</v>
      </c>
      <c r="F1025" s="2" t="str">
        <f t="shared" si="125"/>
        <v>None</v>
      </c>
      <c r="G1025" s="2" t="str">
        <f t="shared" si="126"/>
        <v>None</v>
      </c>
      <c r="H1025" s="2" t="str">
        <f t="shared" si="130"/>
        <v>Standar K2PI</v>
      </c>
      <c r="I1025" s="27"/>
      <c r="K1025" s="1">
        <f t="shared" si="127"/>
        <v>1011</v>
      </c>
      <c r="L1025" s="1" t="str">
        <f t="shared" si="128"/>
        <v>1011,PB32AM,1032734,Private Call,On,None,None</v>
      </c>
      <c r="M1025" s="1">
        <v>1036</v>
      </c>
      <c r="N1025" s="1" t="str">
        <v>RC31JIO</v>
      </c>
      <c r="O1025" s="1">
        <v>1431222</v>
      </c>
      <c r="P1025" s="1" t="str">
        <v>Private Call</v>
      </c>
      <c r="Q1025" s="1" t="str">
        <v>On</v>
      </c>
      <c r="R1025" s="1" t="str">
        <v>None</v>
      </c>
      <c r="S1025" s="1" t="str">
        <v>None</v>
      </c>
    </row>
    <row r="1026" spans="1:19" s="1" customFormat="1" x14ac:dyDescent="0.25">
      <c r="A1026" s="2">
        <f t="shared" si="131"/>
        <v>1012</v>
      </c>
      <c r="B1026" s="2" t="s">
        <v>730</v>
      </c>
      <c r="C1026" s="2">
        <v>1032735</v>
      </c>
      <c r="D1026" s="2" t="str">
        <f t="shared" si="129"/>
        <v>Private Call</v>
      </c>
      <c r="E1026" s="2" t="str">
        <f t="shared" si="124"/>
        <v>On</v>
      </c>
      <c r="F1026" s="2" t="str">
        <f t="shared" si="125"/>
        <v>None</v>
      </c>
      <c r="G1026" s="2" t="str">
        <f t="shared" si="126"/>
        <v>None</v>
      </c>
      <c r="H1026" s="2" t="str">
        <f t="shared" si="130"/>
        <v>Standar K2PI</v>
      </c>
      <c r="I1026" s="27"/>
      <c r="K1026" s="1">
        <f t="shared" si="127"/>
        <v>1012</v>
      </c>
      <c r="L1026" s="1" t="str">
        <f t="shared" si="128"/>
        <v>1012,PB32IH,1032735,Private Call,On,None,None</v>
      </c>
      <c r="M1026" s="1">
        <v>1037</v>
      </c>
      <c r="N1026" s="1" t="str">
        <v>RC31JNQ</v>
      </c>
      <c r="O1026" s="1">
        <v>1431354</v>
      </c>
      <c r="P1026" s="1" t="str">
        <v>Private Call</v>
      </c>
      <c r="Q1026" s="1" t="str">
        <v>On</v>
      </c>
      <c r="R1026" s="1" t="str">
        <v>None</v>
      </c>
      <c r="S1026" s="1" t="str">
        <v>None</v>
      </c>
    </row>
    <row r="1027" spans="1:19" s="1" customFormat="1" x14ac:dyDescent="0.25">
      <c r="A1027" s="2">
        <f t="shared" si="131"/>
        <v>1013</v>
      </c>
      <c r="B1027" s="2" t="s">
        <v>762</v>
      </c>
      <c r="C1027" s="2">
        <v>1032775</v>
      </c>
      <c r="D1027" s="2" t="str">
        <f t="shared" si="129"/>
        <v>Private Call</v>
      </c>
      <c r="E1027" s="2" t="str">
        <f t="shared" ref="E1027:E1090" si="132">IF(B1027="","","On")</f>
        <v>On</v>
      </c>
      <c r="F1027" s="2" t="str">
        <f t="shared" ref="F1027:F1090" si="133">IF(B1027="","","None")</f>
        <v>None</v>
      </c>
      <c r="G1027" s="2" t="str">
        <f t="shared" ref="G1027:G1090" si="134">IF(B1027="","","None")</f>
        <v>None</v>
      </c>
      <c r="H1027" s="2" t="str">
        <f t="shared" si="130"/>
        <v>Standar K2PI</v>
      </c>
      <c r="I1027" s="27"/>
      <c r="K1027" s="1">
        <f t="shared" ref="K1027:K1090" si="135">IF(N1027="",0,A1027)</f>
        <v>1013</v>
      </c>
      <c r="L1027" s="1" t="str">
        <f t="shared" ref="L1027:L1090" si="136">IF(A1027&gt;0,A1027&amp;","&amp;B1027&amp;","&amp;C1027&amp;","&amp;D1027&amp;","&amp;E1027&amp;","&amp;F1027&amp;","&amp;G1027,"")</f>
        <v>1013,PB32AB,1032775,Private Call,On,None,None</v>
      </c>
      <c r="M1027" s="1">
        <v>1038</v>
      </c>
      <c r="N1027" s="1" t="str">
        <v>RC31JNY</v>
      </c>
      <c r="O1027" s="1">
        <v>1431362</v>
      </c>
      <c r="P1027" s="1" t="str">
        <v>Private Call</v>
      </c>
      <c r="Q1027" s="1" t="str">
        <v>On</v>
      </c>
      <c r="R1027" s="1" t="str">
        <v>None</v>
      </c>
      <c r="S1027" s="1" t="str">
        <v>None</v>
      </c>
    </row>
    <row r="1028" spans="1:19" s="1" customFormat="1" x14ac:dyDescent="0.25">
      <c r="A1028" s="2">
        <f t="shared" si="131"/>
        <v>1014</v>
      </c>
      <c r="B1028" s="2" t="s">
        <v>763</v>
      </c>
      <c r="C1028" s="2">
        <v>1032915</v>
      </c>
      <c r="D1028" s="2" t="str">
        <f t="shared" si="129"/>
        <v>Private Call</v>
      </c>
      <c r="E1028" s="2" t="str">
        <f t="shared" si="132"/>
        <v>On</v>
      </c>
      <c r="F1028" s="2" t="str">
        <f t="shared" si="133"/>
        <v>None</v>
      </c>
      <c r="G1028" s="2" t="str">
        <f t="shared" si="134"/>
        <v>None</v>
      </c>
      <c r="H1028" s="2" t="str">
        <f t="shared" si="130"/>
        <v>Standar K2PI</v>
      </c>
      <c r="I1028" s="27"/>
      <c r="K1028" s="1">
        <f t="shared" si="135"/>
        <v>1014</v>
      </c>
      <c r="L1028" s="1" t="str">
        <f t="shared" si="136"/>
        <v>1014,PB32ABR,1032915,Private Call,On,None,None</v>
      </c>
      <c r="M1028" s="1">
        <v>1039</v>
      </c>
      <c r="N1028" s="1" t="str">
        <v>RC33MGP</v>
      </c>
      <c r="O1028" s="1">
        <v>1433001</v>
      </c>
      <c r="P1028" s="1" t="str">
        <v>Private Call</v>
      </c>
      <c r="Q1028" s="1" t="str">
        <v>On</v>
      </c>
      <c r="R1028" s="1" t="str">
        <v>None</v>
      </c>
      <c r="S1028" s="1" t="str">
        <v>None</v>
      </c>
    </row>
    <row r="1029" spans="1:19" s="1" customFormat="1" x14ac:dyDescent="0.25">
      <c r="A1029" s="2">
        <f t="shared" si="131"/>
        <v>1015</v>
      </c>
      <c r="B1029" s="2" t="s">
        <v>45</v>
      </c>
      <c r="C1029" s="2">
        <v>1033118</v>
      </c>
      <c r="D1029" s="2" t="str">
        <f t="shared" si="129"/>
        <v>Private Call</v>
      </c>
      <c r="E1029" s="2" t="str">
        <f t="shared" si="132"/>
        <v>On</v>
      </c>
      <c r="F1029" s="2" t="str">
        <f t="shared" si="133"/>
        <v>None</v>
      </c>
      <c r="G1029" s="2" t="str">
        <f t="shared" si="134"/>
        <v>None</v>
      </c>
      <c r="H1029" s="2" t="str">
        <f t="shared" si="130"/>
        <v>Standar K2PI</v>
      </c>
      <c r="I1029" s="27"/>
      <c r="K1029" s="1">
        <f t="shared" si="135"/>
        <v>1015</v>
      </c>
      <c r="L1029" s="1" t="str">
        <f t="shared" si="136"/>
        <v>1015,PB33LEO,1033118,Private Call,On,None,None</v>
      </c>
      <c r="M1029" s="1">
        <v>1040</v>
      </c>
      <c r="N1029" s="1" t="str">
        <v>RC35EVI</v>
      </c>
      <c r="O1029" s="1">
        <v>1435012</v>
      </c>
      <c r="P1029" s="1" t="str">
        <v>Private Call</v>
      </c>
      <c r="Q1029" s="1" t="str">
        <v>On</v>
      </c>
      <c r="R1029" s="1" t="str">
        <v>None</v>
      </c>
      <c r="S1029" s="1" t="str">
        <v>None</v>
      </c>
    </row>
    <row r="1030" spans="1:19" s="1" customFormat="1" x14ac:dyDescent="0.25">
      <c r="A1030" s="2">
        <f t="shared" si="131"/>
        <v>1016</v>
      </c>
      <c r="B1030" s="2" t="s">
        <v>764</v>
      </c>
      <c r="C1030" s="2">
        <v>1033883</v>
      </c>
      <c r="D1030" s="2" t="str">
        <f t="shared" si="129"/>
        <v>Private Call</v>
      </c>
      <c r="E1030" s="2" t="str">
        <f t="shared" si="132"/>
        <v>On</v>
      </c>
      <c r="F1030" s="2" t="str">
        <f t="shared" si="133"/>
        <v>None</v>
      </c>
      <c r="G1030" s="2" t="str">
        <f t="shared" si="134"/>
        <v>None</v>
      </c>
      <c r="H1030" s="2" t="str">
        <f t="shared" si="130"/>
        <v>Standar K2PI</v>
      </c>
      <c r="I1030" s="27"/>
      <c r="K1030" s="1">
        <f t="shared" si="135"/>
        <v>1016</v>
      </c>
      <c r="L1030" s="1" t="str">
        <f t="shared" si="136"/>
        <v>1016,PB33DWI,1033883,Private Call,On,None,None</v>
      </c>
      <c r="M1030" s="1">
        <v>1041</v>
      </c>
      <c r="N1030" s="1" t="str">
        <v>RC35MFI</v>
      </c>
      <c r="O1030" s="1">
        <v>1435138</v>
      </c>
      <c r="P1030" s="1" t="str">
        <v>Private Call</v>
      </c>
      <c r="Q1030" s="1" t="str">
        <v>On</v>
      </c>
      <c r="R1030" s="1" t="str">
        <v>None</v>
      </c>
      <c r="S1030" s="1" t="str">
        <v>None</v>
      </c>
    </row>
    <row r="1031" spans="1:19" s="1" customFormat="1" x14ac:dyDescent="0.25">
      <c r="A1031" s="2">
        <f t="shared" si="131"/>
        <v>1017</v>
      </c>
      <c r="B1031" s="2" t="s">
        <v>46</v>
      </c>
      <c r="C1031" s="2">
        <v>1034317</v>
      </c>
      <c r="D1031" s="2" t="str">
        <f t="shared" si="129"/>
        <v>Private Call</v>
      </c>
      <c r="E1031" s="2" t="str">
        <f t="shared" si="132"/>
        <v>On</v>
      </c>
      <c r="F1031" s="2" t="str">
        <f t="shared" si="133"/>
        <v>None</v>
      </c>
      <c r="G1031" s="2" t="str">
        <f t="shared" si="134"/>
        <v>None</v>
      </c>
      <c r="H1031" s="2" t="str">
        <f t="shared" si="130"/>
        <v>Standar K2PI</v>
      </c>
      <c r="I1031" s="27"/>
      <c r="K1031" s="1">
        <f t="shared" si="135"/>
        <v>1017</v>
      </c>
      <c r="L1031" s="1" t="str">
        <f t="shared" si="136"/>
        <v>1017,PB34LME,1034317,Private Call,On,None,None</v>
      </c>
      <c r="M1031" s="1">
        <v>527</v>
      </c>
      <c r="N1031" s="1" t="str">
        <v>RM31ABN</v>
      </c>
      <c r="O1031" s="1">
        <v>5310790</v>
      </c>
      <c r="P1031" s="1" t="str">
        <v>Private Call</v>
      </c>
      <c r="Q1031" s="1" t="str">
        <v>On</v>
      </c>
      <c r="R1031" s="1" t="str">
        <v>None</v>
      </c>
      <c r="S1031" s="1" t="str">
        <v>None</v>
      </c>
    </row>
    <row r="1032" spans="1:19" s="1" customFormat="1" x14ac:dyDescent="0.25">
      <c r="A1032" s="2">
        <f t="shared" si="131"/>
        <v>1018</v>
      </c>
      <c r="B1032" s="2" t="s">
        <v>47</v>
      </c>
      <c r="C1032" s="2">
        <v>1035318</v>
      </c>
      <c r="D1032" s="2" t="str">
        <f t="shared" si="129"/>
        <v>Private Call</v>
      </c>
      <c r="E1032" s="2" t="str">
        <f t="shared" si="132"/>
        <v>On</v>
      </c>
      <c r="F1032" s="2" t="str">
        <f t="shared" si="133"/>
        <v>None</v>
      </c>
      <c r="G1032" s="2" t="str">
        <f t="shared" si="134"/>
        <v>None</v>
      </c>
      <c r="H1032" s="2" t="str">
        <f t="shared" si="130"/>
        <v>Standar K2PI</v>
      </c>
      <c r="I1032" s="27"/>
      <c r="K1032" s="1">
        <f t="shared" si="135"/>
        <v>1018</v>
      </c>
      <c r="L1032" s="1" t="str">
        <f t="shared" si="136"/>
        <v>1018,PB35MMF,1035318,Private Call,On,None,None</v>
      </c>
      <c r="M1032" s="1">
        <v>984</v>
      </c>
      <c r="N1032" s="1" t="str">
        <v>RM32DA</v>
      </c>
      <c r="O1032" s="1">
        <v>5320708</v>
      </c>
      <c r="P1032" s="1" t="str">
        <v>Private Call</v>
      </c>
      <c r="Q1032" s="1" t="str">
        <v>On</v>
      </c>
      <c r="R1032" s="1" t="str">
        <v>None</v>
      </c>
      <c r="S1032" s="1" t="str">
        <v>None</v>
      </c>
    </row>
    <row r="1033" spans="1:19" s="1" customFormat="1" x14ac:dyDescent="0.25">
      <c r="A1033" s="2">
        <f t="shared" si="131"/>
        <v>1019</v>
      </c>
      <c r="B1033" s="2" t="s">
        <v>48</v>
      </c>
      <c r="C1033" s="2">
        <v>1036080</v>
      </c>
      <c r="D1033" s="2" t="str">
        <f t="shared" si="129"/>
        <v>Private Call</v>
      </c>
      <c r="E1033" s="2" t="str">
        <f t="shared" si="132"/>
        <v>On</v>
      </c>
      <c r="F1033" s="2" t="str">
        <f t="shared" si="133"/>
        <v>None</v>
      </c>
      <c r="G1033" s="2" t="str">
        <f t="shared" si="134"/>
        <v>None</v>
      </c>
      <c r="H1033" s="2" t="str">
        <f t="shared" si="130"/>
        <v>Standar K2PI</v>
      </c>
      <c r="I1033" s="27"/>
      <c r="K1033" s="1">
        <f t="shared" si="135"/>
        <v>1019</v>
      </c>
      <c r="L1033" s="1" t="str">
        <f t="shared" si="136"/>
        <v>1019,PB36KDC,1036080,Private Call,On,None,None</v>
      </c>
      <c r="M1033" s="1">
        <v>985</v>
      </c>
      <c r="N1033" s="1" t="str">
        <v>RM32IB</v>
      </c>
      <c r="O1033" s="1">
        <v>5320044</v>
      </c>
      <c r="P1033" s="1" t="str">
        <v>Private Call</v>
      </c>
      <c r="Q1033" s="1" t="str">
        <v>On</v>
      </c>
      <c r="R1033" s="1" t="str">
        <v>None</v>
      </c>
      <c r="S1033" s="1" t="str">
        <v>None</v>
      </c>
    </row>
    <row r="1034" spans="1:19" s="1" customFormat="1" x14ac:dyDescent="0.25">
      <c r="A1034" s="2">
        <f t="shared" si="131"/>
        <v>1020</v>
      </c>
      <c r="B1034" s="2" t="s">
        <v>582</v>
      </c>
      <c r="C1034" s="2">
        <v>1052656</v>
      </c>
      <c r="D1034" s="2" t="str">
        <f t="shared" si="129"/>
        <v>Private Call</v>
      </c>
      <c r="E1034" s="2" t="str">
        <f t="shared" si="132"/>
        <v>On</v>
      </c>
      <c r="F1034" s="2" t="str">
        <f t="shared" si="133"/>
        <v>None</v>
      </c>
      <c r="G1034" s="2" t="str">
        <f t="shared" si="134"/>
        <v>None</v>
      </c>
      <c r="H1034" s="2" t="str">
        <f t="shared" si="130"/>
        <v>Standar K2PI</v>
      </c>
      <c r="I1034" s="27"/>
      <c r="K1034" s="1">
        <f t="shared" si="135"/>
        <v>1020</v>
      </c>
      <c r="L1034" s="1" t="str">
        <f t="shared" si="136"/>
        <v>1020,PB52NKY,1052656,Private Call,On,None,None</v>
      </c>
      <c r="M1034" s="1">
        <v>986</v>
      </c>
      <c r="N1034" s="1" t="str">
        <v>RM64BOB</v>
      </c>
      <c r="O1034" s="1">
        <v>5640787</v>
      </c>
      <c r="P1034" s="1" t="str">
        <v>Private Call</v>
      </c>
      <c r="Q1034" s="1" t="str">
        <v>On</v>
      </c>
      <c r="R1034" s="1" t="str">
        <v>None</v>
      </c>
      <c r="S1034" s="1" t="str">
        <v>None</v>
      </c>
    </row>
    <row r="1035" spans="1:19" s="1" customFormat="1" x14ac:dyDescent="0.25">
      <c r="A1035" s="2">
        <f t="shared" si="131"/>
        <v>1021</v>
      </c>
      <c r="B1035" s="2" t="s">
        <v>765</v>
      </c>
      <c r="C1035" s="2">
        <v>1064799</v>
      </c>
      <c r="D1035" s="2" t="str">
        <f t="shared" si="129"/>
        <v>Private Call</v>
      </c>
      <c r="E1035" s="2" t="str">
        <f t="shared" si="132"/>
        <v>On</v>
      </c>
      <c r="F1035" s="2" t="str">
        <f t="shared" si="133"/>
        <v>None</v>
      </c>
      <c r="G1035" s="2" t="str">
        <f t="shared" si="134"/>
        <v>None</v>
      </c>
      <c r="H1035" s="2" t="str">
        <f t="shared" si="130"/>
        <v>Standar K2PI</v>
      </c>
      <c r="I1035" s="27"/>
      <c r="K1035" s="1">
        <f t="shared" si="135"/>
        <v>1021</v>
      </c>
      <c r="L1035" s="1" t="str">
        <f t="shared" si="136"/>
        <v>1021,PB64MED,1064799,Private Call,On,None,None</v>
      </c>
      <c r="M1035" s="1">
        <v>987</v>
      </c>
      <c r="N1035" s="1" t="str">
        <v>RM64DAD</v>
      </c>
      <c r="O1035" s="1">
        <v>5640785</v>
      </c>
      <c r="P1035" s="1" t="str">
        <v>Private Call</v>
      </c>
      <c r="Q1035" s="1" t="str">
        <v>On</v>
      </c>
      <c r="R1035" s="1" t="str">
        <v>None</v>
      </c>
      <c r="S1035" s="1" t="str">
        <v>None</v>
      </c>
    </row>
    <row r="1036" spans="1:19" s="1" customFormat="1" x14ac:dyDescent="0.25">
      <c r="A1036" s="2">
        <f t="shared" si="131"/>
        <v>1022</v>
      </c>
      <c r="B1036" s="2" t="s">
        <v>749</v>
      </c>
      <c r="C1036" s="2">
        <v>1131746</v>
      </c>
      <c r="D1036" s="2" t="str">
        <f t="shared" si="129"/>
        <v>Private Call</v>
      </c>
      <c r="E1036" s="2" t="str">
        <f t="shared" si="132"/>
        <v>On</v>
      </c>
      <c r="F1036" s="2" t="str">
        <f t="shared" si="133"/>
        <v>None</v>
      </c>
      <c r="G1036" s="2" t="str">
        <f t="shared" si="134"/>
        <v>None</v>
      </c>
      <c r="H1036" s="2" t="str">
        <f t="shared" si="130"/>
        <v>Standar K2PI</v>
      </c>
      <c r="I1036" s="27"/>
      <c r="K1036" s="1">
        <f t="shared" si="135"/>
        <v>1022</v>
      </c>
      <c r="L1036" s="1" t="str">
        <f t="shared" si="136"/>
        <v>1022,KR31ADE,1131746,Private Call,On,None,None</v>
      </c>
      <c r="M1036" s="1">
        <v>988</v>
      </c>
      <c r="N1036" s="1" t="str">
        <v>RM64DEW</v>
      </c>
      <c r="O1036" s="1">
        <v>5640778</v>
      </c>
      <c r="P1036" s="1" t="str">
        <v>Private Call</v>
      </c>
      <c r="Q1036" s="1" t="str">
        <v>On</v>
      </c>
      <c r="R1036" s="1" t="str">
        <v>None</v>
      </c>
      <c r="S1036" s="1" t="str">
        <v>None</v>
      </c>
    </row>
    <row r="1037" spans="1:19" s="1" customFormat="1" x14ac:dyDescent="0.25">
      <c r="A1037" s="2">
        <f t="shared" si="131"/>
        <v>1023</v>
      </c>
      <c r="B1037" s="2" t="s">
        <v>49</v>
      </c>
      <c r="C1037" s="2">
        <v>1133584</v>
      </c>
      <c r="D1037" s="2" t="str">
        <f t="shared" si="129"/>
        <v>Private Call</v>
      </c>
      <c r="E1037" s="2" t="str">
        <f t="shared" si="132"/>
        <v>On</v>
      </c>
      <c r="F1037" s="2" t="str">
        <f t="shared" si="133"/>
        <v>None</v>
      </c>
      <c r="G1037" s="2" t="str">
        <f t="shared" si="134"/>
        <v>None</v>
      </c>
      <c r="H1037" s="2" t="str">
        <f t="shared" si="130"/>
        <v>Standar K2PI</v>
      </c>
      <c r="I1037" s="27"/>
      <c r="K1037" s="1">
        <f t="shared" si="135"/>
        <v>1023</v>
      </c>
      <c r="L1037" s="1" t="str">
        <f t="shared" si="136"/>
        <v>1023,KR33LWM,1133584,Private Call,On,None,None</v>
      </c>
      <c r="M1037" s="1">
        <v>989</v>
      </c>
      <c r="N1037" s="1" t="str">
        <v>RM64ES</v>
      </c>
      <c r="O1037" s="1">
        <v>5640782</v>
      </c>
      <c r="P1037" s="1" t="str">
        <v>Private Call</v>
      </c>
      <c r="Q1037" s="1" t="str">
        <v>On</v>
      </c>
      <c r="R1037" s="1" t="str">
        <v>None</v>
      </c>
      <c r="S1037" s="1" t="str">
        <v>None</v>
      </c>
    </row>
    <row r="1038" spans="1:19" s="1" customFormat="1" x14ac:dyDescent="0.25">
      <c r="A1038" s="2">
        <f t="shared" si="131"/>
        <v>1024</v>
      </c>
      <c r="B1038" s="2" t="s">
        <v>766</v>
      </c>
      <c r="C1038" s="2">
        <v>1133826</v>
      </c>
      <c r="D1038" s="2" t="str">
        <f t="shared" si="129"/>
        <v>Private Call</v>
      </c>
      <c r="E1038" s="2" t="str">
        <f t="shared" si="132"/>
        <v>On</v>
      </c>
      <c r="F1038" s="2" t="str">
        <f t="shared" si="133"/>
        <v>None</v>
      </c>
      <c r="G1038" s="2" t="str">
        <f t="shared" si="134"/>
        <v>None</v>
      </c>
      <c r="H1038" s="2" t="str">
        <f t="shared" si="130"/>
        <v>Standar K2PI</v>
      </c>
      <c r="I1038" s="27"/>
      <c r="K1038" s="1">
        <f t="shared" si="135"/>
        <v>1024</v>
      </c>
      <c r="L1038" s="1" t="str">
        <f t="shared" si="136"/>
        <v>1024,KR33AK,1133826,Private Call,On,None,None</v>
      </c>
      <c r="M1038" s="1">
        <v>990</v>
      </c>
      <c r="N1038" s="1" t="str">
        <v>RM64HAR</v>
      </c>
      <c r="O1038" s="1">
        <v>5640779</v>
      </c>
      <c r="P1038" s="1" t="str">
        <v>Private Call</v>
      </c>
      <c r="Q1038" s="1" t="str">
        <v>On</v>
      </c>
      <c r="R1038" s="1" t="str">
        <v>None</v>
      </c>
      <c r="S1038" s="1" t="str">
        <v>None</v>
      </c>
    </row>
    <row r="1039" spans="1:19" s="1" customFormat="1" x14ac:dyDescent="0.25">
      <c r="A1039" s="2">
        <f t="shared" si="131"/>
        <v>1025</v>
      </c>
      <c r="B1039" s="2" t="s">
        <v>767</v>
      </c>
      <c r="C1039" s="2">
        <v>1133891</v>
      </c>
      <c r="D1039" s="2" t="str">
        <f t="shared" ref="D1039:D1102" si="137">IF(B1039="","","Private Call")</f>
        <v>Private Call</v>
      </c>
      <c r="E1039" s="2" t="str">
        <f t="shared" si="132"/>
        <v>On</v>
      </c>
      <c r="F1039" s="2" t="str">
        <f t="shared" si="133"/>
        <v>None</v>
      </c>
      <c r="G1039" s="2" t="str">
        <f t="shared" si="134"/>
        <v>None</v>
      </c>
      <c r="H1039" s="2" t="str">
        <f t="shared" ref="H1039:H1102" si="138">IF(B1039="","Untuk Menambah Contact","Standar K2PI")</f>
        <v>Standar K2PI</v>
      </c>
      <c r="I1039" s="27"/>
      <c r="K1039" s="1">
        <f t="shared" si="135"/>
        <v>1025</v>
      </c>
      <c r="L1039" s="1" t="str">
        <f t="shared" si="136"/>
        <v>1025,KR33KR,1133891,Private Call,On,None,None</v>
      </c>
      <c r="M1039" s="1">
        <v>991</v>
      </c>
      <c r="N1039" s="1" t="str">
        <v>RM64IKE</v>
      </c>
      <c r="O1039" s="1">
        <v>5640796</v>
      </c>
      <c r="P1039" s="1" t="str">
        <v>Private Call</v>
      </c>
      <c r="Q1039" s="1" t="str">
        <v>On</v>
      </c>
      <c r="R1039" s="1" t="str">
        <v>None</v>
      </c>
      <c r="S1039" s="1" t="str">
        <v>None</v>
      </c>
    </row>
    <row r="1040" spans="1:19" s="1" customFormat="1" x14ac:dyDescent="0.25">
      <c r="A1040" s="2">
        <f t="shared" si="131"/>
        <v>1026</v>
      </c>
      <c r="B1040" s="2" t="s">
        <v>50</v>
      </c>
      <c r="C1040" s="2">
        <v>1214094</v>
      </c>
      <c r="D1040" s="2" t="str">
        <f t="shared" si="137"/>
        <v>Private Call</v>
      </c>
      <c r="E1040" s="2" t="str">
        <f t="shared" si="132"/>
        <v>On</v>
      </c>
      <c r="F1040" s="2" t="str">
        <f t="shared" si="133"/>
        <v>None</v>
      </c>
      <c r="G1040" s="2" t="str">
        <f t="shared" si="134"/>
        <v>None</v>
      </c>
      <c r="H1040" s="2" t="str">
        <f t="shared" si="138"/>
        <v>Standar K2PI</v>
      </c>
      <c r="I1040" s="27"/>
      <c r="K1040" s="1">
        <f t="shared" si="135"/>
        <v>1026</v>
      </c>
      <c r="L1040" s="1" t="str">
        <f t="shared" si="136"/>
        <v>1026,PM14DDQ,1214094,Private Call,On,None,None</v>
      </c>
      <c r="M1040" s="1">
        <v>992</v>
      </c>
      <c r="N1040" s="1" t="str">
        <v>RM64IW</v>
      </c>
      <c r="O1040" s="1">
        <v>5640781</v>
      </c>
      <c r="P1040" s="1" t="str">
        <v>Private Call</v>
      </c>
      <c r="Q1040" s="1" t="str">
        <v>On</v>
      </c>
      <c r="R1040" s="1" t="str">
        <v>None</v>
      </c>
      <c r="S1040" s="1" t="str">
        <v>None</v>
      </c>
    </row>
    <row r="1041" spans="1:19" s="1" customFormat="1" x14ac:dyDescent="0.25">
      <c r="A1041" s="2">
        <f t="shared" si="131"/>
        <v>1027</v>
      </c>
      <c r="B1041" s="2" t="s">
        <v>768</v>
      </c>
      <c r="C1041" s="2">
        <v>1232792</v>
      </c>
      <c r="D1041" s="2" t="str">
        <f t="shared" si="137"/>
        <v>Private Call</v>
      </c>
      <c r="E1041" s="2" t="str">
        <f t="shared" si="132"/>
        <v>On</v>
      </c>
      <c r="F1041" s="2" t="str">
        <f t="shared" si="133"/>
        <v>None</v>
      </c>
      <c r="G1041" s="2" t="str">
        <f t="shared" si="134"/>
        <v>None</v>
      </c>
      <c r="H1041" s="2" t="str">
        <f t="shared" si="138"/>
        <v>Standar K2PI</v>
      </c>
      <c r="I1041" s="27"/>
      <c r="K1041" s="1">
        <f t="shared" si="135"/>
        <v>1027</v>
      </c>
      <c r="L1041" s="1" t="str">
        <f t="shared" si="136"/>
        <v>1027,PM32MAF,1232792,Private Call,On,None,None</v>
      </c>
      <c r="M1041" s="1">
        <v>993</v>
      </c>
      <c r="N1041" s="1" t="str">
        <v>RM64KB</v>
      </c>
      <c r="O1041" s="1">
        <v>5640795</v>
      </c>
      <c r="P1041" s="1" t="str">
        <v>Private Call</v>
      </c>
      <c r="Q1041" s="1" t="str">
        <v>On</v>
      </c>
      <c r="R1041" s="1" t="str">
        <v>None</v>
      </c>
      <c r="S1041" s="1" t="str">
        <v>None</v>
      </c>
    </row>
    <row r="1042" spans="1:19" s="1" customFormat="1" x14ac:dyDescent="0.25">
      <c r="A1042" s="2">
        <f t="shared" si="131"/>
        <v>1028</v>
      </c>
      <c r="B1042" s="2" t="s">
        <v>51</v>
      </c>
      <c r="C1042" s="2">
        <v>1233139</v>
      </c>
      <c r="D1042" s="2" t="str">
        <f t="shared" si="137"/>
        <v>Private Call</v>
      </c>
      <c r="E1042" s="2" t="str">
        <f t="shared" si="132"/>
        <v>On</v>
      </c>
      <c r="F1042" s="2" t="str">
        <f t="shared" si="133"/>
        <v>None</v>
      </c>
      <c r="G1042" s="2" t="str">
        <f t="shared" si="134"/>
        <v>None</v>
      </c>
      <c r="H1042" s="2" t="str">
        <f t="shared" si="138"/>
        <v>Standar K2PI</v>
      </c>
      <c r="I1042" s="27"/>
      <c r="K1042" s="1">
        <f t="shared" si="135"/>
        <v>1028</v>
      </c>
      <c r="L1042" s="1" t="str">
        <f t="shared" si="136"/>
        <v>1028,PM33LFI,1233139,Private Call,On,None,None</v>
      </c>
      <c r="M1042" s="1">
        <v>994</v>
      </c>
      <c r="N1042" s="1" t="str">
        <v>RM64KUS</v>
      </c>
      <c r="O1042" s="1">
        <v>5640788</v>
      </c>
      <c r="P1042" s="1" t="str">
        <v>Private Call</v>
      </c>
      <c r="Q1042" s="1" t="str">
        <v>On</v>
      </c>
      <c r="R1042" s="1" t="str">
        <v>None</v>
      </c>
      <c r="S1042" s="1" t="str">
        <v>None</v>
      </c>
    </row>
    <row r="1043" spans="1:19" s="1" customFormat="1" x14ac:dyDescent="0.25">
      <c r="A1043" s="2">
        <f t="shared" si="131"/>
        <v>1029</v>
      </c>
      <c r="B1043" s="2" t="s">
        <v>52</v>
      </c>
      <c r="C1043" s="2">
        <v>1233495</v>
      </c>
      <c r="D1043" s="2" t="str">
        <f t="shared" si="137"/>
        <v>Private Call</v>
      </c>
      <c r="E1043" s="2" t="str">
        <f t="shared" si="132"/>
        <v>On</v>
      </c>
      <c r="F1043" s="2" t="str">
        <f t="shared" si="133"/>
        <v>None</v>
      </c>
      <c r="G1043" s="2" t="str">
        <f t="shared" si="134"/>
        <v>None</v>
      </c>
      <c r="H1043" s="2" t="str">
        <f t="shared" si="138"/>
        <v>Standar K2PI</v>
      </c>
      <c r="I1043" s="27"/>
      <c r="K1043" s="1">
        <f t="shared" si="135"/>
        <v>1029</v>
      </c>
      <c r="L1043" s="1" t="str">
        <f t="shared" si="136"/>
        <v>1029,PM33LTB,1233495,Private Call,On,None,None</v>
      </c>
      <c r="M1043" s="1">
        <v>995</v>
      </c>
      <c r="N1043" s="1" t="str">
        <v>RM64SKD</v>
      </c>
      <c r="O1043" s="1">
        <v>5640786</v>
      </c>
      <c r="P1043" s="1" t="str">
        <v>Private Call</v>
      </c>
      <c r="Q1043" s="1" t="str">
        <v>On</v>
      </c>
      <c r="R1043" s="1" t="str">
        <v>None</v>
      </c>
      <c r="S1043" s="1" t="str">
        <v>None</v>
      </c>
    </row>
    <row r="1044" spans="1:19" s="1" customFormat="1" x14ac:dyDescent="0.25">
      <c r="A1044" s="2">
        <f t="shared" si="131"/>
        <v>1030</v>
      </c>
      <c r="B1044" s="2" t="s">
        <v>53</v>
      </c>
      <c r="C1044" s="2">
        <v>1233499</v>
      </c>
      <c r="D1044" s="2" t="str">
        <f t="shared" si="137"/>
        <v>Private Call</v>
      </c>
      <c r="E1044" s="2" t="str">
        <f t="shared" si="132"/>
        <v>On</v>
      </c>
      <c r="F1044" s="2" t="str">
        <f t="shared" si="133"/>
        <v>None</v>
      </c>
      <c r="G1044" s="2" t="str">
        <f t="shared" si="134"/>
        <v>None</v>
      </c>
      <c r="H1044" s="2" t="str">
        <f t="shared" si="138"/>
        <v>Standar K2PI</v>
      </c>
      <c r="I1044" s="27"/>
      <c r="K1044" s="1">
        <f t="shared" si="135"/>
        <v>1030</v>
      </c>
      <c r="L1044" s="1" t="str">
        <f t="shared" si="136"/>
        <v>1030,PM33LTF,1233499,Private Call,On,None,None</v>
      </c>
      <c r="M1044" s="1">
        <v>40</v>
      </c>
      <c r="N1044" s="1" t="str">
        <v>SC</v>
      </c>
      <c r="O1044" s="1">
        <v>170</v>
      </c>
      <c r="P1044" s="1" t="str">
        <v>Group Call</v>
      </c>
      <c r="Q1044" s="1" t="str">
        <v>On</v>
      </c>
      <c r="R1044" s="1" t="str">
        <v>None</v>
      </c>
      <c r="S1044" s="1" t="str">
        <v>None</v>
      </c>
    </row>
    <row r="1045" spans="1:19" s="1" customFormat="1" x14ac:dyDescent="0.25">
      <c r="A1045" s="2">
        <f t="shared" si="131"/>
        <v>1031</v>
      </c>
      <c r="B1045" s="2" t="s">
        <v>54</v>
      </c>
      <c r="C1045" s="2">
        <v>1431184</v>
      </c>
      <c r="D1045" s="2" t="str">
        <f t="shared" si="137"/>
        <v>Private Call</v>
      </c>
      <c r="E1045" s="2" t="str">
        <f t="shared" si="132"/>
        <v>On</v>
      </c>
      <c r="F1045" s="2" t="str">
        <f t="shared" si="133"/>
        <v>None</v>
      </c>
      <c r="G1045" s="2" t="str">
        <f t="shared" si="134"/>
        <v>None</v>
      </c>
      <c r="H1045" s="2" t="str">
        <f t="shared" si="138"/>
        <v>Standar K2PI</v>
      </c>
      <c r="I1045" s="27"/>
      <c r="K1045" s="1">
        <f t="shared" si="135"/>
        <v>1031</v>
      </c>
      <c r="L1045" s="1" t="str">
        <f t="shared" si="136"/>
        <v>1031,RC31JHB,1431184,Private Call,On,None,None</v>
      </c>
      <c r="M1045" s="1">
        <v>1064</v>
      </c>
      <c r="N1045" s="1" t="str">
        <v>SC11AN</v>
      </c>
      <c r="O1045" s="1">
        <v>1711714</v>
      </c>
      <c r="P1045" s="1" t="str">
        <v>Private Call</v>
      </c>
      <c r="Q1045" s="1" t="str">
        <v>On</v>
      </c>
      <c r="R1045" s="1" t="str">
        <v>None</v>
      </c>
      <c r="S1045" s="1" t="str">
        <v>None</v>
      </c>
    </row>
    <row r="1046" spans="1:19" s="1" customFormat="1" x14ac:dyDescent="0.25">
      <c r="A1046" s="2">
        <f t="shared" si="131"/>
        <v>1032</v>
      </c>
      <c r="B1046" s="2" t="s">
        <v>55</v>
      </c>
      <c r="C1046" s="2">
        <v>1431199</v>
      </c>
      <c r="D1046" s="2" t="str">
        <f t="shared" si="137"/>
        <v>Private Call</v>
      </c>
      <c r="E1046" s="2" t="str">
        <f t="shared" si="132"/>
        <v>On</v>
      </c>
      <c r="F1046" s="2" t="str">
        <f t="shared" si="133"/>
        <v>None</v>
      </c>
      <c r="G1046" s="2" t="str">
        <f t="shared" si="134"/>
        <v>None</v>
      </c>
      <c r="H1046" s="2" t="str">
        <f t="shared" si="138"/>
        <v>Standar K2PI</v>
      </c>
      <c r="I1046" s="27"/>
      <c r="K1046" s="1">
        <f t="shared" si="135"/>
        <v>1032</v>
      </c>
      <c r="L1046" s="1" t="str">
        <f t="shared" si="136"/>
        <v>1032,RC31JHR,1431199,Private Call,On,None,None</v>
      </c>
      <c r="M1046" s="1">
        <v>1058</v>
      </c>
      <c r="N1046" s="1" t="str">
        <v>SC11QVD</v>
      </c>
      <c r="O1046" s="1">
        <v>1711549</v>
      </c>
      <c r="P1046" s="1" t="str">
        <v>Private Call</v>
      </c>
      <c r="Q1046" s="1" t="str">
        <v>On</v>
      </c>
      <c r="R1046" s="1" t="str">
        <v>None</v>
      </c>
      <c r="S1046" s="1" t="str">
        <v>None</v>
      </c>
    </row>
    <row r="1047" spans="1:19" s="1" customFormat="1" x14ac:dyDescent="0.25">
      <c r="A1047" s="2">
        <f t="shared" si="131"/>
        <v>1033</v>
      </c>
      <c r="B1047" s="2" t="s">
        <v>56</v>
      </c>
      <c r="C1047" s="2">
        <v>1431204</v>
      </c>
      <c r="D1047" s="2" t="str">
        <f t="shared" si="137"/>
        <v>Private Call</v>
      </c>
      <c r="E1047" s="2" t="str">
        <f t="shared" si="132"/>
        <v>On</v>
      </c>
      <c r="F1047" s="2" t="str">
        <f t="shared" si="133"/>
        <v>None</v>
      </c>
      <c r="G1047" s="2" t="str">
        <f t="shared" si="134"/>
        <v>None</v>
      </c>
      <c r="H1047" s="2" t="str">
        <f t="shared" si="138"/>
        <v>Standar K2PI</v>
      </c>
      <c r="I1047" s="27"/>
      <c r="K1047" s="1">
        <f t="shared" si="135"/>
        <v>1033</v>
      </c>
      <c r="L1047" s="1" t="str">
        <f t="shared" si="136"/>
        <v>1033,RC31JHW,1431204,Private Call,On,None,None</v>
      </c>
      <c r="M1047" s="1">
        <v>1059</v>
      </c>
      <c r="N1047" s="1" t="str">
        <v>SC11QVH</v>
      </c>
      <c r="O1047" s="1">
        <v>1711553</v>
      </c>
      <c r="P1047" s="1" t="str">
        <v>Private Call</v>
      </c>
      <c r="Q1047" s="1" t="str">
        <v>On</v>
      </c>
      <c r="R1047" s="1" t="str">
        <v>None</v>
      </c>
      <c r="S1047" s="1" t="str">
        <v>None</v>
      </c>
    </row>
    <row r="1048" spans="1:19" s="1" customFormat="1" x14ac:dyDescent="0.25">
      <c r="A1048" s="2">
        <f t="shared" si="131"/>
        <v>1034</v>
      </c>
      <c r="B1048" s="2" t="s">
        <v>57</v>
      </c>
      <c r="C1048" s="2">
        <v>1431208</v>
      </c>
      <c r="D1048" s="2" t="str">
        <f t="shared" si="137"/>
        <v>Private Call</v>
      </c>
      <c r="E1048" s="2" t="str">
        <f t="shared" si="132"/>
        <v>On</v>
      </c>
      <c r="F1048" s="2" t="str">
        <f t="shared" si="133"/>
        <v>None</v>
      </c>
      <c r="G1048" s="2" t="str">
        <f t="shared" si="134"/>
        <v>None</v>
      </c>
      <c r="H1048" s="2" t="str">
        <f t="shared" si="138"/>
        <v>Standar K2PI</v>
      </c>
      <c r="I1048" s="27"/>
      <c r="K1048" s="1">
        <f t="shared" si="135"/>
        <v>1034</v>
      </c>
      <c r="L1048" s="1" t="str">
        <f t="shared" si="136"/>
        <v>1034,RC31JIA,1431208,Private Call,On,None,None</v>
      </c>
      <c r="M1048" s="1">
        <v>1061</v>
      </c>
      <c r="N1048" s="1" t="str">
        <v>SC11QWF</v>
      </c>
      <c r="O1048" s="1">
        <v>1711577</v>
      </c>
      <c r="P1048" s="1" t="str">
        <v>Private Call</v>
      </c>
      <c r="Q1048" s="1" t="str">
        <v>On</v>
      </c>
      <c r="R1048" s="1" t="str">
        <v>None</v>
      </c>
      <c r="S1048" s="1" t="str">
        <v>None</v>
      </c>
    </row>
    <row r="1049" spans="1:19" s="1" customFormat="1" x14ac:dyDescent="0.25">
      <c r="A1049" s="2">
        <f t="shared" si="131"/>
        <v>1035</v>
      </c>
      <c r="B1049" s="2" t="s">
        <v>58</v>
      </c>
      <c r="C1049" s="2">
        <v>1431221</v>
      </c>
      <c r="D1049" s="2" t="str">
        <f t="shared" si="137"/>
        <v>Private Call</v>
      </c>
      <c r="E1049" s="2" t="str">
        <f t="shared" si="132"/>
        <v>On</v>
      </c>
      <c r="F1049" s="2" t="str">
        <f t="shared" si="133"/>
        <v>None</v>
      </c>
      <c r="G1049" s="2" t="str">
        <f t="shared" si="134"/>
        <v>None</v>
      </c>
      <c r="H1049" s="2" t="str">
        <f t="shared" si="138"/>
        <v>Standar K2PI</v>
      </c>
      <c r="I1049" s="27"/>
      <c r="K1049" s="1">
        <f t="shared" si="135"/>
        <v>1035</v>
      </c>
      <c r="L1049" s="1" t="str">
        <f t="shared" si="136"/>
        <v>1035,RC31JIN,1431221,Private Call,On,None,None</v>
      </c>
      <c r="M1049" s="1">
        <v>1062</v>
      </c>
      <c r="N1049" s="1" t="str">
        <v>SC11QWG</v>
      </c>
      <c r="O1049" s="1">
        <v>1711578</v>
      </c>
      <c r="P1049" s="1" t="str">
        <v>Private Call</v>
      </c>
      <c r="Q1049" s="1" t="str">
        <v>On</v>
      </c>
      <c r="R1049" s="1" t="str">
        <v>None</v>
      </c>
      <c r="S1049" s="1" t="str">
        <v>None</v>
      </c>
    </row>
    <row r="1050" spans="1:19" s="1" customFormat="1" x14ac:dyDescent="0.25">
      <c r="A1050" s="2">
        <f t="shared" si="131"/>
        <v>1036</v>
      </c>
      <c r="B1050" s="2" t="s">
        <v>59</v>
      </c>
      <c r="C1050" s="2">
        <v>1431222</v>
      </c>
      <c r="D1050" s="2" t="str">
        <f t="shared" si="137"/>
        <v>Private Call</v>
      </c>
      <c r="E1050" s="2" t="str">
        <f t="shared" si="132"/>
        <v>On</v>
      </c>
      <c r="F1050" s="2" t="str">
        <f t="shared" si="133"/>
        <v>None</v>
      </c>
      <c r="G1050" s="2" t="str">
        <f t="shared" si="134"/>
        <v>None</v>
      </c>
      <c r="H1050" s="2" t="str">
        <f t="shared" si="138"/>
        <v>Standar K2PI</v>
      </c>
      <c r="I1050" s="27"/>
      <c r="K1050" s="1">
        <f t="shared" si="135"/>
        <v>1036</v>
      </c>
      <c r="L1050" s="1" t="str">
        <f t="shared" si="136"/>
        <v>1036,RC31JIO,1431222,Private Call,On,None,None</v>
      </c>
      <c r="M1050" s="1">
        <v>1063</v>
      </c>
      <c r="N1050" s="1" t="str">
        <v>SC11QWK</v>
      </c>
      <c r="O1050" s="1">
        <v>1711582</v>
      </c>
      <c r="P1050" s="1" t="str">
        <v>Private Call</v>
      </c>
      <c r="Q1050" s="1" t="str">
        <v>On</v>
      </c>
      <c r="R1050" s="1" t="str">
        <v>None</v>
      </c>
      <c r="S1050" s="1" t="str">
        <v>None</v>
      </c>
    </row>
    <row r="1051" spans="1:19" s="1" customFormat="1" x14ac:dyDescent="0.25">
      <c r="A1051" s="2">
        <f t="shared" si="131"/>
        <v>1037</v>
      </c>
      <c r="B1051" s="2" t="s">
        <v>60</v>
      </c>
      <c r="C1051" s="2">
        <v>1431354</v>
      </c>
      <c r="D1051" s="2" t="str">
        <f t="shared" si="137"/>
        <v>Private Call</v>
      </c>
      <c r="E1051" s="2" t="str">
        <f t="shared" si="132"/>
        <v>On</v>
      </c>
      <c r="F1051" s="2" t="str">
        <f t="shared" si="133"/>
        <v>None</v>
      </c>
      <c r="G1051" s="2" t="str">
        <f t="shared" si="134"/>
        <v>None</v>
      </c>
      <c r="H1051" s="2" t="str">
        <f t="shared" si="138"/>
        <v>Standar K2PI</v>
      </c>
      <c r="I1051" s="27"/>
      <c r="K1051" s="1">
        <f t="shared" si="135"/>
        <v>1037</v>
      </c>
      <c r="L1051" s="1" t="str">
        <f t="shared" si="136"/>
        <v>1037,RC31JNQ,1431354,Private Call,On,None,None</v>
      </c>
      <c r="M1051" s="1">
        <v>41</v>
      </c>
      <c r="N1051" s="1" t="str">
        <v>SC1405</v>
      </c>
      <c r="O1051" s="1">
        <v>171405</v>
      </c>
      <c r="P1051" s="1" t="str">
        <v>Group Call</v>
      </c>
      <c r="Q1051" s="1" t="str">
        <v>On</v>
      </c>
      <c r="R1051" s="1" t="str">
        <v>None</v>
      </c>
      <c r="S1051" s="1" t="str">
        <v>None</v>
      </c>
    </row>
    <row r="1052" spans="1:19" s="1" customFormat="1" x14ac:dyDescent="0.25">
      <c r="A1052" s="2">
        <f t="shared" si="131"/>
        <v>1038</v>
      </c>
      <c r="B1052" s="2" t="s">
        <v>61</v>
      </c>
      <c r="C1052" s="2">
        <v>1431362</v>
      </c>
      <c r="D1052" s="2" t="str">
        <f t="shared" si="137"/>
        <v>Private Call</v>
      </c>
      <c r="E1052" s="2" t="str">
        <f t="shared" si="132"/>
        <v>On</v>
      </c>
      <c r="F1052" s="2" t="str">
        <f t="shared" si="133"/>
        <v>None</v>
      </c>
      <c r="G1052" s="2" t="str">
        <f t="shared" si="134"/>
        <v>None</v>
      </c>
      <c r="H1052" s="2" t="str">
        <f t="shared" si="138"/>
        <v>Standar K2PI</v>
      </c>
      <c r="I1052" s="27"/>
      <c r="K1052" s="1">
        <f t="shared" si="135"/>
        <v>1038</v>
      </c>
      <c r="L1052" s="1" t="str">
        <f t="shared" si="136"/>
        <v>1038,RC31JNY,1431362,Private Call,On,None,None</v>
      </c>
      <c r="M1052" s="1">
        <v>1065</v>
      </c>
      <c r="N1052" s="1" t="str">
        <v>SC14DCA</v>
      </c>
      <c r="O1052" s="1">
        <v>1714053</v>
      </c>
      <c r="P1052" s="1" t="str">
        <v>Private Call</v>
      </c>
      <c r="Q1052" s="1" t="str">
        <v>On</v>
      </c>
      <c r="R1052" s="1" t="str">
        <v>None</v>
      </c>
      <c r="S1052" s="1" t="str">
        <v>None</v>
      </c>
    </row>
    <row r="1053" spans="1:19" s="1" customFormat="1" x14ac:dyDescent="0.25">
      <c r="A1053" s="2">
        <f t="shared" si="131"/>
        <v>1039</v>
      </c>
      <c r="B1053" s="2" t="s">
        <v>769</v>
      </c>
      <c r="C1053" s="2">
        <v>1433001</v>
      </c>
      <c r="D1053" s="2" t="str">
        <f t="shared" si="137"/>
        <v>Private Call</v>
      </c>
      <c r="E1053" s="2" t="str">
        <f t="shared" si="132"/>
        <v>On</v>
      </c>
      <c r="F1053" s="2" t="str">
        <f t="shared" si="133"/>
        <v>None</v>
      </c>
      <c r="G1053" s="2" t="str">
        <f t="shared" si="134"/>
        <v>None</v>
      </c>
      <c r="H1053" s="2" t="str">
        <f t="shared" si="138"/>
        <v>Standar K2PI</v>
      </c>
      <c r="I1053" s="27"/>
      <c r="K1053" s="1">
        <f t="shared" si="135"/>
        <v>1039</v>
      </c>
      <c r="L1053" s="1" t="str">
        <f t="shared" si="136"/>
        <v>1039,RC33MGP,1433001,Private Call,On,None,None</v>
      </c>
      <c r="M1053" s="1">
        <v>1066</v>
      </c>
      <c r="N1053" s="1" t="str">
        <v>SC14DCS</v>
      </c>
      <c r="O1053" s="1">
        <v>1714070</v>
      </c>
      <c r="P1053" s="1" t="str">
        <v>Private Call</v>
      </c>
      <c r="Q1053" s="1" t="str">
        <v>On</v>
      </c>
      <c r="R1053" s="1" t="str">
        <v>None</v>
      </c>
      <c r="S1053" s="1" t="str">
        <v>None</v>
      </c>
    </row>
    <row r="1054" spans="1:19" s="1" customFormat="1" x14ac:dyDescent="0.25">
      <c r="A1054" s="2">
        <f t="shared" si="131"/>
        <v>1040</v>
      </c>
      <c r="B1054" s="2" t="s">
        <v>770</v>
      </c>
      <c r="C1054" s="2">
        <v>1435012</v>
      </c>
      <c r="D1054" s="2" t="str">
        <f t="shared" si="137"/>
        <v>Private Call</v>
      </c>
      <c r="E1054" s="2" t="str">
        <f t="shared" si="132"/>
        <v>On</v>
      </c>
      <c r="F1054" s="2" t="str">
        <f t="shared" si="133"/>
        <v>None</v>
      </c>
      <c r="G1054" s="2" t="str">
        <f t="shared" si="134"/>
        <v>None</v>
      </c>
      <c r="H1054" s="2" t="str">
        <f t="shared" si="138"/>
        <v>Standar K2PI</v>
      </c>
      <c r="I1054" s="27"/>
      <c r="K1054" s="1">
        <f t="shared" si="135"/>
        <v>1040</v>
      </c>
      <c r="L1054" s="1" t="str">
        <f t="shared" si="136"/>
        <v>1040,RC35EVI,1435012,Private Call,On,None,None</v>
      </c>
      <c r="M1054" s="1">
        <v>1067</v>
      </c>
      <c r="N1054" s="1" t="str">
        <v>SC14DKV</v>
      </c>
      <c r="O1054" s="1">
        <v>1714281</v>
      </c>
      <c r="P1054" s="1" t="str">
        <v>Private Call</v>
      </c>
      <c r="Q1054" s="1" t="str">
        <v>On</v>
      </c>
      <c r="R1054" s="1" t="str">
        <v>None</v>
      </c>
      <c r="S1054" s="1" t="str">
        <v>None</v>
      </c>
    </row>
    <row r="1055" spans="1:19" s="1" customFormat="1" x14ac:dyDescent="0.25">
      <c r="A1055" s="2">
        <f t="shared" si="131"/>
        <v>1041</v>
      </c>
      <c r="B1055" s="2" t="s">
        <v>62</v>
      </c>
      <c r="C1055" s="2">
        <v>1435138</v>
      </c>
      <c r="D1055" s="2" t="str">
        <f t="shared" si="137"/>
        <v>Private Call</v>
      </c>
      <c r="E1055" s="2" t="str">
        <f t="shared" si="132"/>
        <v>On</v>
      </c>
      <c r="F1055" s="2" t="str">
        <f t="shared" si="133"/>
        <v>None</v>
      </c>
      <c r="G1055" s="2" t="str">
        <f t="shared" si="134"/>
        <v>None</v>
      </c>
      <c r="H1055" s="2" t="str">
        <f t="shared" si="138"/>
        <v>Standar K2PI</v>
      </c>
      <c r="I1055" s="27"/>
      <c r="K1055" s="1">
        <f t="shared" si="135"/>
        <v>1041</v>
      </c>
      <c r="L1055" s="1" t="str">
        <f t="shared" si="136"/>
        <v>1041,RC35MFI,1435138,Private Call,On,None,None</v>
      </c>
      <c r="M1055" s="1">
        <v>1069</v>
      </c>
      <c r="N1055" s="1" t="str">
        <v>SC14HD</v>
      </c>
      <c r="O1055" s="1">
        <v>1714684</v>
      </c>
      <c r="P1055" s="1" t="str">
        <v>Private Call</v>
      </c>
      <c r="Q1055" s="1" t="str">
        <v>On</v>
      </c>
      <c r="R1055" s="1" t="str">
        <v>None</v>
      </c>
      <c r="S1055" s="1" t="str">
        <v>None</v>
      </c>
    </row>
    <row r="1056" spans="1:19" s="1" customFormat="1" x14ac:dyDescent="0.25">
      <c r="A1056" s="2">
        <f t="shared" si="131"/>
        <v>1042</v>
      </c>
      <c r="B1056" s="2" t="s">
        <v>707</v>
      </c>
      <c r="C1056" s="2">
        <v>1511715</v>
      </c>
      <c r="D1056" s="2" t="str">
        <f t="shared" si="137"/>
        <v>Private Call</v>
      </c>
      <c r="E1056" s="2" t="str">
        <f t="shared" si="132"/>
        <v>On</v>
      </c>
      <c r="F1056" s="2" t="str">
        <f t="shared" si="133"/>
        <v>None</v>
      </c>
      <c r="G1056" s="2" t="str">
        <f t="shared" si="134"/>
        <v>None</v>
      </c>
      <c r="H1056" s="2" t="str">
        <f t="shared" si="138"/>
        <v>Standar K2PI</v>
      </c>
      <c r="I1056" s="27"/>
      <c r="K1056" s="1">
        <f t="shared" si="135"/>
        <v>1042</v>
      </c>
      <c r="L1056" s="1" t="str">
        <f t="shared" si="136"/>
        <v>1042,SR11MI,1511715,Private Call,On,None,None</v>
      </c>
      <c r="M1056" s="1">
        <v>1068</v>
      </c>
      <c r="N1056" s="1" t="str">
        <v>SC14LND</v>
      </c>
      <c r="O1056" s="1">
        <v>1714683</v>
      </c>
      <c r="P1056" s="1" t="str">
        <v>Private Call</v>
      </c>
      <c r="Q1056" s="1" t="str">
        <v>On</v>
      </c>
      <c r="R1056" s="1" t="str">
        <v>None</v>
      </c>
      <c r="S1056" s="1" t="str">
        <v>None</v>
      </c>
    </row>
    <row r="1057" spans="1:19" s="1" customFormat="1" x14ac:dyDescent="0.25">
      <c r="A1057" s="2">
        <f t="shared" si="131"/>
        <v>1043</v>
      </c>
      <c r="B1057" s="2" t="s">
        <v>63</v>
      </c>
      <c r="C1057" s="2">
        <v>1514288</v>
      </c>
      <c r="D1057" s="2" t="str">
        <f t="shared" si="137"/>
        <v>Private Call</v>
      </c>
      <c r="E1057" s="2" t="str">
        <f t="shared" si="132"/>
        <v>On</v>
      </c>
      <c r="F1057" s="2" t="str">
        <f t="shared" si="133"/>
        <v>None</v>
      </c>
      <c r="G1057" s="2" t="str">
        <f t="shared" si="134"/>
        <v>None</v>
      </c>
      <c r="H1057" s="2" t="str">
        <f t="shared" si="138"/>
        <v>Standar K2PI</v>
      </c>
      <c r="I1057" s="27"/>
      <c r="K1057" s="1">
        <f t="shared" si="135"/>
        <v>1043</v>
      </c>
      <c r="L1057" s="1" t="str">
        <f t="shared" si="136"/>
        <v>1043,SR14DLB,1514288,Private Call,On,None,None</v>
      </c>
      <c r="M1057" s="1">
        <v>1071</v>
      </c>
      <c r="N1057" s="1" t="str">
        <v>SC14MH</v>
      </c>
      <c r="O1057" s="1">
        <v>1714686</v>
      </c>
      <c r="P1057" s="1" t="str">
        <v>Private Call</v>
      </c>
      <c r="Q1057" s="1" t="str">
        <v>On</v>
      </c>
      <c r="R1057" s="1" t="str">
        <v>None</v>
      </c>
      <c r="S1057" s="1" t="str">
        <v>None</v>
      </c>
    </row>
    <row r="1058" spans="1:19" s="1" customFormat="1" x14ac:dyDescent="0.25">
      <c r="A1058" s="2">
        <f t="shared" si="131"/>
        <v>1044</v>
      </c>
      <c r="B1058" s="2" t="s">
        <v>64</v>
      </c>
      <c r="C1058" s="2">
        <v>1531182</v>
      </c>
      <c r="D1058" s="2" t="str">
        <f t="shared" si="137"/>
        <v>Private Call</v>
      </c>
      <c r="E1058" s="2" t="str">
        <f t="shared" si="132"/>
        <v>On</v>
      </c>
      <c r="F1058" s="2" t="str">
        <f t="shared" si="133"/>
        <v>None</v>
      </c>
      <c r="G1058" s="2" t="str">
        <f t="shared" si="134"/>
        <v>None</v>
      </c>
      <c r="H1058" s="2" t="str">
        <f t="shared" si="138"/>
        <v>Standar K2PI</v>
      </c>
      <c r="I1058" s="27"/>
      <c r="K1058" s="1">
        <f t="shared" si="135"/>
        <v>1044</v>
      </c>
      <c r="L1058" s="1" t="str">
        <f t="shared" si="136"/>
        <v>1044,SR31JHA,1531182,Private Call,On,None,None</v>
      </c>
      <c r="M1058" s="1">
        <v>1070</v>
      </c>
      <c r="N1058" s="1" t="str">
        <v>SC14NN</v>
      </c>
      <c r="O1058" s="1">
        <v>1714685</v>
      </c>
      <c r="P1058" s="1" t="str">
        <v>Private Call</v>
      </c>
      <c r="Q1058" s="1" t="str">
        <v>On</v>
      </c>
      <c r="R1058" s="1" t="str">
        <v>None</v>
      </c>
      <c r="S1058" s="1" t="str">
        <v>None</v>
      </c>
    </row>
    <row r="1059" spans="1:19" s="1" customFormat="1" x14ac:dyDescent="0.25">
      <c r="A1059" s="2">
        <f t="shared" si="131"/>
        <v>1045</v>
      </c>
      <c r="B1059" s="2" t="s">
        <v>65</v>
      </c>
      <c r="C1059" s="2">
        <v>1531204</v>
      </c>
      <c r="D1059" s="2" t="str">
        <f t="shared" si="137"/>
        <v>Private Call</v>
      </c>
      <c r="E1059" s="2" t="str">
        <f t="shared" si="132"/>
        <v>On</v>
      </c>
      <c r="F1059" s="2" t="str">
        <f t="shared" si="133"/>
        <v>None</v>
      </c>
      <c r="G1059" s="2" t="str">
        <f t="shared" si="134"/>
        <v>None</v>
      </c>
      <c r="H1059" s="2" t="str">
        <f t="shared" si="138"/>
        <v>Standar K2PI</v>
      </c>
      <c r="I1059" s="27"/>
      <c r="K1059" s="1">
        <f t="shared" si="135"/>
        <v>1045</v>
      </c>
      <c r="L1059" s="1" t="str">
        <f t="shared" si="136"/>
        <v>1045,SR31JHW,1531204,Private Call,On,None,None</v>
      </c>
      <c r="M1059" s="1">
        <v>1072</v>
      </c>
      <c r="N1059" s="1" t="str">
        <v>SC18HEA</v>
      </c>
      <c r="O1059" s="1">
        <v>1718104</v>
      </c>
      <c r="P1059" s="1" t="str">
        <v>Private Call</v>
      </c>
      <c r="Q1059" s="1" t="str">
        <v>On</v>
      </c>
      <c r="R1059" s="1" t="str">
        <v>None</v>
      </c>
      <c r="S1059" s="1" t="str">
        <v>None</v>
      </c>
    </row>
    <row r="1060" spans="1:19" s="1" customFormat="1" x14ac:dyDescent="0.25">
      <c r="A1060" s="2">
        <f t="shared" si="131"/>
        <v>1046</v>
      </c>
      <c r="B1060" s="2" t="s">
        <v>66</v>
      </c>
      <c r="C1060" s="2">
        <v>1531211</v>
      </c>
      <c r="D1060" s="2" t="str">
        <f t="shared" si="137"/>
        <v>Private Call</v>
      </c>
      <c r="E1060" s="2" t="str">
        <f t="shared" si="132"/>
        <v>On</v>
      </c>
      <c r="F1060" s="2" t="str">
        <f t="shared" si="133"/>
        <v>None</v>
      </c>
      <c r="G1060" s="2" t="str">
        <f t="shared" si="134"/>
        <v>None</v>
      </c>
      <c r="H1060" s="2" t="str">
        <f t="shared" si="138"/>
        <v>Standar K2PI</v>
      </c>
      <c r="I1060" s="27"/>
      <c r="K1060" s="1">
        <f t="shared" si="135"/>
        <v>1046</v>
      </c>
      <c r="L1060" s="1" t="str">
        <f t="shared" si="136"/>
        <v>1046,SR31JIC,1531211,Private Call,On,None,None</v>
      </c>
      <c r="M1060" s="1">
        <v>1073</v>
      </c>
      <c r="N1060" s="1" t="str">
        <v>SC31JHV</v>
      </c>
      <c r="O1060" s="1">
        <v>1731203</v>
      </c>
      <c r="P1060" s="1" t="str">
        <v>Private Call</v>
      </c>
      <c r="Q1060" s="1" t="str">
        <v>On</v>
      </c>
      <c r="R1060" s="1" t="str">
        <v>None</v>
      </c>
      <c r="S1060" s="1" t="str">
        <v>None</v>
      </c>
    </row>
    <row r="1061" spans="1:19" s="1" customFormat="1" x14ac:dyDescent="0.25">
      <c r="A1061" s="2">
        <f t="shared" si="131"/>
        <v>1047</v>
      </c>
      <c r="B1061" s="2" t="s">
        <v>67</v>
      </c>
      <c r="C1061" s="2">
        <v>1531275</v>
      </c>
      <c r="D1061" s="2" t="str">
        <f t="shared" si="137"/>
        <v>Private Call</v>
      </c>
      <c r="E1061" s="2" t="str">
        <f t="shared" si="132"/>
        <v>On</v>
      </c>
      <c r="F1061" s="2" t="str">
        <f t="shared" si="133"/>
        <v>None</v>
      </c>
      <c r="G1061" s="2" t="str">
        <f t="shared" si="134"/>
        <v>None</v>
      </c>
      <c r="H1061" s="2" t="str">
        <f t="shared" si="138"/>
        <v>Standar K2PI</v>
      </c>
      <c r="I1061" s="27"/>
      <c r="K1061" s="1">
        <f t="shared" si="135"/>
        <v>1047</v>
      </c>
      <c r="L1061" s="1" t="str">
        <f t="shared" si="136"/>
        <v>1047,SR31JKP,1531275,Private Call,On,None,None</v>
      </c>
      <c r="M1061" s="1">
        <v>1074</v>
      </c>
      <c r="N1061" s="1" t="str">
        <v>SC32KRS</v>
      </c>
      <c r="O1061" s="1">
        <v>1732773</v>
      </c>
      <c r="P1061" s="1" t="str">
        <v>Private Call</v>
      </c>
      <c r="Q1061" s="1" t="str">
        <v>On</v>
      </c>
      <c r="R1061" s="1" t="str">
        <v>None</v>
      </c>
      <c r="S1061" s="1" t="str">
        <v>None</v>
      </c>
    </row>
    <row r="1062" spans="1:19" s="1" customFormat="1" x14ac:dyDescent="0.25">
      <c r="A1062" s="2">
        <f t="shared" si="131"/>
        <v>1048</v>
      </c>
      <c r="B1062" s="2" t="s">
        <v>630</v>
      </c>
      <c r="C1062" s="2">
        <v>1531672</v>
      </c>
      <c r="D1062" s="2" t="str">
        <f t="shared" si="137"/>
        <v>Private Call</v>
      </c>
      <c r="E1062" s="2" t="str">
        <f t="shared" si="132"/>
        <v>On</v>
      </c>
      <c r="F1062" s="2" t="str">
        <f t="shared" si="133"/>
        <v>None</v>
      </c>
      <c r="G1062" s="2" t="str">
        <f t="shared" si="134"/>
        <v>None</v>
      </c>
      <c r="H1062" s="2" t="str">
        <f t="shared" si="138"/>
        <v>Standar K2PI</v>
      </c>
      <c r="I1062" s="27"/>
      <c r="K1062" s="1">
        <f t="shared" si="135"/>
        <v>1048</v>
      </c>
      <c r="L1062" s="1" t="str">
        <f t="shared" si="136"/>
        <v>1048,SR31WN,1531672,Private Call,On,None,None</v>
      </c>
      <c r="M1062" s="1">
        <v>1077</v>
      </c>
      <c r="N1062" s="1" t="str">
        <v>SC33BHR</v>
      </c>
      <c r="O1062" s="1">
        <v>1733812</v>
      </c>
      <c r="P1062" s="1" t="str">
        <v>Private Call</v>
      </c>
      <c r="Q1062" s="1" t="str">
        <v>On</v>
      </c>
      <c r="R1062" s="1" t="str">
        <v>None</v>
      </c>
      <c r="S1062" s="1" t="str">
        <v>None</v>
      </c>
    </row>
    <row r="1063" spans="1:19" s="1" customFormat="1" x14ac:dyDescent="0.25">
      <c r="A1063" s="2">
        <f t="shared" si="131"/>
        <v>1049</v>
      </c>
      <c r="B1063" s="2" t="s">
        <v>731</v>
      </c>
      <c r="C1063" s="2">
        <v>1532736</v>
      </c>
      <c r="D1063" s="2" t="str">
        <f t="shared" si="137"/>
        <v>Private Call</v>
      </c>
      <c r="E1063" s="2" t="str">
        <f t="shared" si="132"/>
        <v>On</v>
      </c>
      <c r="F1063" s="2" t="str">
        <f t="shared" si="133"/>
        <v>None</v>
      </c>
      <c r="G1063" s="2" t="str">
        <f t="shared" si="134"/>
        <v>None</v>
      </c>
      <c r="H1063" s="2" t="str">
        <f t="shared" si="138"/>
        <v>Standar K2PI</v>
      </c>
      <c r="I1063" s="27"/>
      <c r="K1063" s="1">
        <f t="shared" si="135"/>
        <v>1049</v>
      </c>
      <c r="L1063" s="1" t="str">
        <f t="shared" si="136"/>
        <v>1049,SR32ABD,1532736,Private Call,On,None,None</v>
      </c>
      <c r="M1063" s="1">
        <v>1075</v>
      </c>
      <c r="N1063" s="1" t="str">
        <v>SC33LJI</v>
      </c>
      <c r="O1063" s="1">
        <v>1733242</v>
      </c>
      <c r="P1063" s="1" t="str">
        <v>Private Call</v>
      </c>
      <c r="Q1063" s="1" t="str">
        <v>On</v>
      </c>
      <c r="R1063" s="1" t="str">
        <v>None</v>
      </c>
      <c r="S1063" s="1" t="str">
        <v>None</v>
      </c>
    </row>
    <row r="1064" spans="1:19" s="1" customFormat="1" x14ac:dyDescent="0.25">
      <c r="A1064" s="2">
        <f t="shared" si="131"/>
        <v>1050</v>
      </c>
      <c r="B1064" s="2" t="s">
        <v>771</v>
      </c>
      <c r="C1064" s="2">
        <v>1535932</v>
      </c>
      <c r="D1064" s="2" t="str">
        <f t="shared" si="137"/>
        <v>Private Call</v>
      </c>
      <c r="E1064" s="2" t="str">
        <f t="shared" si="132"/>
        <v>On</v>
      </c>
      <c r="F1064" s="2" t="str">
        <f t="shared" si="133"/>
        <v>None</v>
      </c>
      <c r="G1064" s="2" t="str">
        <f t="shared" si="134"/>
        <v>None</v>
      </c>
      <c r="H1064" s="2" t="str">
        <f t="shared" si="138"/>
        <v>Standar K2PI</v>
      </c>
      <c r="I1064" s="27"/>
      <c r="K1064" s="1">
        <f t="shared" si="135"/>
        <v>1050</v>
      </c>
      <c r="L1064" s="1" t="str">
        <f t="shared" si="136"/>
        <v>1050,SR35ARF,1535932,Private Call,On,None,None</v>
      </c>
      <c r="M1064" s="1">
        <v>1076</v>
      </c>
      <c r="N1064" s="1" t="str">
        <v>SC33LXP</v>
      </c>
      <c r="O1064" s="1">
        <v>1733613</v>
      </c>
      <c r="P1064" s="1" t="str">
        <v>Private Call</v>
      </c>
      <c r="Q1064" s="1" t="str">
        <v>On</v>
      </c>
      <c r="R1064" s="1" t="str">
        <v>None</v>
      </c>
      <c r="S1064" s="1" t="str">
        <v>None</v>
      </c>
    </row>
    <row r="1065" spans="1:19" s="1" customFormat="1" x14ac:dyDescent="0.25">
      <c r="A1065" s="2">
        <f t="shared" si="131"/>
        <v>1051</v>
      </c>
      <c r="B1065" s="2" t="s">
        <v>68</v>
      </c>
      <c r="C1065" s="2">
        <v>1613344</v>
      </c>
      <c r="D1065" s="2" t="str">
        <f t="shared" si="137"/>
        <v>Private Call</v>
      </c>
      <c r="E1065" s="2" t="str">
        <f t="shared" si="132"/>
        <v>On</v>
      </c>
      <c r="F1065" s="2" t="str">
        <f t="shared" si="133"/>
        <v>None</v>
      </c>
      <c r="G1065" s="2" t="str">
        <f t="shared" si="134"/>
        <v>None</v>
      </c>
      <c r="H1065" s="2" t="str">
        <f t="shared" si="138"/>
        <v>Standar K2PI</v>
      </c>
      <c r="I1065" s="27"/>
      <c r="K1065" s="1">
        <f t="shared" si="135"/>
        <v>1051</v>
      </c>
      <c r="L1065" s="1" t="str">
        <f t="shared" si="136"/>
        <v>1051,TG13CNF,1613344,Private Call,On,None,None</v>
      </c>
      <c r="M1065" s="1">
        <v>1078</v>
      </c>
      <c r="N1065" s="1" t="str">
        <v>SC33NN</v>
      </c>
      <c r="O1065" s="1">
        <v>1733816</v>
      </c>
      <c r="P1065" s="1" t="str">
        <v>Private Call</v>
      </c>
      <c r="Q1065" s="1" t="str">
        <v>On</v>
      </c>
      <c r="R1065" s="1" t="str">
        <v>None</v>
      </c>
      <c r="S1065" s="1" t="str">
        <v>None</v>
      </c>
    </row>
    <row r="1066" spans="1:19" s="1" customFormat="1" x14ac:dyDescent="0.25">
      <c r="A1066" s="2">
        <f t="shared" si="131"/>
        <v>1052</v>
      </c>
      <c r="B1066" s="2" t="s">
        <v>69</v>
      </c>
      <c r="C1066" s="2">
        <v>1614615</v>
      </c>
      <c r="D1066" s="2" t="str">
        <f t="shared" si="137"/>
        <v>Private Call</v>
      </c>
      <c r="E1066" s="2" t="str">
        <f t="shared" si="132"/>
        <v>On</v>
      </c>
      <c r="F1066" s="2" t="str">
        <f t="shared" si="133"/>
        <v>None</v>
      </c>
      <c r="G1066" s="2" t="str">
        <f t="shared" si="134"/>
        <v>None</v>
      </c>
      <c r="H1066" s="2" t="str">
        <f t="shared" si="138"/>
        <v>Standar K2PI</v>
      </c>
      <c r="I1066" s="27"/>
      <c r="K1066" s="1">
        <f t="shared" si="135"/>
        <v>1052</v>
      </c>
      <c r="L1066" s="1" t="str">
        <f t="shared" si="136"/>
        <v>1052,TG14DXR,1614615,Private Call,On,None,None</v>
      </c>
      <c r="M1066" s="1">
        <v>1079</v>
      </c>
      <c r="N1066" s="1" t="str">
        <v>SC35MLN</v>
      </c>
      <c r="O1066" s="1">
        <v>1735299</v>
      </c>
      <c r="P1066" s="1" t="str">
        <v>Private Call</v>
      </c>
      <c r="Q1066" s="1" t="str">
        <v>On</v>
      </c>
      <c r="R1066" s="1" t="str">
        <v>None</v>
      </c>
      <c r="S1066" s="1" t="str">
        <v>None</v>
      </c>
    </row>
    <row r="1067" spans="1:19" s="1" customFormat="1" x14ac:dyDescent="0.25">
      <c r="A1067" s="2">
        <f t="shared" si="131"/>
        <v>1053</v>
      </c>
      <c r="B1067" s="2" t="s">
        <v>70</v>
      </c>
      <c r="C1067" s="2">
        <v>1632128</v>
      </c>
      <c r="D1067" s="2" t="str">
        <f t="shared" si="137"/>
        <v>Private Call</v>
      </c>
      <c r="E1067" s="2" t="str">
        <f t="shared" si="132"/>
        <v>On</v>
      </c>
      <c r="F1067" s="2" t="str">
        <f t="shared" si="133"/>
        <v>None</v>
      </c>
      <c r="G1067" s="2" t="str">
        <f t="shared" si="134"/>
        <v>None</v>
      </c>
      <c r="H1067" s="2" t="str">
        <f t="shared" si="138"/>
        <v>Standar K2PI</v>
      </c>
      <c r="I1067" s="27"/>
      <c r="K1067" s="1">
        <f t="shared" si="135"/>
        <v>1053</v>
      </c>
      <c r="L1067" s="1" t="str">
        <f t="shared" si="136"/>
        <v>1053,TG32KEY,1632128,Private Call,On,None,None</v>
      </c>
      <c r="M1067" s="1">
        <v>1080</v>
      </c>
      <c r="N1067" s="1" t="str">
        <v>SC35MQB</v>
      </c>
      <c r="O1067" s="1">
        <v>1735418</v>
      </c>
      <c r="P1067" s="1" t="str">
        <v>Private Call</v>
      </c>
      <c r="Q1067" s="1" t="str">
        <v>On</v>
      </c>
      <c r="R1067" s="1" t="str">
        <v>None</v>
      </c>
      <c r="S1067" s="1" t="str">
        <v>None</v>
      </c>
    </row>
    <row r="1068" spans="1:19" s="1" customFormat="1" x14ac:dyDescent="0.25">
      <c r="A1068" s="2">
        <f t="shared" si="131"/>
        <v>1054</v>
      </c>
      <c r="B1068" s="2" t="s">
        <v>625</v>
      </c>
      <c r="C1068" s="2">
        <v>1632669</v>
      </c>
      <c r="D1068" s="2" t="str">
        <f t="shared" si="137"/>
        <v>Private Call</v>
      </c>
      <c r="E1068" s="2" t="str">
        <f t="shared" si="132"/>
        <v>On</v>
      </c>
      <c r="F1068" s="2" t="str">
        <f t="shared" si="133"/>
        <v>None</v>
      </c>
      <c r="G1068" s="2" t="str">
        <f t="shared" si="134"/>
        <v>None</v>
      </c>
      <c r="H1068" s="2" t="str">
        <f t="shared" si="138"/>
        <v>Standar K2PI</v>
      </c>
      <c r="I1068" s="27"/>
      <c r="K1068" s="1">
        <f t="shared" si="135"/>
        <v>1054</v>
      </c>
      <c r="L1068" s="1" t="str">
        <f t="shared" si="136"/>
        <v>1054,TG32GUS,1632669,Private Call,On,None,None</v>
      </c>
      <c r="M1068" s="1">
        <v>1081</v>
      </c>
      <c r="N1068" s="1" t="str">
        <v>SC35MXM</v>
      </c>
      <c r="O1068" s="1">
        <v>1735610</v>
      </c>
      <c r="P1068" s="1" t="str">
        <v>Private Call</v>
      </c>
      <c r="Q1068" s="1" t="str">
        <v>On</v>
      </c>
      <c r="R1068" s="1" t="str">
        <v>None</v>
      </c>
      <c r="S1068" s="1" t="str">
        <v>None</v>
      </c>
    </row>
    <row r="1069" spans="1:19" s="1" customFormat="1" x14ac:dyDescent="0.25">
      <c r="A1069" s="2">
        <f t="shared" si="131"/>
        <v>1055</v>
      </c>
      <c r="B1069" s="2" t="s">
        <v>772</v>
      </c>
      <c r="C1069" s="2">
        <v>1632777</v>
      </c>
      <c r="D1069" s="2" t="str">
        <f t="shared" si="137"/>
        <v>Private Call</v>
      </c>
      <c r="E1069" s="2" t="str">
        <f t="shared" si="132"/>
        <v>On</v>
      </c>
      <c r="F1069" s="2" t="str">
        <f t="shared" si="133"/>
        <v>None</v>
      </c>
      <c r="G1069" s="2" t="str">
        <f t="shared" si="134"/>
        <v>None</v>
      </c>
      <c r="H1069" s="2" t="str">
        <f t="shared" si="138"/>
        <v>Standar K2PI</v>
      </c>
      <c r="I1069" s="27"/>
      <c r="K1069" s="1">
        <f t="shared" si="135"/>
        <v>1055</v>
      </c>
      <c r="L1069" s="1" t="str">
        <f t="shared" si="136"/>
        <v>1055,TG32MSB,1632777,Private Call,On,None,None</v>
      </c>
      <c r="M1069" s="1">
        <v>1082</v>
      </c>
      <c r="N1069" s="1" t="str">
        <v>SC35TS</v>
      </c>
      <c r="O1069" s="1">
        <v>1735838</v>
      </c>
      <c r="P1069" s="1" t="str">
        <v>Private Call</v>
      </c>
      <c r="Q1069" s="1" t="str">
        <v>On</v>
      </c>
      <c r="R1069" s="1" t="str">
        <v>None</v>
      </c>
      <c r="S1069" s="1" t="str">
        <v>None</v>
      </c>
    </row>
    <row r="1070" spans="1:19" s="1" customFormat="1" x14ac:dyDescent="0.25">
      <c r="A1070" s="2">
        <f t="shared" si="131"/>
        <v>1056</v>
      </c>
      <c r="B1070" s="2" t="s">
        <v>773</v>
      </c>
      <c r="C1070" s="2">
        <v>1633770</v>
      </c>
      <c r="D1070" s="2" t="str">
        <f t="shared" si="137"/>
        <v>Private Call</v>
      </c>
      <c r="E1070" s="2" t="str">
        <f t="shared" si="132"/>
        <v>On</v>
      </c>
      <c r="F1070" s="2" t="str">
        <f t="shared" si="133"/>
        <v>None</v>
      </c>
      <c r="G1070" s="2" t="str">
        <f t="shared" si="134"/>
        <v>None</v>
      </c>
      <c r="H1070" s="2" t="str">
        <f t="shared" si="138"/>
        <v>Standar K2PI</v>
      </c>
      <c r="I1070" s="27"/>
      <c r="K1070" s="1">
        <f t="shared" si="135"/>
        <v>1056</v>
      </c>
      <c r="L1070" s="1" t="str">
        <f t="shared" si="136"/>
        <v>1056,TG33LZQ,1633770,Private Call,On,None,None</v>
      </c>
      <c r="M1070" s="1">
        <v>1083</v>
      </c>
      <c r="N1070" s="1" t="str">
        <v>SC62PLQ</v>
      </c>
      <c r="O1070" s="1">
        <v>1762302</v>
      </c>
      <c r="P1070" s="1" t="str">
        <v>Private Call</v>
      </c>
      <c r="Q1070" s="1" t="str">
        <v>On</v>
      </c>
      <c r="R1070" s="1" t="str">
        <v>None</v>
      </c>
      <c r="S1070" s="1" t="str">
        <v>None</v>
      </c>
    </row>
    <row r="1071" spans="1:19" s="1" customFormat="1" x14ac:dyDescent="0.25">
      <c r="A1071" s="2">
        <f t="shared" si="131"/>
        <v>1057</v>
      </c>
      <c r="B1071" s="2" t="s">
        <v>71</v>
      </c>
      <c r="C1071" s="2">
        <v>1634151</v>
      </c>
      <c r="D1071" s="2" t="str">
        <f t="shared" si="137"/>
        <v>Private Call</v>
      </c>
      <c r="E1071" s="2" t="str">
        <f t="shared" si="132"/>
        <v>On</v>
      </c>
      <c r="F1071" s="2" t="str">
        <f t="shared" si="133"/>
        <v>None</v>
      </c>
      <c r="G1071" s="2" t="str">
        <f t="shared" si="134"/>
        <v>None</v>
      </c>
      <c r="H1071" s="2" t="str">
        <f t="shared" si="138"/>
        <v>Standar K2PI</v>
      </c>
      <c r="I1071" s="27"/>
      <c r="K1071" s="1">
        <f t="shared" si="135"/>
        <v>1057</v>
      </c>
      <c r="L1071" s="1" t="str">
        <f t="shared" si="136"/>
        <v>1057,TG34LFV,1634151,Private Call,On,None,None</v>
      </c>
      <c r="M1071" s="1">
        <v>1084</v>
      </c>
      <c r="N1071" s="1" t="str">
        <v>SC63QTM</v>
      </c>
      <c r="O1071" s="1">
        <v>1763506</v>
      </c>
      <c r="P1071" s="1" t="str">
        <v>Private Call</v>
      </c>
      <c r="Q1071" s="1" t="str">
        <v>On</v>
      </c>
      <c r="R1071" s="1" t="str">
        <v>None</v>
      </c>
      <c r="S1071" s="1" t="str">
        <v>None</v>
      </c>
    </row>
    <row r="1072" spans="1:19" s="1" customFormat="1" x14ac:dyDescent="0.25">
      <c r="A1072" s="2">
        <f t="shared" si="131"/>
        <v>1058</v>
      </c>
      <c r="B1072" s="2" t="s">
        <v>72</v>
      </c>
      <c r="C1072" s="2">
        <v>1711549</v>
      </c>
      <c r="D1072" s="2" t="str">
        <f t="shared" si="137"/>
        <v>Private Call</v>
      </c>
      <c r="E1072" s="2" t="str">
        <f t="shared" si="132"/>
        <v>On</v>
      </c>
      <c r="F1072" s="2" t="str">
        <f t="shared" si="133"/>
        <v>None</v>
      </c>
      <c r="G1072" s="2" t="str">
        <f t="shared" si="134"/>
        <v>None</v>
      </c>
      <c r="H1072" s="2" t="str">
        <f t="shared" si="138"/>
        <v>Standar K2PI</v>
      </c>
      <c r="I1072" s="27"/>
      <c r="K1072" s="1">
        <f t="shared" si="135"/>
        <v>1058</v>
      </c>
      <c r="L1072" s="1" t="str">
        <f t="shared" si="136"/>
        <v>1058,SC11QVD,1711549,Private Call,On,None,None</v>
      </c>
      <c r="M1072" s="1">
        <v>1085</v>
      </c>
      <c r="N1072" s="1" t="str">
        <v>SC63QUF</v>
      </c>
      <c r="O1072" s="1">
        <v>1763526</v>
      </c>
      <c r="P1072" s="1" t="str">
        <v>Private Call</v>
      </c>
      <c r="Q1072" s="1" t="str">
        <v>On</v>
      </c>
      <c r="R1072" s="1" t="str">
        <v>None</v>
      </c>
      <c r="S1072" s="1" t="str">
        <v>None</v>
      </c>
    </row>
    <row r="1073" spans="1:19" s="1" customFormat="1" x14ac:dyDescent="0.25">
      <c r="A1073" s="2">
        <f t="shared" si="131"/>
        <v>1059</v>
      </c>
      <c r="B1073" s="2" t="s">
        <v>73</v>
      </c>
      <c r="C1073" s="2">
        <v>1711553</v>
      </c>
      <c r="D1073" s="2" t="str">
        <f t="shared" si="137"/>
        <v>Private Call</v>
      </c>
      <c r="E1073" s="2" t="str">
        <f t="shared" si="132"/>
        <v>On</v>
      </c>
      <c r="F1073" s="2" t="str">
        <f t="shared" si="133"/>
        <v>None</v>
      </c>
      <c r="G1073" s="2" t="str">
        <f t="shared" si="134"/>
        <v>None</v>
      </c>
      <c r="H1073" s="2" t="str">
        <f t="shared" si="138"/>
        <v>Standar K2PI</v>
      </c>
      <c r="I1073" s="27"/>
      <c r="K1073" s="1">
        <f t="shared" si="135"/>
        <v>1059</v>
      </c>
      <c r="L1073" s="1" t="str">
        <f t="shared" si="136"/>
        <v>1059,SC11QVH,1711553,Private Call,On,None,None</v>
      </c>
      <c r="M1073" s="1">
        <v>1086</v>
      </c>
      <c r="N1073" s="1" t="str">
        <v>SC63QUQ</v>
      </c>
      <c r="O1073" s="1">
        <v>1763536</v>
      </c>
      <c r="P1073" s="1" t="str">
        <v>Private Call</v>
      </c>
      <c r="Q1073" s="1" t="str">
        <v>On</v>
      </c>
      <c r="R1073" s="1" t="str">
        <v>None</v>
      </c>
      <c r="S1073" s="1" t="str">
        <v>None</v>
      </c>
    </row>
    <row r="1074" spans="1:19" s="1" customFormat="1" x14ac:dyDescent="0.25">
      <c r="A1074" s="2">
        <f t="shared" si="131"/>
        <v>1060</v>
      </c>
      <c r="B1074" s="2" t="s">
        <v>74</v>
      </c>
      <c r="C1074" s="2">
        <v>1711576</v>
      </c>
      <c r="D1074" s="2" t="str">
        <f t="shared" si="137"/>
        <v>Private Call</v>
      </c>
      <c r="E1074" s="2" t="str">
        <f t="shared" si="132"/>
        <v>On</v>
      </c>
      <c r="F1074" s="2" t="str">
        <f t="shared" si="133"/>
        <v>None</v>
      </c>
      <c r="G1074" s="2" t="str">
        <f t="shared" si="134"/>
        <v>None</v>
      </c>
      <c r="H1074" s="2" t="str">
        <f t="shared" si="138"/>
        <v>Standar K2PI</v>
      </c>
      <c r="I1074" s="27"/>
      <c r="K1074" s="1">
        <f t="shared" si="135"/>
        <v>1060</v>
      </c>
      <c r="L1074" s="1" t="str">
        <f t="shared" si="136"/>
        <v>1060,SC63QWE,1711576,Private Call,On,None,None</v>
      </c>
      <c r="M1074" s="1">
        <v>1087</v>
      </c>
      <c r="N1074" s="1" t="str">
        <v>SC63QUR</v>
      </c>
      <c r="O1074" s="1">
        <v>1763537</v>
      </c>
      <c r="P1074" s="1" t="str">
        <v>Private Call</v>
      </c>
      <c r="Q1074" s="1" t="str">
        <v>On</v>
      </c>
      <c r="R1074" s="1" t="str">
        <v>None</v>
      </c>
      <c r="S1074" s="1" t="str">
        <v>None</v>
      </c>
    </row>
    <row r="1075" spans="1:19" s="1" customFormat="1" x14ac:dyDescent="0.25">
      <c r="A1075" s="2">
        <f t="shared" si="131"/>
        <v>1061</v>
      </c>
      <c r="B1075" s="2" t="s">
        <v>75</v>
      </c>
      <c r="C1075" s="2">
        <v>1711577</v>
      </c>
      <c r="D1075" s="2" t="str">
        <f t="shared" si="137"/>
        <v>Private Call</v>
      </c>
      <c r="E1075" s="2" t="str">
        <f t="shared" si="132"/>
        <v>On</v>
      </c>
      <c r="F1075" s="2" t="str">
        <f t="shared" si="133"/>
        <v>None</v>
      </c>
      <c r="G1075" s="2" t="str">
        <f t="shared" si="134"/>
        <v>None</v>
      </c>
      <c r="H1075" s="2" t="str">
        <f t="shared" si="138"/>
        <v>Standar K2PI</v>
      </c>
      <c r="I1075" s="27"/>
      <c r="K1075" s="1">
        <f t="shared" si="135"/>
        <v>1061</v>
      </c>
      <c r="L1075" s="1" t="str">
        <f t="shared" si="136"/>
        <v>1061,SC11QWF,1711577,Private Call,On,None,None</v>
      </c>
      <c r="M1075" s="1">
        <v>1088</v>
      </c>
      <c r="N1075" s="1" t="str">
        <v>SC63QUS</v>
      </c>
      <c r="O1075" s="1">
        <v>1763538</v>
      </c>
      <c r="P1075" s="1" t="str">
        <v>Private Call</v>
      </c>
      <c r="Q1075" s="1" t="str">
        <v>On</v>
      </c>
      <c r="R1075" s="1" t="str">
        <v>None</v>
      </c>
      <c r="S1075" s="1" t="str">
        <v>None</v>
      </c>
    </row>
    <row r="1076" spans="1:19" s="1" customFormat="1" x14ac:dyDescent="0.25">
      <c r="A1076" s="2">
        <f t="shared" si="131"/>
        <v>1062</v>
      </c>
      <c r="B1076" s="2" t="s">
        <v>76</v>
      </c>
      <c r="C1076" s="2">
        <v>1711578</v>
      </c>
      <c r="D1076" s="2" t="str">
        <f t="shared" si="137"/>
        <v>Private Call</v>
      </c>
      <c r="E1076" s="2" t="str">
        <f t="shared" si="132"/>
        <v>On</v>
      </c>
      <c r="F1076" s="2" t="str">
        <f t="shared" si="133"/>
        <v>None</v>
      </c>
      <c r="G1076" s="2" t="str">
        <f t="shared" si="134"/>
        <v>None</v>
      </c>
      <c r="H1076" s="2" t="str">
        <f t="shared" si="138"/>
        <v>Standar K2PI</v>
      </c>
      <c r="I1076" s="27"/>
      <c r="K1076" s="1">
        <f t="shared" si="135"/>
        <v>1062</v>
      </c>
      <c r="L1076" s="1" t="str">
        <f t="shared" si="136"/>
        <v>1062,SC11QWG,1711578,Private Call,On,None,None</v>
      </c>
      <c r="M1076" s="1">
        <v>1089</v>
      </c>
      <c r="N1076" s="1" t="str">
        <v>SC63QUT</v>
      </c>
      <c r="O1076" s="1">
        <v>1763539</v>
      </c>
      <c r="P1076" s="1" t="str">
        <v>Private Call</v>
      </c>
      <c r="Q1076" s="1" t="str">
        <v>On</v>
      </c>
      <c r="R1076" s="1" t="str">
        <v>None</v>
      </c>
      <c r="S1076" s="1" t="str">
        <v>None</v>
      </c>
    </row>
    <row r="1077" spans="1:19" s="1" customFormat="1" x14ac:dyDescent="0.25">
      <c r="A1077" s="2">
        <f t="shared" si="131"/>
        <v>1063</v>
      </c>
      <c r="B1077" s="2" t="s">
        <v>77</v>
      </c>
      <c r="C1077" s="2">
        <v>1711582</v>
      </c>
      <c r="D1077" s="2" t="str">
        <f t="shared" si="137"/>
        <v>Private Call</v>
      </c>
      <c r="E1077" s="2" t="str">
        <f t="shared" si="132"/>
        <v>On</v>
      </c>
      <c r="F1077" s="2" t="str">
        <f t="shared" si="133"/>
        <v>None</v>
      </c>
      <c r="G1077" s="2" t="str">
        <f t="shared" si="134"/>
        <v>None</v>
      </c>
      <c r="H1077" s="2" t="str">
        <f t="shared" si="138"/>
        <v>Standar K2PI</v>
      </c>
      <c r="I1077" s="27"/>
      <c r="K1077" s="1">
        <f t="shared" si="135"/>
        <v>1063</v>
      </c>
      <c r="L1077" s="1" t="str">
        <f t="shared" si="136"/>
        <v>1063,SC11QWK,1711582,Private Call,On,None,None</v>
      </c>
      <c r="M1077" s="1">
        <v>1090</v>
      </c>
      <c r="N1077" s="1" t="str">
        <v>SC63QUV</v>
      </c>
      <c r="O1077" s="1">
        <v>1763541</v>
      </c>
      <c r="P1077" s="1" t="str">
        <v>Private Call</v>
      </c>
      <c r="Q1077" s="1" t="str">
        <v>On</v>
      </c>
      <c r="R1077" s="1" t="str">
        <v>None</v>
      </c>
      <c r="S1077" s="1" t="str">
        <v>None</v>
      </c>
    </row>
    <row r="1078" spans="1:19" s="1" customFormat="1" x14ac:dyDescent="0.25">
      <c r="A1078" s="2">
        <f t="shared" si="131"/>
        <v>1064</v>
      </c>
      <c r="B1078" s="2" t="s">
        <v>706</v>
      </c>
      <c r="C1078" s="2">
        <v>1711714</v>
      </c>
      <c r="D1078" s="2" t="str">
        <f t="shared" si="137"/>
        <v>Private Call</v>
      </c>
      <c r="E1078" s="2" t="str">
        <f t="shared" si="132"/>
        <v>On</v>
      </c>
      <c r="F1078" s="2" t="str">
        <f t="shared" si="133"/>
        <v>None</v>
      </c>
      <c r="G1078" s="2" t="str">
        <f t="shared" si="134"/>
        <v>None</v>
      </c>
      <c r="H1078" s="2" t="str">
        <f t="shared" si="138"/>
        <v>Standar K2PI</v>
      </c>
      <c r="I1078" s="27"/>
      <c r="K1078" s="1">
        <f t="shared" si="135"/>
        <v>1064</v>
      </c>
      <c r="L1078" s="1" t="str">
        <f t="shared" si="136"/>
        <v>1064,SC11AN,1711714,Private Call,On,None,None</v>
      </c>
      <c r="M1078" s="1">
        <v>1091</v>
      </c>
      <c r="N1078" s="1" t="str">
        <v>SC63QUW</v>
      </c>
      <c r="O1078" s="1">
        <v>1763542</v>
      </c>
      <c r="P1078" s="1" t="str">
        <v>Private Call</v>
      </c>
      <c r="Q1078" s="1" t="str">
        <v>On</v>
      </c>
      <c r="R1078" s="1" t="str">
        <v>None</v>
      </c>
      <c r="S1078" s="1" t="str">
        <v>None</v>
      </c>
    </row>
    <row r="1079" spans="1:19" s="1" customFormat="1" x14ac:dyDescent="0.25">
      <c r="A1079" s="2">
        <f t="shared" si="131"/>
        <v>1065</v>
      </c>
      <c r="B1079" s="2" t="s">
        <v>78</v>
      </c>
      <c r="C1079" s="2">
        <v>1714053</v>
      </c>
      <c r="D1079" s="2" t="str">
        <f t="shared" si="137"/>
        <v>Private Call</v>
      </c>
      <c r="E1079" s="2" t="str">
        <f t="shared" si="132"/>
        <v>On</v>
      </c>
      <c r="F1079" s="2" t="str">
        <f t="shared" si="133"/>
        <v>None</v>
      </c>
      <c r="G1079" s="2" t="str">
        <f t="shared" si="134"/>
        <v>None</v>
      </c>
      <c r="H1079" s="2" t="str">
        <f t="shared" si="138"/>
        <v>Standar K2PI</v>
      </c>
      <c r="I1079" s="27"/>
      <c r="K1079" s="1">
        <f t="shared" si="135"/>
        <v>1065</v>
      </c>
      <c r="L1079" s="1" t="str">
        <f t="shared" si="136"/>
        <v>1065,SC14DCA,1714053,Private Call,On,None,None</v>
      </c>
      <c r="M1079" s="1">
        <v>1092</v>
      </c>
      <c r="N1079" s="1" t="str">
        <v>SC63QUX</v>
      </c>
      <c r="O1079" s="1">
        <v>1763543</v>
      </c>
      <c r="P1079" s="1" t="str">
        <v>Private Call</v>
      </c>
      <c r="Q1079" s="1" t="str">
        <v>On</v>
      </c>
      <c r="R1079" s="1" t="str">
        <v>None</v>
      </c>
      <c r="S1079" s="1" t="str">
        <v>None</v>
      </c>
    </row>
    <row r="1080" spans="1:19" s="1" customFormat="1" x14ac:dyDescent="0.25">
      <c r="A1080" s="2">
        <f t="shared" si="131"/>
        <v>1066</v>
      </c>
      <c r="B1080" s="2" t="s">
        <v>79</v>
      </c>
      <c r="C1080" s="2">
        <v>1714070</v>
      </c>
      <c r="D1080" s="2" t="str">
        <f t="shared" si="137"/>
        <v>Private Call</v>
      </c>
      <c r="E1080" s="2" t="str">
        <f t="shared" si="132"/>
        <v>On</v>
      </c>
      <c r="F1080" s="2" t="str">
        <f t="shared" si="133"/>
        <v>None</v>
      </c>
      <c r="G1080" s="2" t="str">
        <f t="shared" si="134"/>
        <v>None</v>
      </c>
      <c r="H1080" s="2" t="str">
        <f t="shared" si="138"/>
        <v>Standar K2PI</v>
      </c>
      <c r="I1080" s="27"/>
      <c r="K1080" s="1">
        <f t="shared" si="135"/>
        <v>1066</v>
      </c>
      <c r="L1080" s="1" t="str">
        <f t="shared" si="136"/>
        <v>1066,SC14DCS,1714070,Private Call,On,None,None</v>
      </c>
      <c r="M1080" s="1">
        <v>1093</v>
      </c>
      <c r="N1080" s="1" t="str">
        <v>SC63QUY</v>
      </c>
      <c r="O1080" s="1">
        <v>1763544</v>
      </c>
      <c r="P1080" s="1" t="str">
        <v>Private Call</v>
      </c>
      <c r="Q1080" s="1" t="str">
        <v>On</v>
      </c>
      <c r="R1080" s="1" t="str">
        <v>None</v>
      </c>
      <c r="S1080" s="1" t="str">
        <v>None</v>
      </c>
    </row>
    <row r="1081" spans="1:19" s="1" customFormat="1" x14ac:dyDescent="0.25">
      <c r="A1081" s="2">
        <f t="shared" si="131"/>
        <v>1067</v>
      </c>
      <c r="B1081" s="2" t="s">
        <v>80</v>
      </c>
      <c r="C1081" s="2">
        <v>1714281</v>
      </c>
      <c r="D1081" s="2" t="str">
        <f t="shared" si="137"/>
        <v>Private Call</v>
      </c>
      <c r="E1081" s="2" t="str">
        <f t="shared" si="132"/>
        <v>On</v>
      </c>
      <c r="F1081" s="2" t="str">
        <f t="shared" si="133"/>
        <v>None</v>
      </c>
      <c r="G1081" s="2" t="str">
        <f t="shared" si="134"/>
        <v>None</v>
      </c>
      <c r="H1081" s="2" t="str">
        <f t="shared" si="138"/>
        <v>Standar K2PI</v>
      </c>
      <c r="I1081" s="27"/>
      <c r="K1081" s="1">
        <f t="shared" si="135"/>
        <v>1067</v>
      </c>
      <c r="L1081" s="1" t="str">
        <f t="shared" si="136"/>
        <v>1067,SC14DKV,1714281,Private Call,On,None,None</v>
      </c>
      <c r="M1081" s="1">
        <v>1094</v>
      </c>
      <c r="N1081" s="1" t="str">
        <v>SC63QUZ</v>
      </c>
      <c r="O1081" s="1">
        <v>1763545</v>
      </c>
      <c r="P1081" s="1" t="str">
        <v>Private Call</v>
      </c>
      <c r="Q1081" s="1" t="str">
        <v>On</v>
      </c>
      <c r="R1081" s="1" t="str">
        <v>None</v>
      </c>
      <c r="S1081" s="1" t="str">
        <v>None</v>
      </c>
    </row>
    <row r="1082" spans="1:19" s="1" customFormat="1" x14ac:dyDescent="0.25">
      <c r="A1082" s="2">
        <f t="shared" si="131"/>
        <v>1068</v>
      </c>
      <c r="B1082" s="2" t="s">
        <v>653</v>
      </c>
      <c r="C1082" s="2">
        <v>1714683</v>
      </c>
      <c r="D1082" s="2" t="str">
        <f t="shared" si="137"/>
        <v>Private Call</v>
      </c>
      <c r="E1082" s="2" t="str">
        <f t="shared" si="132"/>
        <v>On</v>
      </c>
      <c r="F1082" s="2" t="str">
        <f t="shared" si="133"/>
        <v>None</v>
      </c>
      <c r="G1082" s="2" t="str">
        <f t="shared" si="134"/>
        <v>None</v>
      </c>
      <c r="H1082" s="2" t="str">
        <f t="shared" si="138"/>
        <v>Standar K2PI</v>
      </c>
      <c r="I1082" s="27"/>
      <c r="K1082" s="1">
        <f t="shared" si="135"/>
        <v>1068</v>
      </c>
      <c r="L1082" s="1" t="str">
        <f t="shared" si="136"/>
        <v>1068,SC14LND,1714683,Private Call,On,None,None</v>
      </c>
      <c r="M1082" s="1">
        <v>1095</v>
      </c>
      <c r="N1082" s="1" t="str">
        <v>SC63QVA</v>
      </c>
      <c r="O1082" s="1">
        <v>1763546</v>
      </c>
      <c r="P1082" s="1" t="str">
        <v>Private Call</v>
      </c>
      <c r="Q1082" s="1" t="str">
        <v>On</v>
      </c>
      <c r="R1082" s="1" t="str">
        <v>None</v>
      </c>
      <c r="S1082" s="1" t="str">
        <v>None</v>
      </c>
    </row>
    <row r="1083" spans="1:19" s="1" customFormat="1" x14ac:dyDescent="0.25">
      <c r="A1083" s="2">
        <f t="shared" si="131"/>
        <v>1069</v>
      </c>
      <c r="B1083" s="2" t="s">
        <v>656</v>
      </c>
      <c r="C1083" s="2">
        <v>1714684</v>
      </c>
      <c r="D1083" s="2" t="str">
        <f t="shared" si="137"/>
        <v>Private Call</v>
      </c>
      <c r="E1083" s="2" t="str">
        <f t="shared" si="132"/>
        <v>On</v>
      </c>
      <c r="F1083" s="2" t="str">
        <f t="shared" si="133"/>
        <v>None</v>
      </c>
      <c r="G1083" s="2" t="str">
        <f t="shared" si="134"/>
        <v>None</v>
      </c>
      <c r="H1083" s="2" t="str">
        <f t="shared" si="138"/>
        <v>Standar K2PI</v>
      </c>
      <c r="I1083" s="27"/>
      <c r="K1083" s="1">
        <f t="shared" si="135"/>
        <v>1069</v>
      </c>
      <c r="L1083" s="1" t="str">
        <f t="shared" si="136"/>
        <v>1069,SC14HD,1714684,Private Call,On,None,None</v>
      </c>
      <c r="M1083" s="1">
        <v>1096</v>
      </c>
      <c r="N1083" s="1" t="str">
        <v>SC63QVB</v>
      </c>
      <c r="O1083" s="1">
        <v>1763547</v>
      </c>
      <c r="P1083" s="1" t="str">
        <v>Private Call</v>
      </c>
      <c r="Q1083" s="1" t="str">
        <v>On</v>
      </c>
      <c r="R1083" s="1" t="str">
        <v>None</v>
      </c>
      <c r="S1083" s="1" t="str">
        <v>None</v>
      </c>
    </row>
    <row r="1084" spans="1:19" s="1" customFormat="1" x14ac:dyDescent="0.25">
      <c r="A1084" s="2">
        <f t="shared" si="131"/>
        <v>1070</v>
      </c>
      <c r="B1084" s="2" t="s">
        <v>657</v>
      </c>
      <c r="C1084" s="2">
        <v>1714685</v>
      </c>
      <c r="D1084" s="2" t="str">
        <f t="shared" si="137"/>
        <v>Private Call</v>
      </c>
      <c r="E1084" s="2" t="str">
        <f t="shared" si="132"/>
        <v>On</v>
      </c>
      <c r="F1084" s="2" t="str">
        <f t="shared" si="133"/>
        <v>None</v>
      </c>
      <c r="G1084" s="2" t="str">
        <f t="shared" si="134"/>
        <v>None</v>
      </c>
      <c r="H1084" s="2" t="str">
        <f t="shared" si="138"/>
        <v>Standar K2PI</v>
      </c>
      <c r="I1084" s="27"/>
      <c r="K1084" s="1">
        <f t="shared" si="135"/>
        <v>1070</v>
      </c>
      <c r="L1084" s="1" t="str">
        <f t="shared" si="136"/>
        <v>1070,SC14NN,1714685,Private Call,On,None,None</v>
      </c>
      <c r="M1084" s="1">
        <v>1097</v>
      </c>
      <c r="N1084" s="1" t="str">
        <v>SC63QVC</v>
      </c>
      <c r="O1084" s="1">
        <v>1763548</v>
      </c>
      <c r="P1084" s="1" t="str">
        <v>Private Call</v>
      </c>
      <c r="Q1084" s="1" t="str">
        <v>On</v>
      </c>
      <c r="R1084" s="1" t="str">
        <v>None</v>
      </c>
      <c r="S1084" s="1" t="str">
        <v>None</v>
      </c>
    </row>
    <row r="1085" spans="1:19" s="1" customFormat="1" x14ac:dyDescent="0.25">
      <c r="A1085" s="2">
        <f t="shared" si="131"/>
        <v>1071</v>
      </c>
      <c r="B1085" s="2" t="s">
        <v>658</v>
      </c>
      <c r="C1085" s="2">
        <v>1714686</v>
      </c>
      <c r="D1085" s="2" t="str">
        <f t="shared" si="137"/>
        <v>Private Call</v>
      </c>
      <c r="E1085" s="2" t="str">
        <f t="shared" si="132"/>
        <v>On</v>
      </c>
      <c r="F1085" s="2" t="str">
        <f t="shared" si="133"/>
        <v>None</v>
      </c>
      <c r="G1085" s="2" t="str">
        <f t="shared" si="134"/>
        <v>None</v>
      </c>
      <c r="H1085" s="2" t="str">
        <f t="shared" si="138"/>
        <v>Standar K2PI</v>
      </c>
      <c r="I1085" s="27"/>
      <c r="K1085" s="1">
        <f t="shared" si="135"/>
        <v>1071</v>
      </c>
      <c r="L1085" s="1" t="str">
        <f t="shared" si="136"/>
        <v>1071,SC14MH,1714686,Private Call,On,None,None</v>
      </c>
      <c r="M1085" s="1">
        <v>1098</v>
      </c>
      <c r="N1085" s="1" t="str">
        <v>SC63QVE</v>
      </c>
      <c r="O1085" s="1">
        <v>1763550</v>
      </c>
      <c r="P1085" s="1" t="str">
        <v>Private Call</v>
      </c>
      <c r="Q1085" s="1" t="str">
        <v>On</v>
      </c>
      <c r="R1085" s="1" t="str">
        <v>None</v>
      </c>
      <c r="S1085" s="1" t="str">
        <v>None</v>
      </c>
    </row>
    <row r="1086" spans="1:19" s="1" customFormat="1" x14ac:dyDescent="0.25">
      <c r="A1086" s="2">
        <f t="shared" si="131"/>
        <v>1072</v>
      </c>
      <c r="B1086" s="2" t="s">
        <v>81</v>
      </c>
      <c r="C1086" s="2">
        <v>1718104</v>
      </c>
      <c r="D1086" s="2" t="str">
        <f t="shared" si="137"/>
        <v>Private Call</v>
      </c>
      <c r="E1086" s="2" t="str">
        <f t="shared" si="132"/>
        <v>On</v>
      </c>
      <c r="F1086" s="2" t="str">
        <f t="shared" si="133"/>
        <v>None</v>
      </c>
      <c r="G1086" s="2" t="str">
        <f t="shared" si="134"/>
        <v>None</v>
      </c>
      <c r="H1086" s="2" t="str">
        <f t="shared" si="138"/>
        <v>Standar K2PI</v>
      </c>
      <c r="I1086" s="27"/>
      <c r="K1086" s="1">
        <f t="shared" si="135"/>
        <v>1072</v>
      </c>
      <c r="L1086" s="1" t="str">
        <f t="shared" si="136"/>
        <v>1072,SC18HEA,1718104,Private Call,On,None,None</v>
      </c>
      <c r="M1086" s="1">
        <v>1099</v>
      </c>
      <c r="N1086" s="1" t="str">
        <v>SC63QVF</v>
      </c>
      <c r="O1086" s="1">
        <v>1763551</v>
      </c>
      <c r="P1086" s="1" t="str">
        <v>Private Call</v>
      </c>
      <c r="Q1086" s="1" t="str">
        <v>On</v>
      </c>
      <c r="R1086" s="1" t="str">
        <v>None</v>
      </c>
      <c r="S1086" s="1" t="str">
        <v>None</v>
      </c>
    </row>
    <row r="1087" spans="1:19" s="1" customFormat="1" x14ac:dyDescent="0.25">
      <c r="A1087" s="2">
        <f t="shared" si="131"/>
        <v>1073</v>
      </c>
      <c r="B1087" s="2" t="s">
        <v>82</v>
      </c>
      <c r="C1087" s="2">
        <v>1731203</v>
      </c>
      <c r="D1087" s="2" t="str">
        <f t="shared" si="137"/>
        <v>Private Call</v>
      </c>
      <c r="E1087" s="2" t="str">
        <f t="shared" si="132"/>
        <v>On</v>
      </c>
      <c r="F1087" s="2" t="str">
        <f t="shared" si="133"/>
        <v>None</v>
      </c>
      <c r="G1087" s="2" t="str">
        <f t="shared" si="134"/>
        <v>None</v>
      </c>
      <c r="H1087" s="2" t="str">
        <f t="shared" si="138"/>
        <v>Standar K2PI</v>
      </c>
      <c r="I1087" s="27"/>
      <c r="K1087" s="1">
        <f t="shared" si="135"/>
        <v>1073</v>
      </c>
      <c r="L1087" s="1" t="str">
        <f t="shared" si="136"/>
        <v>1073,SC31JHV,1731203,Private Call,On,None,None</v>
      </c>
      <c r="M1087" s="1">
        <v>1100</v>
      </c>
      <c r="N1087" s="1" t="str">
        <v>SC63QVG</v>
      </c>
      <c r="O1087" s="1">
        <v>1763552</v>
      </c>
      <c r="P1087" s="1" t="str">
        <v>Private Call</v>
      </c>
      <c r="Q1087" s="1" t="str">
        <v>On</v>
      </c>
      <c r="R1087" s="1" t="str">
        <v>None</v>
      </c>
      <c r="S1087" s="1" t="str">
        <v>None</v>
      </c>
    </row>
    <row r="1088" spans="1:19" s="1" customFormat="1" x14ac:dyDescent="0.25">
      <c r="A1088" s="2">
        <f t="shared" ref="A1088:A1151" si="139">IF(B1088="",0,A1087+1)</f>
        <v>1074</v>
      </c>
      <c r="B1088" s="2" t="s">
        <v>774</v>
      </c>
      <c r="C1088" s="2">
        <v>1732773</v>
      </c>
      <c r="D1088" s="2" t="str">
        <f t="shared" si="137"/>
        <v>Private Call</v>
      </c>
      <c r="E1088" s="2" t="str">
        <f t="shared" si="132"/>
        <v>On</v>
      </c>
      <c r="F1088" s="2" t="str">
        <f t="shared" si="133"/>
        <v>None</v>
      </c>
      <c r="G1088" s="2" t="str">
        <f t="shared" si="134"/>
        <v>None</v>
      </c>
      <c r="H1088" s="2" t="str">
        <f t="shared" si="138"/>
        <v>Standar K2PI</v>
      </c>
      <c r="I1088" s="27"/>
      <c r="K1088" s="1">
        <f t="shared" si="135"/>
        <v>1074</v>
      </c>
      <c r="L1088" s="1" t="str">
        <f t="shared" si="136"/>
        <v>1074,SC32KRS,1732773,Private Call,On,None,None</v>
      </c>
      <c r="M1088" s="1">
        <v>1101</v>
      </c>
      <c r="N1088" s="1" t="str">
        <v>SC63QVI</v>
      </c>
      <c r="O1088" s="1">
        <v>1763554</v>
      </c>
      <c r="P1088" s="1" t="str">
        <v>Private Call</v>
      </c>
      <c r="Q1088" s="1" t="str">
        <v>On</v>
      </c>
      <c r="R1088" s="1" t="str">
        <v>None</v>
      </c>
      <c r="S1088" s="1" t="str">
        <v>None</v>
      </c>
    </row>
    <row r="1089" spans="1:19" s="1" customFormat="1" x14ac:dyDescent="0.25">
      <c r="A1089" s="2">
        <f t="shared" si="139"/>
        <v>1075</v>
      </c>
      <c r="B1089" s="2" t="s">
        <v>83</v>
      </c>
      <c r="C1089" s="2">
        <v>1733242</v>
      </c>
      <c r="D1089" s="2" t="str">
        <f t="shared" si="137"/>
        <v>Private Call</v>
      </c>
      <c r="E1089" s="2" t="str">
        <f t="shared" si="132"/>
        <v>On</v>
      </c>
      <c r="F1089" s="2" t="str">
        <f t="shared" si="133"/>
        <v>None</v>
      </c>
      <c r="G1089" s="2" t="str">
        <f t="shared" si="134"/>
        <v>None</v>
      </c>
      <c r="H1089" s="2" t="str">
        <f t="shared" si="138"/>
        <v>Standar K2PI</v>
      </c>
      <c r="I1089" s="27"/>
      <c r="K1089" s="1">
        <f t="shared" si="135"/>
        <v>1075</v>
      </c>
      <c r="L1089" s="1" t="str">
        <f t="shared" si="136"/>
        <v>1075,SC33LJI,1733242,Private Call,On,None,None</v>
      </c>
      <c r="M1089" s="1">
        <v>1102</v>
      </c>
      <c r="N1089" s="1" t="str">
        <v>SC63QVJ</v>
      </c>
      <c r="O1089" s="1">
        <v>1763555</v>
      </c>
      <c r="P1089" s="1" t="str">
        <v>Private Call</v>
      </c>
      <c r="Q1089" s="1" t="str">
        <v>On</v>
      </c>
      <c r="R1089" s="1" t="str">
        <v>None</v>
      </c>
      <c r="S1089" s="1" t="str">
        <v>None</v>
      </c>
    </row>
    <row r="1090" spans="1:19" s="1" customFormat="1" x14ac:dyDescent="0.25">
      <c r="A1090" s="2">
        <f t="shared" si="139"/>
        <v>1076</v>
      </c>
      <c r="B1090" s="2" t="s">
        <v>84</v>
      </c>
      <c r="C1090" s="2">
        <v>1733613</v>
      </c>
      <c r="D1090" s="2" t="str">
        <f t="shared" si="137"/>
        <v>Private Call</v>
      </c>
      <c r="E1090" s="2" t="str">
        <f t="shared" si="132"/>
        <v>On</v>
      </c>
      <c r="F1090" s="2" t="str">
        <f t="shared" si="133"/>
        <v>None</v>
      </c>
      <c r="G1090" s="2" t="str">
        <f t="shared" si="134"/>
        <v>None</v>
      </c>
      <c r="H1090" s="2" t="str">
        <f t="shared" si="138"/>
        <v>Standar K2PI</v>
      </c>
      <c r="I1090" s="27"/>
      <c r="K1090" s="1">
        <f t="shared" si="135"/>
        <v>1076</v>
      </c>
      <c r="L1090" s="1" t="str">
        <f t="shared" si="136"/>
        <v>1076,SC33LXP,1733613,Private Call,On,None,None</v>
      </c>
      <c r="M1090" s="1">
        <v>1103</v>
      </c>
      <c r="N1090" s="1" t="str">
        <v>SC63QVK</v>
      </c>
      <c r="O1090" s="1">
        <v>1763556</v>
      </c>
      <c r="P1090" s="1" t="str">
        <v>Private Call</v>
      </c>
      <c r="Q1090" s="1" t="str">
        <v>On</v>
      </c>
      <c r="R1090" s="1" t="str">
        <v>None</v>
      </c>
      <c r="S1090" s="1" t="str">
        <v>None</v>
      </c>
    </row>
    <row r="1091" spans="1:19" s="1" customFormat="1" x14ac:dyDescent="0.25">
      <c r="A1091" s="2">
        <f t="shared" si="139"/>
        <v>1077</v>
      </c>
      <c r="B1091" s="2" t="s">
        <v>775</v>
      </c>
      <c r="C1091" s="2">
        <v>1733812</v>
      </c>
      <c r="D1091" s="2" t="str">
        <f t="shared" si="137"/>
        <v>Private Call</v>
      </c>
      <c r="E1091" s="2" t="str">
        <f t="shared" ref="E1091:E1154" si="140">IF(B1091="","","On")</f>
        <v>On</v>
      </c>
      <c r="F1091" s="2" t="str">
        <f t="shared" ref="F1091:F1154" si="141">IF(B1091="","","None")</f>
        <v>None</v>
      </c>
      <c r="G1091" s="2" t="str">
        <f t="shared" ref="G1091:G1154" si="142">IF(B1091="","","None")</f>
        <v>None</v>
      </c>
      <c r="H1091" s="2" t="str">
        <f t="shared" si="138"/>
        <v>Standar K2PI</v>
      </c>
      <c r="I1091" s="27"/>
      <c r="K1091" s="1">
        <f t="shared" ref="K1091:K1154" si="143">IF(N1091="",0,A1091)</f>
        <v>1077</v>
      </c>
      <c r="L1091" s="1" t="str">
        <f t="shared" ref="L1091:L1154" si="144">IF(A1091&gt;0,A1091&amp;","&amp;B1091&amp;","&amp;C1091&amp;","&amp;D1091&amp;","&amp;E1091&amp;","&amp;F1091&amp;","&amp;G1091,"")</f>
        <v>1077,SC33BHR,1733812,Private Call,On,None,None</v>
      </c>
      <c r="M1091" s="1">
        <v>1104</v>
      </c>
      <c r="N1091" s="1" t="str">
        <v>SC63QVL</v>
      </c>
      <c r="O1091" s="1">
        <v>1763557</v>
      </c>
      <c r="P1091" s="1" t="str">
        <v>Private Call</v>
      </c>
      <c r="Q1091" s="1" t="str">
        <v>On</v>
      </c>
      <c r="R1091" s="1" t="str">
        <v>None</v>
      </c>
      <c r="S1091" s="1" t="str">
        <v>None</v>
      </c>
    </row>
    <row r="1092" spans="1:19" s="1" customFormat="1" x14ac:dyDescent="0.25">
      <c r="A1092" s="2">
        <f t="shared" si="139"/>
        <v>1078</v>
      </c>
      <c r="B1092" s="2" t="s">
        <v>776</v>
      </c>
      <c r="C1092" s="2">
        <v>1733816</v>
      </c>
      <c r="D1092" s="2" t="str">
        <f t="shared" si="137"/>
        <v>Private Call</v>
      </c>
      <c r="E1092" s="2" t="str">
        <f t="shared" si="140"/>
        <v>On</v>
      </c>
      <c r="F1092" s="2" t="str">
        <f t="shared" si="141"/>
        <v>None</v>
      </c>
      <c r="G1092" s="2" t="str">
        <f t="shared" si="142"/>
        <v>None</v>
      </c>
      <c r="H1092" s="2" t="str">
        <f t="shared" si="138"/>
        <v>Standar K2PI</v>
      </c>
      <c r="I1092" s="27"/>
      <c r="K1092" s="1">
        <f t="shared" si="143"/>
        <v>1078</v>
      </c>
      <c r="L1092" s="1" t="str">
        <f t="shared" si="144"/>
        <v>1078,SC33NN,1733816,Private Call,On,None,None</v>
      </c>
      <c r="M1092" s="1">
        <v>1105</v>
      </c>
      <c r="N1092" s="1" t="str">
        <v>SC63QVM</v>
      </c>
      <c r="O1092" s="1">
        <v>1763558</v>
      </c>
      <c r="P1092" s="1" t="str">
        <v>Private Call</v>
      </c>
      <c r="Q1092" s="1" t="str">
        <v>On</v>
      </c>
      <c r="R1092" s="1" t="str">
        <v>None</v>
      </c>
      <c r="S1092" s="1" t="str">
        <v>None</v>
      </c>
    </row>
    <row r="1093" spans="1:19" s="1" customFormat="1" x14ac:dyDescent="0.25">
      <c r="A1093" s="2">
        <f t="shared" si="139"/>
        <v>1079</v>
      </c>
      <c r="B1093" s="2" t="s">
        <v>85</v>
      </c>
      <c r="C1093" s="2">
        <v>1735299</v>
      </c>
      <c r="D1093" s="2" t="str">
        <f t="shared" si="137"/>
        <v>Private Call</v>
      </c>
      <c r="E1093" s="2" t="str">
        <f t="shared" si="140"/>
        <v>On</v>
      </c>
      <c r="F1093" s="2" t="str">
        <f t="shared" si="141"/>
        <v>None</v>
      </c>
      <c r="G1093" s="2" t="str">
        <f t="shared" si="142"/>
        <v>None</v>
      </c>
      <c r="H1093" s="2" t="str">
        <f t="shared" si="138"/>
        <v>Standar K2PI</v>
      </c>
      <c r="I1093" s="27"/>
      <c r="K1093" s="1">
        <f t="shared" si="143"/>
        <v>1079</v>
      </c>
      <c r="L1093" s="1" t="str">
        <f t="shared" si="144"/>
        <v>1079,SC35MLN,1735299,Private Call,On,None,None</v>
      </c>
      <c r="M1093" s="1">
        <v>1106</v>
      </c>
      <c r="N1093" s="1" t="str">
        <v>SC63QVN</v>
      </c>
      <c r="O1093" s="1">
        <v>1763559</v>
      </c>
      <c r="P1093" s="1" t="str">
        <v>Private Call</v>
      </c>
      <c r="Q1093" s="1" t="str">
        <v>On</v>
      </c>
      <c r="R1093" s="1" t="str">
        <v>None</v>
      </c>
      <c r="S1093" s="1" t="str">
        <v>None</v>
      </c>
    </row>
    <row r="1094" spans="1:19" s="1" customFormat="1" x14ac:dyDescent="0.25">
      <c r="A1094" s="2">
        <f t="shared" si="139"/>
        <v>1080</v>
      </c>
      <c r="B1094" s="2" t="s">
        <v>86</v>
      </c>
      <c r="C1094" s="2">
        <v>1735418</v>
      </c>
      <c r="D1094" s="2" t="str">
        <f t="shared" si="137"/>
        <v>Private Call</v>
      </c>
      <c r="E1094" s="2" t="str">
        <f t="shared" si="140"/>
        <v>On</v>
      </c>
      <c r="F1094" s="2" t="str">
        <f t="shared" si="141"/>
        <v>None</v>
      </c>
      <c r="G1094" s="2" t="str">
        <f t="shared" si="142"/>
        <v>None</v>
      </c>
      <c r="H1094" s="2" t="str">
        <f t="shared" si="138"/>
        <v>Standar K2PI</v>
      </c>
      <c r="I1094" s="27"/>
      <c r="K1094" s="1">
        <f t="shared" si="143"/>
        <v>1080</v>
      </c>
      <c r="L1094" s="1" t="str">
        <f t="shared" si="144"/>
        <v>1080,SC35MQB,1735418,Private Call,On,None,None</v>
      </c>
      <c r="M1094" s="1">
        <v>1107</v>
      </c>
      <c r="N1094" s="1" t="str">
        <v>SC63QVO</v>
      </c>
      <c r="O1094" s="1">
        <v>1763560</v>
      </c>
      <c r="P1094" s="1" t="str">
        <v>Private Call</v>
      </c>
      <c r="Q1094" s="1" t="str">
        <v>On</v>
      </c>
      <c r="R1094" s="1" t="str">
        <v>None</v>
      </c>
      <c r="S1094" s="1" t="str">
        <v>None</v>
      </c>
    </row>
    <row r="1095" spans="1:19" s="1" customFormat="1" x14ac:dyDescent="0.25">
      <c r="A1095" s="2">
        <f t="shared" si="139"/>
        <v>1081</v>
      </c>
      <c r="B1095" s="2" t="s">
        <v>87</v>
      </c>
      <c r="C1095" s="2">
        <v>1735610</v>
      </c>
      <c r="D1095" s="2" t="str">
        <f t="shared" si="137"/>
        <v>Private Call</v>
      </c>
      <c r="E1095" s="2" t="str">
        <f t="shared" si="140"/>
        <v>On</v>
      </c>
      <c r="F1095" s="2" t="str">
        <f t="shared" si="141"/>
        <v>None</v>
      </c>
      <c r="G1095" s="2" t="str">
        <f t="shared" si="142"/>
        <v>None</v>
      </c>
      <c r="H1095" s="2" t="str">
        <f t="shared" si="138"/>
        <v>Standar K2PI</v>
      </c>
      <c r="I1095" s="27"/>
      <c r="K1095" s="1">
        <f t="shared" si="143"/>
        <v>1081</v>
      </c>
      <c r="L1095" s="1" t="str">
        <f t="shared" si="144"/>
        <v>1081,SC35MXM,1735610,Private Call,On,None,None</v>
      </c>
      <c r="M1095" s="1">
        <v>1108</v>
      </c>
      <c r="N1095" s="1" t="str">
        <v>SC63QVP</v>
      </c>
      <c r="O1095" s="1">
        <v>1763561</v>
      </c>
      <c r="P1095" s="1" t="str">
        <v>Private Call</v>
      </c>
      <c r="Q1095" s="1" t="str">
        <v>On</v>
      </c>
      <c r="R1095" s="1" t="str">
        <v>None</v>
      </c>
      <c r="S1095" s="1" t="str">
        <v>None</v>
      </c>
    </row>
    <row r="1096" spans="1:19" s="1" customFormat="1" x14ac:dyDescent="0.25">
      <c r="A1096" s="2">
        <f t="shared" si="139"/>
        <v>1082</v>
      </c>
      <c r="B1096" s="2" t="s">
        <v>777</v>
      </c>
      <c r="C1096" s="2">
        <v>1735838</v>
      </c>
      <c r="D1096" s="2" t="str">
        <f t="shared" si="137"/>
        <v>Private Call</v>
      </c>
      <c r="E1096" s="2" t="str">
        <f t="shared" si="140"/>
        <v>On</v>
      </c>
      <c r="F1096" s="2" t="str">
        <f t="shared" si="141"/>
        <v>None</v>
      </c>
      <c r="G1096" s="2" t="str">
        <f t="shared" si="142"/>
        <v>None</v>
      </c>
      <c r="H1096" s="2" t="str">
        <f t="shared" si="138"/>
        <v>Standar K2PI</v>
      </c>
      <c r="I1096" s="27"/>
      <c r="K1096" s="1">
        <f t="shared" si="143"/>
        <v>1082</v>
      </c>
      <c r="L1096" s="1" t="str">
        <f t="shared" si="144"/>
        <v>1082,SC35TS,1735838,Private Call,On,None,None</v>
      </c>
      <c r="M1096" s="1">
        <v>1109</v>
      </c>
      <c r="N1096" s="1" t="str">
        <v>SC63QVQ</v>
      </c>
      <c r="O1096" s="1">
        <v>1763562</v>
      </c>
      <c r="P1096" s="1" t="str">
        <v>Private Call</v>
      </c>
      <c r="Q1096" s="1" t="str">
        <v>On</v>
      </c>
      <c r="R1096" s="1" t="str">
        <v>None</v>
      </c>
      <c r="S1096" s="1" t="str">
        <v>None</v>
      </c>
    </row>
    <row r="1097" spans="1:19" s="1" customFormat="1" x14ac:dyDescent="0.25">
      <c r="A1097" s="2">
        <f t="shared" si="139"/>
        <v>1083</v>
      </c>
      <c r="B1097" s="2" t="s">
        <v>88</v>
      </c>
      <c r="C1097" s="2">
        <v>1762302</v>
      </c>
      <c r="D1097" s="2" t="str">
        <f t="shared" si="137"/>
        <v>Private Call</v>
      </c>
      <c r="E1097" s="2" t="str">
        <f t="shared" si="140"/>
        <v>On</v>
      </c>
      <c r="F1097" s="2" t="str">
        <f t="shared" si="141"/>
        <v>None</v>
      </c>
      <c r="G1097" s="2" t="str">
        <f t="shared" si="142"/>
        <v>None</v>
      </c>
      <c r="H1097" s="2" t="str">
        <f t="shared" si="138"/>
        <v>Standar K2PI</v>
      </c>
      <c r="I1097" s="27"/>
      <c r="K1097" s="1">
        <f t="shared" si="143"/>
        <v>1083</v>
      </c>
      <c r="L1097" s="1" t="str">
        <f t="shared" si="144"/>
        <v>1083,SC62PLQ,1762302,Private Call,On,None,None</v>
      </c>
      <c r="M1097" s="1">
        <v>1110</v>
      </c>
      <c r="N1097" s="1" t="str">
        <v>SC63QVR</v>
      </c>
      <c r="O1097" s="1">
        <v>1763563</v>
      </c>
      <c r="P1097" s="1" t="str">
        <v>Private Call</v>
      </c>
      <c r="Q1097" s="1" t="str">
        <v>On</v>
      </c>
      <c r="R1097" s="1" t="str">
        <v>None</v>
      </c>
      <c r="S1097" s="1" t="str">
        <v>None</v>
      </c>
    </row>
    <row r="1098" spans="1:19" s="1" customFormat="1" x14ac:dyDescent="0.25">
      <c r="A1098" s="2">
        <f t="shared" si="139"/>
        <v>1084</v>
      </c>
      <c r="B1098" s="2" t="s">
        <v>89</v>
      </c>
      <c r="C1098" s="2">
        <v>1763506</v>
      </c>
      <c r="D1098" s="2" t="str">
        <f t="shared" si="137"/>
        <v>Private Call</v>
      </c>
      <c r="E1098" s="2" t="str">
        <f t="shared" si="140"/>
        <v>On</v>
      </c>
      <c r="F1098" s="2" t="str">
        <f t="shared" si="141"/>
        <v>None</v>
      </c>
      <c r="G1098" s="2" t="str">
        <f t="shared" si="142"/>
        <v>None</v>
      </c>
      <c r="H1098" s="2" t="str">
        <f t="shared" si="138"/>
        <v>Standar K2PI</v>
      </c>
      <c r="I1098" s="27"/>
      <c r="K1098" s="1">
        <f t="shared" si="143"/>
        <v>1084</v>
      </c>
      <c r="L1098" s="1" t="str">
        <f t="shared" si="144"/>
        <v>1084,SC63QTM,1763506,Private Call,On,None,None</v>
      </c>
      <c r="M1098" s="1">
        <v>1111</v>
      </c>
      <c r="N1098" s="1" t="str">
        <v>SC63QVS</v>
      </c>
      <c r="O1098" s="1">
        <v>1763564</v>
      </c>
      <c r="P1098" s="1" t="str">
        <v>Private Call</v>
      </c>
      <c r="Q1098" s="1" t="str">
        <v>On</v>
      </c>
      <c r="R1098" s="1" t="str">
        <v>None</v>
      </c>
      <c r="S1098" s="1" t="str">
        <v>None</v>
      </c>
    </row>
    <row r="1099" spans="1:19" s="1" customFormat="1" x14ac:dyDescent="0.25">
      <c r="A1099" s="2">
        <f t="shared" si="139"/>
        <v>1085</v>
      </c>
      <c r="B1099" s="2" t="s">
        <v>90</v>
      </c>
      <c r="C1099" s="2">
        <v>1763526</v>
      </c>
      <c r="D1099" s="2" t="str">
        <f t="shared" si="137"/>
        <v>Private Call</v>
      </c>
      <c r="E1099" s="2" t="str">
        <f t="shared" si="140"/>
        <v>On</v>
      </c>
      <c r="F1099" s="2" t="str">
        <f t="shared" si="141"/>
        <v>None</v>
      </c>
      <c r="G1099" s="2" t="str">
        <f t="shared" si="142"/>
        <v>None</v>
      </c>
      <c r="H1099" s="2" t="str">
        <f t="shared" si="138"/>
        <v>Standar K2PI</v>
      </c>
      <c r="I1099" s="27"/>
      <c r="K1099" s="1">
        <f t="shared" si="143"/>
        <v>1085</v>
      </c>
      <c r="L1099" s="1" t="str">
        <f t="shared" si="144"/>
        <v>1085,SC63QUF,1763526,Private Call,On,None,None</v>
      </c>
      <c r="M1099" s="1">
        <v>1112</v>
      </c>
      <c r="N1099" s="1" t="str">
        <v>SC63QVT</v>
      </c>
      <c r="O1099" s="1">
        <v>1763565</v>
      </c>
      <c r="P1099" s="1" t="str">
        <v>Private Call</v>
      </c>
      <c r="Q1099" s="1" t="str">
        <v>On</v>
      </c>
      <c r="R1099" s="1" t="str">
        <v>None</v>
      </c>
      <c r="S1099" s="1" t="str">
        <v>None</v>
      </c>
    </row>
    <row r="1100" spans="1:19" s="1" customFormat="1" x14ac:dyDescent="0.25">
      <c r="A1100" s="2">
        <f t="shared" si="139"/>
        <v>1086</v>
      </c>
      <c r="B1100" s="2" t="s">
        <v>91</v>
      </c>
      <c r="C1100" s="2">
        <v>1763536</v>
      </c>
      <c r="D1100" s="2" t="str">
        <f t="shared" si="137"/>
        <v>Private Call</v>
      </c>
      <c r="E1100" s="2" t="str">
        <f t="shared" si="140"/>
        <v>On</v>
      </c>
      <c r="F1100" s="2" t="str">
        <f t="shared" si="141"/>
        <v>None</v>
      </c>
      <c r="G1100" s="2" t="str">
        <f t="shared" si="142"/>
        <v>None</v>
      </c>
      <c r="H1100" s="2" t="str">
        <f t="shared" si="138"/>
        <v>Standar K2PI</v>
      </c>
      <c r="I1100" s="27"/>
      <c r="K1100" s="1">
        <f t="shared" si="143"/>
        <v>1086</v>
      </c>
      <c r="L1100" s="1" t="str">
        <f t="shared" si="144"/>
        <v>1086,SC63QUQ,1763536,Private Call,On,None,None</v>
      </c>
      <c r="M1100" s="1">
        <v>1113</v>
      </c>
      <c r="N1100" s="1" t="str">
        <v>SC63QVU</v>
      </c>
      <c r="O1100" s="1">
        <v>1763566</v>
      </c>
      <c r="P1100" s="1" t="str">
        <v>Private Call</v>
      </c>
      <c r="Q1100" s="1" t="str">
        <v>On</v>
      </c>
      <c r="R1100" s="1" t="str">
        <v>None</v>
      </c>
      <c r="S1100" s="1" t="str">
        <v>None</v>
      </c>
    </row>
    <row r="1101" spans="1:19" s="1" customFormat="1" x14ac:dyDescent="0.25">
      <c r="A1101" s="2">
        <f t="shared" si="139"/>
        <v>1087</v>
      </c>
      <c r="B1101" s="2" t="s">
        <v>92</v>
      </c>
      <c r="C1101" s="2">
        <v>1763537</v>
      </c>
      <c r="D1101" s="2" t="str">
        <f t="shared" si="137"/>
        <v>Private Call</v>
      </c>
      <c r="E1101" s="2" t="str">
        <f t="shared" si="140"/>
        <v>On</v>
      </c>
      <c r="F1101" s="2" t="str">
        <f t="shared" si="141"/>
        <v>None</v>
      </c>
      <c r="G1101" s="2" t="str">
        <f t="shared" si="142"/>
        <v>None</v>
      </c>
      <c r="H1101" s="2" t="str">
        <f t="shared" si="138"/>
        <v>Standar K2PI</v>
      </c>
      <c r="I1101" s="27"/>
      <c r="K1101" s="1">
        <f t="shared" si="143"/>
        <v>1087</v>
      </c>
      <c r="L1101" s="1" t="str">
        <f t="shared" si="144"/>
        <v>1087,SC63QUR,1763537,Private Call,On,None,None</v>
      </c>
      <c r="M1101" s="1">
        <v>1114</v>
      </c>
      <c r="N1101" s="1" t="str">
        <v>SC63QVV</v>
      </c>
      <c r="O1101" s="1">
        <v>1763567</v>
      </c>
      <c r="P1101" s="1" t="str">
        <v>Private Call</v>
      </c>
      <c r="Q1101" s="1" t="str">
        <v>On</v>
      </c>
      <c r="R1101" s="1" t="str">
        <v>None</v>
      </c>
      <c r="S1101" s="1" t="str">
        <v>None</v>
      </c>
    </row>
    <row r="1102" spans="1:19" s="1" customFormat="1" x14ac:dyDescent="0.25">
      <c r="A1102" s="2">
        <f t="shared" si="139"/>
        <v>1088</v>
      </c>
      <c r="B1102" s="2" t="s">
        <v>93</v>
      </c>
      <c r="C1102" s="2">
        <v>1763538</v>
      </c>
      <c r="D1102" s="2" t="str">
        <f t="shared" si="137"/>
        <v>Private Call</v>
      </c>
      <c r="E1102" s="2" t="str">
        <f t="shared" si="140"/>
        <v>On</v>
      </c>
      <c r="F1102" s="2" t="str">
        <f t="shared" si="141"/>
        <v>None</v>
      </c>
      <c r="G1102" s="2" t="str">
        <f t="shared" si="142"/>
        <v>None</v>
      </c>
      <c r="H1102" s="2" t="str">
        <f t="shared" si="138"/>
        <v>Standar K2PI</v>
      </c>
      <c r="I1102" s="27"/>
      <c r="K1102" s="1">
        <f t="shared" si="143"/>
        <v>1088</v>
      </c>
      <c r="L1102" s="1" t="str">
        <f t="shared" si="144"/>
        <v>1088,SC63QUS,1763538,Private Call,On,None,None</v>
      </c>
      <c r="M1102" s="1">
        <v>1115</v>
      </c>
      <c r="N1102" s="1" t="str">
        <v>SC63QVW</v>
      </c>
      <c r="O1102" s="1">
        <v>1763568</v>
      </c>
      <c r="P1102" s="1" t="str">
        <v>Private Call</v>
      </c>
      <c r="Q1102" s="1" t="str">
        <v>On</v>
      </c>
      <c r="R1102" s="1" t="str">
        <v>None</v>
      </c>
      <c r="S1102" s="1" t="str">
        <v>None</v>
      </c>
    </row>
    <row r="1103" spans="1:19" s="1" customFormat="1" x14ac:dyDescent="0.25">
      <c r="A1103" s="2">
        <f t="shared" si="139"/>
        <v>1089</v>
      </c>
      <c r="B1103" s="2" t="s">
        <v>94</v>
      </c>
      <c r="C1103" s="2">
        <v>1763539</v>
      </c>
      <c r="D1103" s="2" t="str">
        <f t="shared" ref="D1103:D1166" si="145">IF(B1103="","","Private Call")</f>
        <v>Private Call</v>
      </c>
      <c r="E1103" s="2" t="str">
        <f t="shared" si="140"/>
        <v>On</v>
      </c>
      <c r="F1103" s="2" t="str">
        <f t="shared" si="141"/>
        <v>None</v>
      </c>
      <c r="G1103" s="2" t="str">
        <f t="shared" si="142"/>
        <v>None</v>
      </c>
      <c r="H1103" s="2" t="str">
        <f t="shared" ref="H1103:H1166" si="146">IF(B1103="","Untuk Menambah Contact","Standar K2PI")</f>
        <v>Standar K2PI</v>
      </c>
      <c r="I1103" s="27"/>
      <c r="K1103" s="1">
        <f t="shared" si="143"/>
        <v>1089</v>
      </c>
      <c r="L1103" s="1" t="str">
        <f t="shared" si="144"/>
        <v>1089,SC63QUT,1763539,Private Call,On,None,None</v>
      </c>
      <c r="M1103" s="1">
        <v>1116</v>
      </c>
      <c r="N1103" s="1" t="str">
        <v>SC63QVX</v>
      </c>
      <c r="O1103" s="1">
        <v>1763569</v>
      </c>
      <c r="P1103" s="1" t="str">
        <v>Private Call</v>
      </c>
      <c r="Q1103" s="1" t="str">
        <v>On</v>
      </c>
      <c r="R1103" s="1" t="str">
        <v>None</v>
      </c>
      <c r="S1103" s="1" t="str">
        <v>None</v>
      </c>
    </row>
    <row r="1104" spans="1:19" s="1" customFormat="1" x14ac:dyDescent="0.25">
      <c r="A1104" s="2">
        <f t="shared" si="139"/>
        <v>1090</v>
      </c>
      <c r="B1104" s="2" t="s">
        <v>95</v>
      </c>
      <c r="C1104" s="2">
        <v>1763541</v>
      </c>
      <c r="D1104" s="2" t="str">
        <f t="shared" si="145"/>
        <v>Private Call</v>
      </c>
      <c r="E1104" s="2" t="str">
        <f t="shared" si="140"/>
        <v>On</v>
      </c>
      <c r="F1104" s="2" t="str">
        <f t="shared" si="141"/>
        <v>None</v>
      </c>
      <c r="G1104" s="2" t="str">
        <f t="shared" si="142"/>
        <v>None</v>
      </c>
      <c r="H1104" s="2" t="str">
        <f t="shared" si="146"/>
        <v>Standar K2PI</v>
      </c>
      <c r="I1104" s="27"/>
      <c r="K1104" s="1">
        <f t="shared" si="143"/>
        <v>1090</v>
      </c>
      <c r="L1104" s="1" t="str">
        <f t="shared" si="144"/>
        <v>1090,SC63QUV,1763541,Private Call,On,None,None</v>
      </c>
      <c r="M1104" s="1">
        <v>1117</v>
      </c>
      <c r="N1104" s="1" t="str">
        <v>SC63QVY</v>
      </c>
      <c r="O1104" s="1">
        <v>1763570</v>
      </c>
      <c r="P1104" s="1" t="str">
        <v>Private Call</v>
      </c>
      <c r="Q1104" s="1" t="str">
        <v>On</v>
      </c>
      <c r="R1104" s="1" t="str">
        <v>None</v>
      </c>
      <c r="S1104" s="1" t="str">
        <v>None</v>
      </c>
    </row>
    <row r="1105" spans="1:19" s="1" customFormat="1" x14ac:dyDescent="0.25">
      <c r="A1105" s="2">
        <f t="shared" si="139"/>
        <v>1091</v>
      </c>
      <c r="B1105" s="2" t="s">
        <v>96</v>
      </c>
      <c r="C1105" s="2">
        <v>1763542</v>
      </c>
      <c r="D1105" s="2" t="str">
        <f t="shared" si="145"/>
        <v>Private Call</v>
      </c>
      <c r="E1105" s="2" t="str">
        <f t="shared" si="140"/>
        <v>On</v>
      </c>
      <c r="F1105" s="2" t="str">
        <f t="shared" si="141"/>
        <v>None</v>
      </c>
      <c r="G1105" s="2" t="str">
        <f t="shared" si="142"/>
        <v>None</v>
      </c>
      <c r="H1105" s="2" t="str">
        <f t="shared" si="146"/>
        <v>Standar K2PI</v>
      </c>
      <c r="I1105" s="27"/>
      <c r="K1105" s="1">
        <f t="shared" si="143"/>
        <v>1091</v>
      </c>
      <c r="L1105" s="1" t="str">
        <f t="shared" si="144"/>
        <v>1091,SC63QUW,1763542,Private Call,On,None,None</v>
      </c>
      <c r="M1105" s="1">
        <v>1118</v>
      </c>
      <c r="N1105" s="1" t="str">
        <v>SC63QVZ</v>
      </c>
      <c r="O1105" s="1">
        <v>1763571</v>
      </c>
      <c r="P1105" s="1" t="str">
        <v>Private Call</v>
      </c>
      <c r="Q1105" s="1" t="str">
        <v>On</v>
      </c>
      <c r="R1105" s="1" t="str">
        <v>None</v>
      </c>
      <c r="S1105" s="1" t="str">
        <v>None</v>
      </c>
    </row>
    <row r="1106" spans="1:19" s="1" customFormat="1" x14ac:dyDescent="0.25">
      <c r="A1106" s="2">
        <f t="shared" si="139"/>
        <v>1092</v>
      </c>
      <c r="B1106" s="2" t="s">
        <v>97</v>
      </c>
      <c r="C1106" s="2">
        <v>1763543</v>
      </c>
      <c r="D1106" s="2" t="str">
        <f t="shared" si="145"/>
        <v>Private Call</v>
      </c>
      <c r="E1106" s="2" t="str">
        <f t="shared" si="140"/>
        <v>On</v>
      </c>
      <c r="F1106" s="2" t="str">
        <f t="shared" si="141"/>
        <v>None</v>
      </c>
      <c r="G1106" s="2" t="str">
        <f t="shared" si="142"/>
        <v>None</v>
      </c>
      <c r="H1106" s="2" t="str">
        <f t="shared" si="146"/>
        <v>Standar K2PI</v>
      </c>
      <c r="I1106" s="27"/>
      <c r="K1106" s="1">
        <f t="shared" si="143"/>
        <v>1092</v>
      </c>
      <c r="L1106" s="1" t="str">
        <f t="shared" si="144"/>
        <v>1092,SC63QUX,1763543,Private Call,On,None,None</v>
      </c>
      <c r="M1106" s="1">
        <v>1119</v>
      </c>
      <c r="N1106" s="1" t="str">
        <v>SC63QWA</v>
      </c>
      <c r="O1106" s="1">
        <v>1763572</v>
      </c>
      <c r="P1106" s="1" t="str">
        <v>Private Call</v>
      </c>
      <c r="Q1106" s="1" t="str">
        <v>On</v>
      </c>
      <c r="R1106" s="1" t="str">
        <v>None</v>
      </c>
      <c r="S1106" s="1" t="str">
        <v>None</v>
      </c>
    </row>
    <row r="1107" spans="1:19" s="1" customFormat="1" x14ac:dyDescent="0.25">
      <c r="A1107" s="2">
        <f t="shared" si="139"/>
        <v>1093</v>
      </c>
      <c r="B1107" s="2" t="s">
        <v>98</v>
      </c>
      <c r="C1107" s="2">
        <v>1763544</v>
      </c>
      <c r="D1107" s="2" t="str">
        <f t="shared" si="145"/>
        <v>Private Call</v>
      </c>
      <c r="E1107" s="2" t="str">
        <f t="shared" si="140"/>
        <v>On</v>
      </c>
      <c r="F1107" s="2" t="str">
        <f t="shared" si="141"/>
        <v>None</v>
      </c>
      <c r="G1107" s="2" t="str">
        <f t="shared" si="142"/>
        <v>None</v>
      </c>
      <c r="H1107" s="2" t="str">
        <f t="shared" si="146"/>
        <v>Standar K2PI</v>
      </c>
      <c r="I1107" s="27"/>
      <c r="K1107" s="1">
        <f t="shared" si="143"/>
        <v>1093</v>
      </c>
      <c r="L1107" s="1" t="str">
        <f t="shared" si="144"/>
        <v>1093,SC63QUY,1763544,Private Call,On,None,None</v>
      </c>
      <c r="M1107" s="1">
        <v>1120</v>
      </c>
      <c r="N1107" s="1" t="str">
        <v>SC63QWB</v>
      </c>
      <c r="O1107" s="1">
        <v>1763573</v>
      </c>
      <c r="P1107" s="1" t="str">
        <v>Private Call</v>
      </c>
      <c r="Q1107" s="1" t="str">
        <v>On</v>
      </c>
      <c r="R1107" s="1" t="str">
        <v>None</v>
      </c>
      <c r="S1107" s="1" t="str">
        <v>None</v>
      </c>
    </row>
    <row r="1108" spans="1:19" s="1" customFormat="1" x14ac:dyDescent="0.25">
      <c r="A1108" s="2">
        <f t="shared" si="139"/>
        <v>1094</v>
      </c>
      <c r="B1108" s="2" t="s">
        <v>99</v>
      </c>
      <c r="C1108" s="2">
        <v>1763545</v>
      </c>
      <c r="D1108" s="2" t="str">
        <f t="shared" si="145"/>
        <v>Private Call</v>
      </c>
      <c r="E1108" s="2" t="str">
        <f t="shared" si="140"/>
        <v>On</v>
      </c>
      <c r="F1108" s="2" t="str">
        <f t="shared" si="141"/>
        <v>None</v>
      </c>
      <c r="G1108" s="2" t="str">
        <f t="shared" si="142"/>
        <v>None</v>
      </c>
      <c r="H1108" s="2" t="str">
        <f t="shared" si="146"/>
        <v>Standar K2PI</v>
      </c>
      <c r="I1108" s="27"/>
      <c r="K1108" s="1">
        <f t="shared" si="143"/>
        <v>1094</v>
      </c>
      <c r="L1108" s="1" t="str">
        <f t="shared" si="144"/>
        <v>1094,SC63QUZ,1763545,Private Call,On,None,None</v>
      </c>
      <c r="M1108" s="1">
        <v>1121</v>
      </c>
      <c r="N1108" s="1" t="str">
        <v>SC63QWC</v>
      </c>
      <c r="O1108" s="1">
        <v>1763574</v>
      </c>
      <c r="P1108" s="1" t="str">
        <v>Private Call</v>
      </c>
      <c r="Q1108" s="1" t="str">
        <v>On</v>
      </c>
      <c r="R1108" s="1" t="str">
        <v>None</v>
      </c>
      <c r="S1108" s="1" t="str">
        <v>None</v>
      </c>
    </row>
    <row r="1109" spans="1:19" s="1" customFormat="1" x14ac:dyDescent="0.25">
      <c r="A1109" s="2">
        <f t="shared" si="139"/>
        <v>1095</v>
      </c>
      <c r="B1109" s="2" t="s">
        <v>100</v>
      </c>
      <c r="C1109" s="2">
        <v>1763546</v>
      </c>
      <c r="D1109" s="2" t="str">
        <f t="shared" si="145"/>
        <v>Private Call</v>
      </c>
      <c r="E1109" s="2" t="str">
        <f t="shared" si="140"/>
        <v>On</v>
      </c>
      <c r="F1109" s="2" t="str">
        <f t="shared" si="141"/>
        <v>None</v>
      </c>
      <c r="G1109" s="2" t="str">
        <f t="shared" si="142"/>
        <v>None</v>
      </c>
      <c r="H1109" s="2" t="str">
        <f t="shared" si="146"/>
        <v>Standar K2PI</v>
      </c>
      <c r="I1109" s="27"/>
      <c r="K1109" s="1">
        <f t="shared" si="143"/>
        <v>1095</v>
      </c>
      <c r="L1109" s="1" t="str">
        <f t="shared" si="144"/>
        <v>1095,SC63QVA,1763546,Private Call,On,None,None</v>
      </c>
      <c r="M1109" s="1">
        <v>1122</v>
      </c>
      <c r="N1109" s="1" t="str">
        <v>SC63QWD</v>
      </c>
      <c r="O1109" s="1">
        <v>1763575</v>
      </c>
      <c r="P1109" s="1" t="str">
        <v>Private Call</v>
      </c>
      <c r="Q1109" s="1" t="str">
        <v>On</v>
      </c>
      <c r="R1109" s="1" t="str">
        <v>None</v>
      </c>
      <c r="S1109" s="1" t="str">
        <v>None</v>
      </c>
    </row>
    <row r="1110" spans="1:19" s="1" customFormat="1" x14ac:dyDescent="0.25">
      <c r="A1110" s="2">
        <f t="shared" si="139"/>
        <v>1096</v>
      </c>
      <c r="B1110" s="2" t="s">
        <v>101</v>
      </c>
      <c r="C1110" s="2">
        <v>1763547</v>
      </c>
      <c r="D1110" s="2" t="str">
        <f t="shared" si="145"/>
        <v>Private Call</v>
      </c>
      <c r="E1110" s="2" t="str">
        <f t="shared" si="140"/>
        <v>On</v>
      </c>
      <c r="F1110" s="2" t="str">
        <f t="shared" si="141"/>
        <v>None</v>
      </c>
      <c r="G1110" s="2" t="str">
        <f t="shared" si="142"/>
        <v>None</v>
      </c>
      <c r="H1110" s="2" t="str">
        <f t="shared" si="146"/>
        <v>Standar K2PI</v>
      </c>
      <c r="I1110" s="27"/>
      <c r="K1110" s="1">
        <f t="shared" si="143"/>
        <v>1096</v>
      </c>
      <c r="L1110" s="1" t="str">
        <f t="shared" si="144"/>
        <v>1096,SC63QVB,1763547,Private Call,On,None,None</v>
      </c>
      <c r="M1110" s="1">
        <v>1060</v>
      </c>
      <c r="N1110" s="1" t="str">
        <v>SC63QWE</v>
      </c>
      <c r="O1110" s="1">
        <v>1711576</v>
      </c>
      <c r="P1110" s="1" t="str">
        <v>Private Call</v>
      </c>
      <c r="Q1110" s="1" t="str">
        <v>On</v>
      </c>
      <c r="R1110" s="1" t="str">
        <v>None</v>
      </c>
      <c r="S1110" s="1" t="str">
        <v>None</v>
      </c>
    </row>
    <row r="1111" spans="1:19" s="1" customFormat="1" x14ac:dyDescent="0.25">
      <c r="A1111" s="2">
        <f t="shared" si="139"/>
        <v>1097</v>
      </c>
      <c r="B1111" s="2" t="s">
        <v>102</v>
      </c>
      <c r="C1111" s="2">
        <v>1763548</v>
      </c>
      <c r="D1111" s="2" t="str">
        <f t="shared" si="145"/>
        <v>Private Call</v>
      </c>
      <c r="E1111" s="2" t="str">
        <f t="shared" si="140"/>
        <v>On</v>
      </c>
      <c r="F1111" s="2" t="str">
        <f t="shared" si="141"/>
        <v>None</v>
      </c>
      <c r="G1111" s="2" t="str">
        <f t="shared" si="142"/>
        <v>None</v>
      </c>
      <c r="H1111" s="2" t="str">
        <f t="shared" si="146"/>
        <v>Standar K2PI</v>
      </c>
      <c r="I1111" s="27"/>
      <c r="K1111" s="1">
        <f t="shared" si="143"/>
        <v>1097</v>
      </c>
      <c r="L1111" s="1" t="str">
        <f t="shared" si="144"/>
        <v>1097,SC63QVC,1763548,Private Call,On,None,None</v>
      </c>
      <c r="M1111" s="1">
        <v>1123</v>
      </c>
      <c r="N1111" s="1" t="str">
        <v>SC63QWH</v>
      </c>
      <c r="O1111" s="1">
        <v>1763579</v>
      </c>
      <c r="P1111" s="1" t="str">
        <v>Private Call</v>
      </c>
      <c r="Q1111" s="1" t="str">
        <v>On</v>
      </c>
      <c r="R1111" s="1" t="str">
        <v>None</v>
      </c>
      <c r="S1111" s="1" t="str">
        <v>None</v>
      </c>
    </row>
    <row r="1112" spans="1:19" s="1" customFormat="1" x14ac:dyDescent="0.25">
      <c r="A1112" s="2">
        <f t="shared" si="139"/>
        <v>1098</v>
      </c>
      <c r="B1112" s="2" t="s">
        <v>103</v>
      </c>
      <c r="C1112" s="2">
        <v>1763550</v>
      </c>
      <c r="D1112" s="2" t="str">
        <f t="shared" si="145"/>
        <v>Private Call</v>
      </c>
      <c r="E1112" s="2" t="str">
        <f t="shared" si="140"/>
        <v>On</v>
      </c>
      <c r="F1112" s="2" t="str">
        <f t="shared" si="141"/>
        <v>None</v>
      </c>
      <c r="G1112" s="2" t="str">
        <f t="shared" si="142"/>
        <v>None</v>
      </c>
      <c r="H1112" s="2" t="str">
        <f t="shared" si="146"/>
        <v>Standar K2PI</v>
      </c>
      <c r="I1112" s="27"/>
      <c r="K1112" s="1">
        <f t="shared" si="143"/>
        <v>1098</v>
      </c>
      <c r="L1112" s="1" t="str">
        <f t="shared" si="144"/>
        <v>1098,SC63QVE,1763550,Private Call,On,None,None</v>
      </c>
      <c r="M1112" s="1">
        <v>1124</v>
      </c>
      <c r="N1112" s="1" t="str">
        <v>SC63QWI</v>
      </c>
      <c r="O1112" s="1">
        <v>1763580</v>
      </c>
      <c r="P1112" s="1" t="str">
        <v>Private Call</v>
      </c>
      <c r="Q1112" s="1" t="str">
        <v>On</v>
      </c>
      <c r="R1112" s="1" t="str">
        <v>None</v>
      </c>
      <c r="S1112" s="1" t="str">
        <v>None</v>
      </c>
    </row>
    <row r="1113" spans="1:19" s="1" customFormat="1" x14ac:dyDescent="0.25">
      <c r="A1113" s="2">
        <f t="shared" si="139"/>
        <v>1099</v>
      </c>
      <c r="B1113" s="2" t="s">
        <v>104</v>
      </c>
      <c r="C1113" s="2">
        <v>1763551</v>
      </c>
      <c r="D1113" s="2" t="str">
        <f t="shared" si="145"/>
        <v>Private Call</v>
      </c>
      <c r="E1113" s="2" t="str">
        <f t="shared" si="140"/>
        <v>On</v>
      </c>
      <c r="F1113" s="2" t="str">
        <f t="shared" si="141"/>
        <v>None</v>
      </c>
      <c r="G1113" s="2" t="str">
        <f t="shared" si="142"/>
        <v>None</v>
      </c>
      <c r="H1113" s="2" t="str">
        <f t="shared" si="146"/>
        <v>Standar K2PI</v>
      </c>
      <c r="I1113" s="27"/>
      <c r="K1113" s="1">
        <f t="shared" si="143"/>
        <v>1099</v>
      </c>
      <c r="L1113" s="1" t="str">
        <f t="shared" si="144"/>
        <v>1099,SC63QVF,1763551,Private Call,On,None,None</v>
      </c>
      <c r="M1113" s="1">
        <v>1125</v>
      </c>
      <c r="N1113" s="1" t="str">
        <v>SC63QWJ</v>
      </c>
      <c r="O1113" s="1">
        <v>1763581</v>
      </c>
      <c r="P1113" s="1" t="str">
        <v>Private Call</v>
      </c>
      <c r="Q1113" s="1" t="str">
        <v>On</v>
      </c>
      <c r="R1113" s="1" t="str">
        <v>None</v>
      </c>
      <c r="S1113" s="1" t="str">
        <v>None</v>
      </c>
    </row>
    <row r="1114" spans="1:19" s="1" customFormat="1" x14ac:dyDescent="0.25">
      <c r="A1114" s="2">
        <f t="shared" si="139"/>
        <v>1100</v>
      </c>
      <c r="B1114" s="2" t="s">
        <v>105</v>
      </c>
      <c r="C1114" s="2">
        <v>1763552</v>
      </c>
      <c r="D1114" s="2" t="str">
        <f t="shared" si="145"/>
        <v>Private Call</v>
      </c>
      <c r="E1114" s="2" t="str">
        <f t="shared" si="140"/>
        <v>On</v>
      </c>
      <c r="F1114" s="2" t="str">
        <f t="shared" si="141"/>
        <v>None</v>
      </c>
      <c r="G1114" s="2" t="str">
        <f t="shared" si="142"/>
        <v>None</v>
      </c>
      <c r="H1114" s="2" t="str">
        <f t="shared" si="146"/>
        <v>Standar K2PI</v>
      </c>
      <c r="I1114" s="27"/>
      <c r="K1114" s="1">
        <f t="shared" si="143"/>
        <v>1100</v>
      </c>
      <c r="L1114" s="1" t="str">
        <f t="shared" si="144"/>
        <v>1100,SC63QVG,1763552,Private Call,On,None,None</v>
      </c>
      <c r="M1114" s="1">
        <v>1126</v>
      </c>
      <c r="N1114" s="1" t="str">
        <v>SC63QWL</v>
      </c>
      <c r="O1114" s="1">
        <v>1763583</v>
      </c>
      <c r="P1114" s="1" t="str">
        <v>Private Call</v>
      </c>
      <c r="Q1114" s="1" t="str">
        <v>On</v>
      </c>
      <c r="R1114" s="1" t="str">
        <v>None</v>
      </c>
      <c r="S1114" s="1" t="str">
        <v>None</v>
      </c>
    </row>
    <row r="1115" spans="1:19" s="1" customFormat="1" x14ac:dyDescent="0.25">
      <c r="A1115" s="2">
        <f t="shared" si="139"/>
        <v>1101</v>
      </c>
      <c r="B1115" s="2" t="s">
        <v>106</v>
      </c>
      <c r="C1115" s="2">
        <v>1763554</v>
      </c>
      <c r="D1115" s="2" t="str">
        <f t="shared" si="145"/>
        <v>Private Call</v>
      </c>
      <c r="E1115" s="2" t="str">
        <f t="shared" si="140"/>
        <v>On</v>
      </c>
      <c r="F1115" s="2" t="str">
        <f t="shared" si="141"/>
        <v>None</v>
      </c>
      <c r="G1115" s="2" t="str">
        <f t="shared" si="142"/>
        <v>None</v>
      </c>
      <c r="H1115" s="2" t="str">
        <f t="shared" si="146"/>
        <v>Standar K2PI</v>
      </c>
      <c r="I1115" s="27"/>
      <c r="K1115" s="1">
        <f t="shared" si="143"/>
        <v>1101</v>
      </c>
      <c r="L1115" s="1" t="str">
        <f t="shared" si="144"/>
        <v>1101,SC63QVI,1763554,Private Call,On,None,None</v>
      </c>
      <c r="M1115" s="1">
        <v>1128</v>
      </c>
      <c r="N1115" s="1" t="str">
        <v>SC64HRP</v>
      </c>
      <c r="O1115" s="1">
        <v>1764658</v>
      </c>
      <c r="P1115" s="1" t="str">
        <v>Private Call</v>
      </c>
      <c r="Q1115" s="1" t="str">
        <v>On</v>
      </c>
      <c r="R1115" s="1" t="str">
        <v>None</v>
      </c>
      <c r="S1115" s="1" t="str">
        <v>None</v>
      </c>
    </row>
    <row r="1116" spans="1:19" s="1" customFormat="1" x14ac:dyDescent="0.25">
      <c r="A1116" s="2">
        <f t="shared" si="139"/>
        <v>1102</v>
      </c>
      <c r="B1116" s="2" t="s">
        <v>107</v>
      </c>
      <c r="C1116" s="2">
        <v>1763555</v>
      </c>
      <c r="D1116" s="2" t="str">
        <f t="shared" si="145"/>
        <v>Private Call</v>
      </c>
      <c r="E1116" s="2" t="str">
        <f t="shared" si="140"/>
        <v>On</v>
      </c>
      <c r="F1116" s="2" t="str">
        <f t="shared" si="141"/>
        <v>None</v>
      </c>
      <c r="G1116" s="2" t="str">
        <f t="shared" si="142"/>
        <v>None</v>
      </c>
      <c r="H1116" s="2" t="str">
        <f t="shared" si="146"/>
        <v>Standar K2PI</v>
      </c>
      <c r="I1116" s="27"/>
      <c r="K1116" s="1">
        <f t="shared" si="143"/>
        <v>1102</v>
      </c>
      <c r="L1116" s="1" t="str">
        <f t="shared" si="144"/>
        <v>1102,SC63QVJ,1763555,Private Call,On,None,None</v>
      </c>
      <c r="M1116" s="1">
        <v>1127</v>
      </c>
      <c r="N1116" s="1" t="str">
        <v>SC64MLN</v>
      </c>
      <c r="O1116" s="1">
        <v>1764521</v>
      </c>
      <c r="P1116" s="1" t="str">
        <v>Private Call</v>
      </c>
      <c r="Q1116" s="1" t="str">
        <v>On</v>
      </c>
      <c r="R1116" s="1" t="str">
        <v>None</v>
      </c>
      <c r="S1116" s="1" t="str">
        <v>None</v>
      </c>
    </row>
    <row r="1117" spans="1:19" s="1" customFormat="1" x14ac:dyDescent="0.25">
      <c r="A1117" s="2">
        <f t="shared" si="139"/>
        <v>1103</v>
      </c>
      <c r="B1117" s="2" t="s">
        <v>108</v>
      </c>
      <c r="C1117" s="2">
        <v>1763556</v>
      </c>
      <c r="D1117" s="2" t="str">
        <f t="shared" si="145"/>
        <v>Private Call</v>
      </c>
      <c r="E1117" s="2" t="str">
        <f t="shared" si="140"/>
        <v>On</v>
      </c>
      <c r="F1117" s="2" t="str">
        <f t="shared" si="141"/>
        <v>None</v>
      </c>
      <c r="G1117" s="2" t="str">
        <f t="shared" si="142"/>
        <v>None</v>
      </c>
      <c r="H1117" s="2" t="str">
        <f t="shared" si="146"/>
        <v>Standar K2PI</v>
      </c>
      <c r="I1117" s="27"/>
      <c r="K1117" s="1">
        <f t="shared" si="143"/>
        <v>1103</v>
      </c>
      <c r="L1117" s="1" t="str">
        <f t="shared" si="144"/>
        <v>1103,SC63QVK,1763556,Private Call,On,None,None</v>
      </c>
      <c r="M1117" s="1">
        <v>1129</v>
      </c>
      <c r="N1117" s="1" t="str">
        <v>SC65QCF</v>
      </c>
      <c r="O1117" s="1">
        <v>1765057</v>
      </c>
      <c r="P1117" s="1" t="str">
        <v>Private Call</v>
      </c>
      <c r="Q1117" s="1" t="str">
        <v>On</v>
      </c>
      <c r="R1117" s="1" t="str">
        <v>None</v>
      </c>
      <c r="S1117" s="1" t="str">
        <v>None</v>
      </c>
    </row>
    <row r="1118" spans="1:19" s="1" customFormat="1" x14ac:dyDescent="0.25">
      <c r="A1118" s="2">
        <f t="shared" si="139"/>
        <v>1104</v>
      </c>
      <c r="B1118" s="2" t="s">
        <v>109</v>
      </c>
      <c r="C1118" s="2">
        <v>1763557</v>
      </c>
      <c r="D1118" s="2" t="str">
        <f t="shared" si="145"/>
        <v>Private Call</v>
      </c>
      <c r="E1118" s="2" t="str">
        <f t="shared" si="140"/>
        <v>On</v>
      </c>
      <c r="F1118" s="2" t="str">
        <f t="shared" si="141"/>
        <v>None</v>
      </c>
      <c r="G1118" s="2" t="str">
        <f t="shared" si="142"/>
        <v>None</v>
      </c>
      <c r="H1118" s="2" t="str">
        <f t="shared" si="146"/>
        <v>Standar K2PI</v>
      </c>
      <c r="I1118" s="27"/>
      <c r="K1118" s="1">
        <f t="shared" si="143"/>
        <v>1104</v>
      </c>
      <c r="L1118" s="1" t="str">
        <f t="shared" si="144"/>
        <v>1104,SC63QVL,1763557,Private Call,On,None,None</v>
      </c>
      <c r="M1118" s="1">
        <v>1130</v>
      </c>
      <c r="N1118" s="1" t="str">
        <v>SC65QFX</v>
      </c>
      <c r="O1118" s="1">
        <v>1765153</v>
      </c>
      <c r="P1118" s="1" t="str">
        <v>Private Call</v>
      </c>
      <c r="Q1118" s="1" t="str">
        <v>On</v>
      </c>
      <c r="R1118" s="1" t="str">
        <v>None</v>
      </c>
      <c r="S1118" s="1" t="str">
        <v>None</v>
      </c>
    </row>
    <row r="1119" spans="1:19" s="1" customFormat="1" x14ac:dyDescent="0.25">
      <c r="A1119" s="2">
        <f t="shared" si="139"/>
        <v>1105</v>
      </c>
      <c r="B1119" s="2" t="s">
        <v>110</v>
      </c>
      <c r="C1119" s="2">
        <v>1763558</v>
      </c>
      <c r="D1119" s="2" t="str">
        <f t="shared" si="145"/>
        <v>Private Call</v>
      </c>
      <c r="E1119" s="2" t="str">
        <f t="shared" si="140"/>
        <v>On</v>
      </c>
      <c r="F1119" s="2" t="str">
        <f t="shared" si="141"/>
        <v>None</v>
      </c>
      <c r="G1119" s="2" t="str">
        <f t="shared" si="142"/>
        <v>None</v>
      </c>
      <c r="H1119" s="2" t="str">
        <f t="shared" si="146"/>
        <v>Standar K2PI</v>
      </c>
      <c r="I1119" s="27"/>
      <c r="K1119" s="1">
        <f t="shared" si="143"/>
        <v>1105</v>
      </c>
      <c r="L1119" s="1" t="str">
        <f t="shared" si="144"/>
        <v>1105,SC63QVM,1763558,Private Call,On,None,None</v>
      </c>
      <c r="M1119" s="1">
        <v>1131</v>
      </c>
      <c r="N1119" s="1" t="str">
        <v>SC71RQ</v>
      </c>
      <c r="O1119" s="1">
        <v>1771039</v>
      </c>
      <c r="P1119" s="1" t="str">
        <v>Private Call</v>
      </c>
      <c r="Q1119" s="1" t="str">
        <v>On</v>
      </c>
      <c r="R1119" s="1" t="str">
        <v>None</v>
      </c>
      <c r="S1119" s="1" t="str">
        <v>None</v>
      </c>
    </row>
    <row r="1120" spans="1:19" s="1" customFormat="1" x14ac:dyDescent="0.25">
      <c r="A1120" s="2">
        <f t="shared" si="139"/>
        <v>1106</v>
      </c>
      <c r="B1120" s="2" t="s">
        <v>111</v>
      </c>
      <c r="C1120" s="2">
        <v>1763559</v>
      </c>
      <c r="D1120" s="2" t="str">
        <f t="shared" si="145"/>
        <v>Private Call</v>
      </c>
      <c r="E1120" s="2" t="str">
        <f t="shared" si="140"/>
        <v>On</v>
      </c>
      <c r="F1120" s="2" t="str">
        <f t="shared" si="141"/>
        <v>None</v>
      </c>
      <c r="G1120" s="2" t="str">
        <f t="shared" si="142"/>
        <v>None</v>
      </c>
      <c r="H1120" s="2" t="str">
        <f t="shared" si="146"/>
        <v>Standar K2PI</v>
      </c>
      <c r="I1120" s="27"/>
      <c r="K1120" s="1">
        <f t="shared" si="143"/>
        <v>1106</v>
      </c>
      <c r="L1120" s="1" t="str">
        <f t="shared" si="144"/>
        <v>1106,SC63QVN,1763559,Private Call,On,None,None</v>
      </c>
      <c r="M1120" s="1">
        <v>1042</v>
      </c>
      <c r="N1120" s="1" t="str">
        <v>SR11MI</v>
      </c>
      <c r="O1120" s="1">
        <v>1511715</v>
      </c>
      <c r="P1120" s="1" t="str">
        <v>Private Call</v>
      </c>
      <c r="Q1120" s="1" t="str">
        <v>On</v>
      </c>
      <c r="R1120" s="1" t="str">
        <v>None</v>
      </c>
      <c r="S1120" s="1" t="str">
        <v>None</v>
      </c>
    </row>
    <row r="1121" spans="1:19" s="1" customFormat="1" x14ac:dyDescent="0.25">
      <c r="A1121" s="2">
        <f t="shared" si="139"/>
        <v>1107</v>
      </c>
      <c r="B1121" s="2" t="s">
        <v>112</v>
      </c>
      <c r="C1121" s="2">
        <v>1763560</v>
      </c>
      <c r="D1121" s="2" t="str">
        <f t="shared" si="145"/>
        <v>Private Call</v>
      </c>
      <c r="E1121" s="2" t="str">
        <f t="shared" si="140"/>
        <v>On</v>
      </c>
      <c r="F1121" s="2" t="str">
        <f t="shared" si="141"/>
        <v>None</v>
      </c>
      <c r="G1121" s="2" t="str">
        <f t="shared" si="142"/>
        <v>None</v>
      </c>
      <c r="H1121" s="2" t="str">
        <f t="shared" si="146"/>
        <v>Standar K2PI</v>
      </c>
      <c r="I1121" s="27"/>
      <c r="K1121" s="1">
        <f t="shared" si="143"/>
        <v>1107</v>
      </c>
      <c r="L1121" s="1" t="str">
        <f t="shared" si="144"/>
        <v>1107,SC63QVO,1763560,Private Call,On,None,None</v>
      </c>
      <c r="M1121" s="1">
        <v>42</v>
      </c>
      <c r="N1121" s="1" t="str">
        <v>SR1405</v>
      </c>
      <c r="O1121" s="1">
        <v>151405</v>
      </c>
      <c r="P1121" s="1" t="str">
        <v>Group Call</v>
      </c>
      <c r="Q1121" s="1" t="str">
        <v>On</v>
      </c>
      <c r="R1121" s="1" t="str">
        <v>None</v>
      </c>
      <c r="S1121" s="1" t="str">
        <v>None</v>
      </c>
    </row>
    <row r="1122" spans="1:19" s="1" customFormat="1" x14ac:dyDescent="0.25">
      <c r="A1122" s="2">
        <f t="shared" si="139"/>
        <v>1108</v>
      </c>
      <c r="B1122" s="2" t="s">
        <v>113</v>
      </c>
      <c r="C1122" s="2">
        <v>1763561</v>
      </c>
      <c r="D1122" s="2" t="str">
        <f t="shared" si="145"/>
        <v>Private Call</v>
      </c>
      <c r="E1122" s="2" t="str">
        <f t="shared" si="140"/>
        <v>On</v>
      </c>
      <c r="F1122" s="2" t="str">
        <f t="shared" si="141"/>
        <v>None</v>
      </c>
      <c r="G1122" s="2" t="str">
        <f t="shared" si="142"/>
        <v>None</v>
      </c>
      <c r="H1122" s="2" t="str">
        <f t="shared" si="146"/>
        <v>Standar K2PI</v>
      </c>
      <c r="I1122" s="27"/>
      <c r="K1122" s="1">
        <f t="shared" si="143"/>
        <v>1108</v>
      </c>
      <c r="L1122" s="1" t="str">
        <f t="shared" si="144"/>
        <v>1108,SC63QVP,1763561,Private Call,On,None,None</v>
      </c>
      <c r="M1122" s="1">
        <v>1043</v>
      </c>
      <c r="N1122" s="1" t="str">
        <v>SR14DLB</v>
      </c>
      <c r="O1122" s="1">
        <v>1514288</v>
      </c>
      <c r="P1122" s="1" t="str">
        <v>Private Call</v>
      </c>
      <c r="Q1122" s="1" t="str">
        <v>On</v>
      </c>
      <c r="R1122" s="1" t="str">
        <v>None</v>
      </c>
      <c r="S1122" s="1" t="str">
        <v>None</v>
      </c>
    </row>
    <row r="1123" spans="1:19" s="1" customFormat="1" x14ac:dyDescent="0.25">
      <c r="A1123" s="2">
        <f t="shared" si="139"/>
        <v>1109</v>
      </c>
      <c r="B1123" s="2" t="s">
        <v>114</v>
      </c>
      <c r="C1123" s="2">
        <v>1763562</v>
      </c>
      <c r="D1123" s="2" t="str">
        <f t="shared" si="145"/>
        <v>Private Call</v>
      </c>
      <c r="E1123" s="2" t="str">
        <f t="shared" si="140"/>
        <v>On</v>
      </c>
      <c r="F1123" s="2" t="str">
        <f t="shared" si="141"/>
        <v>None</v>
      </c>
      <c r="G1123" s="2" t="str">
        <f t="shared" si="142"/>
        <v>None</v>
      </c>
      <c r="H1123" s="2" t="str">
        <f t="shared" si="146"/>
        <v>Standar K2PI</v>
      </c>
      <c r="I1123" s="27"/>
      <c r="K1123" s="1">
        <f t="shared" si="143"/>
        <v>1109</v>
      </c>
      <c r="L1123" s="1" t="str">
        <f t="shared" si="144"/>
        <v>1109,SC63QVQ,1763562,Private Call,On,None,None</v>
      </c>
      <c r="M1123" s="1">
        <v>1044</v>
      </c>
      <c r="N1123" s="1" t="str">
        <v>SR31JHA</v>
      </c>
      <c r="O1123" s="1">
        <v>1531182</v>
      </c>
      <c r="P1123" s="1" t="str">
        <v>Private Call</v>
      </c>
      <c r="Q1123" s="1" t="str">
        <v>On</v>
      </c>
      <c r="R1123" s="1" t="str">
        <v>None</v>
      </c>
      <c r="S1123" s="1" t="str">
        <v>None</v>
      </c>
    </row>
    <row r="1124" spans="1:19" s="1" customFormat="1" x14ac:dyDescent="0.25">
      <c r="A1124" s="2">
        <f t="shared" si="139"/>
        <v>1110</v>
      </c>
      <c r="B1124" s="2" t="s">
        <v>115</v>
      </c>
      <c r="C1124" s="2">
        <v>1763563</v>
      </c>
      <c r="D1124" s="2" t="str">
        <f t="shared" si="145"/>
        <v>Private Call</v>
      </c>
      <c r="E1124" s="2" t="str">
        <f t="shared" si="140"/>
        <v>On</v>
      </c>
      <c r="F1124" s="2" t="str">
        <f t="shared" si="141"/>
        <v>None</v>
      </c>
      <c r="G1124" s="2" t="str">
        <f t="shared" si="142"/>
        <v>None</v>
      </c>
      <c r="H1124" s="2" t="str">
        <f t="shared" si="146"/>
        <v>Standar K2PI</v>
      </c>
      <c r="I1124" s="27"/>
      <c r="K1124" s="1">
        <f t="shared" si="143"/>
        <v>1110</v>
      </c>
      <c r="L1124" s="1" t="str">
        <f t="shared" si="144"/>
        <v>1110,SC63QVR,1763563,Private Call,On,None,None</v>
      </c>
      <c r="M1124" s="1">
        <v>1045</v>
      </c>
      <c r="N1124" s="1" t="str">
        <v>SR31JHW</v>
      </c>
      <c r="O1124" s="1">
        <v>1531204</v>
      </c>
      <c r="P1124" s="1" t="str">
        <v>Private Call</v>
      </c>
      <c r="Q1124" s="1" t="str">
        <v>On</v>
      </c>
      <c r="R1124" s="1" t="str">
        <v>None</v>
      </c>
      <c r="S1124" s="1" t="str">
        <v>None</v>
      </c>
    </row>
    <row r="1125" spans="1:19" s="1" customFormat="1" x14ac:dyDescent="0.25">
      <c r="A1125" s="2">
        <f t="shared" si="139"/>
        <v>1111</v>
      </c>
      <c r="B1125" s="2" t="s">
        <v>116</v>
      </c>
      <c r="C1125" s="2">
        <v>1763564</v>
      </c>
      <c r="D1125" s="2" t="str">
        <f t="shared" si="145"/>
        <v>Private Call</v>
      </c>
      <c r="E1125" s="2" t="str">
        <f t="shared" si="140"/>
        <v>On</v>
      </c>
      <c r="F1125" s="2" t="str">
        <f t="shared" si="141"/>
        <v>None</v>
      </c>
      <c r="G1125" s="2" t="str">
        <f t="shared" si="142"/>
        <v>None</v>
      </c>
      <c r="H1125" s="2" t="str">
        <f t="shared" si="146"/>
        <v>Standar K2PI</v>
      </c>
      <c r="I1125" s="27"/>
      <c r="K1125" s="1">
        <f t="shared" si="143"/>
        <v>1111</v>
      </c>
      <c r="L1125" s="1" t="str">
        <f t="shared" si="144"/>
        <v>1111,SC63QVS,1763564,Private Call,On,None,None</v>
      </c>
      <c r="M1125" s="1">
        <v>1046</v>
      </c>
      <c r="N1125" s="1" t="str">
        <v>SR31JIC</v>
      </c>
      <c r="O1125" s="1">
        <v>1531211</v>
      </c>
      <c r="P1125" s="1" t="str">
        <v>Private Call</v>
      </c>
      <c r="Q1125" s="1" t="str">
        <v>On</v>
      </c>
      <c r="R1125" s="1" t="str">
        <v>None</v>
      </c>
      <c r="S1125" s="1" t="str">
        <v>None</v>
      </c>
    </row>
    <row r="1126" spans="1:19" s="1" customFormat="1" x14ac:dyDescent="0.25">
      <c r="A1126" s="2">
        <f t="shared" si="139"/>
        <v>1112</v>
      </c>
      <c r="B1126" s="2" t="s">
        <v>117</v>
      </c>
      <c r="C1126" s="2">
        <v>1763565</v>
      </c>
      <c r="D1126" s="2" t="str">
        <f t="shared" si="145"/>
        <v>Private Call</v>
      </c>
      <c r="E1126" s="2" t="str">
        <f t="shared" si="140"/>
        <v>On</v>
      </c>
      <c r="F1126" s="2" t="str">
        <f t="shared" si="141"/>
        <v>None</v>
      </c>
      <c r="G1126" s="2" t="str">
        <f t="shared" si="142"/>
        <v>None</v>
      </c>
      <c r="H1126" s="2" t="str">
        <f t="shared" si="146"/>
        <v>Standar K2PI</v>
      </c>
      <c r="I1126" s="27"/>
      <c r="K1126" s="1">
        <f t="shared" si="143"/>
        <v>1112</v>
      </c>
      <c r="L1126" s="1" t="str">
        <f t="shared" si="144"/>
        <v>1112,SC63QVT,1763565,Private Call,On,None,None</v>
      </c>
      <c r="M1126" s="1">
        <v>1047</v>
      </c>
      <c r="N1126" s="1" t="str">
        <v>SR31JKP</v>
      </c>
      <c r="O1126" s="1">
        <v>1531275</v>
      </c>
      <c r="P1126" s="1" t="str">
        <v>Private Call</v>
      </c>
      <c r="Q1126" s="1" t="str">
        <v>On</v>
      </c>
      <c r="R1126" s="1" t="str">
        <v>None</v>
      </c>
      <c r="S1126" s="1" t="str">
        <v>None</v>
      </c>
    </row>
    <row r="1127" spans="1:19" s="1" customFormat="1" x14ac:dyDescent="0.25">
      <c r="A1127" s="2">
        <f t="shared" si="139"/>
        <v>1113</v>
      </c>
      <c r="B1127" s="2" t="s">
        <v>118</v>
      </c>
      <c r="C1127" s="2">
        <v>1763566</v>
      </c>
      <c r="D1127" s="2" t="str">
        <f t="shared" si="145"/>
        <v>Private Call</v>
      </c>
      <c r="E1127" s="2" t="str">
        <f t="shared" si="140"/>
        <v>On</v>
      </c>
      <c r="F1127" s="2" t="str">
        <f t="shared" si="141"/>
        <v>None</v>
      </c>
      <c r="G1127" s="2" t="str">
        <f t="shared" si="142"/>
        <v>None</v>
      </c>
      <c r="H1127" s="2" t="str">
        <f t="shared" si="146"/>
        <v>Standar K2PI</v>
      </c>
      <c r="I1127" s="27"/>
      <c r="K1127" s="1">
        <f t="shared" si="143"/>
        <v>1113</v>
      </c>
      <c r="L1127" s="1" t="str">
        <f t="shared" si="144"/>
        <v>1113,SC63QVU,1763566,Private Call,On,None,None</v>
      </c>
      <c r="M1127" s="1">
        <v>1048</v>
      </c>
      <c r="N1127" s="1" t="str">
        <v>SR31WN</v>
      </c>
      <c r="O1127" s="1">
        <v>1531672</v>
      </c>
      <c r="P1127" s="1" t="str">
        <v>Private Call</v>
      </c>
      <c r="Q1127" s="1" t="str">
        <v>On</v>
      </c>
      <c r="R1127" s="1" t="str">
        <v>None</v>
      </c>
      <c r="S1127" s="1" t="str">
        <v>None</v>
      </c>
    </row>
    <row r="1128" spans="1:19" s="1" customFormat="1" x14ac:dyDescent="0.25">
      <c r="A1128" s="2">
        <f t="shared" si="139"/>
        <v>1114</v>
      </c>
      <c r="B1128" s="2" t="s">
        <v>119</v>
      </c>
      <c r="C1128" s="2">
        <v>1763567</v>
      </c>
      <c r="D1128" s="2" t="str">
        <f t="shared" si="145"/>
        <v>Private Call</v>
      </c>
      <c r="E1128" s="2" t="str">
        <f t="shared" si="140"/>
        <v>On</v>
      </c>
      <c r="F1128" s="2" t="str">
        <f t="shared" si="141"/>
        <v>None</v>
      </c>
      <c r="G1128" s="2" t="str">
        <f t="shared" si="142"/>
        <v>None</v>
      </c>
      <c r="H1128" s="2" t="str">
        <f t="shared" si="146"/>
        <v>Standar K2PI</v>
      </c>
      <c r="I1128" s="27"/>
      <c r="K1128" s="1">
        <f t="shared" si="143"/>
        <v>1114</v>
      </c>
      <c r="L1128" s="1" t="str">
        <f t="shared" si="144"/>
        <v>1114,SC63QVV,1763567,Private Call,On,None,None</v>
      </c>
      <c r="M1128" s="1">
        <v>1049</v>
      </c>
      <c r="N1128" s="1" t="str">
        <v>SR32ABD</v>
      </c>
      <c r="O1128" s="1">
        <v>1532736</v>
      </c>
      <c r="P1128" s="1" t="str">
        <v>Private Call</v>
      </c>
      <c r="Q1128" s="1" t="str">
        <v>On</v>
      </c>
      <c r="R1128" s="1" t="str">
        <v>None</v>
      </c>
      <c r="S1128" s="1" t="str">
        <v>None</v>
      </c>
    </row>
    <row r="1129" spans="1:19" s="1" customFormat="1" x14ac:dyDescent="0.25">
      <c r="A1129" s="2">
        <f t="shared" si="139"/>
        <v>1115</v>
      </c>
      <c r="B1129" s="2" t="s">
        <v>120</v>
      </c>
      <c r="C1129" s="2">
        <v>1763568</v>
      </c>
      <c r="D1129" s="2" t="str">
        <f t="shared" si="145"/>
        <v>Private Call</v>
      </c>
      <c r="E1129" s="2" t="str">
        <f t="shared" si="140"/>
        <v>On</v>
      </c>
      <c r="F1129" s="2" t="str">
        <f t="shared" si="141"/>
        <v>None</v>
      </c>
      <c r="G1129" s="2" t="str">
        <f t="shared" si="142"/>
        <v>None</v>
      </c>
      <c r="H1129" s="2" t="str">
        <f t="shared" si="146"/>
        <v>Standar K2PI</v>
      </c>
      <c r="I1129" s="27"/>
      <c r="K1129" s="1">
        <f t="shared" si="143"/>
        <v>1115</v>
      </c>
      <c r="L1129" s="1" t="str">
        <f t="shared" si="144"/>
        <v>1115,SC63QVW,1763568,Private Call,On,None,None</v>
      </c>
      <c r="M1129" s="1">
        <v>1050</v>
      </c>
      <c r="N1129" s="1" t="str">
        <v>SR35ARF</v>
      </c>
      <c r="O1129" s="1">
        <v>1535932</v>
      </c>
      <c r="P1129" s="1" t="str">
        <v>Private Call</v>
      </c>
      <c r="Q1129" s="1" t="str">
        <v>On</v>
      </c>
      <c r="R1129" s="1" t="str">
        <v>None</v>
      </c>
      <c r="S1129" s="1" t="str">
        <v>None</v>
      </c>
    </row>
    <row r="1130" spans="1:19" s="1" customFormat="1" x14ac:dyDescent="0.25">
      <c r="A1130" s="2">
        <f t="shared" si="139"/>
        <v>1116</v>
      </c>
      <c r="B1130" s="2" t="s">
        <v>121</v>
      </c>
      <c r="C1130" s="2">
        <v>1763569</v>
      </c>
      <c r="D1130" s="2" t="str">
        <f t="shared" si="145"/>
        <v>Private Call</v>
      </c>
      <c r="E1130" s="2" t="str">
        <f t="shared" si="140"/>
        <v>On</v>
      </c>
      <c r="F1130" s="2" t="str">
        <f t="shared" si="141"/>
        <v>None</v>
      </c>
      <c r="G1130" s="2" t="str">
        <f t="shared" si="142"/>
        <v>None</v>
      </c>
      <c r="H1130" s="2" t="str">
        <f t="shared" si="146"/>
        <v>Standar K2PI</v>
      </c>
      <c r="I1130" s="27"/>
      <c r="K1130" s="1">
        <f t="shared" si="143"/>
        <v>1116</v>
      </c>
      <c r="L1130" s="1" t="str">
        <f t="shared" si="144"/>
        <v>1116,SC63QVX,1763569,Private Call,On,None,None</v>
      </c>
      <c r="M1130" s="1">
        <v>1051</v>
      </c>
      <c r="N1130" s="1" t="str">
        <v>TG13CNF</v>
      </c>
      <c r="O1130" s="1">
        <v>1613344</v>
      </c>
      <c r="P1130" s="1" t="str">
        <v>Private Call</v>
      </c>
      <c r="Q1130" s="1" t="str">
        <v>On</v>
      </c>
      <c r="R1130" s="1" t="str">
        <v>None</v>
      </c>
      <c r="S1130" s="1" t="str">
        <v>None</v>
      </c>
    </row>
    <row r="1131" spans="1:19" s="1" customFormat="1" x14ac:dyDescent="0.25">
      <c r="A1131" s="2">
        <f t="shared" si="139"/>
        <v>1117</v>
      </c>
      <c r="B1131" s="2" t="s">
        <v>122</v>
      </c>
      <c r="C1131" s="2">
        <v>1763570</v>
      </c>
      <c r="D1131" s="2" t="str">
        <f t="shared" si="145"/>
        <v>Private Call</v>
      </c>
      <c r="E1131" s="2" t="str">
        <f t="shared" si="140"/>
        <v>On</v>
      </c>
      <c r="F1131" s="2" t="str">
        <f t="shared" si="141"/>
        <v>None</v>
      </c>
      <c r="G1131" s="2" t="str">
        <f t="shared" si="142"/>
        <v>None</v>
      </c>
      <c r="H1131" s="2" t="str">
        <f t="shared" si="146"/>
        <v>Standar K2PI</v>
      </c>
      <c r="I1131" s="27"/>
      <c r="K1131" s="1">
        <f t="shared" si="143"/>
        <v>1117</v>
      </c>
      <c r="L1131" s="1" t="str">
        <f t="shared" si="144"/>
        <v>1117,SC63QVY,1763570,Private Call,On,None,None</v>
      </c>
      <c r="M1131" s="1">
        <v>43</v>
      </c>
      <c r="N1131" s="1" t="str">
        <v>TG1405</v>
      </c>
      <c r="O1131" s="1">
        <v>161405</v>
      </c>
      <c r="P1131" s="1" t="str">
        <v>Group Call</v>
      </c>
      <c r="Q1131" s="1" t="str">
        <v>On</v>
      </c>
      <c r="R1131" s="1" t="str">
        <v>None</v>
      </c>
      <c r="S1131" s="1" t="str">
        <v>None</v>
      </c>
    </row>
    <row r="1132" spans="1:19" s="1" customFormat="1" x14ac:dyDescent="0.25">
      <c r="A1132" s="2">
        <f t="shared" si="139"/>
        <v>1118</v>
      </c>
      <c r="B1132" s="2" t="s">
        <v>123</v>
      </c>
      <c r="C1132" s="2">
        <v>1763571</v>
      </c>
      <c r="D1132" s="2" t="str">
        <f t="shared" si="145"/>
        <v>Private Call</v>
      </c>
      <c r="E1132" s="2" t="str">
        <f t="shared" si="140"/>
        <v>On</v>
      </c>
      <c r="F1132" s="2" t="str">
        <f t="shared" si="141"/>
        <v>None</v>
      </c>
      <c r="G1132" s="2" t="str">
        <f t="shared" si="142"/>
        <v>None</v>
      </c>
      <c r="H1132" s="2" t="str">
        <f t="shared" si="146"/>
        <v>Standar K2PI</v>
      </c>
      <c r="I1132" s="27"/>
      <c r="K1132" s="1">
        <f t="shared" si="143"/>
        <v>1118</v>
      </c>
      <c r="L1132" s="1" t="str">
        <f t="shared" si="144"/>
        <v>1118,SC63QVZ,1763571,Private Call,On,None,None</v>
      </c>
      <c r="M1132" s="1">
        <v>1052</v>
      </c>
      <c r="N1132" s="1" t="str">
        <v>TG14DXR</v>
      </c>
      <c r="O1132" s="1">
        <v>1614615</v>
      </c>
      <c r="P1132" s="1" t="str">
        <v>Private Call</v>
      </c>
      <c r="Q1132" s="1" t="str">
        <v>On</v>
      </c>
      <c r="R1132" s="1" t="str">
        <v>None</v>
      </c>
      <c r="S1132" s="1" t="str">
        <v>None</v>
      </c>
    </row>
    <row r="1133" spans="1:19" s="1" customFormat="1" x14ac:dyDescent="0.25">
      <c r="A1133" s="2">
        <f t="shared" si="139"/>
        <v>1119</v>
      </c>
      <c r="B1133" s="2" t="s">
        <v>124</v>
      </c>
      <c r="C1133" s="2">
        <v>1763572</v>
      </c>
      <c r="D1133" s="2" t="str">
        <f t="shared" si="145"/>
        <v>Private Call</v>
      </c>
      <c r="E1133" s="2" t="str">
        <f t="shared" si="140"/>
        <v>On</v>
      </c>
      <c r="F1133" s="2" t="str">
        <f t="shared" si="141"/>
        <v>None</v>
      </c>
      <c r="G1133" s="2" t="str">
        <f t="shared" si="142"/>
        <v>None</v>
      </c>
      <c r="H1133" s="2" t="str">
        <f t="shared" si="146"/>
        <v>Standar K2PI</v>
      </c>
      <c r="I1133" s="27"/>
      <c r="K1133" s="1">
        <f t="shared" si="143"/>
        <v>1119</v>
      </c>
      <c r="L1133" s="1" t="str">
        <f t="shared" si="144"/>
        <v>1119,SC63QWA,1763572,Private Call,On,None,None</v>
      </c>
      <c r="M1133" s="1">
        <v>1054</v>
      </c>
      <c r="N1133" s="1" t="str">
        <v>TG32GUS</v>
      </c>
      <c r="O1133" s="1">
        <v>1632669</v>
      </c>
      <c r="P1133" s="1" t="str">
        <v>Private Call</v>
      </c>
      <c r="Q1133" s="1" t="str">
        <v>On</v>
      </c>
      <c r="R1133" s="1" t="str">
        <v>None</v>
      </c>
      <c r="S1133" s="1" t="str">
        <v>None</v>
      </c>
    </row>
    <row r="1134" spans="1:19" s="1" customFormat="1" x14ac:dyDescent="0.25">
      <c r="A1134" s="2">
        <f t="shared" si="139"/>
        <v>1120</v>
      </c>
      <c r="B1134" s="2" t="s">
        <v>125</v>
      </c>
      <c r="C1134" s="2">
        <v>1763573</v>
      </c>
      <c r="D1134" s="2" t="str">
        <f t="shared" si="145"/>
        <v>Private Call</v>
      </c>
      <c r="E1134" s="2" t="str">
        <f t="shared" si="140"/>
        <v>On</v>
      </c>
      <c r="F1134" s="2" t="str">
        <f t="shared" si="141"/>
        <v>None</v>
      </c>
      <c r="G1134" s="2" t="str">
        <f t="shared" si="142"/>
        <v>None</v>
      </c>
      <c r="H1134" s="2" t="str">
        <f t="shared" si="146"/>
        <v>Standar K2PI</v>
      </c>
      <c r="I1134" s="27"/>
      <c r="K1134" s="1">
        <f t="shared" si="143"/>
        <v>1120</v>
      </c>
      <c r="L1134" s="1" t="str">
        <f t="shared" si="144"/>
        <v>1120,SC63QWB,1763573,Private Call,On,None,None</v>
      </c>
      <c r="M1134" s="1">
        <v>1053</v>
      </c>
      <c r="N1134" s="1" t="str">
        <v>TG32KEY</v>
      </c>
      <c r="O1134" s="1">
        <v>1632128</v>
      </c>
      <c r="P1134" s="1" t="str">
        <v>Private Call</v>
      </c>
      <c r="Q1134" s="1" t="str">
        <v>On</v>
      </c>
      <c r="R1134" s="1" t="str">
        <v>None</v>
      </c>
      <c r="S1134" s="1" t="str">
        <v>None</v>
      </c>
    </row>
    <row r="1135" spans="1:19" s="1" customFormat="1" x14ac:dyDescent="0.25">
      <c r="A1135" s="2">
        <f t="shared" si="139"/>
        <v>1121</v>
      </c>
      <c r="B1135" s="2" t="s">
        <v>126</v>
      </c>
      <c r="C1135" s="2">
        <v>1763574</v>
      </c>
      <c r="D1135" s="2" t="str">
        <f t="shared" si="145"/>
        <v>Private Call</v>
      </c>
      <c r="E1135" s="2" t="str">
        <f t="shared" si="140"/>
        <v>On</v>
      </c>
      <c r="F1135" s="2" t="str">
        <f t="shared" si="141"/>
        <v>None</v>
      </c>
      <c r="G1135" s="2" t="str">
        <f t="shared" si="142"/>
        <v>None</v>
      </c>
      <c r="H1135" s="2" t="str">
        <f t="shared" si="146"/>
        <v>Standar K2PI</v>
      </c>
      <c r="I1135" s="27"/>
      <c r="K1135" s="1">
        <f t="shared" si="143"/>
        <v>1121</v>
      </c>
      <c r="L1135" s="1" t="str">
        <f t="shared" si="144"/>
        <v>1121,SC63QWC,1763574,Private Call,On,None,None</v>
      </c>
      <c r="M1135" s="1">
        <v>1055</v>
      </c>
      <c r="N1135" s="1" t="str">
        <v>TG32MSB</v>
      </c>
      <c r="O1135" s="1">
        <v>1632777</v>
      </c>
      <c r="P1135" s="1" t="str">
        <v>Private Call</v>
      </c>
      <c r="Q1135" s="1" t="str">
        <v>On</v>
      </c>
      <c r="R1135" s="1" t="str">
        <v>None</v>
      </c>
      <c r="S1135" s="1" t="str">
        <v>None</v>
      </c>
    </row>
    <row r="1136" spans="1:19" s="1" customFormat="1" x14ac:dyDescent="0.25">
      <c r="A1136" s="2">
        <f t="shared" si="139"/>
        <v>1122</v>
      </c>
      <c r="B1136" s="2" t="s">
        <v>127</v>
      </c>
      <c r="C1136" s="2">
        <v>1763575</v>
      </c>
      <c r="D1136" s="2" t="str">
        <f t="shared" si="145"/>
        <v>Private Call</v>
      </c>
      <c r="E1136" s="2" t="str">
        <f t="shared" si="140"/>
        <v>On</v>
      </c>
      <c r="F1136" s="2" t="str">
        <f t="shared" si="141"/>
        <v>None</v>
      </c>
      <c r="G1136" s="2" t="str">
        <f t="shared" si="142"/>
        <v>None</v>
      </c>
      <c r="H1136" s="2" t="str">
        <f t="shared" si="146"/>
        <v>Standar K2PI</v>
      </c>
      <c r="I1136" s="27"/>
      <c r="K1136" s="1">
        <f t="shared" si="143"/>
        <v>1122</v>
      </c>
      <c r="L1136" s="1" t="str">
        <f t="shared" si="144"/>
        <v>1122,SC63QWD,1763575,Private Call,On,None,None</v>
      </c>
      <c r="M1136" s="1">
        <v>1056</v>
      </c>
      <c r="N1136" s="1" t="str">
        <v>TG33LZQ</v>
      </c>
      <c r="O1136" s="1">
        <v>1633770</v>
      </c>
      <c r="P1136" s="1" t="str">
        <v>Private Call</v>
      </c>
      <c r="Q1136" s="1" t="str">
        <v>On</v>
      </c>
      <c r="R1136" s="1" t="str">
        <v>None</v>
      </c>
      <c r="S1136" s="1" t="str">
        <v>None</v>
      </c>
    </row>
    <row r="1137" spans="1:19" s="1" customFormat="1" x14ac:dyDescent="0.25">
      <c r="A1137" s="2">
        <f t="shared" si="139"/>
        <v>1123</v>
      </c>
      <c r="B1137" s="2" t="s">
        <v>128</v>
      </c>
      <c r="C1137" s="2">
        <v>1763579</v>
      </c>
      <c r="D1137" s="2" t="str">
        <f t="shared" si="145"/>
        <v>Private Call</v>
      </c>
      <c r="E1137" s="2" t="str">
        <f t="shared" si="140"/>
        <v>On</v>
      </c>
      <c r="F1137" s="2" t="str">
        <f t="shared" si="141"/>
        <v>None</v>
      </c>
      <c r="G1137" s="2" t="str">
        <f t="shared" si="142"/>
        <v>None</v>
      </c>
      <c r="H1137" s="2" t="str">
        <f t="shared" si="146"/>
        <v>Standar K2PI</v>
      </c>
      <c r="I1137" s="27"/>
      <c r="K1137" s="1">
        <f t="shared" si="143"/>
        <v>1123</v>
      </c>
      <c r="L1137" s="1" t="str">
        <f t="shared" si="144"/>
        <v>1123,SC63QWH,1763579,Private Call,On,None,None</v>
      </c>
      <c r="M1137" s="1">
        <v>1057</v>
      </c>
      <c r="N1137" s="1" t="str">
        <v>TG34LFV</v>
      </c>
      <c r="O1137" s="1">
        <v>1634151</v>
      </c>
      <c r="P1137" s="1" t="str">
        <v>Private Call</v>
      </c>
      <c r="Q1137" s="1" t="str">
        <v>On</v>
      </c>
      <c r="R1137" s="1" t="str">
        <v>None</v>
      </c>
      <c r="S1137" s="1" t="str">
        <v>None</v>
      </c>
    </row>
    <row r="1138" spans="1:19" s="1" customFormat="1" x14ac:dyDescent="0.25">
      <c r="A1138" s="2">
        <f t="shared" si="139"/>
        <v>1124</v>
      </c>
      <c r="B1138" s="2" t="s">
        <v>129</v>
      </c>
      <c r="C1138" s="2">
        <v>1763580</v>
      </c>
      <c r="D1138" s="2" t="str">
        <f t="shared" si="145"/>
        <v>Private Call</v>
      </c>
      <c r="E1138" s="2" t="str">
        <f t="shared" si="140"/>
        <v>On</v>
      </c>
      <c r="F1138" s="2" t="str">
        <f t="shared" si="141"/>
        <v>None</v>
      </c>
      <c r="G1138" s="2" t="str">
        <f t="shared" si="142"/>
        <v>None</v>
      </c>
      <c r="H1138" s="2" t="str">
        <f t="shared" si="146"/>
        <v>Standar K2PI</v>
      </c>
      <c r="I1138" s="27"/>
      <c r="K1138" s="1">
        <f t="shared" si="143"/>
        <v>1124</v>
      </c>
      <c r="L1138" s="1" t="str">
        <f t="shared" si="144"/>
        <v>1124,SC63QWI,1763580,Private Call,On,None,None</v>
      </c>
      <c r="M1138" s="1">
        <v>44</v>
      </c>
      <c r="N1138" s="1" t="str">
        <v>YB</v>
      </c>
      <c r="O1138" s="1">
        <v>510</v>
      </c>
      <c r="P1138" s="1" t="str">
        <v>Group Call</v>
      </c>
      <c r="Q1138" s="1" t="str">
        <v>On</v>
      </c>
      <c r="R1138" s="1" t="str">
        <v>None</v>
      </c>
      <c r="S1138" s="1" t="str">
        <v>None</v>
      </c>
    </row>
    <row r="1139" spans="1:19" s="1" customFormat="1" x14ac:dyDescent="0.25">
      <c r="A1139" s="2">
        <f t="shared" si="139"/>
        <v>1125</v>
      </c>
      <c r="B1139" s="2" t="s">
        <v>130</v>
      </c>
      <c r="C1139" s="2">
        <v>1763581</v>
      </c>
      <c r="D1139" s="2" t="str">
        <f t="shared" si="145"/>
        <v>Private Call</v>
      </c>
      <c r="E1139" s="2" t="str">
        <f t="shared" si="140"/>
        <v>On</v>
      </c>
      <c r="F1139" s="2" t="str">
        <f t="shared" si="141"/>
        <v>None</v>
      </c>
      <c r="G1139" s="2" t="str">
        <f t="shared" si="142"/>
        <v>None</v>
      </c>
      <c r="H1139" s="2" t="str">
        <f t="shared" si="146"/>
        <v>Standar K2PI</v>
      </c>
      <c r="I1139" s="27"/>
      <c r="K1139" s="1">
        <f t="shared" si="143"/>
        <v>1125</v>
      </c>
      <c r="L1139" s="1" t="str">
        <f t="shared" si="144"/>
        <v>1125,SC63QWJ,1763581,Private Call,On,None,None</v>
      </c>
      <c r="M1139" s="1">
        <v>45</v>
      </c>
      <c r="N1139" s="1" t="str">
        <v>YB12</v>
      </c>
      <c r="O1139" s="1">
        <v>5106</v>
      </c>
      <c r="P1139" s="1" t="str">
        <v>Group Call</v>
      </c>
      <c r="Q1139" s="1" t="str">
        <v>On</v>
      </c>
      <c r="R1139" s="1" t="str">
        <v>None</v>
      </c>
      <c r="S1139" s="1" t="str">
        <v>None</v>
      </c>
    </row>
    <row r="1140" spans="1:19" s="1" customFormat="1" x14ac:dyDescent="0.25">
      <c r="A1140" s="2">
        <f t="shared" si="139"/>
        <v>1126</v>
      </c>
      <c r="B1140" s="2" t="s">
        <v>131</v>
      </c>
      <c r="C1140" s="2">
        <v>1763583</v>
      </c>
      <c r="D1140" s="2" t="str">
        <f t="shared" si="145"/>
        <v>Private Call</v>
      </c>
      <c r="E1140" s="2" t="str">
        <f t="shared" si="140"/>
        <v>On</v>
      </c>
      <c r="F1140" s="2" t="str">
        <f t="shared" si="141"/>
        <v>None</v>
      </c>
      <c r="G1140" s="2" t="str">
        <f t="shared" si="142"/>
        <v>None</v>
      </c>
      <c r="H1140" s="2" t="str">
        <f t="shared" si="146"/>
        <v>Standar K2PI</v>
      </c>
      <c r="I1140" s="27"/>
      <c r="K1140" s="1">
        <f t="shared" si="143"/>
        <v>1126</v>
      </c>
      <c r="L1140" s="1" t="str">
        <f t="shared" si="144"/>
        <v>1126,SC63QWL,1763583,Private Call,On,None,None</v>
      </c>
      <c r="M1140" s="1">
        <v>46</v>
      </c>
      <c r="N1140" s="1" t="str">
        <v>YB14</v>
      </c>
      <c r="O1140" s="1">
        <v>5105</v>
      </c>
      <c r="P1140" s="1" t="str">
        <v>Group Call</v>
      </c>
      <c r="Q1140" s="1" t="str">
        <v>On</v>
      </c>
      <c r="R1140" s="1" t="str">
        <v>None</v>
      </c>
      <c r="S1140" s="1" t="str">
        <v>None</v>
      </c>
    </row>
    <row r="1141" spans="1:19" s="1" customFormat="1" x14ac:dyDescent="0.25">
      <c r="A1141" s="2">
        <f t="shared" si="139"/>
        <v>1127</v>
      </c>
      <c r="B1141" s="2" t="s">
        <v>573</v>
      </c>
      <c r="C1141" s="2">
        <v>1764521</v>
      </c>
      <c r="D1141" s="2" t="str">
        <f t="shared" si="145"/>
        <v>Private Call</v>
      </c>
      <c r="E1141" s="2" t="str">
        <f t="shared" si="140"/>
        <v>On</v>
      </c>
      <c r="F1141" s="2" t="str">
        <f t="shared" si="141"/>
        <v>None</v>
      </c>
      <c r="G1141" s="2" t="str">
        <f t="shared" si="142"/>
        <v>None</v>
      </c>
      <c r="H1141" s="2" t="str">
        <f t="shared" si="146"/>
        <v>Standar K2PI</v>
      </c>
      <c r="I1141" s="27"/>
      <c r="K1141" s="1">
        <f t="shared" si="143"/>
        <v>1127</v>
      </c>
      <c r="L1141" s="1" t="str">
        <f t="shared" si="144"/>
        <v>1127,SC64MLN,1764521,Private Call,On,None,None</v>
      </c>
      <c r="M1141" s="1">
        <v>47</v>
      </c>
      <c r="N1141" s="1" t="str">
        <v>YB1405</v>
      </c>
      <c r="O1141" s="1">
        <v>510505</v>
      </c>
      <c r="P1141" s="1" t="str">
        <v>Group Call</v>
      </c>
      <c r="Q1141" s="1" t="str">
        <v>On</v>
      </c>
      <c r="R1141" s="1" t="str">
        <v>None</v>
      </c>
      <c r="S1141" s="1" t="str">
        <v>None</v>
      </c>
    </row>
    <row r="1142" spans="1:19" s="1" customFormat="1" x14ac:dyDescent="0.25">
      <c r="A1142" s="2">
        <f t="shared" si="139"/>
        <v>1128</v>
      </c>
      <c r="B1142" s="2" t="s">
        <v>584</v>
      </c>
      <c r="C1142" s="2">
        <v>1764658</v>
      </c>
      <c r="D1142" s="2" t="str">
        <f t="shared" si="145"/>
        <v>Private Call</v>
      </c>
      <c r="E1142" s="2" t="str">
        <f t="shared" si="140"/>
        <v>On</v>
      </c>
      <c r="F1142" s="2" t="str">
        <f t="shared" si="141"/>
        <v>None</v>
      </c>
      <c r="G1142" s="2" t="str">
        <f t="shared" si="142"/>
        <v>None</v>
      </c>
      <c r="H1142" s="2" t="str">
        <f t="shared" si="146"/>
        <v>Standar K2PI</v>
      </c>
      <c r="I1142" s="27"/>
      <c r="K1142" s="1">
        <f t="shared" si="143"/>
        <v>1128</v>
      </c>
      <c r="L1142" s="1" t="str">
        <f t="shared" si="144"/>
        <v>1128,SC64HRP,1764658,Private Call,On,None,None</v>
      </c>
      <c r="M1142" s="1">
        <v>48</v>
      </c>
      <c r="N1142" s="1" t="str">
        <v>YB1472</v>
      </c>
      <c r="O1142" s="1">
        <v>510672</v>
      </c>
      <c r="P1142" s="1" t="str">
        <v>Group Call</v>
      </c>
      <c r="Q1142" s="1" t="str">
        <v>On</v>
      </c>
      <c r="R1142" s="1" t="str">
        <v>None</v>
      </c>
      <c r="S1142" s="1" t="str">
        <v>None</v>
      </c>
    </row>
    <row r="1143" spans="1:19" s="1" customFormat="1" x14ac:dyDescent="0.25">
      <c r="A1143" s="2">
        <f t="shared" si="139"/>
        <v>1129</v>
      </c>
      <c r="B1143" s="2" t="s">
        <v>132</v>
      </c>
      <c r="C1143" s="2">
        <v>1765057</v>
      </c>
      <c r="D1143" s="2" t="str">
        <f t="shared" si="145"/>
        <v>Private Call</v>
      </c>
      <c r="E1143" s="2" t="str">
        <f t="shared" si="140"/>
        <v>On</v>
      </c>
      <c r="F1143" s="2" t="str">
        <f t="shared" si="141"/>
        <v>None</v>
      </c>
      <c r="G1143" s="2" t="str">
        <f t="shared" si="142"/>
        <v>None</v>
      </c>
      <c r="H1143" s="2" t="str">
        <f t="shared" si="146"/>
        <v>Standar K2PI</v>
      </c>
      <c r="I1143" s="27"/>
      <c r="K1143" s="1">
        <f t="shared" si="143"/>
        <v>1129</v>
      </c>
      <c r="L1143" s="1" t="str">
        <f t="shared" si="144"/>
        <v>1129,SC65QCF,1765057,Private Call,On,None,None</v>
      </c>
      <c r="M1143" s="1">
        <v>49</v>
      </c>
      <c r="N1143" s="1" t="str">
        <v>YB1472</v>
      </c>
      <c r="O1143" s="1">
        <v>510572</v>
      </c>
      <c r="P1143" s="1" t="str">
        <v>Group Call</v>
      </c>
      <c r="Q1143" s="1" t="str">
        <v>On</v>
      </c>
      <c r="R1143" s="1" t="str">
        <v>None</v>
      </c>
      <c r="S1143" s="1" t="str">
        <v>None</v>
      </c>
    </row>
    <row r="1144" spans="1:19" s="1" customFormat="1" x14ac:dyDescent="0.25">
      <c r="A1144" s="2">
        <f t="shared" si="139"/>
        <v>1130</v>
      </c>
      <c r="B1144" s="2" t="s">
        <v>133</v>
      </c>
      <c r="C1144" s="2">
        <v>1765153</v>
      </c>
      <c r="D1144" s="2" t="str">
        <f t="shared" si="145"/>
        <v>Private Call</v>
      </c>
      <c r="E1144" s="2" t="str">
        <f t="shared" si="140"/>
        <v>On</v>
      </c>
      <c r="F1144" s="2" t="str">
        <f t="shared" si="141"/>
        <v>None</v>
      </c>
      <c r="G1144" s="2" t="str">
        <f t="shared" si="142"/>
        <v>None</v>
      </c>
      <c r="H1144" s="2" t="str">
        <f t="shared" si="146"/>
        <v>Standar K2PI</v>
      </c>
      <c r="I1144" s="27"/>
      <c r="K1144" s="1">
        <f t="shared" si="143"/>
        <v>1130</v>
      </c>
      <c r="L1144" s="1" t="str">
        <f t="shared" si="144"/>
        <v>1130,SC65QFX,1765153,Private Call,On,None,None</v>
      </c>
      <c r="M1144" s="1">
        <v>50</v>
      </c>
      <c r="N1144" s="1" t="str">
        <v>YB31</v>
      </c>
      <c r="O1144" s="1">
        <v>5100</v>
      </c>
      <c r="P1144" s="1" t="str">
        <v>Group Call</v>
      </c>
      <c r="Q1144" s="1" t="str">
        <v>On</v>
      </c>
      <c r="R1144" s="1" t="str">
        <v>None</v>
      </c>
      <c r="S1144" s="1" t="str">
        <v>None</v>
      </c>
    </row>
    <row r="1145" spans="1:19" s="1" customFormat="1" x14ac:dyDescent="0.25">
      <c r="A1145" s="2">
        <f t="shared" si="139"/>
        <v>1131</v>
      </c>
      <c r="B1145" s="2" t="s">
        <v>610</v>
      </c>
      <c r="C1145" s="2">
        <v>1771039</v>
      </c>
      <c r="D1145" s="2" t="str">
        <f t="shared" si="145"/>
        <v>Private Call</v>
      </c>
      <c r="E1145" s="2" t="str">
        <f t="shared" si="140"/>
        <v>On</v>
      </c>
      <c r="F1145" s="2" t="str">
        <f t="shared" si="141"/>
        <v>None</v>
      </c>
      <c r="G1145" s="2" t="str">
        <f t="shared" si="142"/>
        <v>None</v>
      </c>
      <c r="H1145" s="2" t="str">
        <f t="shared" si="146"/>
        <v>Standar K2PI</v>
      </c>
      <c r="I1145" s="27"/>
      <c r="K1145" s="1">
        <f t="shared" si="143"/>
        <v>1131</v>
      </c>
      <c r="L1145" s="1" t="str">
        <f t="shared" si="144"/>
        <v>1131,SC71RQ,1771039,Private Call,On,None,None</v>
      </c>
      <c r="M1145" s="1">
        <v>51</v>
      </c>
      <c r="N1145" s="1" t="str">
        <v>YB32</v>
      </c>
      <c r="O1145" s="1">
        <v>51001</v>
      </c>
      <c r="P1145" s="1" t="str">
        <v>Group Call</v>
      </c>
      <c r="Q1145" s="1" t="str">
        <v>On</v>
      </c>
      <c r="R1145" s="1" t="str">
        <v>None</v>
      </c>
      <c r="S1145" s="1" t="str">
        <v>None</v>
      </c>
    </row>
    <row r="1146" spans="1:19" s="1" customFormat="1" x14ac:dyDescent="0.25">
      <c r="A1146" s="2">
        <f t="shared" si="139"/>
        <v>1132</v>
      </c>
      <c r="B1146" s="2" t="s">
        <v>134</v>
      </c>
      <c r="C1146" s="2">
        <v>1835432</v>
      </c>
      <c r="D1146" s="2" t="str">
        <f t="shared" si="145"/>
        <v>Private Call</v>
      </c>
      <c r="E1146" s="2" t="str">
        <f t="shared" si="140"/>
        <v>On</v>
      </c>
      <c r="F1146" s="2" t="str">
        <f t="shared" si="141"/>
        <v>None</v>
      </c>
      <c r="G1146" s="2" t="str">
        <f t="shared" si="142"/>
        <v>None</v>
      </c>
      <c r="H1146" s="2" t="str">
        <f t="shared" si="146"/>
        <v>Standar K2PI</v>
      </c>
      <c r="I1146" s="27"/>
      <c r="K1146" s="1">
        <f t="shared" si="143"/>
        <v>1132</v>
      </c>
      <c r="L1146" s="1" t="str">
        <f t="shared" si="144"/>
        <v>1132,PP35MQQ,1835432,Private Call,On,None,None</v>
      </c>
      <c r="M1146" s="1">
        <v>52</v>
      </c>
      <c r="N1146" s="1" t="str">
        <v>YB3275</v>
      </c>
      <c r="O1146" s="1">
        <v>510175</v>
      </c>
      <c r="P1146" s="1" t="str">
        <v>Group Call</v>
      </c>
      <c r="Q1146" s="1" t="str">
        <v>On</v>
      </c>
      <c r="R1146" s="1" t="str">
        <v>None</v>
      </c>
      <c r="S1146" s="1" t="str">
        <v>None</v>
      </c>
    </row>
    <row r="1147" spans="1:19" s="1" customFormat="1" x14ac:dyDescent="0.25">
      <c r="A1147" s="2">
        <f t="shared" si="139"/>
        <v>1133</v>
      </c>
      <c r="B1147" s="2" t="s">
        <v>881</v>
      </c>
      <c r="C1147" s="2">
        <v>3014014</v>
      </c>
      <c r="D1147" s="2" t="str">
        <f t="shared" si="145"/>
        <v>Private Call</v>
      </c>
      <c r="E1147" s="2" t="str">
        <f t="shared" si="140"/>
        <v>On</v>
      </c>
      <c r="F1147" s="2" t="str">
        <f t="shared" si="141"/>
        <v>None</v>
      </c>
      <c r="G1147" s="2" t="str">
        <f t="shared" si="142"/>
        <v>None</v>
      </c>
      <c r="H1147" s="2" t="str">
        <f t="shared" si="146"/>
        <v>Standar K2PI</v>
      </c>
      <c r="I1147" s="27"/>
      <c r="K1147" s="1">
        <f t="shared" si="143"/>
        <v>1133</v>
      </c>
      <c r="L1147" s="1" t="str">
        <f t="shared" si="144"/>
        <v>1133,PL14BM,3014014,Private Call,On,None,None</v>
      </c>
      <c r="M1147" s="1">
        <v>53</v>
      </c>
      <c r="N1147" s="1" t="str">
        <v>YB33</v>
      </c>
      <c r="O1147" s="1">
        <v>51002</v>
      </c>
      <c r="P1147" s="1" t="str">
        <v>Group Call</v>
      </c>
      <c r="Q1147" s="1" t="str">
        <v>On</v>
      </c>
      <c r="R1147" s="1" t="str">
        <v>None</v>
      </c>
      <c r="S1147" s="1" t="str">
        <v>None</v>
      </c>
    </row>
    <row r="1148" spans="1:19" s="1" customFormat="1" x14ac:dyDescent="0.25">
      <c r="A1148" s="2">
        <f t="shared" si="139"/>
        <v>1134</v>
      </c>
      <c r="B1148" s="2" t="s">
        <v>638</v>
      </c>
      <c r="C1148" s="2">
        <v>3014675</v>
      </c>
      <c r="D1148" s="2" t="str">
        <f t="shared" si="145"/>
        <v>Private Call</v>
      </c>
      <c r="E1148" s="2" t="str">
        <f t="shared" si="140"/>
        <v>On</v>
      </c>
      <c r="F1148" s="2" t="str">
        <f t="shared" si="141"/>
        <v>None</v>
      </c>
      <c r="G1148" s="2" t="str">
        <f t="shared" si="142"/>
        <v>None</v>
      </c>
      <c r="H1148" s="2" t="str">
        <f t="shared" si="146"/>
        <v>Standar K2PI</v>
      </c>
      <c r="I1148" s="27"/>
      <c r="K1148" s="1">
        <f t="shared" si="143"/>
        <v>1134</v>
      </c>
      <c r="L1148" s="1" t="str">
        <f t="shared" si="144"/>
        <v>1134,PL14HER,3014675,Private Call,On,None,None</v>
      </c>
      <c r="M1148" s="1">
        <v>54</v>
      </c>
      <c r="N1148" s="1" t="str">
        <v>YB3374</v>
      </c>
      <c r="O1148" s="1">
        <v>510274</v>
      </c>
      <c r="P1148" s="1" t="str">
        <v>Group Call</v>
      </c>
      <c r="Q1148" s="1" t="str">
        <v>On</v>
      </c>
      <c r="R1148" s="1" t="str">
        <v>None</v>
      </c>
      <c r="S1148" s="1" t="str">
        <v>None</v>
      </c>
    </row>
    <row r="1149" spans="1:19" s="1" customFormat="1" x14ac:dyDescent="0.25">
      <c r="A1149" s="2">
        <f t="shared" si="139"/>
        <v>1135</v>
      </c>
      <c r="B1149" s="2" t="s">
        <v>882</v>
      </c>
      <c r="C1149" s="2">
        <v>3031832</v>
      </c>
      <c r="D1149" s="2" t="str">
        <f t="shared" si="145"/>
        <v>Private Call</v>
      </c>
      <c r="E1149" s="2" t="str">
        <f t="shared" si="140"/>
        <v>On</v>
      </c>
      <c r="F1149" s="2" t="str">
        <f t="shared" si="141"/>
        <v>None</v>
      </c>
      <c r="G1149" s="2" t="str">
        <f t="shared" si="142"/>
        <v>None</v>
      </c>
      <c r="H1149" s="2" t="str">
        <f t="shared" si="146"/>
        <v>Standar K2PI</v>
      </c>
      <c r="I1149" s="27"/>
      <c r="K1149" s="1">
        <f t="shared" si="143"/>
        <v>1135</v>
      </c>
      <c r="L1149" s="1" t="str">
        <f t="shared" si="144"/>
        <v>1135,PL31EKO,3031832,Private Call,On,None,None</v>
      </c>
      <c r="M1149" s="1">
        <v>55</v>
      </c>
      <c r="N1149" s="1" t="str">
        <v>YB34</v>
      </c>
      <c r="O1149" s="1">
        <v>5102</v>
      </c>
      <c r="P1149" s="1" t="str">
        <v>Group Call</v>
      </c>
      <c r="Q1149" s="1" t="str">
        <v>On</v>
      </c>
      <c r="R1149" s="1" t="str">
        <v>None</v>
      </c>
      <c r="S1149" s="1" t="str">
        <v>None</v>
      </c>
    </row>
    <row r="1150" spans="1:19" s="1" customFormat="1" x14ac:dyDescent="0.25">
      <c r="A1150" s="2">
        <f t="shared" si="139"/>
        <v>1136</v>
      </c>
      <c r="B1150" s="2" t="s">
        <v>456</v>
      </c>
      <c r="C1150" s="2">
        <v>3032293</v>
      </c>
      <c r="D1150" s="2" t="str">
        <f t="shared" si="145"/>
        <v>Private Call</v>
      </c>
      <c r="E1150" s="2" t="str">
        <f t="shared" si="140"/>
        <v>On</v>
      </c>
      <c r="F1150" s="2" t="str">
        <f t="shared" si="141"/>
        <v>None</v>
      </c>
      <c r="G1150" s="2" t="str">
        <f t="shared" si="142"/>
        <v>None</v>
      </c>
      <c r="H1150" s="2" t="str">
        <f t="shared" si="146"/>
        <v>Standar K2PI</v>
      </c>
      <c r="I1150" s="27"/>
      <c r="K1150" s="1">
        <f t="shared" si="143"/>
        <v>1136</v>
      </c>
      <c r="L1150" s="1" t="str">
        <f t="shared" si="144"/>
        <v>1136,PL32KLH,3032293,Private Call,On,None,None</v>
      </c>
      <c r="M1150" s="1">
        <v>56</v>
      </c>
      <c r="N1150" s="1" t="str">
        <v>YB35</v>
      </c>
      <c r="O1150" s="1">
        <v>51003</v>
      </c>
      <c r="P1150" s="1" t="str">
        <v>Group Call</v>
      </c>
      <c r="Q1150" s="1" t="str">
        <v>On</v>
      </c>
      <c r="R1150" s="1" t="str">
        <v>None</v>
      </c>
      <c r="S1150" s="1" t="str">
        <v>None</v>
      </c>
    </row>
    <row r="1151" spans="1:19" s="1" customFormat="1" x14ac:dyDescent="0.25">
      <c r="A1151" s="2">
        <f t="shared" si="139"/>
        <v>1137</v>
      </c>
      <c r="B1151" s="2" t="s">
        <v>883</v>
      </c>
      <c r="C1151" s="2">
        <v>3035987</v>
      </c>
      <c r="D1151" s="2" t="str">
        <f t="shared" si="145"/>
        <v>Private Call</v>
      </c>
      <c r="E1151" s="2" t="str">
        <f t="shared" si="140"/>
        <v>On</v>
      </c>
      <c r="F1151" s="2" t="str">
        <f t="shared" si="141"/>
        <v>None</v>
      </c>
      <c r="G1151" s="2" t="str">
        <f t="shared" si="142"/>
        <v>None</v>
      </c>
      <c r="H1151" s="2" t="str">
        <f t="shared" si="146"/>
        <v>Standar K2PI</v>
      </c>
      <c r="I1151" s="27"/>
      <c r="K1151" s="1">
        <f t="shared" si="143"/>
        <v>1137</v>
      </c>
      <c r="L1151" s="1" t="str">
        <f t="shared" si="144"/>
        <v>1137,PL35AH,3035987,Private Call,On,None,None</v>
      </c>
      <c r="M1151" s="1">
        <v>57</v>
      </c>
      <c r="N1151" s="1" t="str">
        <v>YB3522</v>
      </c>
      <c r="O1151" s="1">
        <v>510322</v>
      </c>
      <c r="P1151" s="1" t="str">
        <v>Group Call</v>
      </c>
      <c r="Q1151" s="1" t="str">
        <v>On</v>
      </c>
      <c r="R1151" s="1" t="str">
        <v>None</v>
      </c>
      <c r="S1151" s="1" t="str">
        <v>None</v>
      </c>
    </row>
    <row r="1152" spans="1:19" s="1" customFormat="1" x14ac:dyDescent="0.25">
      <c r="A1152" s="2">
        <f t="shared" ref="A1152:A1215" si="147">IF(B1152="",0,A1151+1)</f>
        <v>1138</v>
      </c>
      <c r="B1152" s="2" t="s">
        <v>457</v>
      </c>
      <c r="C1152" s="2">
        <v>3036316</v>
      </c>
      <c r="D1152" s="2" t="str">
        <f t="shared" si="145"/>
        <v>Private Call</v>
      </c>
      <c r="E1152" s="2" t="str">
        <f t="shared" si="140"/>
        <v>On</v>
      </c>
      <c r="F1152" s="2" t="str">
        <f t="shared" si="141"/>
        <v>None</v>
      </c>
      <c r="G1152" s="2" t="str">
        <f t="shared" si="142"/>
        <v>None</v>
      </c>
      <c r="H1152" s="2" t="str">
        <f t="shared" si="146"/>
        <v>Standar K2PI</v>
      </c>
      <c r="I1152" s="27"/>
      <c r="K1152" s="1">
        <f t="shared" si="143"/>
        <v>1138</v>
      </c>
      <c r="L1152" s="1" t="str">
        <f t="shared" si="144"/>
        <v>1138,PL36KMD,3036316,Private Call,On,None,None</v>
      </c>
      <c r="M1152" s="1">
        <v>996</v>
      </c>
      <c r="N1152" s="1" t="str">
        <v>YB5RJB</v>
      </c>
      <c r="O1152" s="1">
        <v>5140369</v>
      </c>
      <c r="P1152" s="1" t="str">
        <v>Private Call</v>
      </c>
      <c r="Q1152" s="1" t="str">
        <v>On</v>
      </c>
      <c r="R1152" s="1" t="str">
        <v>None</v>
      </c>
      <c r="S1152" s="1" t="str">
        <v>None</v>
      </c>
    </row>
    <row r="1153" spans="1:19" s="1" customFormat="1" x14ac:dyDescent="0.25">
      <c r="A1153" s="2">
        <f t="shared" si="147"/>
        <v>1139</v>
      </c>
      <c r="B1153" s="2" t="s">
        <v>884</v>
      </c>
      <c r="C1153" s="2">
        <v>3036766</v>
      </c>
      <c r="D1153" s="2" t="str">
        <f t="shared" si="145"/>
        <v>Private Call</v>
      </c>
      <c r="E1153" s="2" t="str">
        <f t="shared" si="140"/>
        <v>On</v>
      </c>
      <c r="F1153" s="2" t="str">
        <f t="shared" si="141"/>
        <v>None</v>
      </c>
      <c r="G1153" s="2" t="str">
        <f t="shared" si="142"/>
        <v>None</v>
      </c>
      <c r="H1153" s="2" t="str">
        <f t="shared" si="146"/>
        <v>Standar K2PI</v>
      </c>
      <c r="I1153" s="27"/>
      <c r="K1153" s="1">
        <f t="shared" si="143"/>
        <v>1139</v>
      </c>
      <c r="L1153" s="1" t="str">
        <f t="shared" si="144"/>
        <v>1139,PL36BAP,3036766,Private Call,On,None,None</v>
      </c>
      <c r="M1153" s="1">
        <v>997</v>
      </c>
      <c r="N1153" s="1" t="str">
        <v>YB6IPN</v>
      </c>
      <c r="O1153" s="1">
        <v>5120207</v>
      </c>
      <c r="P1153" s="1" t="str">
        <v>Private Call</v>
      </c>
      <c r="Q1153" s="1" t="str">
        <v>On</v>
      </c>
      <c r="R1153" s="1" t="str">
        <v>None</v>
      </c>
      <c r="S1153" s="1" t="str">
        <v>None</v>
      </c>
    </row>
    <row r="1154" spans="1:19" s="1" customFormat="1" x14ac:dyDescent="0.25">
      <c r="A1154" s="2">
        <f t="shared" si="147"/>
        <v>1140</v>
      </c>
      <c r="B1154" s="2" t="s">
        <v>458</v>
      </c>
      <c r="C1154" s="2">
        <v>3062144</v>
      </c>
      <c r="D1154" s="2" t="str">
        <f t="shared" si="145"/>
        <v>Private Call</v>
      </c>
      <c r="E1154" s="2" t="str">
        <f t="shared" si="140"/>
        <v>On</v>
      </c>
      <c r="F1154" s="2" t="str">
        <f t="shared" si="141"/>
        <v>None</v>
      </c>
      <c r="G1154" s="2" t="str">
        <f t="shared" si="142"/>
        <v>None</v>
      </c>
      <c r="H1154" s="2" t="str">
        <f t="shared" si="146"/>
        <v>Standar K2PI</v>
      </c>
      <c r="I1154" s="27"/>
      <c r="K1154" s="1">
        <f t="shared" si="143"/>
        <v>1140</v>
      </c>
      <c r="L1154" s="1" t="str">
        <f t="shared" si="144"/>
        <v>1140,PL62PFO,3062144,Private Call,On,None,None</v>
      </c>
      <c r="M1154" s="1">
        <v>58</v>
      </c>
      <c r="N1154" s="1" t="str">
        <v>YBDXP</v>
      </c>
      <c r="O1154" s="1">
        <v>510888</v>
      </c>
      <c r="P1154" s="1" t="str">
        <v>Group Call</v>
      </c>
      <c r="Q1154" s="1" t="str">
        <v>On</v>
      </c>
      <c r="R1154" s="1" t="str">
        <v>None</v>
      </c>
      <c r="S1154" s="1" t="str">
        <v>None</v>
      </c>
    </row>
    <row r="1155" spans="1:19" s="1" customFormat="1" x14ac:dyDescent="0.25">
      <c r="A1155" s="2">
        <f t="shared" si="147"/>
        <v>1141</v>
      </c>
      <c r="B1155" s="2" t="s">
        <v>459</v>
      </c>
      <c r="C1155" s="2">
        <v>3071601</v>
      </c>
      <c r="D1155" s="2" t="str">
        <f t="shared" si="145"/>
        <v>Private Call</v>
      </c>
      <c r="E1155" s="2" t="str">
        <f t="shared" ref="E1155:E1218" si="148">IF(B1155="","","On")</f>
        <v>On</v>
      </c>
      <c r="F1155" s="2" t="str">
        <f t="shared" ref="F1155:F1218" si="149">IF(B1155="","","None")</f>
        <v>None</v>
      </c>
      <c r="G1155" s="2" t="str">
        <f t="shared" ref="G1155:G1218" si="150">IF(B1155="","","None")</f>
        <v>None</v>
      </c>
      <c r="H1155" s="2" t="str">
        <f t="shared" si="146"/>
        <v>Standar K2PI</v>
      </c>
      <c r="I1155" s="27"/>
      <c r="K1155" s="1">
        <f t="shared" ref="K1155:K1218" si="151">IF(N1155="",0,A1155)</f>
        <v>1141</v>
      </c>
      <c r="L1155" s="1" t="str">
        <f t="shared" ref="L1155:L1218" si="152">IF(A1155&gt;0,A1155&amp;","&amp;B1155&amp;","&amp;C1155&amp;","&amp;D1155&amp;","&amp;E1155&amp;","&amp;F1155&amp;","&amp;G1155,"")</f>
        <v>1141,PL71SXD,3071601,Private Call,On,None,None</v>
      </c>
      <c r="M1155" s="1">
        <v>62</v>
      </c>
      <c r="N1155" s="1" t="str">
        <v>YBFSI</v>
      </c>
      <c r="O1155" s="1">
        <v>23436</v>
      </c>
      <c r="P1155" s="1" t="str">
        <v>Group Call</v>
      </c>
      <c r="Q1155" s="1" t="str">
        <v>On</v>
      </c>
      <c r="R1155" s="1" t="str">
        <v>None</v>
      </c>
      <c r="S1155" s="1" t="str">
        <v>None</v>
      </c>
    </row>
    <row r="1156" spans="1:19" s="1" customFormat="1" x14ac:dyDescent="0.25">
      <c r="A1156" s="2">
        <f t="shared" si="147"/>
        <v>1142</v>
      </c>
      <c r="B1156" s="2" t="s">
        <v>885</v>
      </c>
      <c r="C1156" s="2">
        <v>3213927</v>
      </c>
      <c r="D1156" s="2" t="str">
        <f t="shared" si="145"/>
        <v>Private Call</v>
      </c>
      <c r="E1156" s="2" t="str">
        <f t="shared" si="148"/>
        <v>On</v>
      </c>
      <c r="F1156" s="2" t="str">
        <f t="shared" si="149"/>
        <v>None</v>
      </c>
      <c r="G1156" s="2" t="str">
        <f t="shared" si="150"/>
        <v>None</v>
      </c>
      <c r="H1156" s="2" t="str">
        <f t="shared" si="146"/>
        <v>Standar K2PI</v>
      </c>
      <c r="I1156" s="27"/>
      <c r="K1156" s="1">
        <f t="shared" si="151"/>
        <v>1142</v>
      </c>
      <c r="L1156" s="1" t="str">
        <f t="shared" si="152"/>
        <v>1142,KJ13AXE,3213927,Private Call,On,None,None</v>
      </c>
      <c r="M1156" s="1">
        <v>63</v>
      </c>
      <c r="N1156" s="1" t="str">
        <v>YBFSR</v>
      </c>
      <c r="O1156" s="1">
        <v>2021</v>
      </c>
      <c r="P1156" s="1" t="str">
        <v>Group Call</v>
      </c>
      <c r="Q1156" s="1" t="str">
        <v>On</v>
      </c>
      <c r="R1156" s="1" t="str">
        <v>None</v>
      </c>
      <c r="S1156" s="1" t="str">
        <v>None</v>
      </c>
    </row>
    <row r="1157" spans="1:19" s="1" customFormat="1" x14ac:dyDescent="0.25">
      <c r="A1157" s="2">
        <f t="shared" si="147"/>
        <v>1143</v>
      </c>
      <c r="B1157" s="2" t="s">
        <v>460</v>
      </c>
      <c r="C1157" s="2">
        <v>3452270</v>
      </c>
      <c r="D1157" s="2" t="str">
        <f t="shared" si="145"/>
        <v>Private Call</v>
      </c>
      <c r="E1157" s="2" t="str">
        <f t="shared" si="148"/>
        <v>On</v>
      </c>
      <c r="F1157" s="2" t="str">
        <f t="shared" si="149"/>
        <v>None</v>
      </c>
      <c r="G1157" s="2" t="str">
        <f t="shared" si="150"/>
        <v>None</v>
      </c>
      <c r="H1157" s="2" t="str">
        <f t="shared" si="146"/>
        <v>Standar K2PI</v>
      </c>
      <c r="I1157" s="27"/>
      <c r="K1157" s="1">
        <f t="shared" si="151"/>
        <v>1143</v>
      </c>
      <c r="L1157" s="1" t="str">
        <f t="shared" si="152"/>
        <v>1143,PN52OKK,3452270,Private Call,On,None,None</v>
      </c>
      <c r="M1157" s="1">
        <v>2</v>
      </c>
      <c r="N1157" s="1" t="str">
        <v>YBJI</v>
      </c>
      <c r="O1157" s="1">
        <v>510907</v>
      </c>
      <c r="P1157" s="1" t="str">
        <v>Group Call</v>
      </c>
      <c r="Q1157" s="1" t="str">
        <v>On</v>
      </c>
      <c r="R1157" s="1" t="str">
        <v>None</v>
      </c>
      <c r="S1157" s="1" t="str">
        <v>None</v>
      </c>
    </row>
    <row r="1158" spans="1:19" s="1" customFormat="1" x14ac:dyDescent="0.25">
      <c r="A1158" s="2">
        <f t="shared" si="147"/>
        <v>1144</v>
      </c>
      <c r="B1158" s="2" t="s">
        <v>461</v>
      </c>
      <c r="C1158" s="2">
        <v>4011502</v>
      </c>
      <c r="D1158" s="2" t="str">
        <f t="shared" si="145"/>
        <v>Private Call</v>
      </c>
      <c r="E1158" s="2" t="str">
        <f t="shared" si="148"/>
        <v>On</v>
      </c>
      <c r="F1158" s="2" t="str">
        <f t="shared" si="149"/>
        <v>None</v>
      </c>
      <c r="G1158" s="2" t="str">
        <f t="shared" si="150"/>
        <v>None</v>
      </c>
      <c r="H1158" s="2" t="str">
        <f t="shared" si="146"/>
        <v>Standar K2PI</v>
      </c>
      <c r="I1158" s="27"/>
      <c r="K1158" s="1">
        <f t="shared" si="151"/>
        <v>1144</v>
      </c>
      <c r="L1158" s="1" t="str">
        <f t="shared" si="152"/>
        <v>1144,AB11ATH,4011502,Private Call,On,None,None</v>
      </c>
      <c r="M1158" s="1">
        <v>1</v>
      </c>
      <c r="N1158" s="1" t="str">
        <v>YBJW</v>
      </c>
      <c r="O1158" s="1">
        <v>907</v>
      </c>
      <c r="P1158" s="1" t="str">
        <v>Group Call</v>
      </c>
      <c r="Q1158" s="1" t="str">
        <v>On</v>
      </c>
      <c r="R1158" s="1" t="str">
        <v>None</v>
      </c>
      <c r="S1158" s="1" t="str">
        <v>None</v>
      </c>
    </row>
    <row r="1159" spans="1:19" s="1" customFormat="1" x14ac:dyDescent="0.25">
      <c r="A1159" s="2">
        <f t="shared" si="147"/>
        <v>1145</v>
      </c>
      <c r="B1159" s="2" t="s">
        <v>462</v>
      </c>
      <c r="C1159" s="2">
        <v>4031006</v>
      </c>
      <c r="D1159" s="2" t="str">
        <f t="shared" si="145"/>
        <v>Private Call</v>
      </c>
      <c r="E1159" s="2" t="str">
        <f t="shared" si="148"/>
        <v>On</v>
      </c>
      <c r="F1159" s="2" t="str">
        <f t="shared" si="149"/>
        <v>None</v>
      </c>
      <c r="G1159" s="2" t="str">
        <f t="shared" si="150"/>
        <v>None</v>
      </c>
      <c r="H1159" s="2" t="str">
        <f t="shared" si="146"/>
        <v>Standar K2PI</v>
      </c>
      <c r="I1159" s="27"/>
      <c r="K1159" s="1">
        <f t="shared" si="151"/>
        <v>1145</v>
      </c>
      <c r="L1159" s="1" t="str">
        <f t="shared" si="152"/>
        <v>1145,AB31JAG,4031006,Private Call,On,None,None</v>
      </c>
      <c r="M1159" s="1">
        <v>59</v>
      </c>
      <c r="N1159" s="1" t="str">
        <v>YBK2PI</v>
      </c>
      <c r="O1159" s="1">
        <v>510555</v>
      </c>
      <c r="P1159" s="1" t="str">
        <v>Group Call</v>
      </c>
      <c r="Q1159" s="1" t="str">
        <v>On</v>
      </c>
      <c r="R1159" s="1" t="str">
        <v>None</v>
      </c>
      <c r="S1159" s="1" t="str">
        <v>None</v>
      </c>
    </row>
    <row r="1160" spans="1:19" s="1" customFormat="1" x14ac:dyDescent="0.25">
      <c r="A1160" s="2">
        <f t="shared" si="147"/>
        <v>1146</v>
      </c>
      <c r="B1160" s="2" t="s">
        <v>463</v>
      </c>
      <c r="C1160" s="2">
        <v>4031046</v>
      </c>
      <c r="D1160" s="2" t="str">
        <f t="shared" si="145"/>
        <v>Private Call</v>
      </c>
      <c r="E1160" s="2" t="str">
        <f t="shared" si="148"/>
        <v>On</v>
      </c>
      <c r="F1160" s="2" t="str">
        <f t="shared" si="149"/>
        <v>None</v>
      </c>
      <c r="G1160" s="2" t="str">
        <f t="shared" si="150"/>
        <v>None</v>
      </c>
      <c r="H1160" s="2" t="str">
        <f t="shared" si="146"/>
        <v>Standar K2PI</v>
      </c>
      <c r="I1160" s="27"/>
      <c r="K1160" s="1">
        <f t="shared" si="151"/>
        <v>1146</v>
      </c>
      <c r="L1160" s="1" t="str">
        <f t="shared" si="152"/>
        <v>1146,AB31JBU,4031046,Private Call,On,None,None</v>
      </c>
      <c r="M1160" s="1">
        <v>60</v>
      </c>
      <c r="N1160" s="1" t="str">
        <v>YBRC</v>
      </c>
      <c r="O1160" s="1">
        <v>51075</v>
      </c>
      <c r="P1160" s="1" t="str">
        <v>Group Call</v>
      </c>
      <c r="Q1160" s="1" t="str">
        <v>On</v>
      </c>
      <c r="R1160" s="1" t="str">
        <v>None</v>
      </c>
      <c r="S1160" s="1" t="str">
        <v>None</v>
      </c>
    </row>
    <row r="1161" spans="1:19" s="1" customFormat="1" x14ac:dyDescent="0.25">
      <c r="A1161" s="2">
        <f t="shared" si="147"/>
        <v>1147</v>
      </c>
      <c r="B1161" s="2" t="s">
        <v>722</v>
      </c>
      <c r="C1161" s="2">
        <v>4031725</v>
      </c>
      <c r="D1161" s="2" t="str">
        <f t="shared" si="145"/>
        <v>Private Call</v>
      </c>
      <c r="E1161" s="2" t="str">
        <f t="shared" si="148"/>
        <v>On</v>
      </c>
      <c r="F1161" s="2" t="str">
        <f t="shared" si="149"/>
        <v>None</v>
      </c>
      <c r="G1161" s="2" t="str">
        <f t="shared" si="150"/>
        <v>None</v>
      </c>
      <c r="H1161" s="2" t="str">
        <f t="shared" si="146"/>
        <v>Standar K2PI</v>
      </c>
      <c r="I1161" s="27"/>
      <c r="K1161" s="1">
        <f t="shared" si="151"/>
        <v>1147</v>
      </c>
      <c r="L1161" s="1" t="str">
        <f t="shared" si="152"/>
        <v>1147,AB31IN,4031725,Private Call,On,None,None</v>
      </c>
      <c r="M1161" s="1">
        <v>61</v>
      </c>
      <c r="N1161" s="1" t="str">
        <v>YBWW</v>
      </c>
      <c r="O1161" s="1">
        <v>91</v>
      </c>
      <c r="P1161" s="1" t="str">
        <v>Group Call</v>
      </c>
      <c r="Q1161" s="1" t="str">
        <v>On</v>
      </c>
      <c r="R1161" s="1" t="str">
        <v>None</v>
      </c>
      <c r="S1161" s="1" t="str">
        <v>None</v>
      </c>
    </row>
    <row r="1162" spans="1:19" s="1" customFormat="1" x14ac:dyDescent="0.25">
      <c r="A1162" s="2">
        <f t="shared" si="147"/>
        <v>1148</v>
      </c>
      <c r="B1162" s="2" t="s">
        <v>464</v>
      </c>
      <c r="C1162" s="2">
        <v>4032085</v>
      </c>
      <c r="D1162" s="2" t="str">
        <f t="shared" si="145"/>
        <v>Private Call</v>
      </c>
      <c r="E1162" s="2" t="str">
        <f t="shared" si="148"/>
        <v>On</v>
      </c>
      <c r="F1162" s="2" t="str">
        <f t="shared" si="149"/>
        <v>None</v>
      </c>
      <c r="G1162" s="2" t="str">
        <f t="shared" si="150"/>
        <v>None</v>
      </c>
      <c r="H1162" s="2" t="str">
        <f t="shared" si="146"/>
        <v>Standar K2PI</v>
      </c>
      <c r="I1162" s="27"/>
      <c r="K1162" s="1">
        <f t="shared" si="151"/>
        <v>1148</v>
      </c>
      <c r="L1162" s="1" t="str">
        <f t="shared" si="152"/>
        <v>1148,AB32KDH,4032085,Private Call,On,None,None</v>
      </c>
      <c r="M1162" s="1">
        <v>998</v>
      </c>
      <c r="N1162" s="1" t="str">
        <v>YC0PGD</v>
      </c>
      <c r="O1162" s="1">
        <v>5310470</v>
      </c>
      <c r="P1162" s="1" t="str">
        <v>Private Call</v>
      </c>
      <c r="Q1162" s="1" t="str">
        <v>On</v>
      </c>
      <c r="R1162" s="1" t="str">
        <v>None</v>
      </c>
      <c r="S1162" s="1" t="str">
        <v>None</v>
      </c>
    </row>
    <row r="1163" spans="1:19" s="1" customFormat="1" x14ac:dyDescent="0.25">
      <c r="A1163" s="2">
        <f t="shared" si="147"/>
        <v>1149</v>
      </c>
      <c r="B1163" s="2" t="s">
        <v>694</v>
      </c>
      <c r="C1163" s="2">
        <v>4032702</v>
      </c>
      <c r="D1163" s="2" t="str">
        <f t="shared" si="145"/>
        <v>Private Call</v>
      </c>
      <c r="E1163" s="2" t="str">
        <f t="shared" si="148"/>
        <v>On</v>
      </c>
      <c r="F1163" s="2" t="str">
        <f t="shared" si="149"/>
        <v>None</v>
      </c>
      <c r="G1163" s="2" t="str">
        <f t="shared" si="150"/>
        <v>None</v>
      </c>
      <c r="H1163" s="2" t="str">
        <f t="shared" si="146"/>
        <v>Standar K2PI</v>
      </c>
      <c r="I1163" s="27"/>
      <c r="K1163" s="1">
        <f t="shared" si="151"/>
        <v>1149</v>
      </c>
      <c r="L1163" s="1" t="str">
        <f t="shared" si="152"/>
        <v>1149,AB32AL,4032702,Private Call,On,None,None</v>
      </c>
      <c r="M1163" s="1">
        <v>999</v>
      </c>
      <c r="N1163" s="1" t="str">
        <v>YD0AJX</v>
      </c>
      <c r="O1163" s="1">
        <v>5310198</v>
      </c>
      <c r="P1163" s="1" t="str">
        <v>Private Call</v>
      </c>
      <c r="Q1163" s="1" t="str">
        <v>On</v>
      </c>
      <c r="R1163" s="1" t="str">
        <v>None</v>
      </c>
      <c r="S1163" s="1" t="str">
        <v>None</v>
      </c>
    </row>
    <row r="1164" spans="1:19" s="1" customFormat="1" x14ac:dyDescent="0.25">
      <c r="A1164" s="2">
        <f t="shared" si="147"/>
        <v>1150</v>
      </c>
      <c r="B1164" s="2" t="s">
        <v>695</v>
      </c>
      <c r="C1164" s="2">
        <v>4032703</v>
      </c>
      <c r="D1164" s="2" t="str">
        <f t="shared" si="145"/>
        <v>Private Call</v>
      </c>
      <c r="E1164" s="2" t="str">
        <f t="shared" si="148"/>
        <v>On</v>
      </c>
      <c r="F1164" s="2" t="str">
        <f t="shared" si="149"/>
        <v>None</v>
      </c>
      <c r="G1164" s="2" t="str">
        <f t="shared" si="150"/>
        <v>None</v>
      </c>
      <c r="H1164" s="2" t="str">
        <f t="shared" si="146"/>
        <v>Standar K2PI</v>
      </c>
      <c r="I1164" s="27"/>
      <c r="K1164" s="1">
        <f t="shared" si="151"/>
        <v>1150</v>
      </c>
      <c r="L1164" s="1" t="str">
        <f t="shared" si="152"/>
        <v>1150,AB32AIS,4032703,Private Call,On,None,None</v>
      </c>
      <c r="M1164" s="1">
        <v>1000</v>
      </c>
      <c r="N1164" s="1" t="str">
        <v>YD0RJT</v>
      </c>
      <c r="O1164" s="1">
        <v>5310196</v>
      </c>
      <c r="P1164" s="1" t="str">
        <v>Private Call</v>
      </c>
      <c r="Q1164" s="1" t="str">
        <v>On</v>
      </c>
      <c r="R1164" s="1" t="str">
        <v>None</v>
      </c>
      <c r="S1164" s="1" t="str">
        <v>None</v>
      </c>
    </row>
    <row r="1165" spans="1:19" s="1" customFormat="1" x14ac:dyDescent="0.25">
      <c r="A1165" s="2">
        <f t="shared" si="147"/>
        <v>1151</v>
      </c>
      <c r="B1165" s="2" t="s">
        <v>701</v>
      </c>
      <c r="C1165" s="2">
        <v>4032710</v>
      </c>
      <c r="D1165" s="2" t="str">
        <f t="shared" si="145"/>
        <v>Private Call</v>
      </c>
      <c r="E1165" s="2" t="str">
        <f t="shared" si="148"/>
        <v>On</v>
      </c>
      <c r="F1165" s="2" t="str">
        <f t="shared" si="149"/>
        <v>None</v>
      </c>
      <c r="G1165" s="2" t="str">
        <f t="shared" si="150"/>
        <v>None</v>
      </c>
      <c r="H1165" s="2" t="str">
        <f t="shared" si="146"/>
        <v>Standar K2PI</v>
      </c>
      <c r="I1165" s="27"/>
      <c r="K1165" s="1">
        <f t="shared" si="151"/>
        <v>1151</v>
      </c>
      <c r="L1165" s="1" t="str">
        <f t="shared" si="152"/>
        <v>1151,AB32KUS,4032710,Private Call,On,None,None</v>
      </c>
      <c r="M1165" s="1">
        <v>1001</v>
      </c>
      <c r="N1165" s="1" t="str">
        <v>YD1RKI</v>
      </c>
      <c r="O1165" s="1">
        <v>5360621</v>
      </c>
      <c r="P1165" s="1" t="str">
        <v>Private Call</v>
      </c>
      <c r="Q1165" s="1" t="str">
        <v>On</v>
      </c>
      <c r="R1165" s="1" t="str">
        <v>None</v>
      </c>
      <c r="S1165" s="1" t="str">
        <v>None</v>
      </c>
    </row>
    <row r="1166" spans="1:19" s="1" customFormat="1" x14ac:dyDescent="0.25">
      <c r="A1166" s="2">
        <f t="shared" si="147"/>
        <v>1152</v>
      </c>
      <c r="B1166" s="2" t="s">
        <v>705</v>
      </c>
      <c r="C1166" s="2">
        <v>4032713</v>
      </c>
      <c r="D1166" s="2" t="str">
        <f t="shared" si="145"/>
        <v>Private Call</v>
      </c>
      <c r="E1166" s="2" t="str">
        <f t="shared" si="148"/>
        <v>On</v>
      </c>
      <c r="F1166" s="2" t="str">
        <f t="shared" si="149"/>
        <v>None</v>
      </c>
      <c r="G1166" s="2" t="str">
        <f t="shared" si="150"/>
        <v>None</v>
      </c>
      <c r="H1166" s="2" t="str">
        <f t="shared" si="146"/>
        <v>Standar K2PI</v>
      </c>
      <c r="I1166" s="27"/>
      <c r="K1166" s="1">
        <f t="shared" si="151"/>
        <v>1152</v>
      </c>
      <c r="L1166" s="1" t="str">
        <f t="shared" si="152"/>
        <v>1152,AB32WCB,4032713,Private Call,On,None,None</v>
      </c>
      <c r="M1166" s="1">
        <v>1002</v>
      </c>
      <c r="N1166" s="1" t="str">
        <v>YD1RTM</v>
      </c>
      <c r="O1166" s="1">
        <v>5360291</v>
      </c>
      <c r="P1166" s="1" t="str">
        <v>Private Call</v>
      </c>
      <c r="Q1166" s="1" t="str">
        <v>On</v>
      </c>
      <c r="R1166" s="1" t="str">
        <v>None</v>
      </c>
      <c r="S1166" s="1" t="str">
        <v>None</v>
      </c>
    </row>
    <row r="1167" spans="1:19" s="1" customFormat="1" x14ac:dyDescent="0.25">
      <c r="A1167" s="2">
        <f t="shared" si="147"/>
        <v>1153</v>
      </c>
      <c r="B1167" s="2" t="s">
        <v>709</v>
      </c>
      <c r="C1167" s="2">
        <v>4032717</v>
      </c>
      <c r="D1167" s="2" t="str">
        <f t="shared" ref="D1167:D1230" si="153">IF(B1167="","","Private Call")</f>
        <v>Private Call</v>
      </c>
      <c r="E1167" s="2" t="str">
        <f t="shared" si="148"/>
        <v>On</v>
      </c>
      <c r="F1167" s="2" t="str">
        <f t="shared" si="149"/>
        <v>None</v>
      </c>
      <c r="G1167" s="2" t="str">
        <f t="shared" si="150"/>
        <v>None</v>
      </c>
      <c r="H1167" s="2" t="str">
        <f t="shared" ref="H1167:H1230" si="154">IF(B1167="","Untuk Menambah Contact","Standar K2PI")</f>
        <v>Standar K2PI</v>
      </c>
      <c r="I1167" s="27"/>
      <c r="K1167" s="1">
        <f t="shared" si="151"/>
        <v>1153</v>
      </c>
      <c r="L1167" s="1" t="str">
        <f t="shared" si="152"/>
        <v>1153,AB32AM,4032717,Private Call,On,None,None</v>
      </c>
      <c r="M1167" s="1">
        <v>1003</v>
      </c>
      <c r="N1167" s="1" t="str">
        <v>YD2BNG</v>
      </c>
      <c r="O1167" s="1">
        <v>5330625</v>
      </c>
      <c r="P1167" s="1" t="str">
        <v>Private Call</v>
      </c>
      <c r="Q1167" s="1" t="str">
        <v>On</v>
      </c>
      <c r="R1167" s="1" t="str">
        <v>None</v>
      </c>
      <c r="S1167" s="1" t="str">
        <v>None</v>
      </c>
    </row>
    <row r="1168" spans="1:19" s="1" customFormat="1" x14ac:dyDescent="0.25">
      <c r="A1168" s="2">
        <f t="shared" si="147"/>
        <v>1154</v>
      </c>
      <c r="B1168" s="2" t="s">
        <v>711</v>
      </c>
      <c r="C1168" s="2">
        <v>4032719</v>
      </c>
      <c r="D1168" s="2" t="str">
        <f t="shared" si="153"/>
        <v>Private Call</v>
      </c>
      <c r="E1168" s="2" t="str">
        <f t="shared" si="148"/>
        <v>On</v>
      </c>
      <c r="F1168" s="2" t="str">
        <f t="shared" si="149"/>
        <v>None</v>
      </c>
      <c r="G1168" s="2" t="str">
        <f t="shared" si="150"/>
        <v>None</v>
      </c>
      <c r="H1168" s="2" t="str">
        <f t="shared" si="154"/>
        <v>Standar K2PI</v>
      </c>
      <c r="I1168" s="27"/>
      <c r="K1168" s="1">
        <f t="shared" si="151"/>
        <v>1154</v>
      </c>
      <c r="L1168" s="1" t="str">
        <f t="shared" si="152"/>
        <v>1154,AB32EDI,4032719,Private Call,On,None,None</v>
      </c>
      <c r="M1168" s="1">
        <v>1004</v>
      </c>
      <c r="N1168" s="1" t="str">
        <v>YD3BAF</v>
      </c>
      <c r="O1168" s="1">
        <v>5350138</v>
      </c>
      <c r="P1168" s="1" t="str">
        <v>Private Call</v>
      </c>
      <c r="Q1168" s="1" t="str">
        <v>On</v>
      </c>
      <c r="R1168" s="1" t="str">
        <v>None</v>
      </c>
      <c r="S1168" s="1" t="str">
        <v>None</v>
      </c>
    </row>
    <row r="1169" spans="1:19" s="1" customFormat="1" x14ac:dyDescent="0.25">
      <c r="A1169" s="2">
        <f t="shared" si="147"/>
        <v>1155</v>
      </c>
      <c r="B1169" s="2" t="s">
        <v>714</v>
      </c>
      <c r="C1169" s="2">
        <v>4032722</v>
      </c>
      <c r="D1169" s="2" t="str">
        <f t="shared" si="153"/>
        <v>Private Call</v>
      </c>
      <c r="E1169" s="2" t="str">
        <f t="shared" si="148"/>
        <v>On</v>
      </c>
      <c r="F1169" s="2" t="str">
        <f t="shared" si="149"/>
        <v>None</v>
      </c>
      <c r="G1169" s="2" t="str">
        <f t="shared" si="150"/>
        <v>None</v>
      </c>
      <c r="H1169" s="2" t="str">
        <f t="shared" si="154"/>
        <v>Standar K2PI</v>
      </c>
      <c r="I1169" s="27"/>
      <c r="K1169" s="1">
        <f t="shared" si="151"/>
        <v>1155</v>
      </c>
      <c r="L1169" s="1" t="str">
        <f t="shared" si="152"/>
        <v>1155,AB32MUK,4032722,Private Call,On,None,None</v>
      </c>
      <c r="M1169" s="1">
        <v>1005</v>
      </c>
      <c r="N1169" s="1" t="str">
        <v>YD9AVB</v>
      </c>
      <c r="O1169" s="1">
        <v>5110448</v>
      </c>
      <c r="P1169" s="1" t="str">
        <v>Private Call</v>
      </c>
      <c r="Q1169" s="1" t="str">
        <v>On</v>
      </c>
      <c r="R1169" s="1" t="str">
        <v>None</v>
      </c>
      <c r="S1169" s="1" t="str">
        <v>None</v>
      </c>
    </row>
    <row r="1170" spans="1:19" s="1" customFormat="1" x14ac:dyDescent="0.25">
      <c r="A1170" s="2">
        <f t="shared" si="147"/>
        <v>1156</v>
      </c>
      <c r="B1170" s="2" t="s">
        <v>721</v>
      </c>
      <c r="C1170" s="2">
        <v>4032724</v>
      </c>
      <c r="D1170" s="2" t="str">
        <f t="shared" si="153"/>
        <v>Private Call</v>
      </c>
      <c r="E1170" s="2" t="str">
        <f t="shared" si="148"/>
        <v>On</v>
      </c>
      <c r="F1170" s="2" t="str">
        <f t="shared" si="149"/>
        <v>None</v>
      </c>
      <c r="G1170" s="2" t="str">
        <f t="shared" si="150"/>
        <v>None</v>
      </c>
      <c r="H1170" s="2" t="str">
        <f t="shared" si="154"/>
        <v>Standar K2PI</v>
      </c>
      <c r="I1170" s="27"/>
      <c r="K1170" s="1">
        <f t="shared" si="151"/>
        <v>1156</v>
      </c>
      <c r="L1170" s="1" t="str">
        <f t="shared" si="152"/>
        <v>1156,AB32HAR,4032724,Private Call,On,None,None</v>
      </c>
      <c r="M1170" s="1">
        <v>1006</v>
      </c>
      <c r="N1170" s="1" t="str">
        <v>YD9CCY</v>
      </c>
      <c r="O1170" s="1">
        <v>5510036</v>
      </c>
      <c r="P1170" s="1" t="str">
        <v>Private Call</v>
      </c>
      <c r="Q1170" s="1" t="str">
        <v>On</v>
      </c>
      <c r="R1170" s="1" t="str">
        <v>None</v>
      </c>
      <c r="S1170" s="1" t="str">
        <v>None</v>
      </c>
    </row>
    <row r="1171" spans="1:19" s="1" customFormat="1" x14ac:dyDescent="0.25">
      <c r="A1171" s="2">
        <f t="shared" si="147"/>
        <v>1157</v>
      </c>
      <c r="B1171" s="2" t="s">
        <v>723</v>
      </c>
      <c r="C1171" s="2">
        <v>4032726</v>
      </c>
      <c r="D1171" s="2" t="str">
        <f t="shared" si="153"/>
        <v>Private Call</v>
      </c>
      <c r="E1171" s="2" t="str">
        <f t="shared" si="148"/>
        <v>On</v>
      </c>
      <c r="F1171" s="2" t="str">
        <f t="shared" si="149"/>
        <v>None</v>
      </c>
      <c r="G1171" s="2" t="str">
        <f t="shared" si="150"/>
        <v>None</v>
      </c>
      <c r="H1171" s="2" t="str">
        <f t="shared" si="154"/>
        <v>Standar K2PI</v>
      </c>
      <c r="I1171" s="27"/>
      <c r="K1171" s="1">
        <f t="shared" si="151"/>
        <v>1157</v>
      </c>
      <c r="L1171" s="1" t="str">
        <f t="shared" si="152"/>
        <v>1157,AB32PAN,4032726,Private Call,On,None,None</v>
      </c>
      <c r="M1171" s="1">
        <v>809</v>
      </c>
      <c r="N1171" s="1" t="str">
        <v>YG2BWV</v>
      </c>
      <c r="O1171" s="1">
        <v>2330175</v>
      </c>
      <c r="P1171" s="1" t="str">
        <v>Private Call</v>
      </c>
      <c r="Q1171" s="1" t="str">
        <v>On</v>
      </c>
      <c r="R1171" s="1" t="str">
        <v>None</v>
      </c>
      <c r="S1171" s="1" t="str">
        <v>None</v>
      </c>
    </row>
    <row r="1172" spans="1:19" s="1" customFormat="1" x14ac:dyDescent="0.25">
      <c r="A1172" s="2">
        <f t="shared" si="147"/>
        <v>1158</v>
      </c>
      <c r="B1172" s="2" t="s">
        <v>886</v>
      </c>
      <c r="C1172" s="2">
        <v>4034824</v>
      </c>
      <c r="D1172" s="2" t="str">
        <f t="shared" si="153"/>
        <v>Private Call</v>
      </c>
      <c r="E1172" s="2" t="str">
        <f t="shared" si="148"/>
        <v>On</v>
      </c>
      <c r="F1172" s="2" t="str">
        <f t="shared" si="149"/>
        <v>None</v>
      </c>
      <c r="G1172" s="2" t="str">
        <f t="shared" si="150"/>
        <v>None</v>
      </c>
      <c r="H1172" s="2" t="str">
        <f t="shared" si="154"/>
        <v>Standar K2PI</v>
      </c>
      <c r="I1172" s="27"/>
      <c r="K1172" s="1">
        <f t="shared" si="151"/>
        <v>1158</v>
      </c>
      <c r="L1172" s="1" t="str">
        <f t="shared" si="152"/>
        <v>1158,AB34AH,4034824,Private Call,On,None,None</v>
      </c>
      <c r="M1172" s="1">
        <v>1007</v>
      </c>
      <c r="N1172" s="1" t="str">
        <v>YH3376</v>
      </c>
      <c r="O1172" s="1">
        <v>5330508</v>
      </c>
      <c r="P1172" s="1" t="str">
        <v>Private Call</v>
      </c>
      <c r="Q1172" s="1" t="str">
        <v>On</v>
      </c>
      <c r="R1172" s="1" t="str">
        <v>None</v>
      </c>
      <c r="S1172" s="1" t="str">
        <v>None</v>
      </c>
    </row>
    <row r="1173" spans="1:19" s="1" customFormat="1" x14ac:dyDescent="0.25">
      <c r="A1173" s="2">
        <f t="shared" si="147"/>
        <v>1159</v>
      </c>
      <c r="B1173" s="2" t="s">
        <v>465</v>
      </c>
      <c r="C1173" s="2">
        <v>4035636</v>
      </c>
      <c r="D1173" s="2" t="str">
        <f t="shared" si="153"/>
        <v>Private Call</v>
      </c>
      <c r="E1173" s="2" t="str">
        <f t="shared" si="148"/>
        <v>On</v>
      </c>
      <c r="F1173" s="2" t="str">
        <f t="shared" si="149"/>
        <v>None</v>
      </c>
      <c r="G1173" s="2" t="str">
        <f t="shared" si="150"/>
        <v>None</v>
      </c>
      <c r="H1173" s="2" t="str">
        <f t="shared" si="154"/>
        <v>Standar K2PI</v>
      </c>
      <c r="I1173" s="27"/>
      <c r="K1173" s="1">
        <f t="shared" si="151"/>
        <v>0</v>
      </c>
      <c r="L1173" s="1" t="str">
        <f t="shared" si="152"/>
        <v>1159,AB35MYM,4035636,Private Call,On,None,None</v>
      </c>
    </row>
    <row r="1174" spans="1:19" s="1" customFormat="1" x14ac:dyDescent="0.25">
      <c r="A1174" s="2">
        <f t="shared" si="147"/>
        <v>1160</v>
      </c>
      <c r="B1174" s="2" t="s">
        <v>887</v>
      </c>
      <c r="C1174" s="2">
        <v>4035862</v>
      </c>
      <c r="D1174" s="2" t="str">
        <f t="shared" si="153"/>
        <v>Private Call</v>
      </c>
      <c r="E1174" s="2" t="str">
        <f t="shared" si="148"/>
        <v>On</v>
      </c>
      <c r="F1174" s="2" t="str">
        <f t="shared" si="149"/>
        <v>None</v>
      </c>
      <c r="G1174" s="2" t="str">
        <f t="shared" si="150"/>
        <v>None</v>
      </c>
      <c r="H1174" s="2" t="str">
        <f t="shared" si="154"/>
        <v>Standar K2PI</v>
      </c>
      <c r="I1174" s="27"/>
      <c r="K1174" s="1">
        <f t="shared" si="151"/>
        <v>0</v>
      </c>
      <c r="L1174" s="1" t="str">
        <f t="shared" si="152"/>
        <v>1160,AB35HUG,4035862,Private Call,On,None,None</v>
      </c>
    </row>
    <row r="1175" spans="1:19" s="1" customFormat="1" x14ac:dyDescent="0.25">
      <c r="A1175" s="2">
        <f t="shared" si="147"/>
        <v>1161</v>
      </c>
      <c r="B1175" s="2" t="s">
        <v>572</v>
      </c>
      <c r="C1175" s="2">
        <v>4096035</v>
      </c>
      <c r="D1175" s="2" t="str">
        <f t="shared" si="153"/>
        <v>Private Call</v>
      </c>
      <c r="E1175" s="2" t="str">
        <f t="shared" si="148"/>
        <v>On</v>
      </c>
      <c r="F1175" s="2" t="str">
        <f t="shared" si="149"/>
        <v>None</v>
      </c>
      <c r="G1175" s="2" t="str">
        <f t="shared" si="150"/>
        <v>None</v>
      </c>
      <c r="H1175" s="2" t="str">
        <f t="shared" si="154"/>
        <v>Standar K2PI</v>
      </c>
      <c r="I1175" s="27"/>
      <c r="K1175" s="1">
        <f t="shared" si="151"/>
        <v>0</v>
      </c>
      <c r="L1175" s="1" t="str">
        <f t="shared" si="152"/>
        <v>1161,AB96TRI,4096035,Private Call,On,None,None</v>
      </c>
    </row>
    <row r="1176" spans="1:19" s="1" customFormat="1" x14ac:dyDescent="0.25">
      <c r="A1176" s="2">
        <f t="shared" si="147"/>
        <v>1162</v>
      </c>
      <c r="B1176" s="2" t="s">
        <v>715</v>
      </c>
      <c r="C1176" s="2">
        <v>6011716</v>
      </c>
      <c r="D1176" s="2" t="str">
        <f t="shared" si="153"/>
        <v>Private Call</v>
      </c>
      <c r="E1176" s="2" t="str">
        <f t="shared" si="148"/>
        <v>On</v>
      </c>
      <c r="F1176" s="2" t="str">
        <f t="shared" si="149"/>
        <v>None</v>
      </c>
      <c r="G1176" s="2" t="str">
        <f t="shared" si="150"/>
        <v>None</v>
      </c>
      <c r="H1176" s="2" t="str">
        <f t="shared" si="154"/>
        <v>Standar K2PI</v>
      </c>
      <c r="I1176" s="27"/>
      <c r="K1176" s="1">
        <f t="shared" si="151"/>
        <v>0</v>
      </c>
      <c r="L1176" s="1" t="str">
        <f t="shared" si="152"/>
        <v>1162,DN11YS,6011716,Private Call,On,None,None</v>
      </c>
    </row>
    <row r="1177" spans="1:19" s="1" customFormat="1" x14ac:dyDescent="0.25">
      <c r="A1177" s="2">
        <f t="shared" si="147"/>
        <v>1163</v>
      </c>
      <c r="B1177" s="2" t="s">
        <v>555</v>
      </c>
      <c r="C1177" s="2">
        <v>6012126</v>
      </c>
      <c r="D1177" s="2" t="str">
        <f t="shared" si="153"/>
        <v>Private Call</v>
      </c>
      <c r="E1177" s="2" t="str">
        <f t="shared" si="148"/>
        <v>On</v>
      </c>
      <c r="F1177" s="2" t="str">
        <f t="shared" si="149"/>
        <v>None</v>
      </c>
      <c r="G1177" s="2" t="str">
        <f t="shared" si="150"/>
        <v>None</v>
      </c>
      <c r="H1177" s="2" t="str">
        <f t="shared" si="154"/>
        <v>Standar K2PI</v>
      </c>
      <c r="I1177" s="27"/>
      <c r="K1177" s="1">
        <f t="shared" si="151"/>
        <v>0</v>
      </c>
      <c r="L1177" s="1" t="str">
        <f t="shared" si="152"/>
        <v>1163,DN12BEW,6012126,Private Call,On,None,None</v>
      </c>
    </row>
    <row r="1178" spans="1:19" s="1" customFormat="1" x14ac:dyDescent="0.25">
      <c r="A1178" s="2">
        <f t="shared" si="147"/>
        <v>1164</v>
      </c>
      <c r="B1178" s="2" t="s">
        <v>585</v>
      </c>
      <c r="C1178" s="2">
        <v>6014659</v>
      </c>
      <c r="D1178" s="2" t="str">
        <f t="shared" si="153"/>
        <v>Private Call</v>
      </c>
      <c r="E1178" s="2" t="str">
        <f t="shared" si="148"/>
        <v>On</v>
      </c>
      <c r="F1178" s="2" t="str">
        <f t="shared" si="149"/>
        <v>None</v>
      </c>
      <c r="G1178" s="2" t="str">
        <f t="shared" si="150"/>
        <v>None</v>
      </c>
      <c r="H1178" s="2" t="str">
        <f t="shared" si="154"/>
        <v>Standar K2PI</v>
      </c>
      <c r="I1178" s="27"/>
      <c r="K1178" s="1">
        <f t="shared" si="151"/>
        <v>0</v>
      </c>
      <c r="L1178" s="1" t="str">
        <f t="shared" si="152"/>
        <v>1164,DN14ARI,6014659,Private Call,On,None,None</v>
      </c>
    </row>
    <row r="1179" spans="1:19" s="1" customFormat="1" x14ac:dyDescent="0.25">
      <c r="A1179" s="2">
        <f t="shared" si="147"/>
        <v>1165</v>
      </c>
      <c r="B1179" s="2" t="s">
        <v>1148</v>
      </c>
      <c r="C1179" s="2">
        <v>6014861</v>
      </c>
      <c r="D1179" s="2" t="str">
        <f t="shared" si="153"/>
        <v>Private Call</v>
      </c>
      <c r="E1179" s="2" t="str">
        <f t="shared" si="148"/>
        <v>On</v>
      </c>
      <c r="F1179" s="2" t="str">
        <f t="shared" si="149"/>
        <v>None</v>
      </c>
      <c r="G1179" s="2" t="str">
        <f t="shared" si="150"/>
        <v>None</v>
      </c>
      <c r="H1179" s="2" t="str">
        <f t="shared" si="154"/>
        <v>Standar K2PI</v>
      </c>
      <c r="I1179" s="27"/>
      <c r="K1179" s="1">
        <f t="shared" si="151"/>
        <v>0</v>
      </c>
      <c r="L1179" s="1" t="str">
        <f t="shared" si="152"/>
        <v>1165,DN14NUR,6014861,Private Call,On,None,None</v>
      </c>
    </row>
    <row r="1180" spans="1:19" s="1" customFormat="1" x14ac:dyDescent="0.25">
      <c r="A1180" s="2">
        <f t="shared" si="147"/>
        <v>1166</v>
      </c>
      <c r="B1180" s="2" t="s">
        <v>1149</v>
      </c>
      <c r="C1180" s="2">
        <v>6015806</v>
      </c>
      <c r="D1180" s="2" t="str">
        <f t="shared" si="153"/>
        <v>Private Call</v>
      </c>
      <c r="E1180" s="2" t="str">
        <f t="shared" si="148"/>
        <v>On</v>
      </c>
      <c r="F1180" s="2" t="str">
        <f t="shared" si="149"/>
        <v>None</v>
      </c>
      <c r="G1180" s="2" t="str">
        <f t="shared" si="150"/>
        <v>None</v>
      </c>
      <c r="H1180" s="2" t="str">
        <f t="shared" si="154"/>
        <v>Standar K2PI</v>
      </c>
      <c r="I1180" s="27"/>
      <c r="K1180" s="1">
        <f t="shared" si="151"/>
        <v>0</v>
      </c>
      <c r="L1180" s="1" t="str">
        <f t="shared" si="152"/>
        <v>1166,DN15YA,6015806,Private Call,On,None,None</v>
      </c>
    </row>
    <row r="1181" spans="1:19" s="1" customFormat="1" x14ac:dyDescent="0.25">
      <c r="A1181" s="2">
        <f t="shared" si="147"/>
        <v>1167</v>
      </c>
      <c r="B1181" s="2" t="s">
        <v>1150</v>
      </c>
      <c r="C1181" s="2">
        <v>6031991</v>
      </c>
      <c r="D1181" s="2" t="str">
        <f t="shared" si="153"/>
        <v>Private Call</v>
      </c>
      <c r="E1181" s="2" t="str">
        <f t="shared" si="148"/>
        <v>On</v>
      </c>
      <c r="F1181" s="2" t="str">
        <f t="shared" si="149"/>
        <v>None</v>
      </c>
      <c r="G1181" s="2" t="str">
        <f t="shared" si="150"/>
        <v>None</v>
      </c>
      <c r="H1181" s="2" t="str">
        <f t="shared" si="154"/>
        <v>Standar K2PI</v>
      </c>
      <c r="I1181" s="27"/>
      <c r="K1181" s="1">
        <f t="shared" si="151"/>
        <v>0</v>
      </c>
      <c r="L1181" s="1" t="str">
        <f t="shared" si="152"/>
        <v>1167,DN31CSP,6031991,Private Call,On,None,None</v>
      </c>
    </row>
    <row r="1182" spans="1:19" s="1" customFormat="1" x14ac:dyDescent="0.25">
      <c r="A1182" s="2">
        <f t="shared" si="147"/>
        <v>1168</v>
      </c>
      <c r="B1182" s="2" t="s">
        <v>556</v>
      </c>
      <c r="C1182" s="2">
        <v>6034171</v>
      </c>
      <c r="D1182" s="2" t="str">
        <f t="shared" si="153"/>
        <v>Private Call</v>
      </c>
      <c r="E1182" s="2" t="str">
        <f t="shared" si="148"/>
        <v>On</v>
      </c>
      <c r="F1182" s="2" t="str">
        <f t="shared" si="149"/>
        <v>None</v>
      </c>
      <c r="G1182" s="2" t="str">
        <f t="shared" si="150"/>
        <v>None</v>
      </c>
      <c r="H1182" s="2" t="str">
        <f t="shared" si="154"/>
        <v>Standar K2PI</v>
      </c>
      <c r="I1182" s="27"/>
      <c r="K1182" s="1">
        <f t="shared" si="151"/>
        <v>0</v>
      </c>
      <c r="L1182" s="1" t="str">
        <f t="shared" si="152"/>
        <v>1168,DN34LGP,6034171,Private Call,On,None,None</v>
      </c>
    </row>
    <row r="1183" spans="1:19" s="1" customFormat="1" x14ac:dyDescent="0.25">
      <c r="A1183" s="2">
        <f t="shared" si="147"/>
        <v>1169</v>
      </c>
      <c r="B1183" s="2" t="s">
        <v>557</v>
      </c>
      <c r="C1183" s="2">
        <v>6035147</v>
      </c>
      <c r="D1183" s="2" t="str">
        <f t="shared" si="153"/>
        <v>Private Call</v>
      </c>
      <c r="E1183" s="2" t="str">
        <f t="shared" si="148"/>
        <v>On</v>
      </c>
      <c r="F1183" s="2" t="str">
        <f t="shared" si="149"/>
        <v>None</v>
      </c>
      <c r="G1183" s="2" t="str">
        <f t="shared" si="150"/>
        <v>None</v>
      </c>
      <c r="H1183" s="2" t="str">
        <f t="shared" si="154"/>
        <v>Standar K2PI</v>
      </c>
      <c r="I1183" s="27"/>
      <c r="K1183" s="1">
        <f t="shared" si="151"/>
        <v>0</v>
      </c>
      <c r="L1183" s="1" t="str">
        <f t="shared" si="152"/>
        <v>1169,DN35MFR,6035147,Private Call,On,None,None</v>
      </c>
    </row>
    <row r="1184" spans="1:19" s="1" customFormat="1" x14ac:dyDescent="0.25">
      <c r="A1184" s="2">
        <f t="shared" si="147"/>
        <v>1170</v>
      </c>
      <c r="B1184" s="2" t="s">
        <v>1151</v>
      </c>
      <c r="C1184" s="2">
        <v>6035921</v>
      </c>
      <c r="D1184" s="2" t="str">
        <f t="shared" si="153"/>
        <v>Private Call</v>
      </c>
      <c r="E1184" s="2" t="str">
        <f t="shared" si="148"/>
        <v>On</v>
      </c>
      <c r="F1184" s="2" t="str">
        <f t="shared" si="149"/>
        <v>None</v>
      </c>
      <c r="G1184" s="2" t="str">
        <f t="shared" si="150"/>
        <v>None</v>
      </c>
      <c r="H1184" s="2" t="str">
        <f t="shared" si="154"/>
        <v>Standar K2PI</v>
      </c>
      <c r="I1184" s="27"/>
      <c r="K1184" s="1">
        <f t="shared" si="151"/>
        <v>0</v>
      </c>
      <c r="L1184" s="1" t="str">
        <f t="shared" si="152"/>
        <v>1170,DN35IRW,6035921,Private Call,On,None,None</v>
      </c>
    </row>
    <row r="1185" spans="1:12" s="1" customFormat="1" x14ac:dyDescent="0.25">
      <c r="A1185" s="2">
        <f t="shared" si="147"/>
        <v>1171</v>
      </c>
      <c r="B1185" s="2" t="s">
        <v>558</v>
      </c>
      <c r="C1185" s="2">
        <v>6064084</v>
      </c>
      <c r="D1185" s="2" t="str">
        <f t="shared" si="153"/>
        <v>Private Call</v>
      </c>
      <c r="E1185" s="2" t="str">
        <f t="shared" si="148"/>
        <v>On</v>
      </c>
      <c r="F1185" s="2" t="str">
        <f t="shared" si="149"/>
        <v>None</v>
      </c>
      <c r="G1185" s="2" t="str">
        <f t="shared" si="150"/>
        <v>None</v>
      </c>
      <c r="H1185" s="2" t="str">
        <f t="shared" si="154"/>
        <v>Standar K2PI</v>
      </c>
      <c r="I1185" s="27"/>
      <c r="K1185" s="1">
        <f t="shared" si="151"/>
        <v>0</v>
      </c>
      <c r="L1185" s="1" t="str">
        <f t="shared" si="152"/>
        <v>1171,DN64RDG,6064084,Private Call,On,None,None</v>
      </c>
    </row>
    <row r="1186" spans="1:12" s="1" customFormat="1" x14ac:dyDescent="0.25">
      <c r="A1186" s="2">
        <f t="shared" si="147"/>
        <v>0</v>
      </c>
      <c r="B1186" s="3"/>
      <c r="C1186" s="3"/>
      <c r="D1186" s="2" t="str">
        <f t="shared" si="153"/>
        <v/>
      </c>
      <c r="E1186" s="2" t="str">
        <f t="shared" si="148"/>
        <v/>
      </c>
      <c r="F1186" s="2" t="str">
        <f t="shared" si="149"/>
        <v/>
      </c>
      <c r="G1186" s="2" t="str">
        <f t="shared" si="150"/>
        <v/>
      </c>
      <c r="H1186" s="2" t="str">
        <f t="shared" si="154"/>
        <v>Untuk Menambah Contact</v>
      </c>
      <c r="I1186" s="29" t="str">
        <f>IF(B1186="","Tambahkan Secara Manual atau copy-paste dari luar","")</f>
        <v>Tambahkan Secara Manual atau copy-paste dari luar</v>
      </c>
      <c r="K1186" s="1">
        <f t="shared" si="151"/>
        <v>0</v>
      </c>
      <c r="L1186" s="1" t="str">
        <f t="shared" si="152"/>
        <v/>
      </c>
    </row>
    <row r="1187" spans="1:12" s="1" customFormat="1" x14ac:dyDescent="0.25">
      <c r="A1187" s="2">
        <f t="shared" si="147"/>
        <v>0</v>
      </c>
      <c r="B1187" s="3"/>
      <c r="C1187" s="3"/>
      <c r="D1187" s="2" t="str">
        <f t="shared" si="153"/>
        <v/>
      </c>
      <c r="E1187" s="2" t="str">
        <f t="shared" si="148"/>
        <v/>
      </c>
      <c r="F1187" s="2" t="str">
        <f t="shared" si="149"/>
        <v/>
      </c>
      <c r="G1187" s="2" t="str">
        <f t="shared" si="150"/>
        <v/>
      </c>
      <c r="H1187" s="2" t="str">
        <f t="shared" si="154"/>
        <v>Untuk Menambah Contact</v>
      </c>
      <c r="I1187" s="29" t="str">
        <f t="shared" ref="I1187:I1250" si="155">IF(B1187="","Tambahkan Secara Manual atau copy-paste dari luar","")</f>
        <v>Tambahkan Secara Manual atau copy-paste dari luar</v>
      </c>
      <c r="K1187" s="1">
        <f t="shared" si="151"/>
        <v>0</v>
      </c>
      <c r="L1187" s="1" t="str">
        <f t="shared" si="152"/>
        <v/>
      </c>
    </row>
    <row r="1188" spans="1:12" s="1" customFormat="1" x14ac:dyDescent="0.25">
      <c r="A1188" s="2">
        <f t="shared" si="147"/>
        <v>0</v>
      </c>
      <c r="B1188" s="3"/>
      <c r="C1188" s="3"/>
      <c r="D1188" s="2" t="str">
        <f t="shared" si="153"/>
        <v/>
      </c>
      <c r="E1188" s="2" t="str">
        <f t="shared" si="148"/>
        <v/>
      </c>
      <c r="F1188" s="2" t="str">
        <f t="shared" si="149"/>
        <v/>
      </c>
      <c r="G1188" s="2" t="str">
        <f t="shared" si="150"/>
        <v/>
      </c>
      <c r="H1188" s="2" t="str">
        <f t="shared" si="154"/>
        <v>Untuk Menambah Contact</v>
      </c>
      <c r="I1188" s="29" t="str">
        <f t="shared" si="155"/>
        <v>Tambahkan Secara Manual atau copy-paste dari luar</v>
      </c>
      <c r="K1188" s="1">
        <f t="shared" si="151"/>
        <v>0</v>
      </c>
      <c r="L1188" s="1" t="str">
        <f t="shared" si="152"/>
        <v/>
      </c>
    </row>
    <row r="1189" spans="1:12" s="1" customFormat="1" x14ac:dyDescent="0.25">
      <c r="A1189" s="2">
        <f t="shared" si="147"/>
        <v>0</v>
      </c>
      <c r="B1189" s="3"/>
      <c r="C1189" s="3"/>
      <c r="D1189" s="2" t="str">
        <f t="shared" si="153"/>
        <v/>
      </c>
      <c r="E1189" s="2" t="str">
        <f t="shared" si="148"/>
        <v/>
      </c>
      <c r="F1189" s="2" t="str">
        <f t="shared" si="149"/>
        <v/>
      </c>
      <c r="G1189" s="2" t="str">
        <f t="shared" si="150"/>
        <v/>
      </c>
      <c r="H1189" s="2" t="str">
        <f t="shared" si="154"/>
        <v>Untuk Menambah Contact</v>
      </c>
      <c r="I1189" s="29" t="str">
        <f t="shared" si="155"/>
        <v>Tambahkan Secara Manual atau copy-paste dari luar</v>
      </c>
      <c r="K1189" s="1">
        <f t="shared" si="151"/>
        <v>0</v>
      </c>
      <c r="L1189" s="1" t="str">
        <f t="shared" si="152"/>
        <v/>
      </c>
    </row>
    <row r="1190" spans="1:12" s="1" customFormat="1" x14ac:dyDescent="0.25">
      <c r="A1190" s="2">
        <f t="shared" si="147"/>
        <v>0</v>
      </c>
      <c r="B1190" s="3"/>
      <c r="C1190" s="3"/>
      <c r="D1190" s="2" t="str">
        <f t="shared" si="153"/>
        <v/>
      </c>
      <c r="E1190" s="2" t="str">
        <f t="shared" si="148"/>
        <v/>
      </c>
      <c r="F1190" s="2" t="str">
        <f t="shared" si="149"/>
        <v/>
      </c>
      <c r="G1190" s="2" t="str">
        <f t="shared" si="150"/>
        <v/>
      </c>
      <c r="H1190" s="2" t="str">
        <f t="shared" si="154"/>
        <v>Untuk Menambah Contact</v>
      </c>
      <c r="I1190" s="29" t="str">
        <f t="shared" si="155"/>
        <v>Tambahkan Secara Manual atau copy-paste dari luar</v>
      </c>
      <c r="K1190" s="1">
        <f t="shared" si="151"/>
        <v>0</v>
      </c>
      <c r="L1190" s="1" t="str">
        <f t="shared" si="152"/>
        <v/>
      </c>
    </row>
    <row r="1191" spans="1:12" s="1" customFormat="1" x14ac:dyDescent="0.25">
      <c r="A1191" s="2">
        <f t="shared" si="147"/>
        <v>0</v>
      </c>
      <c r="B1191" s="3"/>
      <c r="C1191" s="3"/>
      <c r="D1191" s="2" t="str">
        <f t="shared" si="153"/>
        <v/>
      </c>
      <c r="E1191" s="2" t="str">
        <f t="shared" si="148"/>
        <v/>
      </c>
      <c r="F1191" s="2" t="str">
        <f t="shared" si="149"/>
        <v/>
      </c>
      <c r="G1191" s="2" t="str">
        <f t="shared" si="150"/>
        <v/>
      </c>
      <c r="H1191" s="2" t="str">
        <f t="shared" si="154"/>
        <v>Untuk Menambah Contact</v>
      </c>
      <c r="I1191" s="29" t="str">
        <f t="shared" si="155"/>
        <v>Tambahkan Secara Manual atau copy-paste dari luar</v>
      </c>
      <c r="K1191" s="1">
        <f t="shared" si="151"/>
        <v>0</v>
      </c>
      <c r="L1191" s="1" t="str">
        <f t="shared" si="152"/>
        <v/>
      </c>
    </row>
    <row r="1192" spans="1:12" s="1" customFormat="1" x14ac:dyDescent="0.25">
      <c r="A1192" s="2">
        <f t="shared" si="147"/>
        <v>0</v>
      </c>
      <c r="B1192" s="3"/>
      <c r="C1192" s="3"/>
      <c r="D1192" s="2" t="str">
        <f t="shared" si="153"/>
        <v/>
      </c>
      <c r="E1192" s="2" t="str">
        <f t="shared" si="148"/>
        <v/>
      </c>
      <c r="F1192" s="2" t="str">
        <f t="shared" si="149"/>
        <v/>
      </c>
      <c r="G1192" s="2" t="str">
        <f t="shared" si="150"/>
        <v/>
      </c>
      <c r="H1192" s="2" t="str">
        <f t="shared" si="154"/>
        <v>Untuk Menambah Contact</v>
      </c>
      <c r="I1192" s="29" t="str">
        <f t="shared" si="155"/>
        <v>Tambahkan Secara Manual atau copy-paste dari luar</v>
      </c>
      <c r="K1192" s="1">
        <f t="shared" si="151"/>
        <v>0</v>
      </c>
      <c r="L1192" s="1" t="str">
        <f t="shared" si="152"/>
        <v/>
      </c>
    </row>
    <row r="1193" spans="1:12" s="1" customFormat="1" x14ac:dyDescent="0.25">
      <c r="A1193" s="2">
        <f t="shared" si="147"/>
        <v>0</v>
      </c>
      <c r="B1193" s="3"/>
      <c r="C1193" s="3"/>
      <c r="D1193" s="2" t="str">
        <f t="shared" si="153"/>
        <v/>
      </c>
      <c r="E1193" s="2" t="str">
        <f t="shared" si="148"/>
        <v/>
      </c>
      <c r="F1193" s="2" t="str">
        <f t="shared" si="149"/>
        <v/>
      </c>
      <c r="G1193" s="2" t="str">
        <f t="shared" si="150"/>
        <v/>
      </c>
      <c r="H1193" s="2" t="str">
        <f t="shared" si="154"/>
        <v>Untuk Menambah Contact</v>
      </c>
      <c r="I1193" s="29" t="str">
        <f t="shared" si="155"/>
        <v>Tambahkan Secara Manual atau copy-paste dari luar</v>
      </c>
      <c r="K1193" s="1">
        <f t="shared" si="151"/>
        <v>0</v>
      </c>
      <c r="L1193" s="1" t="str">
        <f t="shared" si="152"/>
        <v/>
      </c>
    </row>
    <row r="1194" spans="1:12" s="1" customFormat="1" x14ac:dyDescent="0.25">
      <c r="A1194" s="2">
        <f t="shared" si="147"/>
        <v>0</v>
      </c>
      <c r="B1194" s="3"/>
      <c r="C1194" s="3"/>
      <c r="D1194" s="2" t="str">
        <f t="shared" si="153"/>
        <v/>
      </c>
      <c r="E1194" s="2" t="str">
        <f t="shared" si="148"/>
        <v/>
      </c>
      <c r="F1194" s="2" t="str">
        <f t="shared" si="149"/>
        <v/>
      </c>
      <c r="G1194" s="2" t="str">
        <f t="shared" si="150"/>
        <v/>
      </c>
      <c r="H1194" s="2" t="str">
        <f t="shared" si="154"/>
        <v>Untuk Menambah Contact</v>
      </c>
      <c r="I1194" s="29" t="str">
        <f t="shared" si="155"/>
        <v>Tambahkan Secara Manual atau copy-paste dari luar</v>
      </c>
      <c r="K1194" s="1">
        <f t="shared" si="151"/>
        <v>0</v>
      </c>
      <c r="L1194" s="1" t="str">
        <f t="shared" si="152"/>
        <v/>
      </c>
    </row>
    <row r="1195" spans="1:12" s="1" customFormat="1" x14ac:dyDescent="0.25">
      <c r="A1195" s="2">
        <f t="shared" si="147"/>
        <v>0</v>
      </c>
      <c r="B1195" s="3"/>
      <c r="C1195" s="3"/>
      <c r="D1195" s="2" t="str">
        <f t="shared" si="153"/>
        <v/>
      </c>
      <c r="E1195" s="2" t="str">
        <f t="shared" si="148"/>
        <v/>
      </c>
      <c r="F1195" s="2" t="str">
        <f t="shared" si="149"/>
        <v/>
      </c>
      <c r="G1195" s="2" t="str">
        <f t="shared" si="150"/>
        <v/>
      </c>
      <c r="H1195" s="2" t="str">
        <f t="shared" si="154"/>
        <v>Untuk Menambah Contact</v>
      </c>
      <c r="I1195" s="29" t="str">
        <f t="shared" si="155"/>
        <v>Tambahkan Secara Manual atau copy-paste dari luar</v>
      </c>
      <c r="K1195" s="1">
        <f t="shared" si="151"/>
        <v>0</v>
      </c>
      <c r="L1195" s="1" t="str">
        <f t="shared" si="152"/>
        <v/>
      </c>
    </row>
    <row r="1196" spans="1:12" s="1" customFormat="1" x14ac:dyDescent="0.25">
      <c r="A1196" s="2">
        <f t="shared" si="147"/>
        <v>0</v>
      </c>
      <c r="B1196" s="3"/>
      <c r="C1196" s="3"/>
      <c r="D1196" s="2" t="str">
        <f t="shared" si="153"/>
        <v/>
      </c>
      <c r="E1196" s="2" t="str">
        <f t="shared" si="148"/>
        <v/>
      </c>
      <c r="F1196" s="2" t="str">
        <f t="shared" si="149"/>
        <v/>
      </c>
      <c r="G1196" s="2" t="str">
        <f t="shared" si="150"/>
        <v/>
      </c>
      <c r="H1196" s="2" t="str">
        <f t="shared" si="154"/>
        <v>Untuk Menambah Contact</v>
      </c>
      <c r="I1196" s="29" t="str">
        <f t="shared" si="155"/>
        <v>Tambahkan Secara Manual atau copy-paste dari luar</v>
      </c>
      <c r="K1196" s="1">
        <f t="shared" si="151"/>
        <v>0</v>
      </c>
      <c r="L1196" s="1" t="str">
        <f t="shared" si="152"/>
        <v/>
      </c>
    </row>
    <row r="1197" spans="1:12" s="1" customFormat="1" x14ac:dyDescent="0.25">
      <c r="A1197" s="2">
        <f t="shared" si="147"/>
        <v>0</v>
      </c>
      <c r="B1197" s="3"/>
      <c r="C1197" s="3"/>
      <c r="D1197" s="2" t="str">
        <f t="shared" si="153"/>
        <v/>
      </c>
      <c r="E1197" s="2" t="str">
        <f t="shared" si="148"/>
        <v/>
      </c>
      <c r="F1197" s="2" t="str">
        <f t="shared" si="149"/>
        <v/>
      </c>
      <c r="G1197" s="2" t="str">
        <f t="shared" si="150"/>
        <v/>
      </c>
      <c r="H1197" s="2" t="str">
        <f t="shared" si="154"/>
        <v>Untuk Menambah Contact</v>
      </c>
      <c r="I1197" s="29" t="str">
        <f t="shared" si="155"/>
        <v>Tambahkan Secara Manual atau copy-paste dari luar</v>
      </c>
      <c r="K1197" s="1">
        <f t="shared" si="151"/>
        <v>0</v>
      </c>
      <c r="L1197" s="1" t="str">
        <f t="shared" si="152"/>
        <v/>
      </c>
    </row>
    <row r="1198" spans="1:12" s="1" customFormat="1" x14ac:dyDescent="0.25">
      <c r="A1198" s="2">
        <f t="shared" si="147"/>
        <v>0</v>
      </c>
      <c r="B1198" s="3"/>
      <c r="C1198" s="3"/>
      <c r="D1198" s="2" t="str">
        <f t="shared" si="153"/>
        <v/>
      </c>
      <c r="E1198" s="2" t="str">
        <f t="shared" si="148"/>
        <v/>
      </c>
      <c r="F1198" s="2" t="str">
        <f t="shared" si="149"/>
        <v/>
      </c>
      <c r="G1198" s="2" t="str">
        <f t="shared" si="150"/>
        <v/>
      </c>
      <c r="H1198" s="2" t="str">
        <f t="shared" si="154"/>
        <v>Untuk Menambah Contact</v>
      </c>
      <c r="I1198" s="29" t="str">
        <f t="shared" si="155"/>
        <v>Tambahkan Secara Manual atau copy-paste dari luar</v>
      </c>
      <c r="K1198" s="1">
        <f t="shared" si="151"/>
        <v>0</v>
      </c>
      <c r="L1198" s="1" t="str">
        <f t="shared" si="152"/>
        <v/>
      </c>
    </row>
    <row r="1199" spans="1:12" s="1" customFormat="1" x14ac:dyDescent="0.25">
      <c r="A1199" s="2">
        <f t="shared" si="147"/>
        <v>0</v>
      </c>
      <c r="B1199" s="3"/>
      <c r="C1199" s="3"/>
      <c r="D1199" s="2" t="str">
        <f t="shared" si="153"/>
        <v/>
      </c>
      <c r="E1199" s="2" t="str">
        <f t="shared" si="148"/>
        <v/>
      </c>
      <c r="F1199" s="2" t="str">
        <f t="shared" si="149"/>
        <v/>
      </c>
      <c r="G1199" s="2" t="str">
        <f t="shared" si="150"/>
        <v/>
      </c>
      <c r="H1199" s="2" t="str">
        <f t="shared" si="154"/>
        <v>Untuk Menambah Contact</v>
      </c>
      <c r="I1199" s="29" t="str">
        <f t="shared" si="155"/>
        <v>Tambahkan Secara Manual atau copy-paste dari luar</v>
      </c>
      <c r="K1199" s="1">
        <f t="shared" si="151"/>
        <v>0</v>
      </c>
      <c r="L1199" s="1" t="str">
        <f t="shared" si="152"/>
        <v/>
      </c>
    </row>
    <row r="1200" spans="1:12" s="1" customFormat="1" x14ac:dyDescent="0.25">
      <c r="A1200" s="2">
        <f t="shared" si="147"/>
        <v>0</v>
      </c>
      <c r="B1200" s="3"/>
      <c r="C1200" s="3"/>
      <c r="D1200" s="2" t="str">
        <f t="shared" si="153"/>
        <v/>
      </c>
      <c r="E1200" s="2" t="str">
        <f t="shared" si="148"/>
        <v/>
      </c>
      <c r="F1200" s="2" t="str">
        <f t="shared" si="149"/>
        <v/>
      </c>
      <c r="G1200" s="2" t="str">
        <f t="shared" si="150"/>
        <v/>
      </c>
      <c r="H1200" s="2" t="str">
        <f t="shared" si="154"/>
        <v>Untuk Menambah Contact</v>
      </c>
      <c r="I1200" s="29" t="str">
        <f t="shared" si="155"/>
        <v>Tambahkan Secara Manual atau copy-paste dari luar</v>
      </c>
      <c r="K1200" s="1">
        <f t="shared" si="151"/>
        <v>0</v>
      </c>
      <c r="L1200" s="1" t="str">
        <f t="shared" si="152"/>
        <v/>
      </c>
    </row>
    <row r="1201" spans="1:12" s="1" customFormat="1" x14ac:dyDescent="0.25">
      <c r="A1201" s="2">
        <f t="shared" si="147"/>
        <v>0</v>
      </c>
      <c r="B1201" s="3"/>
      <c r="C1201" s="3"/>
      <c r="D1201" s="2" t="str">
        <f t="shared" si="153"/>
        <v/>
      </c>
      <c r="E1201" s="2" t="str">
        <f t="shared" si="148"/>
        <v/>
      </c>
      <c r="F1201" s="2" t="str">
        <f t="shared" si="149"/>
        <v/>
      </c>
      <c r="G1201" s="2" t="str">
        <f t="shared" si="150"/>
        <v/>
      </c>
      <c r="H1201" s="2" t="str">
        <f t="shared" si="154"/>
        <v>Untuk Menambah Contact</v>
      </c>
      <c r="I1201" s="29" t="str">
        <f t="shared" si="155"/>
        <v>Tambahkan Secara Manual atau copy-paste dari luar</v>
      </c>
      <c r="K1201" s="1">
        <f t="shared" si="151"/>
        <v>0</v>
      </c>
      <c r="L1201" s="1" t="str">
        <f t="shared" si="152"/>
        <v/>
      </c>
    </row>
    <row r="1202" spans="1:12" s="1" customFormat="1" x14ac:dyDescent="0.25">
      <c r="A1202" s="2">
        <f t="shared" si="147"/>
        <v>0</v>
      </c>
      <c r="B1202" s="3"/>
      <c r="C1202" s="3"/>
      <c r="D1202" s="2" t="str">
        <f t="shared" si="153"/>
        <v/>
      </c>
      <c r="E1202" s="2" t="str">
        <f t="shared" si="148"/>
        <v/>
      </c>
      <c r="F1202" s="2" t="str">
        <f t="shared" si="149"/>
        <v/>
      </c>
      <c r="G1202" s="2" t="str">
        <f t="shared" si="150"/>
        <v/>
      </c>
      <c r="H1202" s="2" t="str">
        <f t="shared" si="154"/>
        <v>Untuk Menambah Contact</v>
      </c>
      <c r="I1202" s="29" t="str">
        <f t="shared" si="155"/>
        <v>Tambahkan Secara Manual atau copy-paste dari luar</v>
      </c>
      <c r="K1202" s="1">
        <f t="shared" si="151"/>
        <v>0</v>
      </c>
      <c r="L1202" s="1" t="str">
        <f t="shared" si="152"/>
        <v/>
      </c>
    </row>
    <row r="1203" spans="1:12" s="1" customFormat="1" x14ac:dyDescent="0.25">
      <c r="A1203" s="2">
        <f t="shared" si="147"/>
        <v>0</v>
      </c>
      <c r="B1203" s="3"/>
      <c r="C1203" s="3"/>
      <c r="D1203" s="2" t="str">
        <f t="shared" si="153"/>
        <v/>
      </c>
      <c r="E1203" s="2" t="str">
        <f t="shared" si="148"/>
        <v/>
      </c>
      <c r="F1203" s="2" t="str">
        <f t="shared" si="149"/>
        <v/>
      </c>
      <c r="G1203" s="2" t="str">
        <f t="shared" si="150"/>
        <v/>
      </c>
      <c r="H1203" s="2" t="str">
        <f t="shared" si="154"/>
        <v>Untuk Menambah Contact</v>
      </c>
      <c r="I1203" s="29" t="str">
        <f t="shared" si="155"/>
        <v>Tambahkan Secara Manual atau copy-paste dari luar</v>
      </c>
      <c r="K1203" s="1">
        <f t="shared" si="151"/>
        <v>0</v>
      </c>
      <c r="L1203" s="1" t="str">
        <f t="shared" si="152"/>
        <v/>
      </c>
    </row>
    <row r="1204" spans="1:12" s="1" customFormat="1" x14ac:dyDescent="0.25">
      <c r="A1204" s="2">
        <f t="shared" si="147"/>
        <v>0</v>
      </c>
      <c r="B1204" s="3"/>
      <c r="C1204" s="3"/>
      <c r="D1204" s="2" t="str">
        <f t="shared" si="153"/>
        <v/>
      </c>
      <c r="E1204" s="2" t="str">
        <f t="shared" si="148"/>
        <v/>
      </c>
      <c r="F1204" s="2" t="str">
        <f t="shared" si="149"/>
        <v/>
      </c>
      <c r="G1204" s="2" t="str">
        <f t="shared" si="150"/>
        <v/>
      </c>
      <c r="H1204" s="2" t="str">
        <f t="shared" si="154"/>
        <v>Untuk Menambah Contact</v>
      </c>
      <c r="I1204" s="29" t="str">
        <f t="shared" si="155"/>
        <v>Tambahkan Secara Manual atau copy-paste dari luar</v>
      </c>
      <c r="K1204" s="1">
        <f t="shared" si="151"/>
        <v>0</v>
      </c>
      <c r="L1204" s="1" t="str">
        <f t="shared" si="152"/>
        <v/>
      </c>
    </row>
    <row r="1205" spans="1:12" s="1" customFormat="1" x14ac:dyDescent="0.25">
      <c r="A1205" s="2">
        <f t="shared" si="147"/>
        <v>0</v>
      </c>
      <c r="B1205" s="3"/>
      <c r="C1205" s="3"/>
      <c r="D1205" s="2" t="str">
        <f t="shared" si="153"/>
        <v/>
      </c>
      <c r="E1205" s="2" t="str">
        <f t="shared" si="148"/>
        <v/>
      </c>
      <c r="F1205" s="2" t="str">
        <f t="shared" si="149"/>
        <v/>
      </c>
      <c r="G1205" s="2" t="str">
        <f t="shared" si="150"/>
        <v/>
      </c>
      <c r="H1205" s="2" t="str">
        <f t="shared" si="154"/>
        <v>Untuk Menambah Contact</v>
      </c>
      <c r="I1205" s="29" t="str">
        <f t="shared" si="155"/>
        <v>Tambahkan Secara Manual atau copy-paste dari luar</v>
      </c>
      <c r="K1205" s="1">
        <f t="shared" si="151"/>
        <v>0</v>
      </c>
      <c r="L1205" s="1" t="str">
        <f t="shared" si="152"/>
        <v/>
      </c>
    </row>
    <row r="1206" spans="1:12" s="1" customFormat="1" x14ac:dyDescent="0.25">
      <c r="A1206" s="2">
        <f t="shared" si="147"/>
        <v>0</v>
      </c>
      <c r="B1206" s="3"/>
      <c r="C1206" s="3"/>
      <c r="D1206" s="2" t="str">
        <f t="shared" si="153"/>
        <v/>
      </c>
      <c r="E1206" s="2" t="str">
        <f t="shared" si="148"/>
        <v/>
      </c>
      <c r="F1206" s="2" t="str">
        <f t="shared" si="149"/>
        <v/>
      </c>
      <c r="G1206" s="2" t="str">
        <f t="shared" si="150"/>
        <v/>
      </c>
      <c r="H1206" s="2" t="str">
        <f t="shared" si="154"/>
        <v>Untuk Menambah Contact</v>
      </c>
      <c r="I1206" s="29" t="str">
        <f t="shared" si="155"/>
        <v>Tambahkan Secara Manual atau copy-paste dari luar</v>
      </c>
      <c r="K1206" s="1">
        <f t="shared" si="151"/>
        <v>0</v>
      </c>
      <c r="L1206" s="1" t="str">
        <f t="shared" si="152"/>
        <v/>
      </c>
    </row>
    <row r="1207" spans="1:12" s="1" customFormat="1" x14ac:dyDescent="0.25">
      <c r="A1207" s="2">
        <f t="shared" si="147"/>
        <v>0</v>
      </c>
      <c r="B1207" s="3"/>
      <c r="C1207" s="3"/>
      <c r="D1207" s="2" t="str">
        <f t="shared" si="153"/>
        <v/>
      </c>
      <c r="E1207" s="2" t="str">
        <f t="shared" si="148"/>
        <v/>
      </c>
      <c r="F1207" s="2" t="str">
        <f t="shared" si="149"/>
        <v/>
      </c>
      <c r="G1207" s="2" t="str">
        <f t="shared" si="150"/>
        <v/>
      </c>
      <c r="H1207" s="2" t="str">
        <f t="shared" si="154"/>
        <v>Untuk Menambah Contact</v>
      </c>
      <c r="I1207" s="29" t="str">
        <f t="shared" si="155"/>
        <v>Tambahkan Secara Manual atau copy-paste dari luar</v>
      </c>
      <c r="K1207" s="1">
        <f t="shared" si="151"/>
        <v>0</v>
      </c>
      <c r="L1207" s="1" t="str">
        <f t="shared" si="152"/>
        <v/>
      </c>
    </row>
    <row r="1208" spans="1:12" s="1" customFormat="1" x14ac:dyDescent="0.25">
      <c r="A1208" s="2">
        <f t="shared" si="147"/>
        <v>0</v>
      </c>
      <c r="B1208" s="3"/>
      <c r="C1208" s="3"/>
      <c r="D1208" s="2" t="str">
        <f t="shared" si="153"/>
        <v/>
      </c>
      <c r="E1208" s="2" t="str">
        <f t="shared" si="148"/>
        <v/>
      </c>
      <c r="F1208" s="2" t="str">
        <f t="shared" si="149"/>
        <v/>
      </c>
      <c r="G1208" s="2" t="str">
        <f t="shared" si="150"/>
        <v/>
      </c>
      <c r="H1208" s="2" t="str">
        <f t="shared" si="154"/>
        <v>Untuk Menambah Contact</v>
      </c>
      <c r="I1208" s="29" t="str">
        <f t="shared" si="155"/>
        <v>Tambahkan Secara Manual atau copy-paste dari luar</v>
      </c>
      <c r="K1208" s="1">
        <f t="shared" si="151"/>
        <v>0</v>
      </c>
      <c r="L1208" s="1" t="str">
        <f t="shared" si="152"/>
        <v/>
      </c>
    </row>
    <row r="1209" spans="1:12" s="1" customFormat="1" x14ac:dyDescent="0.25">
      <c r="A1209" s="2">
        <f t="shared" si="147"/>
        <v>0</v>
      </c>
      <c r="B1209" s="3"/>
      <c r="C1209" s="3"/>
      <c r="D1209" s="2" t="str">
        <f t="shared" si="153"/>
        <v/>
      </c>
      <c r="E1209" s="2" t="str">
        <f t="shared" si="148"/>
        <v/>
      </c>
      <c r="F1209" s="2" t="str">
        <f t="shared" si="149"/>
        <v/>
      </c>
      <c r="G1209" s="2" t="str">
        <f t="shared" si="150"/>
        <v/>
      </c>
      <c r="H1209" s="2" t="str">
        <f t="shared" si="154"/>
        <v>Untuk Menambah Contact</v>
      </c>
      <c r="I1209" s="29" t="str">
        <f t="shared" si="155"/>
        <v>Tambahkan Secara Manual atau copy-paste dari luar</v>
      </c>
      <c r="K1209" s="1">
        <f t="shared" si="151"/>
        <v>0</v>
      </c>
      <c r="L1209" s="1" t="str">
        <f t="shared" si="152"/>
        <v/>
      </c>
    </row>
    <row r="1210" spans="1:12" s="1" customFormat="1" x14ac:dyDescent="0.25">
      <c r="A1210" s="2">
        <f t="shared" si="147"/>
        <v>0</v>
      </c>
      <c r="B1210" s="3"/>
      <c r="C1210" s="3"/>
      <c r="D1210" s="2" t="str">
        <f t="shared" si="153"/>
        <v/>
      </c>
      <c r="E1210" s="2" t="str">
        <f t="shared" si="148"/>
        <v/>
      </c>
      <c r="F1210" s="2" t="str">
        <f t="shared" si="149"/>
        <v/>
      </c>
      <c r="G1210" s="2" t="str">
        <f t="shared" si="150"/>
        <v/>
      </c>
      <c r="H1210" s="2" t="str">
        <f t="shared" si="154"/>
        <v>Untuk Menambah Contact</v>
      </c>
      <c r="I1210" s="29" t="str">
        <f t="shared" si="155"/>
        <v>Tambahkan Secara Manual atau copy-paste dari luar</v>
      </c>
      <c r="K1210" s="1">
        <f t="shared" si="151"/>
        <v>0</v>
      </c>
      <c r="L1210" s="1" t="str">
        <f t="shared" si="152"/>
        <v/>
      </c>
    </row>
    <row r="1211" spans="1:12" s="1" customFormat="1" x14ac:dyDescent="0.25">
      <c r="A1211" s="2">
        <f t="shared" si="147"/>
        <v>0</v>
      </c>
      <c r="B1211" s="3"/>
      <c r="C1211" s="3"/>
      <c r="D1211" s="2" t="str">
        <f t="shared" si="153"/>
        <v/>
      </c>
      <c r="E1211" s="2" t="str">
        <f t="shared" si="148"/>
        <v/>
      </c>
      <c r="F1211" s="2" t="str">
        <f t="shared" si="149"/>
        <v/>
      </c>
      <c r="G1211" s="2" t="str">
        <f t="shared" si="150"/>
        <v/>
      </c>
      <c r="H1211" s="2" t="str">
        <f t="shared" si="154"/>
        <v>Untuk Menambah Contact</v>
      </c>
      <c r="I1211" s="29" t="str">
        <f t="shared" si="155"/>
        <v>Tambahkan Secara Manual atau copy-paste dari luar</v>
      </c>
      <c r="K1211" s="1">
        <f t="shared" si="151"/>
        <v>0</v>
      </c>
      <c r="L1211" s="1" t="str">
        <f t="shared" si="152"/>
        <v/>
      </c>
    </row>
    <row r="1212" spans="1:12" s="1" customFormat="1" x14ac:dyDescent="0.25">
      <c r="A1212" s="2">
        <f t="shared" si="147"/>
        <v>0</v>
      </c>
      <c r="B1212" s="3"/>
      <c r="C1212" s="3"/>
      <c r="D1212" s="2" t="str">
        <f t="shared" si="153"/>
        <v/>
      </c>
      <c r="E1212" s="2" t="str">
        <f t="shared" si="148"/>
        <v/>
      </c>
      <c r="F1212" s="2" t="str">
        <f t="shared" si="149"/>
        <v/>
      </c>
      <c r="G1212" s="2" t="str">
        <f t="shared" si="150"/>
        <v/>
      </c>
      <c r="H1212" s="2" t="str">
        <f t="shared" si="154"/>
        <v>Untuk Menambah Contact</v>
      </c>
      <c r="I1212" s="29" t="str">
        <f t="shared" si="155"/>
        <v>Tambahkan Secara Manual atau copy-paste dari luar</v>
      </c>
      <c r="K1212" s="1">
        <f t="shared" si="151"/>
        <v>0</v>
      </c>
      <c r="L1212" s="1" t="str">
        <f t="shared" si="152"/>
        <v/>
      </c>
    </row>
    <row r="1213" spans="1:12" s="1" customFormat="1" x14ac:dyDescent="0.25">
      <c r="A1213" s="2">
        <f t="shared" si="147"/>
        <v>0</v>
      </c>
      <c r="B1213" s="3"/>
      <c r="C1213" s="3"/>
      <c r="D1213" s="2" t="str">
        <f t="shared" si="153"/>
        <v/>
      </c>
      <c r="E1213" s="2" t="str">
        <f t="shared" si="148"/>
        <v/>
      </c>
      <c r="F1213" s="2" t="str">
        <f t="shared" si="149"/>
        <v/>
      </c>
      <c r="G1213" s="2" t="str">
        <f t="shared" si="150"/>
        <v/>
      </c>
      <c r="H1213" s="2" t="str">
        <f t="shared" si="154"/>
        <v>Untuk Menambah Contact</v>
      </c>
      <c r="I1213" s="29" t="str">
        <f t="shared" si="155"/>
        <v>Tambahkan Secara Manual atau copy-paste dari luar</v>
      </c>
      <c r="K1213" s="1">
        <f t="shared" si="151"/>
        <v>0</v>
      </c>
      <c r="L1213" s="1" t="str">
        <f t="shared" si="152"/>
        <v/>
      </c>
    </row>
    <row r="1214" spans="1:12" s="1" customFormat="1" x14ac:dyDescent="0.25">
      <c r="A1214" s="2">
        <f t="shared" si="147"/>
        <v>0</v>
      </c>
      <c r="B1214" s="3"/>
      <c r="C1214" s="3"/>
      <c r="D1214" s="2" t="str">
        <f t="shared" si="153"/>
        <v/>
      </c>
      <c r="E1214" s="2" t="str">
        <f t="shared" si="148"/>
        <v/>
      </c>
      <c r="F1214" s="2" t="str">
        <f t="shared" si="149"/>
        <v/>
      </c>
      <c r="G1214" s="2" t="str">
        <f t="shared" si="150"/>
        <v/>
      </c>
      <c r="H1214" s="2" t="str">
        <f t="shared" si="154"/>
        <v>Untuk Menambah Contact</v>
      </c>
      <c r="I1214" s="29" t="str">
        <f t="shared" si="155"/>
        <v>Tambahkan Secara Manual atau copy-paste dari luar</v>
      </c>
      <c r="K1214" s="1">
        <f t="shared" si="151"/>
        <v>0</v>
      </c>
      <c r="L1214" s="1" t="str">
        <f t="shared" si="152"/>
        <v/>
      </c>
    </row>
    <row r="1215" spans="1:12" s="1" customFormat="1" x14ac:dyDescent="0.25">
      <c r="A1215" s="2">
        <f t="shared" si="147"/>
        <v>0</v>
      </c>
      <c r="B1215" s="3"/>
      <c r="C1215" s="3"/>
      <c r="D1215" s="2" t="str">
        <f t="shared" si="153"/>
        <v/>
      </c>
      <c r="E1215" s="2" t="str">
        <f t="shared" si="148"/>
        <v/>
      </c>
      <c r="F1215" s="2" t="str">
        <f t="shared" si="149"/>
        <v/>
      </c>
      <c r="G1215" s="2" t="str">
        <f t="shared" si="150"/>
        <v/>
      </c>
      <c r="H1215" s="2" t="str">
        <f t="shared" si="154"/>
        <v>Untuk Menambah Contact</v>
      </c>
      <c r="I1215" s="29" t="str">
        <f t="shared" si="155"/>
        <v>Tambahkan Secara Manual atau copy-paste dari luar</v>
      </c>
      <c r="K1215" s="1">
        <f t="shared" si="151"/>
        <v>0</v>
      </c>
      <c r="L1215" s="1" t="str">
        <f t="shared" si="152"/>
        <v/>
      </c>
    </row>
    <row r="1216" spans="1:12" s="1" customFormat="1" x14ac:dyDescent="0.25">
      <c r="A1216" s="2">
        <f t="shared" ref="A1216:A1279" si="156">IF(B1216="",0,A1215+1)</f>
        <v>0</v>
      </c>
      <c r="B1216" s="3"/>
      <c r="C1216" s="3"/>
      <c r="D1216" s="2" t="str">
        <f t="shared" si="153"/>
        <v/>
      </c>
      <c r="E1216" s="2" t="str">
        <f t="shared" si="148"/>
        <v/>
      </c>
      <c r="F1216" s="2" t="str">
        <f t="shared" si="149"/>
        <v/>
      </c>
      <c r="G1216" s="2" t="str">
        <f t="shared" si="150"/>
        <v/>
      </c>
      <c r="H1216" s="2" t="str">
        <f t="shared" si="154"/>
        <v>Untuk Menambah Contact</v>
      </c>
      <c r="I1216" s="29" t="str">
        <f t="shared" si="155"/>
        <v>Tambahkan Secara Manual atau copy-paste dari luar</v>
      </c>
      <c r="K1216" s="1">
        <f t="shared" si="151"/>
        <v>0</v>
      </c>
      <c r="L1216" s="1" t="str">
        <f t="shared" si="152"/>
        <v/>
      </c>
    </row>
    <row r="1217" spans="1:12" s="1" customFormat="1" x14ac:dyDescent="0.25">
      <c r="A1217" s="2">
        <f t="shared" si="156"/>
        <v>0</v>
      </c>
      <c r="B1217" s="3"/>
      <c r="C1217" s="3"/>
      <c r="D1217" s="2" t="str">
        <f t="shared" si="153"/>
        <v/>
      </c>
      <c r="E1217" s="2" t="str">
        <f t="shared" si="148"/>
        <v/>
      </c>
      <c r="F1217" s="2" t="str">
        <f t="shared" si="149"/>
        <v/>
      </c>
      <c r="G1217" s="2" t="str">
        <f t="shared" si="150"/>
        <v/>
      </c>
      <c r="H1217" s="2" t="str">
        <f t="shared" si="154"/>
        <v>Untuk Menambah Contact</v>
      </c>
      <c r="I1217" s="29" t="str">
        <f t="shared" si="155"/>
        <v>Tambahkan Secara Manual atau copy-paste dari luar</v>
      </c>
      <c r="K1217" s="1">
        <f t="shared" si="151"/>
        <v>0</v>
      </c>
      <c r="L1217" s="1" t="str">
        <f t="shared" si="152"/>
        <v/>
      </c>
    </row>
    <row r="1218" spans="1:12" s="1" customFormat="1" x14ac:dyDescent="0.25">
      <c r="A1218" s="2">
        <f t="shared" si="156"/>
        <v>0</v>
      </c>
      <c r="B1218" s="3"/>
      <c r="C1218" s="3"/>
      <c r="D1218" s="2" t="str">
        <f t="shared" si="153"/>
        <v/>
      </c>
      <c r="E1218" s="2" t="str">
        <f t="shared" si="148"/>
        <v/>
      </c>
      <c r="F1218" s="2" t="str">
        <f t="shared" si="149"/>
        <v/>
      </c>
      <c r="G1218" s="2" t="str">
        <f t="shared" si="150"/>
        <v/>
      </c>
      <c r="H1218" s="2" t="str">
        <f t="shared" si="154"/>
        <v>Untuk Menambah Contact</v>
      </c>
      <c r="I1218" s="29" t="str">
        <f t="shared" si="155"/>
        <v>Tambahkan Secara Manual atau copy-paste dari luar</v>
      </c>
      <c r="K1218" s="1">
        <f t="shared" si="151"/>
        <v>0</v>
      </c>
      <c r="L1218" s="1" t="str">
        <f t="shared" si="152"/>
        <v/>
      </c>
    </row>
    <row r="1219" spans="1:12" s="1" customFormat="1" x14ac:dyDescent="0.25">
      <c r="A1219" s="2">
        <f t="shared" si="156"/>
        <v>0</v>
      </c>
      <c r="B1219" s="3"/>
      <c r="C1219" s="3"/>
      <c r="D1219" s="2" t="str">
        <f t="shared" si="153"/>
        <v/>
      </c>
      <c r="E1219" s="2" t="str">
        <f t="shared" ref="E1219:E1282" si="157">IF(B1219="","","On")</f>
        <v/>
      </c>
      <c r="F1219" s="2" t="str">
        <f t="shared" ref="F1219:F1282" si="158">IF(B1219="","","None")</f>
        <v/>
      </c>
      <c r="G1219" s="2" t="str">
        <f t="shared" ref="G1219:G1282" si="159">IF(B1219="","","None")</f>
        <v/>
      </c>
      <c r="H1219" s="2" t="str">
        <f t="shared" si="154"/>
        <v>Untuk Menambah Contact</v>
      </c>
      <c r="I1219" s="29" t="str">
        <f t="shared" si="155"/>
        <v>Tambahkan Secara Manual atau copy-paste dari luar</v>
      </c>
      <c r="K1219" s="1">
        <f t="shared" ref="K1219:K1282" si="160">IF(N1219="",0,A1219)</f>
        <v>0</v>
      </c>
      <c r="L1219" s="1" t="str">
        <f t="shared" ref="L1219:L1282" si="161">IF(A1219&gt;0,A1219&amp;","&amp;B1219&amp;","&amp;C1219&amp;","&amp;D1219&amp;","&amp;E1219&amp;","&amp;F1219&amp;","&amp;G1219,"")</f>
        <v/>
      </c>
    </row>
    <row r="1220" spans="1:12" s="1" customFormat="1" x14ac:dyDescent="0.25">
      <c r="A1220" s="2">
        <f t="shared" si="156"/>
        <v>0</v>
      </c>
      <c r="B1220" s="3"/>
      <c r="C1220" s="3"/>
      <c r="D1220" s="2" t="str">
        <f t="shared" si="153"/>
        <v/>
      </c>
      <c r="E1220" s="2" t="str">
        <f t="shared" si="157"/>
        <v/>
      </c>
      <c r="F1220" s="2" t="str">
        <f t="shared" si="158"/>
        <v/>
      </c>
      <c r="G1220" s="2" t="str">
        <f t="shared" si="159"/>
        <v/>
      </c>
      <c r="H1220" s="2" t="str">
        <f t="shared" si="154"/>
        <v>Untuk Menambah Contact</v>
      </c>
      <c r="I1220" s="29" t="str">
        <f t="shared" si="155"/>
        <v>Tambahkan Secara Manual atau copy-paste dari luar</v>
      </c>
      <c r="K1220" s="1">
        <f t="shared" si="160"/>
        <v>0</v>
      </c>
      <c r="L1220" s="1" t="str">
        <f t="shared" si="161"/>
        <v/>
      </c>
    </row>
    <row r="1221" spans="1:12" s="1" customFormat="1" x14ac:dyDescent="0.25">
      <c r="A1221" s="2">
        <f t="shared" si="156"/>
        <v>0</v>
      </c>
      <c r="B1221" s="3"/>
      <c r="C1221" s="3"/>
      <c r="D1221" s="2" t="str">
        <f t="shared" si="153"/>
        <v/>
      </c>
      <c r="E1221" s="2" t="str">
        <f t="shared" si="157"/>
        <v/>
      </c>
      <c r="F1221" s="2" t="str">
        <f t="shared" si="158"/>
        <v/>
      </c>
      <c r="G1221" s="2" t="str">
        <f t="shared" si="159"/>
        <v/>
      </c>
      <c r="H1221" s="2" t="str">
        <f t="shared" si="154"/>
        <v>Untuk Menambah Contact</v>
      </c>
      <c r="I1221" s="29" t="str">
        <f t="shared" si="155"/>
        <v>Tambahkan Secara Manual atau copy-paste dari luar</v>
      </c>
      <c r="K1221" s="1">
        <f t="shared" si="160"/>
        <v>0</v>
      </c>
      <c r="L1221" s="1" t="str">
        <f t="shared" si="161"/>
        <v/>
      </c>
    </row>
    <row r="1222" spans="1:12" s="1" customFormat="1" x14ac:dyDescent="0.25">
      <c r="A1222" s="2">
        <f t="shared" si="156"/>
        <v>0</v>
      </c>
      <c r="B1222" s="3"/>
      <c r="C1222" s="3"/>
      <c r="D1222" s="2" t="str">
        <f t="shared" si="153"/>
        <v/>
      </c>
      <c r="E1222" s="2" t="str">
        <f t="shared" si="157"/>
        <v/>
      </c>
      <c r="F1222" s="2" t="str">
        <f t="shared" si="158"/>
        <v/>
      </c>
      <c r="G1222" s="2" t="str">
        <f t="shared" si="159"/>
        <v/>
      </c>
      <c r="H1222" s="2" t="str">
        <f t="shared" si="154"/>
        <v>Untuk Menambah Contact</v>
      </c>
      <c r="I1222" s="29" t="str">
        <f t="shared" si="155"/>
        <v>Tambahkan Secara Manual atau copy-paste dari luar</v>
      </c>
      <c r="K1222" s="1">
        <f t="shared" si="160"/>
        <v>0</v>
      </c>
      <c r="L1222" s="1" t="str">
        <f t="shared" si="161"/>
        <v/>
      </c>
    </row>
    <row r="1223" spans="1:12" s="1" customFormat="1" x14ac:dyDescent="0.25">
      <c r="A1223" s="2">
        <f t="shared" si="156"/>
        <v>0</v>
      </c>
      <c r="B1223" s="3"/>
      <c r="C1223" s="3"/>
      <c r="D1223" s="2" t="str">
        <f t="shared" si="153"/>
        <v/>
      </c>
      <c r="E1223" s="2" t="str">
        <f t="shared" si="157"/>
        <v/>
      </c>
      <c r="F1223" s="2" t="str">
        <f t="shared" si="158"/>
        <v/>
      </c>
      <c r="G1223" s="2" t="str">
        <f t="shared" si="159"/>
        <v/>
      </c>
      <c r="H1223" s="2" t="str">
        <f t="shared" si="154"/>
        <v>Untuk Menambah Contact</v>
      </c>
      <c r="I1223" s="29" t="str">
        <f t="shared" si="155"/>
        <v>Tambahkan Secara Manual atau copy-paste dari luar</v>
      </c>
      <c r="K1223" s="1">
        <f t="shared" si="160"/>
        <v>0</v>
      </c>
      <c r="L1223" s="1" t="str">
        <f t="shared" si="161"/>
        <v/>
      </c>
    </row>
    <row r="1224" spans="1:12" s="1" customFormat="1" x14ac:dyDescent="0.25">
      <c r="A1224" s="2">
        <f t="shared" si="156"/>
        <v>0</v>
      </c>
      <c r="B1224" s="3"/>
      <c r="C1224" s="3"/>
      <c r="D1224" s="2" t="str">
        <f t="shared" si="153"/>
        <v/>
      </c>
      <c r="E1224" s="2" t="str">
        <f t="shared" si="157"/>
        <v/>
      </c>
      <c r="F1224" s="2" t="str">
        <f t="shared" si="158"/>
        <v/>
      </c>
      <c r="G1224" s="2" t="str">
        <f t="shared" si="159"/>
        <v/>
      </c>
      <c r="H1224" s="2" t="str">
        <f t="shared" si="154"/>
        <v>Untuk Menambah Contact</v>
      </c>
      <c r="I1224" s="29" t="str">
        <f t="shared" si="155"/>
        <v>Tambahkan Secara Manual atau copy-paste dari luar</v>
      </c>
      <c r="K1224" s="1">
        <f t="shared" si="160"/>
        <v>0</v>
      </c>
      <c r="L1224" s="1" t="str">
        <f t="shared" si="161"/>
        <v/>
      </c>
    </row>
    <row r="1225" spans="1:12" s="1" customFormat="1" x14ac:dyDescent="0.25">
      <c r="A1225" s="2">
        <f t="shared" si="156"/>
        <v>0</v>
      </c>
      <c r="B1225" s="3"/>
      <c r="C1225" s="3"/>
      <c r="D1225" s="2" t="str">
        <f t="shared" si="153"/>
        <v/>
      </c>
      <c r="E1225" s="2" t="str">
        <f t="shared" si="157"/>
        <v/>
      </c>
      <c r="F1225" s="2" t="str">
        <f t="shared" si="158"/>
        <v/>
      </c>
      <c r="G1225" s="2" t="str">
        <f t="shared" si="159"/>
        <v/>
      </c>
      <c r="H1225" s="2" t="str">
        <f t="shared" si="154"/>
        <v>Untuk Menambah Contact</v>
      </c>
      <c r="I1225" s="29" t="str">
        <f t="shared" si="155"/>
        <v>Tambahkan Secara Manual atau copy-paste dari luar</v>
      </c>
      <c r="K1225" s="1">
        <f t="shared" si="160"/>
        <v>0</v>
      </c>
      <c r="L1225" s="1" t="str">
        <f t="shared" si="161"/>
        <v/>
      </c>
    </row>
    <row r="1226" spans="1:12" s="1" customFormat="1" x14ac:dyDescent="0.25">
      <c r="A1226" s="2">
        <f t="shared" si="156"/>
        <v>0</v>
      </c>
      <c r="B1226" s="3"/>
      <c r="C1226" s="3"/>
      <c r="D1226" s="2" t="str">
        <f t="shared" si="153"/>
        <v/>
      </c>
      <c r="E1226" s="2" t="str">
        <f t="shared" si="157"/>
        <v/>
      </c>
      <c r="F1226" s="2" t="str">
        <f t="shared" si="158"/>
        <v/>
      </c>
      <c r="G1226" s="2" t="str">
        <f t="shared" si="159"/>
        <v/>
      </c>
      <c r="H1226" s="2" t="str">
        <f t="shared" si="154"/>
        <v>Untuk Menambah Contact</v>
      </c>
      <c r="I1226" s="29" t="str">
        <f t="shared" si="155"/>
        <v>Tambahkan Secara Manual atau copy-paste dari luar</v>
      </c>
      <c r="K1226" s="1">
        <f t="shared" si="160"/>
        <v>0</v>
      </c>
      <c r="L1226" s="1" t="str">
        <f t="shared" si="161"/>
        <v/>
      </c>
    </row>
    <row r="1227" spans="1:12" s="1" customFormat="1" x14ac:dyDescent="0.25">
      <c r="A1227" s="2">
        <f t="shared" si="156"/>
        <v>0</v>
      </c>
      <c r="B1227" s="3"/>
      <c r="C1227" s="3"/>
      <c r="D1227" s="2" t="str">
        <f t="shared" si="153"/>
        <v/>
      </c>
      <c r="E1227" s="2" t="str">
        <f t="shared" si="157"/>
        <v/>
      </c>
      <c r="F1227" s="2" t="str">
        <f t="shared" si="158"/>
        <v/>
      </c>
      <c r="G1227" s="2" t="str">
        <f t="shared" si="159"/>
        <v/>
      </c>
      <c r="H1227" s="2" t="str">
        <f t="shared" si="154"/>
        <v>Untuk Menambah Contact</v>
      </c>
      <c r="I1227" s="29" t="str">
        <f t="shared" si="155"/>
        <v>Tambahkan Secara Manual atau copy-paste dari luar</v>
      </c>
      <c r="K1227" s="1">
        <f t="shared" si="160"/>
        <v>0</v>
      </c>
      <c r="L1227" s="1" t="str">
        <f t="shared" si="161"/>
        <v/>
      </c>
    </row>
    <row r="1228" spans="1:12" s="1" customFormat="1" x14ac:dyDescent="0.25">
      <c r="A1228" s="2">
        <f t="shared" si="156"/>
        <v>0</v>
      </c>
      <c r="B1228" s="3"/>
      <c r="C1228" s="3"/>
      <c r="D1228" s="2" t="str">
        <f t="shared" si="153"/>
        <v/>
      </c>
      <c r="E1228" s="2" t="str">
        <f t="shared" si="157"/>
        <v/>
      </c>
      <c r="F1228" s="2" t="str">
        <f t="shared" si="158"/>
        <v/>
      </c>
      <c r="G1228" s="2" t="str">
        <f t="shared" si="159"/>
        <v/>
      </c>
      <c r="H1228" s="2" t="str">
        <f t="shared" si="154"/>
        <v>Untuk Menambah Contact</v>
      </c>
      <c r="I1228" s="29" t="str">
        <f t="shared" si="155"/>
        <v>Tambahkan Secara Manual atau copy-paste dari luar</v>
      </c>
      <c r="K1228" s="1">
        <f t="shared" si="160"/>
        <v>0</v>
      </c>
      <c r="L1228" s="1" t="str">
        <f t="shared" si="161"/>
        <v/>
      </c>
    </row>
    <row r="1229" spans="1:12" s="1" customFormat="1" x14ac:dyDescent="0.25">
      <c r="A1229" s="2">
        <f t="shared" si="156"/>
        <v>0</v>
      </c>
      <c r="B1229" s="3"/>
      <c r="C1229" s="3"/>
      <c r="D1229" s="2" t="str">
        <f t="shared" si="153"/>
        <v/>
      </c>
      <c r="E1229" s="2" t="str">
        <f t="shared" si="157"/>
        <v/>
      </c>
      <c r="F1229" s="2" t="str">
        <f t="shared" si="158"/>
        <v/>
      </c>
      <c r="G1229" s="2" t="str">
        <f t="shared" si="159"/>
        <v/>
      </c>
      <c r="H1229" s="2" t="str">
        <f t="shared" si="154"/>
        <v>Untuk Menambah Contact</v>
      </c>
      <c r="I1229" s="29" t="str">
        <f t="shared" si="155"/>
        <v>Tambahkan Secara Manual atau copy-paste dari luar</v>
      </c>
      <c r="K1229" s="1">
        <f t="shared" si="160"/>
        <v>0</v>
      </c>
      <c r="L1229" s="1" t="str">
        <f t="shared" si="161"/>
        <v/>
      </c>
    </row>
    <row r="1230" spans="1:12" s="1" customFormat="1" x14ac:dyDescent="0.25">
      <c r="A1230" s="2">
        <f t="shared" si="156"/>
        <v>0</v>
      </c>
      <c r="B1230" s="3"/>
      <c r="C1230" s="3"/>
      <c r="D1230" s="2" t="str">
        <f t="shared" si="153"/>
        <v/>
      </c>
      <c r="E1230" s="2" t="str">
        <f t="shared" si="157"/>
        <v/>
      </c>
      <c r="F1230" s="2" t="str">
        <f t="shared" si="158"/>
        <v/>
      </c>
      <c r="G1230" s="2" t="str">
        <f t="shared" si="159"/>
        <v/>
      </c>
      <c r="H1230" s="2" t="str">
        <f t="shared" si="154"/>
        <v>Untuk Menambah Contact</v>
      </c>
      <c r="I1230" s="29" t="str">
        <f t="shared" si="155"/>
        <v>Tambahkan Secara Manual atau copy-paste dari luar</v>
      </c>
      <c r="K1230" s="1">
        <f t="shared" si="160"/>
        <v>0</v>
      </c>
      <c r="L1230" s="1" t="str">
        <f t="shared" si="161"/>
        <v/>
      </c>
    </row>
    <row r="1231" spans="1:12" s="1" customFormat="1" x14ac:dyDescent="0.25">
      <c r="A1231" s="2">
        <f t="shared" si="156"/>
        <v>0</v>
      </c>
      <c r="B1231" s="3"/>
      <c r="C1231" s="3"/>
      <c r="D1231" s="2" t="str">
        <f t="shared" ref="D1231:D1294" si="162">IF(B1231="","","Private Call")</f>
        <v/>
      </c>
      <c r="E1231" s="2" t="str">
        <f t="shared" si="157"/>
        <v/>
      </c>
      <c r="F1231" s="2" t="str">
        <f t="shared" si="158"/>
        <v/>
      </c>
      <c r="G1231" s="2" t="str">
        <f t="shared" si="159"/>
        <v/>
      </c>
      <c r="H1231" s="2" t="str">
        <f t="shared" ref="H1231:H1294" si="163">IF(B1231="","Untuk Menambah Contact","Standar K2PI")</f>
        <v>Untuk Menambah Contact</v>
      </c>
      <c r="I1231" s="29" t="str">
        <f t="shared" si="155"/>
        <v>Tambahkan Secara Manual atau copy-paste dari luar</v>
      </c>
      <c r="K1231" s="1">
        <f t="shared" si="160"/>
        <v>0</v>
      </c>
      <c r="L1231" s="1" t="str">
        <f t="shared" si="161"/>
        <v/>
      </c>
    </row>
    <row r="1232" spans="1:12" s="1" customFormat="1" x14ac:dyDescent="0.25">
      <c r="A1232" s="2">
        <f t="shared" si="156"/>
        <v>0</v>
      </c>
      <c r="B1232" s="3"/>
      <c r="C1232" s="3"/>
      <c r="D1232" s="2" t="str">
        <f t="shared" si="162"/>
        <v/>
      </c>
      <c r="E1232" s="2" t="str">
        <f t="shared" si="157"/>
        <v/>
      </c>
      <c r="F1232" s="2" t="str">
        <f t="shared" si="158"/>
        <v/>
      </c>
      <c r="G1232" s="2" t="str">
        <f t="shared" si="159"/>
        <v/>
      </c>
      <c r="H1232" s="2" t="str">
        <f t="shared" si="163"/>
        <v>Untuk Menambah Contact</v>
      </c>
      <c r="I1232" s="29" t="str">
        <f t="shared" si="155"/>
        <v>Tambahkan Secara Manual atau copy-paste dari luar</v>
      </c>
      <c r="K1232" s="1">
        <f t="shared" si="160"/>
        <v>0</v>
      </c>
      <c r="L1232" s="1" t="str">
        <f t="shared" si="161"/>
        <v/>
      </c>
    </row>
    <row r="1233" spans="1:12" s="1" customFormat="1" x14ac:dyDescent="0.25">
      <c r="A1233" s="2">
        <f t="shared" si="156"/>
        <v>0</v>
      </c>
      <c r="B1233" s="3"/>
      <c r="C1233" s="3"/>
      <c r="D1233" s="2" t="str">
        <f t="shared" si="162"/>
        <v/>
      </c>
      <c r="E1233" s="2" t="str">
        <f t="shared" si="157"/>
        <v/>
      </c>
      <c r="F1233" s="2" t="str">
        <f t="shared" si="158"/>
        <v/>
      </c>
      <c r="G1233" s="2" t="str">
        <f t="shared" si="159"/>
        <v/>
      </c>
      <c r="H1233" s="2" t="str">
        <f t="shared" si="163"/>
        <v>Untuk Menambah Contact</v>
      </c>
      <c r="I1233" s="29" t="str">
        <f t="shared" si="155"/>
        <v>Tambahkan Secara Manual atau copy-paste dari luar</v>
      </c>
      <c r="K1233" s="1">
        <f t="shared" si="160"/>
        <v>0</v>
      </c>
      <c r="L1233" s="1" t="str">
        <f t="shared" si="161"/>
        <v/>
      </c>
    </row>
    <row r="1234" spans="1:12" s="1" customFormat="1" x14ac:dyDescent="0.25">
      <c r="A1234" s="2">
        <f t="shared" si="156"/>
        <v>0</v>
      </c>
      <c r="B1234" s="3"/>
      <c r="C1234" s="3"/>
      <c r="D1234" s="2" t="str">
        <f t="shared" si="162"/>
        <v/>
      </c>
      <c r="E1234" s="2" t="str">
        <f t="shared" si="157"/>
        <v/>
      </c>
      <c r="F1234" s="2" t="str">
        <f t="shared" si="158"/>
        <v/>
      </c>
      <c r="G1234" s="2" t="str">
        <f t="shared" si="159"/>
        <v/>
      </c>
      <c r="H1234" s="2" t="str">
        <f t="shared" si="163"/>
        <v>Untuk Menambah Contact</v>
      </c>
      <c r="I1234" s="29" t="str">
        <f t="shared" si="155"/>
        <v>Tambahkan Secara Manual atau copy-paste dari luar</v>
      </c>
      <c r="K1234" s="1">
        <f t="shared" si="160"/>
        <v>0</v>
      </c>
      <c r="L1234" s="1" t="str">
        <f t="shared" si="161"/>
        <v/>
      </c>
    </row>
    <row r="1235" spans="1:12" s="1" customFormat="1" x14ac:dyDescent="0.25">
      <c r="A1235" s="2">
        <f t="shared" si="156"/>
        <v>0</v>
      </c>
      <c r="B1235" s="3"/>
      <c r="C1235" s="3"/>
      <c r="D1235" s="2" t="str">
        <f t="shared" si="162"/>
        <v/>
      </c>
      <c r="E1235" s="2" t="str">
        <f t="shared" si="157"/>
        <v/>
      </c>
      <c r="F1235" s="2" t="str">
        <f t="shared" si="158"/>
        <v/>
      </c>
      <c r="G1235" s="2" t="str">
        <f t="shared" si="159"/>
        <v/>
      </c>
      <c r="H1235" s="2" t="str">
        <f t="shared" si="163"/>
        <v>Untuk Menambah Contact</v>
      </c>
      <c r="I1235" s="29" t="str">
        <f t="shared" si="155"/>
        <v>Tambahkan Secara Manual atau copy-paste dari luar</v>
      </c>
      <c r="K1235" s="1">
        <f t="shared" si="160"/>
        <v>0</v>
      </c>
      <c r="L1235" s="1" t="str">
        <f t="shared" si="161"/>
        <v/>
      </c>
    </row>
    <row r="1236" spans="1:12" s="1" customFormat="1" x14ac:dyDescent="0.25">
      <c r="A1236" s="2">
        <f t="shared" si="156"/>
        <v>0</v>
      </c>
      <c r="B1236" s="3"/>
      <c r="C1236" s="3"/>
      <c r="D1236" s="2" t="str">
        <f t="shared" si="162"/>
        <v/>
      </c>
      <c r="E1236" s="2" t="str">
        <f t="shared" si="157"/>
        <v/>
      </c>
      <c r="F1236" s="2" t="str">
        <f t="shared" si="158"/>
        <v/>
      </c>
      <c r="G1236" s="2" t="str">
        <f t="shared" si="159"/>
        <v/>
      </c>
      <c r="H1236" s="2" t="str">
        <f t="shared" si="163"/>
        <v>Untuk Menambah Contact</v>
      </c>
      <c r="I1236" s="29" t="str">
        <f t="shared" si="155"/>
        <v>Tambahkan Secara Manual atau copy-paste dari luar</v>
      </c>
      <c r="K1236" s="1">
        <f t="shared" si="160"/>
        <v>0</v>
      </c>
      <c r="L1236" s="1" t="str">
        <f t="shared" si="161"/>
        <v/>
      </c>
    </row>
    <row r="1237" spans="1:12" s="1" customFormat="1" x14ac:dyDescent="0.25">
      <c r="A1237" s="2">
        <f t="shared" si="156"/>
        <v>0</v>
      </c>
      <c r="B1237" s="3"/>
      <c r="C1237" s="3"/>
      <c r="D1237" s="2" t="str">
        <f t="shared" si="162"/>
        <v/>
      </c>
      <c r="E1237" s="2" t="str">
        <f t="shared" si="157"/>
        <v/>
      </c>
      <c r="F1237" s="2" t="str">
        <f t="shared" si="158"/>
        <v/>
      </c>
      <c r="G1237" s="2" t="str">
        <f t="shared" si="159"/>
        <v/>
      </c>
      <c r="H1237" s="2" t="str">
        <f t="shared" si="163"/>
        <v>Untuk Menambah Contact</v>
      </c>
      <c r="I1237" s="29" t="str">
        <f t="shared" si="155"/>
        <v>Tambahkan Secara Manual atau copy-paste dari luar</v>
      </c>
      <c r="K1237" s="1">
        <f t="shared" si="160"/>
        <v>0</v>
      </c>
      <c r="L1237" s="1" t="str">
        <f t="shared" si="161"/>
        <v/>
      </c>
    </row>
    <row r="1238" spans="1:12" s="1" customFormat="1" x14ac:dyDescent="0.25">
      <c r="A1238" s="2">
        <f t="shared" si="156"/>
        <v>0</v>
      </c>
      <c r="B1238" s="3"/>
      <c r="C1238" s="3"/>
      <c r="D1238" s="2" t="str">
        <f t="shared" si="162"/>
        <v/>
      </c>
      <c r="E1238" s="2" t="str">
        <f t="shared" si="157"/>
        <v/>
      </c>
      <c r="F1238" s="2" t="str">
        <f t="shared" si="158"/>
        <v/>
      </c>
      <c r="G1238" s="2" t="str">
        <f t="shared" si="159"/>
        <v/>
      </c>
      <c r="H1238" s="2" t="str">
        <f t="shared" si="163"/>
        <v>Untuk Menambah Contact</v>
      </c>
      <c r="I1238" s="29" t="str">
        <f t="shared" si="155"/>
        <v>Tambahkan Secara Manual atau copy-paste dari luar</v>
      </c>
      <c r="K1238" s="1">
        <f t="shared" si="160"/>
        <v>0</v>
      </c>
      <c r="L1238" s="1" t="str">
        <f t="shared" si="161"/>
        <v/>
      </c>
    </row>
    <row r="1239" spans="1:12" s="1" customFormat="1" x14ac:dyDescent="0.25">
      <c r="A1239" s="2">
        <f t="shared" si="156"/>
        <v>0</v>
      </c>
      <c r="B1239" s="3"/>
      <c r="C1239" s="3"/>
      <c r="D1239" s="2" t="str">
        <f t="shared" si="162"/>
        <v/>
      </c>
      <c r="E1239" s="2" t="str">
        <f t="shared" si="157"/>
        <v/>
      </c>
      <c r="F1239" s="2" t="str">
        <f t="shared" si="158"/>
        <v/>
      </c>
      <c r="G1239" s="2" t="str">
        <f t="shared" si="159"/>
        <v/>
      </c>
      <c r="H1239" s="2" t="str">
        <f t="shared" si="163"/>
        <v>Untuk Menambah Contact</v>
      </c>
      <c r="I1239" s="29" t="str">
        <f t="shared" si="155"/>
        <v>Tambahkan Secara Manual atau copy-paste dari luar</v>
      </c>
      <c r="K1239" s="1">
        <f t="shared" si="160"/>
        <v>0</v>
      </c>
      <c r="L1239" s="1" t="str">
        <f t="shared" si="161"/>
        <v/>
      </c>
    </row>
    <row r="1240" spans="1:12" s="1" customFormat="1" x14ac:dyDescent="0.25">
      <c r="A1240" s="2">
        <f t="shared" si="156"/>
        <v>0</v>
      </c>
      <c r="B1240" s="3"/>
      <c r="C1240" s="3"/>
      <c r="D1240" s="2" t="str">
        <f t="shared" si="162"/>
        <v/>
      </c>
      <c r="E1240" s="2" t="str">
        <f t="shared" si="157"/>
        <v/>
      </c>
      <c r="F1240" s="2" t="str">
        <f t="shared" si="158"/>
        <v/>
      </c>
      <c r="G1240" s="2" t="str">
        <f t="shared" si="159"/>
        <v/>
      </c>
      <c r="H1240" s="2" t="str">
        <f t="shared" si="163"/>
        <v>Untuk Menambah Contact</v>
      </c>
      <c r="I1240" s="29" t="str">
        <f t="shared" si="155"/>
        <v>Tambahkan Secara Manual atau copy-paste dari luar</v>
      </c>
      <c r="K1240" s="1">
        <f t="shared" si="160"/>
        <v>0</v>
      </c>
      <c r="L1240" s="1" t="str">
        <f t="shared" si="161"/>
        <v/>
      </c>
    </row>
    <row r="1241" spans="1:12" s="1" customFormat="1" x14ac:dyDescent="0.25">
      <c r="A1241" s="2">
        <f t="shared" si="156"/>
        <v>0</v>
      </c>
      <c r="B1241" s="3"/>
      <c r="C1241" s="3"/>
      <c r="D1241" s="2" t="str">
        <f t="shared" si="162"/>
        <v/>
      </c>
      <c r="E1241" s="2" t="str">
        <f t="shared" si="157"/>
        <v/>
      </c>
      <c r="F1241" s="2" t="str">
        <f t="shared" si="158"/>
        <v/>
      </c>
      <c r="G1241" s="2" t="str">
        <f t="shared" si="159"/>
        <v/>
      </c>
      <c r="H1241" s="2" t="str">
        <f t="shared" si="163"/>
        <v>Untuk Menambah Contact</v>
      </c>
      <c r="I1241" s="29" t="str">
        <f t="shared" si="155"/>
        <v>Tambahkan Secara Manual atau copy-paste dari luar</v>
      </c>
      <c r="K1241" s="1">
        <f t="shared" si="160"/>
        <v>0</v>
      </c>
      <c r="L1241" s="1" t="str">
        <f t="shared" si="161"/>
        <v/>
      </c>
    </row>
    <row r="1242" spans="1:12" s="1" customFormat="1" x14ac:dyDescent="0.25">
      <c r="A1242" s="2">
        <f t="shared" si="156"/>
        <v>0</v>
      </c>
      <c r="B1242" s="3"/>
      <c r="C1242" s="3"/>
      <c r="D1242" s="2" t="str">
        <f t="shared" si="162"/>
        <v/>
      </c>
      <c r="E1242" s="2" t="str">
        <f t="shared" si="157"/>
        <v/>
      </c>
      <c r="F1242" s="2" t="str">
        <f t="shared" si="158"/>
        <v/>
      </c>
      <c r="G1242" s="2" t="str">
        <f t="shared" si="159"/>
        <v/>
      </c>
      <c r="H1242" s="2" t="str">
        <f t="shared" si="163"/>
        <v>Untuk Menambah Contact</v>
      </c>
      <c r="I1242" s="29" t="str">
        <f t="shared" si="155"/>
        <v>Tambahkan Secara Manual atau copy-paste dari luar</v>
      </c>
      <c r="K1242" s="1">
        <f t="shared" si="160"/>
        <v>0</v>
      </c>
      <c r="L1242" s="1" t="str">
        <f t="shared" si="161"/>
        <v/>
      </c>
    </row>
    <row r="1243" spans="1:12" s="1" customFormat="1" x14ac:dyDescent="0.25">
      <c r="A1243" s="2">
        <f t="shared" si="156"/>
        <v>0</v>
      </c>
      <c r="B1243" s="3"/>
      <c r="C1243" s="3"/>
      <c r="D1243" s="2" t="str">
        <f t="shared" si="162"/>
        <v/>
      </c>
      <c r="E1243" s="2" t="str">
        <f t="shared" si="157"/>
        <v/>
      </c>
      <c r="F1243" s="2" t="str">
        <f t="shared" si="158"/>
        <v/>
      </c>
      <c r="G1243" s="2" t="str">
        <f t="shared" si="159"/>
        <v/>
      </c>
      <c r="H1243" s="2" t="str">
        <f t="shared" si="163"/>
        <v>Untuk Menambah Contact</v>
      </c>
      <c r="I1243" s="29" t="str">
        <f t="shared" si="155"/>
        <v>Tambahkan Secara Manual atau copy-paste dari luar</v>
      </c>
      <c r="K1243" s="1">
        <f t="shared" si="160"/>
        <v>0</v>
      </c>
      <c r="L1243" s="1" t="str">
        <f t="shared" si="161"/>
        <v/>
      </c>
    </row>
    <row r="1244" spans="1:12" s="1" customFormat="1" x14ac:dyDescent="0.25">
      <c r="A1244" s="2">
        <f t="shared" si="156"/>
        <v>0</v>
      </c>
      <c r="B1244" s="3"/>
      <c r="C1244" s="3"/>
      <c r="D1244" s="2" t="str">
        <f t="shared" si="162"/>
        <v/>
      </c>
      <c r="E1244" s="2" t="str">
        <f t="shared" si="157"/>
        <v/>
      </c>
      <c r="F1244" s="2" t="str">
        <f t="shared" si="158"/>
        <v/>
      </c>
      <c r="G1244" s="2" t="str">
        <f t="shared" si="159"/>
        <v/>
      </c>
      <c r="H1244" s="2" t="str">
        <f t="shared" si="163"/>
        <v>Untuk Menambah Contact</v>
      </c>
      <c r="I1244" s="29" t="str">
        <f t="shared" si="155"/>
        <v>Tambahkan Secara Manual atau copy-paste dari luar</v>
      </c>
      <c r="K1244" s="1">
        <f t="shared" si="160"/>
        <v>0</v>
      </c>
      <c r="L1244" s="1" t="str">
        <f t="shared" si="161"/>
        <v/>
      </c>
    </row>
    <row r="1245" spans="1:12" s="1" customFormat="1" x14ac:dyDescent="0.25">
      <c r="A1245" s="2">
        <f t="shared" si="156"/>
        <v>0</v>
      </c>
      <c r="B1245" s="3"/>
      <c r="C1245" s="3"/>
      <c r="D1245" s="2" t="str">
        <f t="shared" si="162"/>
        <v/>
      </c>
      <c r="E1245" s="2" t="str">
        <f t="shared" si="157"/>
        <v/>
      </c>
      <c r="F1245" s="2" t="str">
        <f t="shared" si="158"/>
        <v/>
      </c>
      <c r="G1245" s="2" t="str">
        <f t="shared" si="159"/>
        <v/>
      </c>
      <c r="H1245" s="2" t="str">
        <f t="shared" si="163"/>
        <v>Untuk Menambah Contact</v>
      </c>
      <c r="I1245" s="29" t="str">
        <f t="shared" si="155"/>
        <v>Tambahkan Secara Manual atau copy-paste dari luar</v>
      </c>
      <c r="K1245" s="1">
        <f t="shared" si="160"/>
        <v>0</v>
      </c>
      <c r="L1245" s="1" t="str">
        <f t="shared" si="161"/>
        <v/>
      </c>
    </row>
    <row r="1246" spans="1:12" s="1" customFormat="1" x14ac:dyDescent="0.25">
      <c r="A1246" s="2">
        <f t="shared" si="156"/>
        <v>0</v>
      </c>
      <c r="B1246" s="3"/>
      <c r="C1246" s="3"/>
      <c r="D1246" s="2" t="str">
        <f t="shared" si="162"/>
        <v/>
      </c>
      <c r="E1246" s="2" t="str">
        <f t="shared" si="157"/>
        <v/>
      </c>
      <c r="F1246" s="2" t="str">
        <f t="shared" si="158"/>
        <v/>
      </c>
      <c r="G1246" s="2" t="str">
        <f t="shared" si="159"/>
        <v/>
      </c>
      <c r="H1246" s="2" t="str">
        <f t="shared" si="163"/>
        <v>Untuk Menambah Contact</v>
      </c>
      <c r="I1246" s="29" t="str">
        <f t="shared" si="155"/>
        <v>Tambahkan Secara Manual atau copy-paste dari luar</v>
      </c>
      <c r="K1246" s="1">
        <f t="shared" si="160"/>
        <v>0</v>
      </c>
      <c r="L1246" s="1" t="str">
        <f t="shared" si="161"/>
        <v/>
      </c>
    </row>
    <row r="1247" spans="1:12" s="1" customFormat="1" x14ac:dyDescent="0.25">
      <c r="A1247" s="2">
        <f t="shared" si="156"/>
        <v>0</v>
      </c>
      <c r="B1247" s="3"/>
      <c r="C1247" s="3"/>
      <c r="D1247" s="2" t="str">
        <f t="shared" si="162"/>
        <v/>
      </c>
      <c r="E1247" s="2" t="str">
        <f t="shared" si="157"/>
        <v/>
      </c>
      <c r="F1247" s="2" t="str">
        <f t="shared" si="158"/>
        <v/>
      </c>
      <c r="G1247" s="2" t="str">
        <f t="shared" si="159"/>
        <v/>
      </c>
      <c r="H1247" s="2" t="str">
        <f t="shared" si="163"/>
        <v>Untuk Menambah Contact</v>
      </c>
      <c r="I1247" s="29" t="str">
        <f t="shared" si="155"/>
        <v>Tambahkan Secara Manual atau copy-paste dari luar</v>
      </c>
      <c r="K1247" s="1">
        <f t="shared" si="160"/>
        <v>0</v>
      </c>
      <c r="L1247" s="1" t="str">
        <f t="shared" si="161"/>
        <v/>
      </c>
    </row>
    <row r="1248" spans="1:12" s="1" customFormat="1" x14ac:dyDescent="0.25">
      <c r="A1248" s="2">
        <f t="shared" si="156"/>
        <v>0</v>
      </c>
      <c r="B1248" s="3"/>
      <c r="C1248" s="3"/>
      <c r="D1248" s="2" t="str">
        <f t="shared" si="162"/>
        <v/>
      </c>
      <c r="E1248" s="2" t="str">
        <f t="shared" si="157"/>
        <v/>
      </c>
      <c r="F1248" s="2" t="str">
        <f t="shared" si="158"/>
        <v/>
      </c>
      <c r="G1248" s="2" t="str">
        <f t="shared" si="159"/>
        <v/>
      </c>
      <c r="H1248" s="2" t="str">
        <f t="shared" si="163"/>
        <v>Untuk Menambah Contact</v>
      </c>
      <c r="I1248" s="29" t="str">
        <f t="shared" si="155"/>
        <v>Tambahkan Secara Manual atau copy-paste dari luar</v>
      </c>
      <c r="K1248" s="1">
        <f t="shared" si="160"/>
        <v>0</v>
      </c>
      <c r="L1248" s="1" t="str">
        <f t="shared" si="161"/>
        <v/>
      </c>
    </row>
    <row r="1249" spans="1:12" s="1" customFormat="1" x14ac:dyDescent="0.25">
      <c r="A1249" s="2">
        <f t="shared" si="156"/>
        <v>0</v>
      </c>
      <c r="B1249" s="3"/>
      <c r="C1249" s="3"/>
      <c r="D1249" s="2" t="str">
        <f t="shared" si="162"/>
        <v/>
      </c>
      <c r="E1249" s="2" t="str">
        <f t="shared" si="157"/>
        <v/>
      </c>
      <c r="F1249" s="2" t="str">
        <f t="shared" si="158"/>
        <v/>
      </c>
      <c r="G1249" s="2" t="str">
        <f t="shared" si="159"/>
        <v/>
      </c>
      <c r="H1249" s="2" t="str">
        <f t="shared" si="163"/>
        <v>Untuk Menambah Contact</v>
      </c>
      <c r="I1249" s="29" t="str">
        <f t="shared" si="155"/>
        <v>Tambahkan Secara Manual atau copy-paste dari luar</v>
      </c>
      <c r="K1249" s="1">
        <f t="shared" si="160"/>
        <v>0</v>
      </c>
      <c r="L1249" s="1" t="str">
        <f t="shared" si="161"/>
        <v/>
      </c>
    </row>
    <row r="1250" spans="1:12" s="1" customFormat="1" x14ac:dyDescent="0.25">
      <c r="A1250" s="2">
        <f t="shared" si="156"/>
        <v>0</v>
      </c>
      <c r="B1250" s="3"/>
      <c r="C1250" s="3"/>
      <c r="D1250" s="2" t="str">
        <f t="shared" si="162"/>
        <v/>
      </c>
      <c r="E1250" s="2" t="str">
        <f t="shared" si="157"/>
        <v/>
      </c>
      <c r="F1250" s="2" t="str">
        <f t="shared" si="158"/>
        <v/>
      </c>
      <c r="G1250" s="2" t="str">
        <f t="shared" si="159"/>
        <v/>
      </c>
      <c r="H1250" s="2" t="str">
        <f t="shared" si="163"/>
        <v>Untuk Menambah Contact</v>
      </c>
      <c r="I1250" s="29" t="str">
        <f t="shared" si="155"/>
        <v>Tambahkan Secara Manual atau copy-paste dari luar</v>
      </c>
      <c r="K1250" s="1">
        <f t="shared" si="160"/>
        <v>0</v>
      </c>
      <c r="L1250" s="1" t="str">
        <f t="shared" si="161"/>
        <v/>
      </c>
    </row>
    <row r="1251" spans="1:12" s="1" customFormat="1" x14ac:dyDescent="0.25">
      <c r="A1251" s="2">
        <f t="shared" si="156"/>
        <v>0</v>
      </c>
      <c r="B1251" s="3"/>
      <c r="C1251" s="3"/>
      <c r="D1251" s="2" t="str">
        <f t="shared" si="162"/>
        <v/>
      </c>
      <c r="E1251" s="2" t="str">
        <f t="shared" si="157"/>
        <v/>
      </c>
      <c r="F1251" s="2" t="str">
        <f t="shared" si="158"/>
        <v/>
      </c>
      <c r="G1251" s="2" t="str">
        <f t="shared" si="159"/>
        <v/>
      </c>
      <c r="H1251" s="2" t="str">
        <f t="shared" si="163"/>
        <v>Untuk Menambah Contact</v>
      </c>
      <c r="I1251" s="29" t="str">
        <f t="shared" ref="I1251:I1314" si="164">IF(B1251="","Tambahkan Secara Manual atau copy-paste dari luar","")</f>
        <v>Tambahkan Secara Manual atau copy-paste dari luar</v>
      </c>
      <c r="K1251" s="1">
        <f t="shared" si="160"/>
        <v>0</v>
      </c>
      <c r="L1251" s="1" t="str">
        <f t="shared" si="161"/>
        <v/>
      </c>
    </row>
    <row r="1252" spans="1:12" s="1" customFormat="1" x14ac:dyDescent="0.25">
      <c r="A1252" s="2">
        <f t="shared" si="156"/>
        <v>0</v>
      </c>
      <c r="B1252" s="3"/>
      <c r="C1252" s="3"/>
      <c r="D1252" s="2" t="str">
        <f t="shared" si="162"/>
        <v/>
      </c>
      <c r="E1252" s="2" t="str">
        <f t="shared" si="157"/>
        <v/>
      </c>
      <c r="F1252" s="2" t="str">
        <f t="shared" si="158"/>
        <v/>
      </c>
      <c r="G1252" s="2" t="str">
        <f t="shared" si="159"/>
        <v/>
      </c>
      <c r="H1252" s="2" t="str">
        <f t="shared" si="163"/>
        <v>Untuk Menambah Contact</v>
      </c>
      <c r="I1252" s="29" t="str">
        <f t="shared" si="164"/>
        <v>Tambahkan Secara Manual atau copy-paste dari luar</v>
      </c>
      <c r="K1252" s="1">
        <f t="shared" si="160"/>
        <v>0</v>
      </c>
      <c r="L1252" s="1" t="str">
        <f t="shared" si="161"/>
        <v/>
      </c>
    </row>
    <row r="1253" spans="1:12" s="1" customFormat="1" x14ac:dyDescent="0.25">
      <c r="A1253" s="2">
        <f t="shared" si="156"/>
        <v>0</v>
      </c>
      <c r="B1253" s="3"/>
      <c r="C1253" s="3"/>
      <c r="D1253" s="2" t="str">
        <f t="shared" si="162"/>
        <v/>
      </c>
      <c r="E1253" s="2" t="str">
        <f t="shared" si="157"/>
        <v/>
      </c>
      <c r="F1253" s="2" t="str">
        <f t="shared" si="158"/>
        <v/>
      </c>
      <c r="G1253" s="2" t="str">
        <f t="shared" si="159"/>
        <v/>
      </c>
      <c r="H1253" s="2" t="str">
        <f t="shared" si="163"/>
        <v>Untuk Menambah Contact</v>
      </c>
      <c r="I1253" s="29" t="str">
        <f t="shared" si="164"/>
        <v>Tambahkan Secara Manual atau copy-paste dari luar</v>
      </c>
      <c r="K1253" s="1">
        <f t="shared" si="160"/>
        <v>0</v>
      </c>
      <c r="L1253" s="1" t="str">
        <f t="shared" si="161"/>
        <v/>
      </c>
    </row>
    <row r="1254" spans="1:12" s="1" customFormat="1" x14ac:dyDescent="0.25">
      <c r="A1254" s="2">
        <f t="shared" si="156"/>
        <v>0</v>
      </c>
      <c r="B1254" s="3"/>
      <c r="C1254" s="3"/>
      <c r="D1254" s="2" t="str">
        <f t="shared" si="162"/>
        <v/>
      </c>
      <c r="E1254" s="2" t="str">
        <f t="shared" si="157"/>
        <v/>
      </c>
      <c r="F1254" s="2" t="str">
        <f t="shared" si="158"/>
        <v/>
      </c>
      <c r="G1254" s="2" t="str">
        <f t="shared" si="159"/>
        <v/>
      </c>
      <c r="H1254" s="2" t="str">
        <f t="shared" si="163"/>
        <v>Untuk Menambah Contact</v>
      </c>
      <c r="I1254" s="29" t="str">
        <f t="shared" si="164"/>
        <v>Tambahkan Secara Manual atau copy-paste dari luar</v>
      </c>
      <c r="K1254" s="1">
        <f t="shared" si="160"/>
        <v>0</v>
      </c>
      <c r="L1254" s="1" t="str">
        <f t="shared" si="161"/>
        <v/>
      </c>
    </row>
    <row r="1255" spans="1:12" s="1" customFormat="1" x14ac:dyDescent="0.25">
      <c r="A1255" s="2">
        <f t="shared" si="156"/>
        <v>0</v>
      </c>
      <c r="B1255" s="3"/>
      <c r="C1255" s="3"/>
      <c r="D1255" s="2" t="str">
        <f t="shared" si="162"/>
        <v/>
      </c>
      <c r="E1255" s="2" t="str">
        <f t="shared" si="157"/>
        <v/>
      </c>
      <c r="F1255" s="2" t="str">
        <f t="shared" si="158"/>
        <v/>
      </c>
      <c r="G1255" s="2" t="str">
        <f t="shared" si="159"/>
        <v/>
      </c>
      <c r="H1255" s="2" t="str">
        <f t="shared" si="163"/>
        <v>Untuk Menambah Contact</v>
      </c>
      <c r="I1255" s="29" t="str">
        <f t="shared" si="164"/>
        <v>Tambahkan Secara Manual atau copy-paste dari luar</v>
      </c>
      <c r="K1255" s="1">
        <f t="shared" si="160"/>
        <v>0</v>
      </c>
      <c r="L1255" s="1" t="str">
        <f t="shared" si="161"/>
        <v/>
      </c>
    </row>
    <row r="1256" spans="1:12" s="1" customFormat="1" x14ac:dyDescent="0.25">
      <c r="A1256" s="2">
        <f t="shared" si="156"/>
        <v>0</v>
      </c>
      <c r="B1256" s="3"/>
      <c r="C1256" s="3"/>
      <c r="D1256" s="2" t="str">
        <f t="shared" si="162"/>
        <v/>
      </c>
      <c r="E1256" s="2" t="str">
        <f t="shared" si="157"/>
        <v/>
      </c>
      <c r="F1256" s="2" t="str">
        <f t="shared" si="158"/>
        <v/>
      </c>
      <c r="G1256" s="2" t="str">
        <f t="shared" si="159"/>
        <v/>
      </c>
      <c r="H1256" s="2" t="str">
        <f t="shared" si="163"/>
        <v>Untuk Menambah Contact</v>
      </c>
      <c r="I1256" s="29" t="str">
        <f t="shared" si="164"/>
        <v>Tambahkan Secara Manual atau copy-paste dari luar</v>
      </c>
      <c r="K1256" s="1">
        <f t="shared" si="160"/>
        <v>0</v>
      </c>
      <c r="L1256" s="1" t="str">
        <f t="shared" si="161"/>
        <v/>
      </c>
    </row>
    <row r="1257" spans="1:12" s="1" customFormat="1" x14ac:dyDescent="0.25">
      <c r="A1257" s="2">
        <f t="shared" si="156"/>
        <v>0</v>
      </c>
      <c r="B1257" s="3"/>
      <c r="C1257" s="3"/>
      <c r="D1257" s="2" t="str">
        <f t="shared" si="162"/>
        <v/>
      </c>
      <c r="E1257" s="2" t="str">
        <f t="shared" si="157"/>
        <v/>
      </c>
      <c r="F1257" s="2" t="str">
        <f t="shared" si="158"/>
        <v/>
      </c>
      <c r="G1257" s="2" t="str">
        <f t="shared" si="159"/>
        <v/>
      </c>
      <c r="H1257" s="2" t="str">
        <f t="shared" si="163"/>
        <v>Untuk Menambah Contact</v>
      </c>
      <c r="I1257" s="29" t="str">
        <f t="shared" si="164"/>
        <v>Tambahkan Secara Manual atau copy-paste dari luar</v>
      </c>
      <c r="K1257" s="1">
        <f t="shared" si="160"/>
        <v>0</v>
      </c>
      <c r="L1257" s="1" t="str">
        <f t="shared" si="161"/>
        <v/>
      </c>
    </row>
    <row r="1258" spans="1:12" s="1" customFormat="1" x14ac:dyDescent="0.25">
      <c r="A1258" s="2">
        <f t="shared" si="156"/>
        <v>0</v>
      </c>
      <c r="B1258" s="3"/>
      <c r="C1258" s="3"/>
      <c r="D1258" s="2" t="str">
        <f t="shared" si="162"/>
        <v/>
      </c>
      <c r="E1258" s="2" t="str">
        <f t="shared" si="157"/>
        <v/>
      </c>
      <c r="F1258" s="2" t="str">
        <f t="shared" si="158"/>
        <v/>
      </c>
      <c r="G1258" s="2" t="str">
        <f t="shared" si="159"/>
        <v/>
      </c>
      <c r="H1258" s="2" t="str">
        <f t="shared" si="163"/>
        <v>Untuk Menambah Contact</v>
      </c>
      <c r="I1258" s="29" t="str">
        <f t="shared" si="164"/>
        <v>Tambahkan Secara Manual atau copy-paste dari luar</v>
      </c>
      <c r="K1258" s="1">
        <f t="shared" si="160"/>
        <v>0</v>
      </c>
      <c r="L1258" s="1" t="str">
        <f t="shared" si="161"/>
        <v/>
      </c>
    </row>
    <row r="1259" spans="1:12" s="1" customFormat="1" x14ac:dyDescent="0.25">
      <c r="A1259" s="2">
        <f t="shared" si="156"/>
        <v>0</v>
      </c>
      <c r="B1259" s="3"/>
      <c r="C1259" s="3"/>
      <c r="D1259" s="2" t="str">
        <f t="shared" si="162"/>
        <v/>
      </c>
      <c r="E1259" s="2" t="str">
        <f t="shared" si="157"/>
        <v/>
      </c>
      <c r="F1259" s="2" t="str">
        <f t="shared" si="158"/>
        <v/>
      </c>
      <c r="G1259" s="2" t="str">
        <f t="shared" si="159"/>
        <v/>
      </c>
      <c r="H1259" s="2" t="str">
        <f t="shared" si="163"/>
        <v>Untuk Menambah Contact</v>
      </c>
      <c r="I1259" s="29" t="str">
        <f t="shared" si="164"/>
        <v>Tambahkan Secara Manual atau copy-paste dari luar</v>
      </c>
      <c r="K1259" s="1">
        <f t="shared" si="160"/>
        <v>0</v>
      </c>
      <c r="L1259" s="1" t="str">
        <f t="shared" si="161"/>
        <v/>
      </c>
    </row>
    <row r="1260" spans="1:12" s="1" customFormat="1" x14ac:dyDescent="0.25">
      <c r="A1260" s="2">
        <f t="shared" si="156"/>
        <v>0</v>
      </c>
      <c r="B1260" s="3"/>
      <c r="C1260" s="3"/>
      <c r="D1260" s="2" t="str">
        <f t="shared" si="162"/>
        <v/>
      </c>
      <c r="E1260" s="2" t="str">
        <f t="shared" si="157"/>
        <v/>
      </c>
      <c r="F1260" s="2" t="str">
        <f t="shared" si="158"/>
        <v/>
      </c>
      <c r="G1260" s="2" t="str">
        <f t="shared" si="159"/>
        <v/>
      </c>
      <c r="H1260" s="2" t="str">
        <f t="shared" si="163"/>
        <v>Untuk Menambah Contact</v>
      </c>
      <c r="I1260" s="29" t="str">
        <f t="shared" si="164"/>
        <v>Tambahkan Secara Manual atau copy-paste dari luar</v>
      </c>
      <c r="K1260" s="1">
        <f t="shared" si="160"/>
        <v>0</v>
      </c>
      <c r="L1260" s="1" t="str">
        <f t="shared" si="161"/>
        <v/>
      </c>
    </row>
    <row r="1261" spans="1:12" s="1" customFormat="1" x14ac:dyDescent="0.25">
      <c r="A1261" s="2">
        <f t="shared" si="156"/>
        <v>0</v>
      </c>
      <c r="B1261" s="3"/>
      <c r="C1261" s="3"/>
      <c r="D1261" s="2" t="str">
        <f t="shared" si="162"/>
        <v/>
      </c>
      <c r="E1261" s="2" t="str">
        <f t="shared" si="157"/>
        <v/>
      </c>
      <c r="F1261" s="2" t="str">
        <f t="shared" si="158"/>
        <v/>
      </c>
      <c r="G1261" s="2" t="str">
        <f t="shared" si="159"/>
        <v/>
      </c>
      <c r="H1261" s="2" t="str">
        <f t="shared" si="163"/>
        <v>Untuk Menambah Contact</v>
      </c>
      <c r="I1261" s="29" t="str">
        <f t="shared" si="164"/>
        <v>Tambahkan Secara Manual atau copy-paste dari luar</v>
      </c>
      <c r="K1261" s="1">
        <f t="shared" si="160"/>
        <v>0</v>
      </c>
      <c r="L1261" s="1" t="str">
        <f t="shared" si="161"/>
        <v/>
      </c>
    </row>
    <row r="1262" spans="1:12" s="1" customFormat="1" x14ac:dyDescent="0.25">
      <c r="A1262" s="2">
        <f t="shared" si="156"/>
        <v>0</v>
      </c>
      <c r="B1262" s="3"/>
      <c r="C1262" s="3"/>
      <c r="D1262" s="2" t="str">
        <f t="shared" si="162"/>
        <v/>
      </c>
      <c r="E1262" s="2" t="str">
        <f t="shared" si="157"/>
        <v/>
      </c>
      <c r="F1262" s="2" t="str">
        <f t="shared" si="158"/>
        <v/>
      </c>
      <c r="G1262" s="2" t="str">
        <f t="shared" si="159"/>
        <v/>
      </c>
      <c r="H1262" s="2" t="str">
        <f t="shared" si="163"/>
        <v>Untuk Menambah Contact</v>
      </c>
      <c r="I1262" s="29" t="str">
        <f t="shared" si="164"/>
        <v>Tambahkan Secara Manual atau copy-paste dari luar</v>
      </c>
      <c r="K1262" s="1">
        <f t="shared" si="160"/>
        <v>0</v>
      </c>
      <c r="L1262" s="1" t="str">
        <f t="shared" si="161"/>
        <v/>
      </c>
    </row>
    <row r="1263" spans="1:12" s="1" customFormat="1" x14ac:dyDescent="0.25">
      <c r="A1263" s="2">
        <f t="shared" si="156"/>
        <v>0</v>
      </c>
      <c r="B1263" s="3"/>
      <c r="C1263" s="3"/>
      <c r="D1263" s="2" t="str">
        <f t="shared" si="162"/>
        <v/>
      </c>
      <c r="E1263" s="2" t="str">
        <f t="shared" si="157"/>
        <v/>
      </c>
      <c r="F1263" s="2" t="str">
        <f t="shared" si="158"/>
        <v/>
      </c>
      <c r="G1263" s="2" t="str">
        <f t="shared" si="159"/>
        <v/>
      </c>
      <c r="H1263" s="2" t="str">
        <f t="shared" si="163"/>
        <v>Untuk Menambah Contact</v>
      </c>
      <c r="I1263" s="29" t="str">
        <f t="shared" si="164"/>
        <v>Tambahkan Secara Manual atau copy-paste dari luar</v>
      </c>
      <c r="K1263" s="1">
        <f t="shared" si="160"/>
        <v>0</v>
      </c>
      <c r="L1263" s="1" t="str">
        <f t="shared" si="161"/>
        <v/>
      </c>
    </row>
    <row r="1264" spans="1:12" s="1" customFormat="1" x14ac:dyDescent="0.25">
      <c r="A1264" s="2">
        <f t="shared" si="156"/>
        <v>0</v>
      </c>
      <c r="B1264" s="3"/>
      <c r="C1264" s="3"/>
      <c r="D1264" s="2" t="str">
        <f t="shared" si="162"/>
        <v/>
      </c>
      <c r="E1264" s="2" t="str">
        <f t="shared" si="157"/>
        <v/>
      </c>
      <c r="F1264" s="2" t="str">
        <f t="shared" si="158"/>
        <v/>
      </c>
      <c r="G1264" s="2" t="str">
        <f t="shared" si="159"/>
        <v/>
      </c>
      <c r="H1264" s="2" t="str">
        <f t="shared" si="163"/>
        <v>Untuk Menambah Contact</v>
      </c>
      <c r="I1264" s="29" t="str">
        <f t="shared" si="164"/>
        <v>Tambahkan Secara Manual atau copy-paste dari luar</v>
      </c>
      <c r="K1264" s="1">
        <f t="shared" si="160"/>
        <v>0</v>
      </c>
      <c r="L1264" s="1" t="str">
        <f t="shared" si="161"/>
        <v/>
      </c>
    </row>
    <row r="1265" spans="1:12" s="1" customFormat="1" x14ac:dyDescent="0.25">
      <c r="A1265" s="2">
        <f t="shared" si="156"/>
        <v>0</v>
      </c>
      <c r="B1265" s="3"/>
      <c r="C1265" s="3"/>
      <c r="D1265" s="2" t="str">
        <f t="shared" si="162"/>
        <v/>
      </c>
      <c r="E1265" s="2" t="str">
        <f t="shared" si="157"/>
        <v/>
      </c>
      <c r="F1265" s="2" t="str">
        <f t="shared" si="158"/>
        <v/>
      </c>
      <c r="G1265" s="2" t="str">
        <f t="shared" si="159"/>
        <v/>
      </c>
      <c r="H1265" s="2" t="str">
        <f t="shared" si="163"/>
        <v>Untuk Menambah Contact</v>
      </c>
      <c r="I1265" s="29" t="str">
        <f t="shared" si="164"/>
        <v>Tambahkan Secara Manual atau copy-paste dari luar</v>
      </c>
      <c r="K1265" s="1">
        <f t="shared" si="160"/>
        <v>0</v>
      </c>
      <c r="L1265" s="1" t="str">
        <f t="shared" si="161"/>
        <v/>
      </c>
    </row>
    <row r="1266" spans="1:12" s="1" customFormat="1" x14ac:dyDescent="0.25">
      <c r="A1266" s="2">
        <f t="shared" si="156"/>
        <v>0</v>
      </c>
      <c r="B1266" s="3"/>
      <c r="C1266" s="3"/>
      <c r="D1266" s="2" t="str">
        <f t="shared" si="162"/>
        <v/>
      </c>
      <c r="E1266" s="2" t="str">
        <f t="shared" si="157"/>
        <v/>
      </c>
      <c r="F1266" s="2" t="str">
        <f t="shared" si="158"/>
        <v/>
      </c>
      <c r="G1266" s="2" t="str">
        <f t="shared" si="159"/>
        <v/>
      </c>
      <c r="H1266" s="2" t="str">
        <f t="shared" si="163"/>
        <v>Untuk Menambah Contact</v>
      </c>
      <c r="I1266" s="29" t="str">
        <f t="shared" si="164"/>
        <v>Tambahkan Secara Manual atau copy-paste dari luar</v>
      </c>
      <c r="K1266" s="1">
        <f t="shared" si="160"/>
        <v>0</v>
      </c>
      <c r="L1266" s="1" t="str">
        <f t="shared" si="161"/>
        <v/>
      </c>
    </row>
    <row r="1267" spans="1:12" s="1" customFormat="1" x14ac:dyDescent="0.25">
      <c r="A1267" s="2">
        <f t="shared" si="156"/>
        <v>0</v>
      </c>
      <c r="B1267" s="3"/>
      <c r="C1267" s="3"/>
      <c r="D1267" s="2" t="str">
        <f t="shared" si="162"/>
        <v/>
      </c>
      <c r="E1267" s="2" t="str">
        <f t="shared" si="157"/>
        <v/>
      </c>
      <c r="F1267" s="2" t="str">
        <f t="shared" si="158"/>
        <v/>
      </c>
      <c r="G1267" s="2" t="str">
        <f t="shared" si="159"/>
        <v/>
      </c>
      <c r="H1267" s="2" t="str">
        <f t="shared" si="163"/>
        <v>Untuk Menambah Contact</v>
      </c>
      <c r="I1267" s="29" t="str">
        <f t="shared" si="164"/>
        <v>Tambahkan Secara Manual atau copy-paste dari luar</v>
      </c>
      <c r="K1267" s="1">
        <f t="shared" si="160"/>
        <v>0</v>
      </c>
      <c r="L1267" s="1" t="str">
        <f t="shared" si="161"/>
        <v/>
      </c>
    </row>
    <row r="1268" spans="1:12" s="1" customFormat="1" x14ac:dyDescent="0.25">
      <c r="A1268" s="2">
        <f t="shared" si="156"/>
        <v>0</v>
      </c>
      <c r="B1268" s="3"/>
      <c r="C1268" s="3"/>
      <c r="D1268" s="2" t="str">
        <f t="shared" si="162"/>
        <v/>
      </c>
      <c r="E1268" s="2" t="str">
        <f t="shared" si="157"/>
        <v/>
      </c>
      <c r="F1268" s="2" t="str">
        <f t="shared" si="158"/>
        <v/>
      </c>
      <c r="G1268" s="2" t="str">
        <f t="shared" si="159"/>
        <v/>
      </c>
      <c r="H1268" s="2" t="str">
        <f t="shared" si="163"/>
        <v>Untuk Menambah Contact</v>
      </c>
      <c r="I1268" s="29" t="str">
        <f t="shared" si="164"/>
        <v>Tambahkan Secara Manual atau copy-paste dari luar</v>
      </c>
      <c r="K1268" s="1">
        <f t="shared" si="160"/>
        <v>0</v>
      </c>
      <c r="L1268" s="1" t="str">
        <f t="shared" si="161"/>
        <v/>
      </c>
    </row>
    <row r="1269" spans="1:12" s="1" customFormat="1" x14ac:dyDescent="0.25">
      <c r="A1269" s="2">
        <f t="shared" si="156"/>
        <v>0</v>
      </c>
      <c r="B1269" s="3"/>
      <c r="C1269" s="3"/>
      <c r="D1269" s="2" t="str">
        <f t="shared" si="162"/>
        <v/>
      </c>
      <c r="E1269" s="2" t="str">
        <f t="shared" si="157"/>
        <v/>
      </c>
      <c r="F1269" s="2" t="str">
        <f t="shared" si="158"/>
        <v/>
      </c>
      <c r="G1269" s="2" t="str">
        <f t="shared" si="159"/>
        <v/>
      </c>
      <c r="H1269" s="2" t="str">
        <f t="shared" si="163"/>
        <v>Untuk Menambah Contact</v>
      </c>
      <c r="I1269" s="29" t="str">
        <f t="shared" si="164"/>
        <v>Tambahkan Secara Manual atau copy-paste dari luar</v>
      </c>
      <c r="K1269" s="1">
        <f t="shared" si="160"/>
        <v>0</v>
      </c>
      <c r="L1269" s="1" t="str">
        <f t="shared" si="161"/>
        <v/>
      </c>
    </row>
    <row r="1270" spans="1:12" s="1" customFormat="1" x14ac:dyDescent="0.25">
      <c r="A1270" s="2">
        <f t="shared" si="156"/>
        <v>0</v>
      </c>
      <c r="B1270" s="3"/>
      <c r="C1270" s="3"/>
      <c r="D1270" s="2" t="str">
        <f t="shared" si="162"/>
        <v/>
      </c>
      <c r="E1270" s="2" t="str">
        <f t="shared" si="157"/>
        <v/>
      </c>
      <c r="F1270" s="2" t="str">
        <f t="shared" si="158"/>
        <v/>
      </c>
      <c r="G1270" s="2" t="str">
        <f t="shared" si="159"/>
        <v/>
      </c>
      <c r="H1270" s="2" t="str">
        <f t="shared" si="163"/>
        <v>Untuk Menambah Contact</v>
      </c>
      <c r="I1270" s="29" t="str">
        <f t="shared" si="164"/>
        <v>Tambahkan Secara Manual atau copy-paste dari luar</v>
      </c>
      <c r="K1270" s="1">
        <f t="shared" si="160"/>
        <v>0</v>
      </c>
      <c r="L1270" s="1" t="str">
        <f t="shared" si="161"/>
        <v/>
      </c>
    </row>
    <row r="1271" spans="1:12" s="1" customFormat="1" x14ac:dyDescent="0.25">
      <c r="A1271" s="2">
        <f t="shared" si="156"/>
        <v>0</v>
      </c>
      <c r="B1271" s="3"/>
      <c r="C1271" s="3"/>
      <c r="D1271" s="2" t="str">
        <f t="shared" si="162"/>
        <v/>
      </c>
      <c r="E1271" s="2" t="str">
        <f t="shared" si="157"/>
        <v/>
      </c>
      <c r="F1271" s="2" t="str">
        <f t="shared" si="158"/>
        <v/>
      </c>
      <c r="G1271" s="2" t="str">
        <f t="shared" si="159"/>
        <v/>
      </c>
      <c r="H1271" s="2" t="str">
        <f t="shared" si="163"/>
        <v>Untuk Menambah Contact</v>
      </c>
      <c r="I1271" s="29" t="str">
        <f t="shared" si="164"/>
        <v>Tambahkan Secara Manual atau copy-paste dari luar</v>
      </c>
      <c r="K1271" s="1">
        <f t="shared" si="160"/>
        <v>0</v>
      </c>
      <c r="L1271" s="1" t="str">
        <f t="shared" si="161"/>
        <v/>
      </c>
    </row>
    <row r="1272" spans="1:12" s="1" customFormat="1" x14ac:dyDescent="0.25">
      <c r="A1272" s="2">
        <f t="shared" si="156"/>
        <v>0</v>
      </c>
      <c r="B1272" s="3"/>
      <c r="C1272" s="3"/>
      <c r="D1272" s="2" t="str">
        <f t="shared" si="162"/>
        <v/>
      </c>
      <c r="E1272" s="2" t="str">
        <f t="shared" si="157"/>
        <v/>
      </c>
      <c r="F1272" s="2" t="str">
        <f t="shared" si="158"/>
        <v/>
      </c>
      <c r="G1272" s="2" t="str">
        <f t="shared" si="159"/>
        <v/>
      </c>
      <c r="H1272" s="2" t="str">
        <f t="shared" si="163"/>
        <v>Untuk Menambah Contact</v>
      </c>
      <c r="I1272" s="29" t="str">
        <f t="shared" si="164"/>
        <v>Tambahkan Secara Manual atau copy-paste dari luar</v>
      </c>
      <c r="K1272" s="1">
        <f t="shared" si="160"/>
        <v>0</v>
      </c>
      <c r="L1272" s="1" t="str">
        <f t="shared" si="161"/>
        <v/>
      </c>
    </row>
    <row r="1273" spans="1:12" s="1" customFormat="1" x14ac:dyDescent="0.25">
      <c r="A1273" s="2">
        <f t="shared" si="156"/>
        <v>0</v>
      </c>
      <c r="B1273" s="3"/>
      <c r="C1273" s="3"/>
      <c r="D1273" s="2" t="str">
        <f t="shared" si="162"/>
        <v/>
      </c>
      <c r="E1273" s="2" t="str">
        <f t="shared" si="157"/>
        <v/>
      </c>
      <c r="F1273" s="2" t="str">
        <f t="shared" si="158"/>
        <v/>
      </c>
      <c r="G1273" s="2" t="str">
        <f t="shared" si="159"/>
        <v/>
      </c>
      <c r="H1273" s="2" t="str">
        <f t="shared" si="163"/>
        <v>Untuk Menambah Contact</v>
      </c>
      <c r="I1273" s="29" t="str">
        <f t="shared" si="164"/>
        <v>Tambahkan Secara Manual atau copy-paste dari luar</v>
      </c>
      <c r="K1273" s="1">
        <f t="shared" si="160"/>
        <v>0</v>
      </c>
      <c r="L1273" s="1" t="str">
        <f t="shared" si="161"/>
        <v/>
      </c>
    </row>
    <row r="1274" spans="1:12" s="1" customFormat="1" x14ac:dyDescent="0.25">
      <c r="A1274" s="2">
        <f t="shared" si="156"/>
        <v>0</v>
      </c>
      <c r="B1274" s="3"/>
      <c r="C1274" s="3"/>
      <c r="D1274" s="2" t="str">
        <f t="shared" si="162"/>
        <v/>
      </c>
      <c r="E1274" s="2" t="str">
        <f t="shared" si="157"/>
        <v/>
      </c>
      <c r="F1274" s="2" t="str">
        <f t="shared" si="158"/>
        <v/>
      </c>
      <c r="G1274" s="2" t="str">
        <f t="shared" si="159"/>
        <v/>
      </c>
      <c r="H1274" s="2" t="str">
        <f t="shared" si="163"/>
        <v>Untuk Menambah Contact</v>
      </c>
      <c r="I1274" s="29" t="str">
        <f t="shared" si="164"/>
        <v>Tambahkan Secara Manual atau copy-paste dari luar</v>
      </c>
      <c r="K1274" s="1">
        <f t="shared" si="160"/>
        <v>0</v>
      </c>
      <c r="L1274" s="1" t="str">
        <f t="shared" si="161"/>
        <v/>
      </c>
    </row>
    <row r="1275" spans="1:12" s="1" customFormat="1" x14ac:dyDescent="0.25">
      <c r="A1275" s="2">
        <f t="shared" si="156"/>
        <v>0</v>
      </c>
      <c r="B1275" s="3"/>
      <c r="C1275" s="3"/>
      <c r="D1275" s="2" t="str">
        <f t="shared" si="162"/>
        <v/>
      </c>
      <c r="E1275" s="2" t="str">
        <f t="shared" si="157"/>
        <v/>
      </c>
      <c r="F1275" s="2" t="str">
        <f t="shared" si="158"/>
        <v/>
      </c>
      <c r="G1275" s="2" t="str">
        <f t="shared" si="159"/>
        <v/>
      </c>
      <c r="H1275" s="2" t="str">
        <f t="shared" si="163"/>
        <v>Untuk Menambah Contact</v>
      </c>
      <c r="I1275" s="29" t="str">
        <f t="shared" si="164"/>
        <v>Tambahkan Secara Manual atau copy-paste dari luar</v>
      </c>
      <c r="K1275" s="1">
        <f t="shared" si="160"/>
        <v>0</v>
      </c>
      <c r="L1275" s="1" t="str">
        <f t="shared" si="161"/>
        <v/>
      </c>
    </row>
    <row r="1276" spans="1:12" s="1" customFormat="1" x14ac:dyDescent="0.25">
      <c r="A1276" s="2">
        <f t="shared" si="156"/>
        <v>0</v>
      </c>
      <c r="B1276" s="3"/>
      <c r="C1276" s="3"/>
      <c r="D1276" s="2" t="str">
        <f t="shared" si="162"/>
        <v/>
      </c>
      <c r="E1276" s="2" t="str">
        <f t="shared" si="157"/>
        <v/>
      </c>
      <c r="F1276" s="2" t="str">
        <f t="shared" si="158"/>
        <v/>
      </c>
      <c r="G1276" s="2" t="str">
        <f t="shared" si="159"/>
        <v/>
      </c>
      <c r="H1276" s="2" t="str">
        <f t="shared" si="163"/>
        <v>Untuk Menambah Contact</v>
      </c>
      <c r="I1276" s="29" t="str">
        <f t="shared" si="164"/>
        <v>Tambahkan Secara Manual atau copy-paste dari luar</v>
      </c>
      <c r="K1276" s="1">
        <f t="shared" si="160"/>
        <v>0</v>
      </c>
      <c r="L1276" s="1" t="str">
        <f t="shared" si="161"/>
        <v/>
      </c>
    </row>
    <row r="1277" spans="1:12" s="1" customFormat="1" x14ac:dyDescent="0.25">
      <c r="A1277" s="2">
        <f t="shared" si="156"/>
        <v>0</v>
      </c>
      <c r="B1277" s="3"/>
      <c r="C1277" s="3"/>
      <c r="D1277" s="2" t="str">
        <f t="shared" si="162"/>
        <v/>
      </c>
      <c r="E1277" s="2" t="str">
        <f t="shared" si="157"/>
        <v/>
      </c>
      <c r="F1277" s="2" t="str">
        <f t="shared" si="158"/>
        <v/>
      </c>
      <c r="G1277" s="2" t="str">
        <f t="shared" si="159"/>
        <v/>
      </c>
      <c r="H1277" s="2" t="str">
        <f t="shared" si="163"/>
        <v>Untuk Menambah Contact</v>
      </c>
      <c r="I1277" s="29" t="str">
        <f t="shared" si="164"/>
        <v>Tambahkan Secara Manual atau copy-paste dari luar</v>
      </c>
      <c r="K1277" s="1">
        <f t="shared" si="160"/>
        <v>0</v>
      </c>
      <c r="L1277" s="1" t="str">
        <f t="shared" si="161"/>
        <v/>
      </c>
    </row>
    <row r="1278" spans="1:12" s="1" customFormat="1" x14ac:dyDescent="0.25">
      <c r="A1278" s="2">
        <f t="shared" si="156"/>
        <v>0</v>
      </c>
      <c r="B1278" s="3"/>
      <c r="C1278" s="3"/>
      <c r="D1278" s="2" t="str">
        <f t="shared" si="162"/>
        <v/>
      </c>
      <c r="E1278" s="2" t="str">
        <f t="shared" si="157"/>
        <v/>
      </c>
      <c r="F1278" s="2" t="str">
        <f t="shared" si="158"/>
        <v/>
      </c>
      <c r="G1278" s="2" t="str">
        <f t="shared" si="159"/>
        <v/>
      </c>
      <c r="H1278" s="2" t="str">
        <f t="shared" si="163"/>
        <v>Untuk Menambah Contact</v>
      </c>
      <c r="I1278" s="29" t="str">
        <f t="shared" si="164"/>
        <v>Tambahkan Secara Manual atau copy-paste dari luar</v>
      </c>
      <c r="K1278" s="1">
        <f t="shared" si="160"/>
        <v>0</v>
      </c>
      <c r="L1278" s="1" t="str">
        <f t="shared" si="161"/>
        <v/>
      </c>
    </row>
    <row r="1279" spans="1:12" s="1" customFormat="1" x14ac:dyDescent="0.25">
      <c r="A1279" s="2">
        <f t="shared" si="156"/>
        <v>0</v>
      </c>
      <c r="B1279" s="3"/>
      <c r="C1279" s="3"/>
      <c r="D1279" s="2" t="str">
        <f t="shared" si="162"/>
        <v/>
      </c>
      <c r="E1279" s="2" t="str">
        <f t="shared" si="157"/>
        <v/>
      </c>
      <c r="F1279" s="2" t="str">
        <f t="shared" si="158"/>
        <v/>
      </c>
      <c r="G1279" s="2" t="str">
        <f t="shared" si="159"/>
        <v/>
      </c>
      <c r="H1279" s="2" t="str">
        <f t="shared" si="163"/>
        <v>Untuk Menambah Contact</v>
      </c>
      <c r="I1279" s="29" t="str">
        <f t="shared" si="164"/>
        <v>Tambahkan Secara Manual atau copy-paste dari luar</v>
      </c>
      <c r="K1279" s="1">
        <f t="shared" si="160"/>
        <v>0</v>
      </c>
      <c r="L1279" s="1" t="str">
        <f t="shared" si="161"/>
        <v/>
      </c>
    </row>
    <row r="1280" spans="1:12" s="1" customFormat="1" x14ac:dyDescent="0.25">
      <c r="A1280" s="2">
        <f t="shared" ref="A1280:A1343" si="165">IF(B1280="",0,A1279+1)</f>
        <v>0</v>
      </c>
      <c r="B1280" s="3"/>
      <c r="C1280" s="3"/>
      <c r="D1280" s="2" t="str">
        <f t="shared" si="162"/>
        <v/>
      </c>
      <c r="E1280" s="2" t="str">
        <f t="shared" si="157"/>
        <v/>
      </c>
      <c r="F1280" s="2" t="str">
        <f t="shared" si="158"/>
        <v/>
      </c>
      <c r="G1280" s="2" t="str">
        <f t="shared" si="159"/>
        <v/>
      </c>
      <c r="H1280" s="2" t="str">
        <f t="shared" si="163"/>
        <v>Untuk Menambah Contact</v>
      </c>
      <c r="I1280" s="29" t="str">
        <f t="shared" si="164"/>
        <v>Tambahkan Secara Manual atau copy-paste dari luar</v>
      </c>
      <c r="K1280" s="1">
        <f t="shared" si="160"/>
        <v>0</v>
      </c>
      <c r="L1280" s="1" t="str">
        <f t="shared" si="161"/>
        <v/>
      </c>
    </row>
    <row r="1281" spans="1:12" s="1" customFormat="1" x14ac:dyDescent="0.25">
      <c r="A1281" s="2">
        <f t="shared" si="165"/>
        <v>0</v>
      </c>
      <c r="B1281" s="3"/>
      <c r="C1281" s="3"/>
      <c r="D1281" s="2" t="str">
        <f t="shared" si="162"/>
        <v/>
      </c>
      <c r="E1281" s="2" t="str">
        <f t="shared" si="157"/>
        <v/>
      </c>
      <c r="F1281" s="2" t="str">
        <f t="shared" si="158"/>
        <v/>
      </c>
      <c r="G1281" s="2" t="str">
        <f t="shared" si="159"/>
        <v/>
      </c>
      <c r="H1281" s="2" t="str">
        <f t="shared" si="163"/>
        <v>Untuk Menambah Contact</v>
      </c>
      <c r="I1281" s="29" t="str">
        <f t="shared" si="164"/>
        <v>Tambahkan Secara Manual atau copy-paste dari luar</v>
      </c>
      <c r="K1281" s="1">
        <f t="shared" si="160"/>
        <v>0</v>
      </c>
      <c r="L1281" s="1" t="str">
        <f t="shared" si="161"/>
        <v/>
      </c>
    </row>
    <row r="1282" spans="1:12" s="1" customFormat="1" x14ac:dyDescent="0.25">
      <c r="A1282" s="2">
        <f t="shared" si="165"/>
        <v>0</v>
      </c>
      <c r="B1282" s="3"/>
      <c r="C1282" s="3"/>
      <c r="D1282" s="2" t="str">
        <f t="shared" si="162"/>
        <v/>
      </c>
      <c r="E1282" s="2" t="str">
        <f t="shared" si="157"/>
        <v/>
      </c>
      <c r="F1282" s="2" t="str">
        <f t="shared" si="158"/>
        <v/>
      </c>
      <c r="G1282" s="2" t="str">
        <f t="shared" si="159"/>
        <v/>
      </c>
      <c r="H1282" s="2" t="str">
        <f t="shared" si="163"/>
        <v>Untuk Menambah Contact</v>
      </c>
      <c r="I1282" s="29" t="str">
        <f t="shared" si="164"/>
        <v>Tambahkan Secara Manual atau copy-paste dari luar</v>
      </c>
      <c r="K1282" s="1">
        <f t="shared" si="160"/>
        <v>0</v>
      </c>
      <c r="L1282" s="1" t="str">
        <f t="shared" si="161"/>
        <v/>
      </c>
    </row>
    <row r="1283" spans="1:12" s="1" customFormat="1" x14ac:dyDescent="0.25">
      <c r="A1283" s="2">
        <f t="shared" si="165"/>
        <v>0</v>
      </c>
      <c r="B1283" s="3"/>
      <c r="C1283" s="3"/>
      <c r="D1283" s="2" t="str">
        <f t="shared" si="162"/>
        <v/>
      </c>
      <c r="E1283" s="2" t="str">
        <f t="shared" ref="E1283:E1346" si="166">IF(B1283="","","On")</f>
        <v/>
      </c>
      <c r="F1283" s="2" t="str">
        <f t="shared" ref="F1283:F1346" si="167">IF(B1283="","","None")</f>
        <v/>
      </c>
      <c r="G1283" s="2" t="str">
        <f t="shared" ref="G1283:G1346" si="168">IF(B1283="","","None")</f>
        <v/>
      </c>
      <c r="H1283" s="2" t="str">
        <f t="shared" si="163"/>
        <v>Untuk Menambah Contact</v>
      </c>
      <c r="I1283" s="29" t="str">
        <f t="shared" si="164"/>
        <v>Tambahkan Secara Manual atau copy-paste dari luar</v>
      </c>
      <c r="K1283" s="1">
        <f t="shared" ref="K1283:K1346" si="169">IF(N1283="",0,A1283)</f>
        <v>0</v>
      </c>
      <c r="L1283" s="1" t="str">
        <f t="shared" ref="L1283:L1346" si="170">IF(A1283&gt;0,A1283&amp;","&amp;B1283&amp;","&amp;C1283&amp;","&amp;D1283&amp;","&amp;E1283&amp;","&amp;F1283&amp;","&amp;G1283,"")</f>
        <v/>
      </c>
    </row>
    <row r="1284" spans="1:12" s="1" customFormat="1" x14ac:dyDescent="0.25">
      <c r="A1284" s="2">
        <f t="shared" si="165"/>
        <v>0</v>
      </c>
      <c r="B1284" s="3"/>
      <c r="C1284" s="3"/>
      <c r="D1284" s="2" t="str">
        <f t="shared" si="162"/>
        <v/>
      </c>
      <c r="E1284" s="2" t="str">
        <f t="shared" si="166"/>
        <v/>
      </c>
      <c r="F1284" s="2" t="str">
        <f t="shared" si="167"/>
        <v/>
      </c>
      <c r="G1284" s="2" t="str">
        <f t="shared" si="168"/>
        <v/>
      </c>
      <c r="H1284" s="2" t="str">
        <f t="shared" si="163"/>
        <v>Untuk Menambah Contact</v>
      </c>
      <c r="I1284" s="29" t="str">
        <f t="shared" si="164"/>
        <v>Tambahkan Secara Manual atau copy-paste dari luar</v>
      </c>
      <c r="K1284" s="1">
        <f t="shared" si="169"/>
        <v>0</v>
      </c>
      <c r="L1284" s="1" t="str">
        <f t="shared" si="170"/>
        <v/>
      </c>
    </row>
    <row r="1285" spans="1:12" s="1" customFormat="1" x14ac:dyDescent="0.25">
      <c r="A1285" s="2">
        <f t="shared" si="165"/>
        <v>0</v>
      </c>
      <c r="B1285" s="3"/>
      <c r="C1285" s="3"/>
      <c r="D1285" s="2" t="str">
        <f t="shared" si="162"/>
        <v/>
      </c>
      <c r="E1285" s="2" t="str">
        <f t="shared" si="166"/>
        <v/>
      </c>
      <c r="F1285" s="2" t="str">
        <f t="shared" si="167"/>
        <v/>
      </c>
      <c r="G1285" s="2" t="str">
        <f t="shared" si="168"/>
        <v/>
      </c>
      <c r="H1285" s="2" t="str">
        <f t="shared" si="163"/>
        <v>Untuk Menambah Contact</v>
      </c>
      <c r="I1285" s="29" t="str">
        <f t="shared" si="164"/>
        <v>Tambahkan Secara Manual atau copy-paste dari luar</v>
      </c>
      <c r="K1285" s="1">
        <f t="shared" si="169"/>
        <v>0</v>
      </c>
      <c r="L1285" s="1" t="str">
        <f t="shared" si="170"/>
        <v/>
      </c>
    </row>
    <row r="1286" spans="1:12" s="1" customFormat="1" x14ac:dyDescent="0.25">
      <c r="A1286" s="2">
        <f t="shared" si="165"/>
        <v>0</v>
      </c>
      <c r="B1286" s="3"/>
      <c r="C1286" s="3"/>
      <c r="D1286" s="2" t="str">
        <f t="shared" si="162"/>
        <v/>
      </c>
      <c r="E1286" s="2" t="str">
        <f t="shared" si="166"/>
        <v/>
      </c>
      <c r="F1286" s="2" t="str">
        <f t="shared" si="167"/>
        <v/>
      </c>
      <c r="G1286" s="2" t="str">
        <f t="shared" si="168"/>
        <v/>
      </c>
      <c r="H1286" s="2" t="str">
        <f t="shared" si="163"/>
        <v>Untuk Menambah Contact</v>
      </c>
      <c r="I1286" s="29" t="str">
        <f t="shared" si="164"/>
        <v>Tambahkan Secara Manual atau copy-paste dari luar</v>
      </c>
      <c r="K1286" s="1">
        <f t="shared" si="169"/>
        <v>0</v>
      </c>
      <c r="L1286" s="1" t="str">
        <f t="shared" si="170"/>
        <v/>
      </c>
    </row>
    <row r="1287" spans="1:12" s="1" customFormat="1" x14ac:dyDescent="0.25">
      <c r="A1287" s="2">
        <f t="shared" si="165"/>
        <v>0</v>
      </c>
      <c r="B1287" s="3"/>
      <c r="C1287" s="3"/>
      <c r="D1287" s="2" t="str">
        <f t="shared" si="162"/>
        <v/>
      </c>
      <c r="E1287" s="2" t="str">
        <f t="shared" si="166"/>
        <v/>
      </c>
      <c r="F1287" s="2" t="str">
        <f t="shared" si="167"/>
        <v/>
      </c>
      <c r="G1287" s="2" t="str">
        <f t="shared" si="168"/>
        <v/>
      </c>
      <c r="H1287" s="2" t="str">
        <f t="shared" si="163"/>
        <v>Untuk Menambah Contact</v>
      </c>
      <c r="I1287" s="29" t="str">
        <f t="shared" si="164"/>
        <v>Tambahkan Secara Manual atau copy-paste dari luar</v>
      </c>
      <c r="K1287" s="1">
        <f t="shared" si="169"/>
        <v>0</v>
      </c>
      <c r="L1287" s="1" t="str">
        <f t="shared" si="170"/>
        <v/>
      </c>
    </row>
    <row r="1288" spans="1:12" s="1" customFormat="1" x14ac:dyDescent="0.25">
      <c r="A1288" s="2">
        <f t="shared" si="165"/>
        <v>0</v>
      </c>
      <c r="B1288" s="3"/>
      <c r="C1288" s="3"/>
      <c r="D1288" s="2" t="str">
        <f t="shared" si="162"/>
        <v/>
      </c>
      <c r="E1288" s="2" t="str">
        <f t="shared" si="166"/>
        <v/>
      </c>
      <c r="F1288" s="2" t="str">
        <f t="shared" si="167"/>
        <v/>
      </c>
      <c r="G1288" s="2" t="str">
        <f t="shared" si="168"/>
        <v/>
      </c>
      <c r="H1288" s="2" t="str">
        <f t="shared" si="163"/>
        <v>Untuk Menambah Contact</v>
      </c>
      <c r="I1288" s="29" t="str">
        <f t="shared" si="164"/>
        <v>Tambahkan Secara Manual atau copy-paste dari luar</v>
      </c>
      <c r="K1288" s="1">
        <f t="shared" si="169"/>
        <v>0</v>
      </c>
      <c r="L1288" s="1" t="str">
        <f t="shared" si="170"/>
        <v/>
      </c>
    </row>
    <row r="1289" spans="1:12" s="1" customFormat="1" x14ac:dyDescent="0.25">
      <c r="A1289" s="2">
        <f t="shared" si="165"/>
        <v>0</v>
      </c>
      <c r="B1289" s="3"/>
      <c r="C1289" s="3"/>
      <c r="D1289" s="2" t="str">
        <f t="shared" si="162"/>
        <v/>
      </c>
      <c r="E1289" s="2" t="str">
        <f t="shared" si="166"/>
        <v/>
      </c>
      <c r="F1289" s="2" t="str">
        <f t="shared" si="167"/>
        <v/>
      </c>
      <c r="G1289" s="2" t="str">
        <f t="shared" si="168"/>
        <v/>
      </c>
      <c r="H1289" s="2" t="str">
        <f t="shared" si="163"/>
        <v>Untuk Menambah Contact</v>
      </c>
      <c r="I1289" s="29" t="str">
        <f t="shared" si="164"/>
        <v>Tambahkan Secara Manual atau copy-paste dari luar</v>
      </c>
      <c r="K1289" s="1">
        <f t="shared" si="169"/>
        <v>0</v>
      </c>
      <c r="L1289" s="1" t="str">
        <f t="shared" si="170"/>
        <v/>
      </c>
    </row>
    <row r="1290" spans="1:12" s="1" customFormat="1" x14ac:dyDescent="0.25">
      <c r="A1290" s="2">
        <f t="shared" si="165"/>
        <v>0</v>
      </c>
      <c r="B1290" s="3"/>
      <c r="C1290" s="3"/>
      <c r="D1290" s="2" t="str">
        <f t="shared" si="162"/>
        <v/>
      </c>
      <c r="E1290" s="2" t="str">
        <f t="shared" si="166"/>
        <v/>
      </c>
      <c r="F1290" s="2" t="str">
        <f t="shared" si="167"/>
        <v/>
      </c>
      <c r="G1290" s="2" t="str">
        <f t="shared" si="168"/>
        <v/>
      </c>
      <c r="H1290" s="2" t="str">
        <f t="shared" si="163"/>
        <v>Untuk Menambah Contact</v>
      </c>
      <c r="I1290" s="29" t="str">
        <f t="shared" si="164"/>
        <v>Tambahkan Secara Manual atau copy-paste dari luar</v>
      </c>
      <c r="K1290" s="1">
        <f t="shared" si="169"/>
        <v>0</v>
      </c>
      <c r="L1290" s="1" t="str">
        <f t="shared" si="170"/>
        <v/>
      </c>
    </row>
    <row r="1291" spans="1:12" s="1" customFormat="1" x14ac:dyDescent="0.25">
      <c r="A1291" s="2">
        <f t="shared" si="165"/>
        <v>0</v>
      </c>
      <c r="B1291" s="3"/>
      <c r="C1291" s="3"/>
      <c r="D1291" s="2" t="str">
        <f t="shared" si="162"/>
        <v/>
      </c>
      <c r="E1291" s="2" t="str">
        <f t="shared" si="166"/>
        <v/>
      </c>
      <c r="F1291" s="2" t="str">
        <f t="shared" si="167"/>
        <v/>
      </c>
      <c r="G1291" s="2" t="str">
        <f t="shared" si="168"/>
        <v/>
      </c>
      <c r="H1291" s="2" t="str">
        <f t="shared" si="163"/>
        <v>Untuk Menambah Contact</v>
      </c>
      <c r="I1291" s="29" t="str">
        <f t="shared" si="164"/>
        <v>Tambahkan Secara Manual atau copy-paste dari luar</v>
      </c>
      <c r="K1291" s="1">
        <f t="shared" si="169"/>
        <v>0</v>
      </c>
      <c r="L1291" s="1" t="str">
        <f t="shared" si="170"/>
        <v/>
      </c>
    </row>
    <row r="1292" spans="1:12" s="1" customFormat="1" x14ac:dyDescent="0.25">
      <c r="A1292" s="2">
        <f t="shared" si="165"/>
        <v>0</v>
      </c>
      <c r="B1292" s="3"/>
      <c r="C1292" s="3"/>
      <c r="D1292" s="2" t="str">
        <f t="shared" si="162"/>
        <v/>
      </c>
      <c r="E1292" s="2" t="str">
        <f t="shared" si="166"/>
        <v/>
      </c>
      <c r="F1292" s="2" t="str">
        <f t="shared" si="167"/>
        <v/>
      </c>
      <c r="G1292" s="2" t="str">
        <f t="shared" si="168"/>
        <v/>
      </c>
      <c r="H1292" s="2" t="str">
        <f t="shared" si="163"/>
        <v>Untuk Menambah Contact</v>
      </c>
      <c r="I1292" s="29" t="str">
        <f t="shared" si="164"/>
        <v>Tambahkan Secara Manual atau copy-paste dari luar</v>
      </c>
      <c r="K1292" s="1">
        <f t="shared" si="169"/>
        <v>0</v>
      </c>
      <c r="L1292" s="1" t="str">
        <f t="shared" si="170"/>
        <v/>
      </c>
    </row>
    <row r="1293" spans="1:12" s="1" customFormat="1" x14ac:dyDescent="0.25">
      <c r="A1293" s="2">
        <f t="shared" si="165"/>
        <v>0</v>
      </c>
      <c r="B1293" s="3"/>
      <c r="C1293" s="3"/>
      <c r="D1293" s="2" t="str">
        <f t="shared" si="162"/>
        <v/>
      </c>
      <c r="E1293" s="2" t="str">
        <f t="shared" si="166"/>
        <v/>
      </c>
      <c r="F1293" s="2" t="str">
        <f t="shared" si="167"/>
        <v/>
      </c>
      <c r="G1293" s="2" t="str">
        <f t="shared" si="168"/>
        <v/>
      </c>
      <c r="H1293" s="2" t="str">
        <f t="shared" si="163"/>
        <v>Untuk Menambah Contact</v>
      </c>
      <c r="I1293" s="29" t="str">
        <f t="shared" si="164"/>
        <v>Tambahkan Secara Manual atau copy-paste dari luar</v>
      </c>
      <c r="K1293" s="1">
        <f t="shared" si="169"/>
        <v>0</v>
      </c>
      <c r="L1293" s="1" t="str">
        <f t="shared" si="170"/>
        <v/>
      </c>
    </row>
    <row r="1294" spans="1:12" s="1" customFormat="1" x14ac:dyDescent="0.25">
      <c r="A1294" s="2">
        <f t="shared" si="165"/>
        <v>0</v>
      </c>
      <c r="B1294" s="3"/>
      <c r="C1294" s="3"/>
      <c r="D1294" s="2" t="str">
        <f t="shared" si="162"/>
        <v/>
      </c>
      <c r="E1294" s="2" t="str">
        <f t="shared" si="166"/>
        <v/>
      </c>
      <c r="F1294" s="2" t="str">
        <f t="shared" si="167"/>
        <v/>
      </c>
      <c r="G1294" s="2" t="str">
        <f t="shared" si="168"/>
        <v/>
      </c>
      <c r="H1294" s="2" t="str">
        <f t="shared" si="163"/>
        <v>Untuk Menambah Contact</v>
      </c>
      <c r="I1294" s="29" t="str">
        <f t="shared" si="164"/>
        <v>Tambahkan Secara Manual atau copy-paste dari luar</v>
      </c>
      <c r="K1294" s="1">
        <f t="shared" si="169"/>
        <v>0</v>
      </c>
      <c r="L1294" s="1" t="str">
        <f t="shared" si="170"/>
        <v/>
      </c>
    </row>
    <row r="1295" spans="1:12" s="1" customFormat="1" x14ac:dyDescent="0.25">
      <c r="A1295" s="2">
        <f t="shared" si="165"/>
        <v>0</v>
      </c>
      <c r="B1295" s="3"/>
      <c r="C1295" s="3"/>
      <c r="D1295" s="2" t="str">
        <f t="shared" ref="D1295:D1358" si="171">IF(B1295="","","Private Call")</f>
        <v/>
      </c>
      <c r="E1295" s="2" t="str">
        <f t="shared" si="166"/>
        <v/>
      </c>
      <c r="F1295" s="2" t="str">
        <f t="shared" si="167"/>
        <v/>
      </c>
      <c r="G1295" s="2" t="str">
        <f t="shared" si="168"/>
        <v/>
      </c>
      <c r="H1295" s="2" t="str">
        <f t="shared" ref="H1295:H1358" si="172">IF(B1295="","Untuk Menambah Contact","Standar K2PI")</f>
        <v>Untuk Menambah Contact</v>
      </c>
      <c r="I1295" s="29" t="str">
        <f t="shared" si="164"/>
        <v>Tambahkan Secara Manual atau copy-paste dari luar</v>
      </c>
      <c r="K1295" s="1">
        <f t="shared" si="169"/>
        <v>0</v>
      </c>
      <c r="L1295" s="1" t="str">
        <f t="shared" si="170"/>
        <v/>
      </c>
    </row>
    <row r="1296" spans="1:12" s="1" customFormat="1" x14ac:dyDescent="0.25">
      <c r="A1296" s="2">
        <f t="shared" si="165"/>
        <v>0</v>
      </c>
      <c r="B1296" s="3"/>
      <c r="C1296" s="3"/>
      <c r="D1296" s="2" t="str">
        <f t="shared" si="171"/>
        <v/>
      </c>
      <c r="E1296" s="2" t="str">
        <f t="shared" si="166"/>
        <v/>
      </c>
      <c r="F1296" s="2" t="str">
        <f t="shared" si="167"/>
        <v/>
      </c>
      <c r="G1296" s="2" t="str">
        <f t="shared" si="168"/>
        <v/>
      </c>
      <c r="H1296" s="2" t="str">
        <f t="shared" si="172"/>
        <v>Untuk Menambah Contact</v>
      </c>
      <c r="I1296" s="29" t="str">
        <f t="shared" si="164"/>
        <v>Tambahkan Secara Manual atau copy-paste dari luar</v>
      </c>
      <c r="K1296" s="1">
        <f t="shared" si="169"/>
        <v>0</v>
      </c>
      <c r="L1296" s="1" t="str">
        <f t="shared" si="170"/>
        <v/>
      </c>
    </row>
    <row r="1297" spans="1:12" s="1" customFormat="1" x14ac:dyDescent="0.25">
      <c r="A1297" s="2">
        <f t="shared" si="165"/>
        <v>0</v>
      </c>
      <c r="B1297" s="3"/>
      <c r="C1297" s="3"/>
      <c r="D1297" s="2" t="str">
        <f t="shared" si="171"/>
        <v/>
      </c>
      <c r="E1297" s="2" t="str">
        <f t="shared" si="166"/>
        <v/>
      </c>
      <c r="F1297" s="2" t="str">
        <f t="shared" si="167"/>
        <v/>
      </c>
      <c r="G1297" s="2" t="str">
        <f t="shared" si="168"/>
        <v/>
      </c>
      <c r="H1297" s="2" t="str">
        <f t="shared" si="172"/>
        <v>Untuk Menambah Contact</v>
      </c>
      <c r="I1297" s="29" t="str">
        <f t="shared" si="164"/>
        <v>Tambahkan Secara Manual atau copy-paste dari luar</v>
      </c>
      <c r="K1297" s="1">
        <f t="shared" si="169"/>
        <v>0</v>
      </c>
      <c r="L1297" s="1" t="str">
        <f t="shared" si="170"/>
        <v/>
      </c>
    </row>
    <row r="1298" spans="1:12" s="1" customFormat="1" x14ac:dyDescent="0.25">
      <c r="A1298" s="2">
        <f t="shared" si="165"/>
        <v>0</v>
      </c>
      <c r="B1298" s="3"/>
      <c r="C1298" s="3"/>
      <c r="D1298" s="2" t="str">
        <f t="shared" si="171"/>
        <v/>
      </c>
      <c r="E1298" s="2" t="str">
        <f t="shared" si="166"/>
        <v/>
      </c>
      <c r="F1298" s="2" t="str">
        <f t="shared" si="167"/>
        <v/>
      </c>
      <c r="G1298" s="2" t="str">
        <f t="shared" si="168"/>
        <v/>
      </c>
      <c r="H1298" s="2" t="str">
        <f t="shared" si="172"/>
        <v>Untuk Menambah Contact</v>
      </c>
      <c r="I1298" s="29" t="str">
        <f t="shared" si="164"/>
        <v>Tambahkan Secara Manual atau copy-paste dari luar</v>
      </c>
      <c r="K1298" s="1">
        <f t="shared" si="169"/>
        <v>0</v>
      </c>
      <c r="L1298" s="1" t="str">
        <f t="shared" si="170"/>
        <v/>
      </c>
    </row>
    <row r="1299" spans="1:12" s="1" customFormat="1" x14ac:dyDescent="0.25">
      <c r="A1299" s="2">
        <f t="shared" si="165"/>
        <v>0</v>
      </c>
      <c r="B1299" s="3"/>
      <c r="C1299" s="3"/>
      <c r="D1299" s="2" t="str">
        <f t="shared" si="171"/>
        <v/>
      </c>
      <c r="E1299" s="2" t="str">
        <f t="shared" si="166"/>
        <v/>
      </c>
      <c r="F1299" s="2" t="str">
        <f t="shared" si="167"/>
        <v/>
      </c>
      <c r="G1299" s="2" t="str">
        <f t="shared" si="168"/>
        <v/>
      </c>
      <c r="H1299" s="2" t="str">
        <f t="shared" si="172"/>
        <v>Untuk Menambah Contact</v>
      </c>
      <c r="I1299" s="29" t="str">
        <f t="shared" si="164"/>
        <v>Tambahkan Secara Manual atau copy-paste dari luar</v>
      </c>
      <c r="K1299" s="1">
        <f t="shared" si="169"/>
        <v>0</v>
      </c>
      <c r="L1299" s="1" t="str">
        <f t="shared" si="170"/>
        <v/>
      </c>
    </row>
    <row r="1300" spans="1:12" s="1" customFormat="1" x14ac:dyDescent="0.25">
      <c r="A1300" s="2">
        <f t="shared" si="165"/>
        <v>0</v>
      </c>
      <c r="B1300" s="3"/>
      <c r="C1300" s="3"/>
      <c r="D1300" s="2" t="str">
        <f t="shared" si="171"/>
        <v/>
      </c>
      <c r="E1300" s="2" t="str">
        <f t="shared" si="166"/>
        <v/>
      </c>
      <c r="F1300" s="2" t="str">
        <f t="shared" si="167"/>
        <v/>
      </c>
      <c r="G1300" s="2" t="str">
        <f t="shared" si="168"/>
        <v/>
      </c>
      <c r="H1300" s="2" t="str">
        <f t="shared" si="172"/>
        <v>Untuk Menambah Contact</v>
      </c>
      <c r="I1300" s="29" t="str">
        <f t="shared" si="164"/>
        <v>Tambahkan Secara Manual atau copy-paste dari luar</v>
      </c>
      <c r="K1300" s="1">
        <f t="shared" si="169"/>
        <v>0</v>
      </c>
      <c r="L1300" s="1" t="str">
        <f t="shared" si="170"/>
        <v/>
      </c>
    </row>
    <row r="1301" spans="1:12" s="1" customFormat="1" x14ac:dyDescent="0.25">
      <c r="A1301" s="2">
        <f t="shared" si="165"/>
        <v>0</v>
      </c>
      <c r="B1301" s="3"/>
      <c r="C1301" s="3"/>
      <c r="D1301" s="2" t="str">
        <f t="shared" si="171"/>
        <v/>
      </c>
      <c r="E1301" s="2" t="str">
        <f t="shared" si="166"/>
        <v/>
      </c>
      <c r="F1301" s="2" t="str">
        <f t="shared" si="167"/>
        <v/>
      </c>
      <c r="G1301" s="2" t="str">
        <f t="shared" si="168"/>
        <v/>
      </c>
      <c r="H1301" s="2" t="str">
        <f t="shared" si="172"/>
        <v>Untuk Menambah Contact</v>
      </c>
      <c r="I1301" s="29" t="str">
        <f t="shared" si="164"/>
        <v>Tambahkan Secara Manual atau copy-paste dari luar</v>
      </c>
      <c r="K1301" s="1">
        <f t="shared" si="169"/>
        <v>0</v>
      </c>
      <c r="L1301" s="1" t="str">
        <f t="shared" si="170"/>
        <v/>
      </c>
    </row>
    <row r="1302" spans="1:12" s="1" customFormat="1" x14ac:dyDescent="0.25">
      <c r="A1302" s="2">
        <f t="shared" si="165"/>
        <v>0</v>
      </c>
      <c r="B1302" s="3"/>
      <c r="C1302" s="3"/>
      <c r="D1302" s="2" t="str">
        <f t="shared" si="171"/>
        <v/>
      </c>
      <c r="E1302" s="2" t="str">
        <f t="shared" si="166"/>
        <v/>
      </c>
      <c r="F1302" s="2" t="str">
        <f t="shared" si="167"/>
        <v/>
      </c>
      <c r="G1302" s="2" t="str">
        <f t="shared" si="168"/>
        <v/>
      </c>
      <c r="H1302" s="2" t="str">
        <f t="shared" si="172"/>
        <v>Untuk Menambah Contact</v>
      </c>
      <c r="I1302" s="29" t="str">
        <f t="shared" si="164"/>
        <v>Tambahkan Secara Manual atau copy-paste dari luar</v>
      </c>
      <c r="K1302" s="1">
        <f t="shared" si="169"/>
        <v>0</v>
      </c>
      <c r="L1302" s="1" t="str">
        <f t="shared" si="170"/>
        <v/>
      </c>
    </row>
    <row r="1303" spans="1:12" s="1" customFormat="1" x14ac:dyDescent="0.25">
      <c r="A1303" s="2">
        <f t="shared" si="165"/>
        <v>0</v>
      </c>
      <c r="B1303" s="3"/>
      <c r="C1303" s="3"/>
      <c r="D1303" s="2" t="str">
        <f t="shared" si="171"/>
        <v/>
      </c>
      <c r="E1303" s="2" t="str">
        <f t="shared" si="166"/>
        <v/>
      </c>
      <c r="F1303" s="2" t="str">
        <f t="shared" si="167"/>
        <v/>
      </c>
      <c r="G1303" s="2" t="str">
        <f t="shared" si="168"/>
        <v/>
      </c>
      <c r="H1303" s="2" t="str">
        <f t="shared" si="172"/>
        <v>Untuk Menambah Contact</v>
      </c>
      <c r="I1303" s="29" t="str">
        <f t="shared" si="164"/>
        <v>Tambahkan Secara Manual atau copy-paste dari luar</v>
      </c>
      <c r="K1303" s="1">
        <f t="shared" si="169"/>
        <v>0</v>
      </c>
      <c r="L1303" s="1" t="str">
        <f t="shared" si="170"/>
        <v/>
      </c>
    </row>
    <row r="1304" spans="1:12" s="1" customFormat="1" x14ac:dyDescent="0.25">
      <c r="A1304" s="2">
        <f t="shared" si="165"/>
        <v>0</v>
      </c>
      <c r="B1304" s="3"/>
      <c r="C1304" s="3"/>
      <c r="D1304" s="2" t="str">
        <f t="shared" si="171"/>
        <v/>
      </c>
      <c r="E1304" s="2" t="str">
        <f t="shared" si="166"/>
        <v/>
      </c>
      <c r="F1304" s="2" t="str">
        <f t="shared" si="167"/>
        <v/>
      </c>
      <c r="G1304" s="2" t="str">
        <f t="shared" si="168"/>
        <v/>
      </c>
      <c r="H1304" s="2" t="str">
        <f t="shared" si="172"/>
        <v>Untuk Menambah Contact</v>
      </c>
      <c r="I1304" s="29" t="str">
        <f t="shared" si="164"/>
        <v>Tambahkan Secara Manual atau copy-paste dari luar</v>
      </c>
      <c r="K1304" s="1">
        <f t="shared" si="169"/>
        <v>0</v>
      </c>
      <c r="L1304" s="1" t="str">
        <f t="shared" si="170"/>
        <v/>
      </c>
    </row>
    <row r="1305" spans="1:12" s="1" customFormat="1" x14ac:dyDescent="0.25">
      <c r="A1305" s="2">
        <f t="shared" si="165"/>
        <v>0</v>
      </c>
      <c r="B1305" s="3"/>
      <c r="C1305" s="3"/>
      <c r="D1305" s="2" t="str">
        <f t="shared" si="171"/>
        <v/>
      </c>
      <c r="E1305" s="2" t="str">
        <f t="shared" si="166"/>
        <v/>
      </c>
      <c r="F1305" s="2" t="str">
        <f t="shared" si="167"/>
        <v/>
      </c>
      <c r="G1305" s="2" t="str">
        <f t="shared" si="168"/>
        <v/>
      </c>
      <c r="H1305" s="2" t="str">
        <f t="shared" si="172"/>
        <v>Untuk Menambah Contact</v>
      </c>
      <c r="I1305" s="29" t="str">
        <f t="shared" si="164"/>
        <v>Tambahkan Secara Manual atau copy-paste dari luar</v>
      </c>
      <c r="K1305" s="1">
        <f t="shared" si="169"/>
        <v>0</v>
      </c>
      <c r="L1305" s="1" t="str">
        <f t="shared" si="170"/>
        <v/>
      </c>
    </row>
    <row r="1306" spans="1:12" s="1" customFormat="1" x14ac:dyDescent="0.25">
      <c r="A1306" s="2">
        <f t="shared" si="165"/>
        <v>0</v>
      </c>
      <c r="B1306" s="3"/>
      <c r="C1306" s="3"/>
      <c r="D1306" s="2" t="str">
        <f t="shared" si="171"/>
        <v/>
      </c>
      <c r="E1306" s="2" t="str">
        <f t="shared" si="166"/>
        <v/>
      </c>
      <c r="F1306" s="2" t="str">
        <f t="shared" si="167"/>
        <v/>
      </c>
      <c r="G1306" s="2" t="str">
        <f t="shared" si="168"/>
        <v/>
      </c>
      <c r="H1306" s="2" t="str">
        <f t="shared" si="172"/>
        <v>Untuk Menambah Contact</v>
      </c>
      <c r="I1306" s="29" t="str">
        <f t="shared" si="164"/>
        <v>Tambahkan Secara Manual atau copy-paste dari luar</v>
      </c>
      <c r="K1306" s="1">
        <f t="shared" si="169"/>
        <v>0</v>
      </c>
      <c r="L1306" s="1" t="str">
        <f t="shared" si="170"/>
        <v/>
      </c>
    </row>
    <row r="1307" spans="1:12" s="1" customFormat="1" x14ac:dyDescent="0.25">
      <c r="A1307" s="2">
        <f t="shared" si="165"/>
        <v>0</v>
      </c>
      <c r="B1307" s="3"/>
      <c r="C1307" s="3"/>
      <c r="D1307" s="2" t="str">
        <f t="shared" si="171"/>
        <v/>
      </c>
      <c r="E1307" s="2" t="str">
        <f t="shared" si="166"/>
        <v/>
      </c>
      <c r="F1307" s="2" t="str">
        <f t="shared" si="167"/>
        <v/>
      </c>
      <c r="G1307" s="2" t="str">
        <f t="shared" si="168"/>
        <v/>
      </c>
      <c r="H1307" s="2" t="str">
        <f t="shared" si="172"/>
        <v>Untuk Menambah Contact</v>
      </c>
      <c r="I1307" s="29" t="str">
        <f t="shared" si="164"/>
        <v>Tambahkan Secara Manual atau copy-paste dari luar</v>
      </c>
      <c r="K1307" s="1">
        <f t="shared" si="169"/>
        <v>0</v>
      </c>
      <c r="L1307" s="1" t="str">
        <f t="shared" si="170"/>
        <v/>
      </c>
    </row>
    <row r="1308" spans="1:12" s="1" customFormat="1" x14ac:dyDescent="0.25">
      <c r="A1308" s="2">
        <f t="shared" si="165"/>
        <v>0</v>
      </c>
      <c r="B1308" s="3"/>
      <c r="C1308" s="3"/>
      <c r="D1308" s="2" t="str">
        <f t="shared" si="171"/>
        <v/>
      </c>
      <c r="E1308" s="2" t="str">
        <f t="shared" si="166"/>
        <v/>
      </c>
      <c r="F1308" s="2" t="str">
        <f t="shared" si="167"/>
        <v/>
      </c>
      <c r="G1308" s="2" t="str">
        <f t="shared" si="168"/>
        <v/>
      </c>
      <c r="H1308" s="2" t="str">
        <f t="shared" si="172"/>
        <v>Untuk Menambah Contact</v>
      </c>
      <c r="I1308" s="29" t="str">
        <f t="shared" si="164"/>
        <v>Tambahkan Secara Manual atau copy-paste dari luar</v>
      </c>
      <c r="K1308" s="1">
        <f t="shared" si="169"/>
        <v>0</v>
      </c>
      <c r="L1308" s="1" t="str">
        <f t="shared" si="170"/>
        <v/>
      </c>
    </row>
    <row r="1309" spans="1:12" s="1" customFormat="1" x14ac:dyDescent="0.25">
      <c r="A1309" s="2">
        <f t="shared" si="165"/>
        <v>0</v>
      </c>
      <c r="B1309" s="3"/>
      <c r="C1309" s="3"/>
      <c r="D1309" s="2" t="str">
        <f t="shared" si="171"/>
        <v/>
      </c>
      <c r="E1309" s="2" t="str">
        <f t="shared" si="166"/>
        <v/>
      </c>
      <c r="F1309" s="2" t="str">
        <f t="shared" si="167"/>
        <v/>
      </c>
      <c r="G1309" s="2" t="str">
        <f t="shared" si="168"/>
        <v/>
      </c>
      <c r="H1309" s="2" t="str">
        <f t="shared" si="172"/>
        <v>Untuk Menambah Contact</v>
      </c>
      <c r="I1309" s="29" t="str">
        <f t="shared" si="164"/>
        <v>Tambahkan Secara Manual atau copy-paste dari luar</v>
      </c>
      <c r="K1309" s="1">
        <f t="shared" si="169"/>
        <v>0</v>
      </c>
      <c r="L1309" s="1" t="str">
        <f t="shared" si="170"/>
        <v/>
      </c>
    </row>
    <row r="1310" spans="1:12" s="1" customFormat="1" x14ac:dyDescent="0.25">
      <c r="A1310" s="2">
        <f t="shared" si="165"/>
        <v>0</v>
      </c>
      <c r="B1310" s="3"/>
      <c r="C1310" s="3"/>
      <c r="D1310" s="2" t="str">
        <f t="shared" si="171"/>
        <v/>
      </c>
      <c r="E1310" s="2" t="str">
        <f t="shared" si="166"/>
        <v/>
      </c>
      <c r="F1310" s="2" t="str">
        <f t="shared" si="167"/>
        <v/>
      </c>
      <c r="G1310" s="2" t="str">
        <f t="shared" si="168"/>
        <v/>
      </c>
      <c r="H1310" s="2" t="str">
        <f t="shared" si="172"/>
        <v>Untuk Menambah Contact</v>
      </c>
      <c r="I1310" s="29" t="str">
        <f t="shared" si="164"/>
        <v>Tambahkan Secara Manual atau copy-paste dari luar</v>
      </c>
      <c r="K1310" s="1">
        <f t="shared" si="169"/>
        <v>0</v>
      </c>
      <c r="L1310" s="1" t="str">
        <f t="shared" si="170"/>
        <v/>
      </c>
    </row>
    <row r="1311" spans="1:12" s="1" customFormat="1" x14ac:dyDescent="0.25">
      <c r="A1311" s="2">
        <f t="shared" si="165"/>
        <v>0</v>
      </c>
      <c r="B1311" s="3"/>
      <c r="C1311" s="3"/>
      <c r="D1311" s="2" t="str">
        <f t="shared" si="171"/>
        <v/>
      </c>
      <c r="E1311" s="2" t="str">
        <f t="shared" si="166"/>
        <v/>
      </c>
      <c r="F1311" s="2" t="str">
        <f t="shared" si="167"/>
        <v/>
      </c>
      <c r="G1311" s="2" t="str">
        <f t="shared" si="168"/>
        <v/>
      </c>
      <c r="H1311" s="2" t="str">
        <f t="shared" si="172"/>
        <v>Untuk Menambah Contact</v>
      </c>
      <c r="I1311" s="29" t="str">
        <f t="shared" si="164"/>
        <v>Tambahkan Secara Manual atau copy-paste dari luar</v>
      </c>
      <c r="K1311" s="1">
        <f t="shared" si="169"/>
        <v>0</v>
      </c>
      <c r="L1311" s="1" t="str">
        <f t="shared" si="170"/>
        <v/>
      </c>
    </row>
    <row r="1312" spans="1:12" s="1" customFormat="1" x14ac:dyDescent="0.25">
      <c r="A1312" s="2">
        <f t="shared" si="165"/>
        <v>0</v>
      </c>
      <c r="B1312" s="3"/>
      <c r="C1312" s="3"/>
      <c r="D1312" s="2" t="str">
        <f t="shared" si="171"/>
        <v/>
      </c>
      <c r="E1312" s="2" t="str">
        <f t="shared" si="166"/>
        <v/>
      </c>
      <c r="F1312" s="2" t="str">
        <f t="shared" si="167"/>
        <v/>
      </c>
      <c r="G1312" s="2" t="str">
        <f t="shared" si="168"/>
        <v/>
      </c>
      <c r="H1312" s="2" t="str">
        <f t="shared" si="172"/>
        <v>Untuk Menambah Contact</v>
      </c>
      <c r="I1312" s="29" t="str">
        <f t="shared" si="164"/>
        <v>Tambahkan Secara Manual atau copy-paste dari luar</v>
      </c>
      <c r="K1312" s="1">
        <f t="shared" si="169"/>
        <v>0</v>
      </c>
      <c r="L1312" s="1" t="str">
        <f t="shared" si="170"/>
        <v/>
      </c>
    </row>
    <row r="1313" spans="1:12" s="1" customFormat="1" x14ac:dyDescent="0.25">
      <c r="A1313" s="2">
        <f t="shared" si="165"/>
        <v>0</v>
      </c>
      <c r="B1313" s="3"/>
      <c r="C1313" s="3"/>
      <c r="D1313" s="2" t="str">
        <f t="shared" si="171"/>
        <v/>
      </c>
      <c r="E1313" s="2" t="str">
        <f t="shared" si="166"/>
        <v/>
      </c>
      <c r="F1313" s="2" t="str">
        <f t="shared" si="167"/>
        <v/>
      </c>
      <c r="G1313" s="2" t="str">
        <f t="shared" si="168"/>
        <v/>
      </c>
      <c r="H1313" s="2" t="str">
        <f t="shared" si="172"/>
        <v>Untuk Menambah Contact</v>
      </c>
      <c r="I1313" s="29" t="str">
        <f t="shared" si="164"/>
        <v>Tambahkan Secara Manual atau copy-paste dari luar</v>
      </c>
      <c r="K1313" s="1">
        <f t="shared" si="169"/>
        <v>0</v>
      </c>
      <c r="L1313" s="1" t="str">
        <f t="shared" si="170"/>
        <v/>
      </c>
    </row>
    <row r="1314" spans="1:12" s="1" customFormat="1" x14ac:dyDescent="0.25">
      <c r="A1314" s="2">
        <f t="shared" si="165"/>
        <v>0</v>
      </c>
      <c r="B1314" s="3"/>
      <c r="C1314" s="3"/>
      <c r="D1314" s="2" t="str">
        <f t="shared" si="171"/>
        <v/>
      </c>
      <c r="E1314" s="2" t="str">
        <f t="shared" si="166"/>
        <v/>
      </c>
      <c r="F1314" s="2" t="str">
        <f t="shared" si="167"/>
        <v/>
      </c>
      <c r="G1314" s="2" t="str">
        <f t="shared" si="168"/>
        <v/>
      </c>
      <c r="H1314" s="2" t="str">
        <f t="shared" si="172"/>
        <v>Untuk Menambah Contact</v>
      </c>
      <c r="I1314" s="29" t="str">
        <f t="shared" si="164"/>
        <v>Tambahkan Secara Manual atau copy-paste dari luar</v>
      </c>
      <c r="K1314" s="1">
        <f t="shared" si="169"/>
        <v>0</v>
      </c>
      <c r="L1314" s="1" t="str">
        <f t="shared" si="170"/>
        <v/>
      </c>
    </row>
    <row r="1315" spans="1:12" s="1" customFormat="1" x14ac:dyDescent="0.25">
      <c r="A1315" s="2">
        <f t="shared" si="165"/>
        <v>0</v>
      </c>
      <c r="B1315" s="3"/>
      <c r="C1315" s="3"/>
      <c r="D1315" s="2" t="str">
        <f t="shared" si="171"/>
        <v/>
      </c>
      <c r="E1315" s="2" t="str">
        <f t="shared" si="166"/>
        <v/>
      </c>
      <c r="F1315" s="2" t="str">
        <f t="shared" si="167"/>
        <v/>
      </c>
      <c r="G1315" s="2" t="str">
        <f t="shared" si="168"/>
        <v/>
      </c>
      <c r="H1315" s="2" t="str">
        <f t="shared" si="172"/>
        <v>Untuk Menambah Contact</v>
      </c>
      <c r="I1315" s="29" t="str">
        <f t="shared" ref="I1315:I1378" si="173">IF(B1315="","Tambahkan Secara Manual atau copy-paste dari luar","")</f>
        <v>Tambahkan Secara Manual atau copy-paste dari luar</v>
      </c>
      <c r="K1315" s="1">
        <f t="shared" si="169"/>
        <v>0</v>
      </c>
      <c r="L1315" s="1" t="str">
        <f t="shared" si="170"/>
        <v/>
      </c>
    </row>
    <row r="1316" spans="1:12" s="1" customFormat="1" x14ac:dyDescent="0.25">
      <c r="A1316" s="2">
        <f t="shared" si="165"/>
        <v>0</v>
      </c>
      <c r="B1316" s="3"/>
      <c r="C1316" s="3"/>
      <c r="D1316" s="2" t="str">
        <f t="shared" si="171"/>
        <v/>
      </c>
      <c r="E1316" s="2" t="str">
        <f t="shared" si="166"/>
        <v/>
      </c>
      <c r="F1316" s="2" t="str">
        <f t="shared" si="167"/>
        <v/>
      </c>
      <c r="G1316" s="2" t="str">
        <f t="shared" si="168"/>
        <v/>
      </c>
      <c r="H1316" s="2" t="str">
        <f t="shared" si="172"/>
        <v>Untuk Menambah Contact</v>
      </c>
      <c r="I1316" s="29" t="str">
        <f t="shared" si="173"/>
        <v>Tambahkan Secara Manual atau copy-paste dari luar</v>
      </c>
      <c r="K1316" s="1">
        <f t="shared" si="169"/>
        <v>0</v>
      </c>
      <c r="L1316" s="1" t="str">
        <f t="shared" si="170"/>
        <v/>
      </c>
    </row>
    <row r="1317" spans="1:12" s="1" customFormat="1" x14ac:dyDescent="0.25">
      <c r="A1317" s="2">
        <f t="shared" si="165"/>
        <v>0</v>
      </c>
      <c r="B1317" s="3"/>
      <c r="C1317" s="3"/>
      <c r="D1317" s="2" t="str">
        <f t="shared" si="171"/>
        <v/>
      </c>
      <c r="E1317" s="2" t="str">
        <f t="shared" si="166"/>
        <v/>
      </c>
      <c r="F1317" s="2" t="str">
        <f t="shared" si="167"/>
        <v/>
      </c>
      <c r="G1317" s="2" t="str">
        <f t="shared" si="168"/>
        <v/>
      </c>
      <c r="H1317" s="2" t="str">
        <f t="shared" si="172"/>
        <v>Untuk Menambah Contact</v>
      </c>
      <c r="I1317" s="29" t="str">
        <f t="shared" si="173"/>
        <v>Tambahkan Secara Manual atau copy-paste dari luar</v>
      </c>
      <c r="K1317" s="1">
        <f t="shared" si="169"/>
        <v>0</v>
      </c>
      <c r="L1317" s="1" t="str">
        <f t="shared" si="170"/>
        <v/>
      </c>
    </row>
    <row r="1318" spans="1:12" s="1" customFormat="1" x14ac:dyDescent="0.25">
      <c r="A1318" s="2">
        <f t="shared" si="165"/>
        <v>0</v>
      </c>
      <c r="B1318" s="3"/>
      <c r="C1318" s="3"/>
      <c r="D1318" s="2" t="str">
        <f t="shared" si="171"/>
        <v/>
      </c>
      <c r="E1318" s="2" t="str">
        <f t="shared" si="166"/>
        <v/>
      </c>
      <c r="F1318" s="2" t="str">
        <f t="shared" si="167"/>
        <v/>
      </c>
      <c r="G1318" s="2" t="str">
        <f t="shared" si="168"/>
        <v/>
      </c>
      <c r="H1318" s="2" t="str">
        <f t="shared" si="172"/>
        <v>Untuk Menambah Contact</v>
      </c>
      <c r="I1318" s="29" t="str">
        <f t="shared" si="173"/>
        <v>Tambahkan Secara Manual atau copy-paste dari luar</v>
      </c>
      <c r="K1318" s="1">
        <f t="shared" si="169"/>
        <v>0</v>
      </c>
      <c r="L1318" s="1" t="str">
        <f t="shared" si="170"/>
        <v/>
      </c>
    </row>
    <row r="1319" spans="1:12" s="1" customFormat="1" x14ac:dyDescent="0.25">
      <c r="A1319" s="2">
        <f t="shared" si="165"/>
        <v>0</v>
      </c>
      <c r="B1319" s="3"/>
      <c r="C1319" s="3"/>
      <c r="D1319" s="2" t="str">
        <f t="shared" si="171"/>
        <v/>
      </c>
      <c r="E1319" s="2" t="str">
        <f t="shared" si="166"/>
        <v/>
      </c>
      <c r="F1319" s="2" t="str">
        <f t="shared" si="167"/>
        <v/>
      </c>
      <c r="G1319" s="2" t="str">
        <f t="shared" si="168"/>
        <v/>
      </c>
      <c r="H1319" s="2" t="str">
        <f t="shared" si="172"/>
        <v>Untuk Menambah Contact</v>
      </c>
      <c r="I1319" s="29" t="str">
        <f t="shared" si="173"/>
        <v>Tambahkan Secara Manual atau copy-paste dari luar</v>
      </c>
      <c r="K1319" s="1">
        <f t="shared" si="169"/>
        <v>0</v>
      </c>
      <c r="L1319" s="1" t="str">
        <f t="shared" si="170"/>
        <v/>
      </c>
    </row>
    <row r="1320" spans="1:12" s="1" customFormat="1" x14ac:dyDescent="0.25">
      <c r="A1320" s="2">
        <f t="shared" si="165"/>
        <v>0</v>
      </c>
      <c r="B1320" s="3"/>
      <c r="C1320" s="3"/>
      <c r="D1320" s="2" t="str">
        <f t="shared" si="171"/>
        <v/>
      </c>
      <c r="E1320" s="2" t="str">
        <f t="shared" si="166"/>
        <v/>
      </c>
      <c r="F1320" s="2" t="str">
        <f t="shared" si="167"/>
        <v/>
      </c>
      <c r="G1320" s="2" t="str">
        <f t="shared" si="168"/>
        <v/>
      </c>
      <c r="H1320" s="2" t="str">
        <f t="shared" si="172"/>
        <v>Untuk Menambah Contact</v>
      </c>
      <c r="I1320" s="29" t="str">
        <f t="shared" si="173"/>
        <v>Tambahkan Secara Manual atau copy-paste dari luar</v>
      </c>
      <c r="K1320" s="1">
        <f t="shared" si="169"/>
        <v>0</v>
      </c>
      <c r="L1320" s="1" t="str">
        <f t="shared" si="170"/>
        <v/>
      </c>
    </row>
    <row r="1321" spans="1:12" s="1" customFormat="1" x14ac:dyDescent="0.25">
      <c r="A1321" s="2">
        <f t="shared" si="165"/>
        <v>0</v>
      </c>
      <c r="B1321" s="3"/>
      <c r="C1321" s="3"/>
      <c r="D1321" s="2" t="str">
        <f t="shared" si="171"/>
        <v/>
      </c>
      <c r="E1321" s="2" t="str">
        <f t="shared" si="166"/>
        <v/>
      </c>
      <c r="F1321" s="2" t="str">
        <f t="shared" si="167"/>
        <v/>
      </c>
      <c r="G1321" s="2" t="str">
        <f t="shared" si="168"/>
        <v/>
      </c>
      <c r="H1321" s="2" t="str">
        <f t="shared" si="172"/>
        <v>Untuk Menambah Contact</v>
      </c>
      <c r="I1321" s="29" t="str">
        <f t="shared" si="173"/>
        <v>Tambahkan Secara Manual atau copy-paste dari luar</v>
      </c>
      <c r="K1321" s="1">
        <f t="shared" si="169"/>
        <v>0</v>
      </c>
      <c r="L1321" s="1" t="str">
        <f t="shared" si="170"/>
        <v/>
      </c>
    </row>
    <row r="1322" spans="1:12" s="1" customFormat="1" x14ac:dyDescent="0.25">
      <c r="A1322" s="2">
        <f t="shared" si="165"/>
        <v>0</v>
      </c>
      <c r="B1322" s="3"/>
      <c r="C1322" s="3"/>
      <c r="D1322" s="2" t="str">
        <f t="shared" si="171"/>
        <v/>
      </c>
      <c r="E1322" s="2" t="str">
        <f t="shared" si="166"/>
        <v/>
      </c>
      <c r="F1322" s="2" t="str">
        <f t="shared" si="167"/>
        <v/>
      </c>
      <c r="G1322" s="2" t="str">
        <f t="shared" si="168"/>
        <v/>
      </c>
      <c r="H1322" s="2" t="str">
        <f t="shared" si="172"/>
        <v>Untuk Menambah Contact</v>
      </c>
      <c r="I1322" s="29" t="str">
        <f t="shared" si="173"/>
        <v>Tambahkan Secara Manual atau copy-paste dari luar</v>
      </c>
      <c r="K1322" s="1">
        <f t="shared" si="169"/>
        <v>0</v>
      </c>
      <c r="L1322" s="1" t="str">
        <f t="shared" si="170"/>
        <v/>
      </c>
    </row>
    <row r="1323" spans="1:12" s="1" customFormat="1" x14ac:dyDescent="0.25">
      <c r="A1323" s="2">
        <f t="shared" si="165"/>
        <v>0</v>
      </c>
      <c r="B1323" s="3"/>
      <c r="C1323" s="3"/>
      <c r="D1323" s="2" t="str">
        <f t="shared" si="171"/>
        <v/>
      </c>
      <c r="E1323" s="2" t="str">
        <f t="shared" si="166"/>
        <v/>
      </c>
      <c r="F1323" s="2" t="str">
        <f t="shared" si="167"/>
        <v/>
      </c>
      <c r="G1323" s="2" t="str">
        <f t="shared" si="168"/>
        <v/>
      </c>
      <c r="H1323" s="2" t="str">
        <f t="shared" si="172"/>
        <v>Untuk Menambah Contact</v>
      </c>
      <c r="I1323" s="29" t="str">
        <f t="shared" si="173"/>
        <v>Tambahkan Secara Manual atau copy-paste dari luar</v>
      </c>
      <c r="K1323" s="1">
        <f t="shared" si="169"/>
        <v>0</v>
      </c>
      <c r="L1323" s="1" t="str">
        <f t="shared" si="170"/>
        <v/>
      </c>
    </row>
    <row r="1324" spans="1:12" s="1" customFormat="1" x14ac:dyDescent="0.25">
      <c r="A1324" s="2">
        <f t="shared" si="165"/>
        <v>0</v>
      </c>
      <c r="B1324" s="3"/>
      <c r="C1324" s="3"/>
      <c r="D1324" s="2" t="str">
        <f t="shared" si="171"/>
        <v/>
      </c>
      <c r="E1324" s="2" t="str">
        <f t="shared" si="166"/>
        <v/>
      </c>
      <c r="F1324" s="2" t="str">
        <f t="shared" si="167"/>
        <v/>
      </c>
      <c r="G1324" s="2" t="str">
        <f t="shared" si="168"/>
        <v/>
      </c>
      <c r="H1324" s="2" t="str">
        <f t="shared" si="172"/>
        <v>Untuk Menambah Contact</v>
      </c>
      <c r="I1324" s="29" t="str">
        <f t="shared" si="173"/>
        <v>Tambahkan Secara Manual atau copy-paste dari luar</v>
      </c>
      <c r="K1324" s="1">
        <f t="shared" si="169"/>
        <v>0</v>
      </c>
      <c r="L1324" s="1" t="str">
        <f t="shared" si="170"/>
        <v/>
      </c>
    </row>
    <row r="1325" spans="1:12" s="1" customFormat="1" x14ac:dyDescent="0.25">
      <c r="A1325" s="2">
        <f t="shared" si="165"/>
        <v>0</v>
      </c>
      <c r="B1325" s="3"/>
      <c r="C1325" s="3"/>
      <c r="D1325" s="2" t="str">
        <f t="shared" si="171"/>
        <v/>
      </c>
      <c r="E1325" s="2" t="str">
        <f t="shared" si="166"/>
        <v/>
      </c>
      <c r="F1325" s="2" t="str">
        <f t="shared" si="167"/>
        <v/>
      </c>
      <c r="G1325" s="2" t="str">
        <f t="shared" si="168"/>
        <v/>
      </c>
      <c r="H1325" s="2" t="str">
        <f t="shared" si="172"/>
        <v>Untuk Menambah Contact</v>
      </c>
      <c r="I1325" s="29" t="str">
        <f t="shared" si="173"/>
        <v>Tambahkan Secara Manual atau copy-paste dari luar</v>
      </c>
      <c r="K1325" s="1">
        <f t="shared" si="169"/>
        <v>0</v>
      </c>
      <c r="L1325" s="1" t="str">
        <f t="shared" si="170"/>
        <v/>
      </c>
    </row>
    <row r="1326" spans="1:12" s="1" customFormat="1" x14ac:dyDescent="0.25">
      <c r="A1326" s="2">
        <f t="shared" si="165"/>
        <v>0</v>
      </c>
      <c r="B1326" s="3"/>
      <c r="C1326" s="3"/>
      <c r="D1326" s="2" t="str">
        <f t="shared" si="171"/>
        <v/>
      </c>
      <c r="E1326" s="2" t="str">
        <f t="shared" si="166"/>
        <v/>
      </c>
      <c r="F1326" s="2" t="str">
        <f t="shared" si="167"/>
        <v/>
      </c>
      <c r="G1326" s="2" t="str">
        <f t="shared" si="168"/>
        <v/>
      </c>
      <c r="H1326" s="2" t="str">
        <f t="shared" si="172"/>
        <v>Untuk Menambah Contact</v>
      </c>
      <c r="I1326" s="29" t="str">
        <f t="shared" si="173"/>
        <v>Tambahkan Secara Manual atau copy-paste dari luar</v>
      </c>
      <c r="K1326" s="1">
        <f t="shared" si="169"/>
        <v>0</v>
      </c>
      <c r="L1326" s="1" t="str">
        <f t="shared" si="170"/>
        <v/>
      </c>
    </row>
    <row r="1327" spans="1:12" s="1" customFormat="1" x14ac:dyDescent="0.25">
      <c r="A1327" s="2">
        <f t="shared" si="165"/>
        <v>0</v>
      </c>
      <c r="B1327" s="3"/>
      <c r="C1327" s="3"/>
      <c r="D1327" s="2" t="str">
        <f t="shared" si="171"/>
        <v/>
      </c>
      <c r="E1327" s="2" t="str">
        <f t="shared" si="166"/>
        <v/>
      </c>
      <c r="F1327" s="2" t="str">
        <f t="shared" si="167"/>
        <v/>
      </c>
      <c r="G1327" s="2" t="str">
        <f t="shared" si="168"/>
        <v/>
      </c>
      <c r="H1327" s="2" t="str">
        <f t="shared" si="172"/>
        <v>Untuk Menambah Contact</v>
      </c>
      <c r="I1327" s="29" t="str">
        <f t="shared" si="173"/>
        <v>Tambahkan Secara Manual atau copy-paste dari luar</v>
      </c>
      <c r="K1327" s="1">
        <f t="shared" si="169"/>
        <v>0</v>
      </c>
      <c r="L1327" s="1" t="str">
        <f t="shared" si="170"/>
        <v/>
      </c>
    </row>
    <row r="1328" spans="1:12" s="1" customFormat="1" x14ac:dyDescent="0.25">
      <c r="A1328" s="2">
        <f t="shared" si="165"/>
        <v>0</v>
      </c>
      <c r="B1328" s="3"/>
      <c r="C1328" s="3"/>
      <c r="D1328" s="2" t="str">
        <f t="shared" si="171"/>
        <v/>
      </c>
      <c r="E1328" s="2" t="str">
        <f t="shared" si="166"/>
        <v/>
      </c>
      <c r="F1328" s="2" t="str">
        <f t="shared" si="167"/>
        <v/>
      </c>
      <c r="G1328" s="2" t="str">
        <f t="shared" si="168"/>
        <v/>
      </c>
      <c r="H1328" s="2" t="str">
        <f t="shared" si="172"/>
        <v>Untuk Menambah Contact</v>
      </c>
      <c r="I1328" s="29" t="str">
        <f t="shared" si="173"/>
        <v>Tambahkan Secara Manual atau copy-paste dari luar</v>
      </c>
      <c r="K1328" s="1">
        <f t="shared" si="169"/>
        <v>0</v>
      </c>
      <c r="L1328" s="1" t="str">
        <f t="shared" si="170"/>
        <v/>
      </c>
    </row>
    <row r="1329" spans="1:12" s="1" customFormat="1" x14ac:dyDescent="0.25">
      <c r="A1329" s="2">
        <f t="shared" si="165"/>
        <v>0</v>
      </c>
      <c r="B1329" s="3"/>
      <c r="C1329" s="3"/>
      <c r="D1329" s="2" t="str">
        <f t="shared" si="171"/>
        <v/>
      </c>
      <c r="E1329" s="2" t="str">
        <f t="shared" si="166"/>
        <v/>
      </c>
      <c r="F1329" s="2" t="str">
        <f t="shared" si="167"/>
        <v/>
      </c>
      <c r="G1329" s="2" t="str">
        <f t="shared" si="168"/>
        <v/>
      </c>
      <c r="H1329" s="2" t="str">
        <f t="shared" si="172"/>
        <v>Untuk Menambah Contact</v>
      </c>
      <c r="I1329" s="29" t="str">
        <f t="shared" si="173"/>
        <v>Tambahkan Secara Manual atau copy-paste dari luar</v>
      </c>
      <c r="K1329" s="1">
        <f t="shared" si="169"/>
        <v>0</v>
      </c>
      <c r="L1329" s="1" t="str">
        <f t="shared" si="170"/>
        <v/>
      </c>
    </row>
    <row r="1330" spans="1:12" s="1" customFormat="1" x14ac:dyDescent="0.25">
      <c r="A1330" s="2">
        <f t="shared" si="165"/>
        <v>0</v>
      </c>
      <c r="B1330" s="3"/>
      <c r="C1330" s="3"/>
      <c r="D1330" s="2" t="str">
        <f t="shared" si="171"/>
        <v/>
      </c>
      <c r="E1330" s="2" t="str">
        <f t="shared" si="166"/>
        <v/>
      </c>
      <c r="F1330" s="2" t="str">
        <f t="shared" si="167"/>
        <v/>
      </c>
      <c r="G1330" s="2" t="str">
        <f t="shared" si="168"/>
        <v/>
      </c>
      <c r="H1330" s="2" t="str">
        <f t="shared" si="172"/>
        <v>Untuk Menambah Contact</v>
      </c>
      <c r="I1330" s="29" t="str">
        <f t="shared" si="173"/>
        <v>Tambahkan Secara Manual atau copy-paste dari luar</v>
      </c>
      <c r="K1330" s="1">
        <f t="shared" si="169"/>
        <v>0</v>
      </c>
      <c r="L1330" s="1" t="str">
        <f t="shared" si="170"/>
        <v/>
      </c>
    </row>
    <row r="1331" spans="1:12" s="1" customFormat="1" x14ac:dyDescent="0.25">
      <c r="A1331" s="2">
        <f t="shared" si="165"/>
        <v>0</v>
      </c>
      <c r="B1331" s="3"/>
      <c r="C1331" s="3"/>
      <c r="D1331" s="2" t="str">
        <f t="shared" si="171"/>
        <v/>
      </c>
      <c r="E1331" s="2" t="str">
        <f t="shared" si="166"/>
        <v/>
      </c>
      <c r="F1331" s="2" t="str">
        <f t="shared" si="167"/>
        <v/>
      </c>
      <c r="G1331" s="2" t="str">
        <f t="shared" si="168"/>
        <v/>
      </c>
      <c r="H1331" s="2" t="str">
        <f t="shared" si="172"/>
        <v>Untuk Menambah Contact</v>
      </c>
      <c r="I1331" s="29" t="str">
        <f t="shared" si="173"/>
        <v>Tambahkan Secara Manual atau copy-paste dari luar</v>
      </c>
      <c r="K1331" s="1">
        <f t="shared" si="169"/>
        <v>0</v>
      </c>
      <c r="L1331" s="1" t="str">
        <f t="shared" si="170"/>
        <v/>
      </c>
    </row>
    <row r="1332" spans="1:12" s="1" customFormat="1" x14ac:dyDescent="0.25">
      <c r="A1332" s="2">
        <f t="shared" si="165"/>
        <v>0</v>
      </c>
      <c r="B1332" s="3"/>
      <c r="C1332" s="3"/>
      <c r="D1332" s="2" t="str">
        <f t="shared" si="171"/>
        <v/>
      </c>
      <c r="E1332" s="2" t="str">
        <f t="shared" si="166"/>
        <v/>
      </c>
      <c r="F1332" s="2" t="str">
        <f t="shared" si="167"/>
        <v/>
      </c>
      <c r="G1332" s="2" t="str">
        <f t="shared" si="168"/>
        <v/>
      </c>
      <c r="H1332" s="2" t="str">
        <f t="shared" si="172"/>
        <v>Untuk Menambah Contact</v>
      </c>
      <c r="I1332" s="29" t="str">
        <f t="shared" si="173"/>
        <v>Tambahkan Secara Manual atau copy-paste dari luar</v>
      </c>
      <c r="K1332" s="1">
        <f t="shared" si="169"/>
        <v>0</v>
      </c>
      <c r="L1332" s="1" t="str">
        <f t="shared" si="170"/>
        <v/>
      </c>
    </row>
    <row r="1333" spans="1:12" s="1" customFormat="1" x14ac:dyDescent="0.25">
      <c r="A1333" s="2">
        <f t="shared" si="165"/>
        <v>0</v>
      </c>
      <c r="B1333" s="3"/>
      <c r="C1333" s="3"/>
      <c r="D1333" s="2" t="str">
        <f t="shared" si="171"/>
        <v/>
      </c>
      <c r="E1333" s="2" t="str">
        <f t="shared" si="166"/>
        <v/>
      </c>
      <c r="F1333" s="2" t="str">
        <f t="shared" si="167"/>
        <v/>
      </c>
      <c r="G1333" s="2" t="str">
        <f t="shared" si="168"/>
        <v/>
      </c>
      <c r="H1333" s="2" t="str">
        <f t="shared" si="172"/>
        <v>Untuk Menambah Contact</v>
      </c>
      <c r="I1333" s="29" t="str">
        <f t="shared" si="173"/>
        <v>Tambahkan Secara Manual atau copy-paste dari luar</v>
      </c>
      <c r="K1333" s="1">
        <f t="shared" si="169"/>
        <v>0</v>
      </c>
      <c r="L1333" s="1" t="str">
        <f t="shared" si="170"/>
        <v/>
      </c>
    </row>
    <row r="1334" spans="1:12" s="1" customFormat="1" x14ac:dyDescent="0.25">
      <c r="A1334" s="2">
        <f t="shared" si="165"/>
        <v>0</v>
      </c>
      <c r="B1334" s="3"/>
      <c r="C1334" s="3"/>
      <c r="D1334" s="2" t="str">
        <f t="shared" si="171"/>
        <v/>
      </c>
      <c r="E1334" s="2" t="str">
        <f t="shared" si="166"/>
        <v/>
      </c>
      <c r="F1334" s="2" t="str">
        <f t="shared" si="167"/>
        <v/>
      </c>
      <c r="G1334" s="2" t="str">
        <f t="shared" si="168"/>
        <v/>
      </c>
      <c r="H1334" s="2" t="str">
        <f t="shared" si="172"/>
        <v>Untuk Menambah Contact</v>
      </c>
      <c r="I1334" s="29" t="str">
        <f t="shared" si="173"/>
        <v>Tambahkan Secara Manual atau copy-paste dari luar</v>
      </c>
      <c r="K1334" s="1">
        <f t="shared" si="169"/>
        <v>0</v>
      </c>
      <c r="L1334" s="1" t="str">
        <f t="shared" si="170"/>
        <v/>
      </c>
    </row>
    <row r="1335" spans="1:12" s="1" customFormat="1" x14ac:dyDescent="0.25">
      <c r="A1335" s="2">
        <f t="shared" si="165"/>
        <v>0</v>
      </c>
      <c r="B1335" s="3"/>
      <c r="C1335" s="3"/>
      <c r="D1335" s="2" t="str">
        <f t="shared" si="171"/>
        <v/>
      </c>
      <c r="E1335" s="2" t="str">
        <f t="shared" si="166"/>
        <v/>
      </c>
      <c r="F1335" s="2" t="str">
        <f t="shared" si="167"/>
        <v/>
      </c>
      <c r="G1335" s="2" t="str">
        <f t="shared" si="168"/>
        <v/>
      </c>
      <c r="H1335" s="2" t="str">
        <f t="shared" si="172"/>
        <v>Untuk Menambah Contact</v>
      </c>
      <c r="I1335" s="29" t="str">
        <f t="shared" si="173"/>
        <v>Tambahkan Secara Manual atau copy-paste dari luar</v>
      </c>
      <c r="K1335" s="1">
        <f t="shared" si="169"/>
        <v>0</v>
      </c>
      <c r="L1335" s="1" t="str">
        <f t="shared" si="170"/>
        <v/>
      </c>
    </row>
    <row r="1336" spans="1:12" s="1" customFormat="1" x14ac:dyDescent="0.25">
      <c r="A1336" s="2">
        <f t="shared" si="165"/>
        <v>0</v>
      </c>
      <c r="B1336" s="3"/>
      <c r="C1336" s="3"/>
      <c r="D1336" s="2" t="str">
        <f t="shared" si="171"/>
        <v/>
      </c>
      <c r="E1336" s="2" t="str">
        <f t="shared" si="166"/>
        <v/>
      </c>
      <c r="F1336" s="2" t="str">
        <f t="shared" si="167"/>
        <v/>
      </c>
      <c r="G1336" s="2" t="str">
        <f t="shared" si="168"/>
        <v/>
      </c>
      <c r="H1336" s="2" t="str">
        <f t="shared" si="172"/>
        <v>Untuk Menambah Contact</v>
      </c>
      <c r="I1336" s="29" t="str">
        <f t="shared" si="173"/>
        <v>Tambahkan Secara Manual atau copy-paste dari luar</v>
      </c>
      <c r="K1336" s="1">
        <f t="shared" si="169"/>
        <v>0</v>
      </c>
      <c r="L1336" s="1" t="str">
        <f t="shared" si="170"/>
        <v/>
      </c>
    </row>
    <row r="1337" spans="1:12" s="1" customFormat="1" x14ac:dyDescent="0.25">
      <c r="A1337" s="2">
        <f t="shared" si="165"/>
        <v>0</v>
      </c>
      <c r="B1337" s="3"/>
      <c r="C1337" s="3"/>
      <c r="D1337" s="2" t="str">
        <f t="shared" si="171"/>
        <v/>
      </c>
      <c r="E1337" s="2" t="str">
        <f t="shared" si="166"/>
        <v/>
      </c>
      <c r="F1337" s="2" t="str">
        <f t="shared" si="167"/>
        <v/>
      </c>
      <c r="G1337" s="2" t="str">
        <f t="shared" si="168"/>
        <v/>
      </c>
      <c r="H1337" s="2" t="str">
        <f t="shared" si="172"/>
        <v>Untuk Menambah Contact</v>
      </c>
      <c r="I1337" s="29" t="str">
        <f t="shared" si="173"/>
        <v>Tambahkan Secara Manual atau copy-paste dari luar</v>
      </c>
      <c r="K1337" s="1">
        <f t="shared" si="169"/>
        <v>0</v>
      </c>
      <c r="L1337" s="1" t="str">
        <f t="shared" si="170"/>
        <v/>
      </c>
    </row>
    <row r="1338" spans="1:12" s="1" customFormat="1" x14ac:dyDescent="0.25">
      <c r="A1338" s="2">
        <f t="shared" si="165"/>
        <v>0</v>
      </c>
      <c r="B1338" s="3"/>
      <c r="C1338" s="3"/>
      <c r="D1338" s="2" t="str">
        <f t="shared" si="171"/>
        <v/>
      </c>
      <c r="E1338" s="2" t="str">
        <f t="shared" si="166"/>
        <v/>
      </c>
      <c r="F1338" s="2" t="str">
        <f t="shared" si="167"/>
        <v/>
      </c>
      <c r="G1338" s="2" t="str">
        <f t="shared" si="168"/>
        <v/>
      </c>
      <c r="H1338" s="2" t="str">
        <f t="shared" si="172"/>
        <v>Untuk Menambah Contact</v>
      </c>
      <c r="I1338" s="29" t="str">
        <f t="shared" si="173"/>
        <v>Tambahkan Secara Manual atau copy-paste dari luar</v>
      </c>
      <c r="K1338" s="1">
        <f t="shared" si="169"/>
        <v>0</v>
      </c>
      <c r="L1338" s="1" t="str">
        <f t="shared" si="170"/>
        <v/>
      </c>
    </row>
    <row r="1339" spans="1:12" s="1" customFormat="1" x14ac:dyDescent="0.25">
      <c r="A1339" s="2">
        <f t="shared" si="165"/>
        <v>0</v>
      </c>
      <c r="B1339" s="3"/>
      <c r="C1339" s="3"/>
      <c r="D1339" s="2" t="str">
        <f t="shared" si="171"/>
        <v/>
      </c>
      <c r="E1339" s="2" t="str">
        <f t="shared" si="166"/>
        <v/>
      </c>
      <c r="F1339" s="2" t="str">
        <f t="shared" si="167"/>
        <v/>
      </c>
      <c r="G1339" s="2" t="str">
        <f t="shared" si="168"/>
        <v/>
      </c>
      <c r="H1339" s="2" t="str">
        <f t="shared" si="172"/>
        <v>Untuk Menambah Contact</v>
      </c>
      <c r="I1339" s="29" t="str">
        <f t="shared" si="173"/>
        <v>Tambahkan Secara Manual atau copy-paste dari luar</v>
      </c>
      <c r="K1339" s="1">
        <f t="shared" si="169"/>
        <v>0</v>
      </c>
      <c r="L1339" s="1" t="str">
        <f t="shared" si="170"/>
        <v/>
      </c>
    </row>
    <row r="1340" spans="1:12" s="1" customFormat="1" x14ac:dyDescent="0.25">
      <c r="A1340" s="2">
        <f t="shared" si="165"/>
        <v>0</v>
      </c>
      <c r="B1340" s="3"/>
      <c r="C1340" s="3"/>
      <c r="D1340" s="2" t="str">
        <f t="shared" si="171"/>
        <v/>
      </c>
      <c r="E1340" s="2" t="str">
        <f t="shared" si="166"/>
        <v/>
      </c>
      <c r="F1340" s="2" t="str">
        <f t="shared" si="167"/>
        <v/>
      </c>
      <c r="G1340" s="2" t="str">
        <f t="shared" si="168"/>
        <v/>
      </c>
      <c r="H1340" s="2" t="str">
        <f t="shared" si="172"/>
        <v>Untuk Menambah Contact</v>
      </c>
      <c r="I1340" s="29" t="str">
        <f t="shared" si="173"/>
        <v>Tambahkan Secara Manual atau copy-paste dari luar</v>
      </c>
      <c r="K1340" s="1">
        <f t="shared" si="169"/>
        <v>0</v>
      </c>
      <c r="L1340" s="1" t="str">
        <f t="shared" si="170"/>
        <v/>
      </c>
    </row>
    <row r="1341" spans="1:12" s="1" customFormat="1" x14ac:dyDescent="0.25">
      <c r="A1341" s="2">
        <f t="shared" si="165"/>
        <v>0</v>
      </c>
      <c r="B1341" s="3"/>
      <c r="C1341" s="3"/>
      <c r="D1341" s="2" t="str">
        <f t="shared" si="171"/>
        <v/>
      </c>
      <c r="E1341" s="2" t="str">
        <f t="shared" si="166"/>
        <v/>
      </c>
      <c r="F1341" s="2" t="str">
        <f t="shared" si="167"/>
        <v/>
      </c>
      <c r="G1341" s="2" t="str">
        <f t="shared" si="168"/>
        <v/>
      </c>
      <c r="H1341" s="2" t="str">
        <f t="shared" si="172"/>
        <v>Untuk Menambah Contact</v>
      </c>
      <c r="I1341" s="29" t="str">
        <f t="shared" si="173"/>
        <v>Tambahkan Secara Manual atau copy-paste dari luar</v>
      </c>
      <c r="K1341" s="1">
        <f t="shared" si="169"/>
        <v>0</v>
      </c>
      <c r="L1341" s="1" t="str">
        <f t="shared" si="170"/>
        <v/>
      </c>
    </row>
    <row r="1342" spans="1:12" s="1" customFormat="1" x14ac:dyDescent="0.25">
      <c r="A1342" s="2">
        <f t="shared" si="165"/>
        <v>0</v>
      </c>
      <c r="B1342" s="3"/>
      <c r="C1342" s="3"/>
      <c r="D1342" s="2" t="str">
        <f t="shared" si="171"/>
        <v/>
      </c>
      <c r="E1342" s="2" t="str">
        <f t="shared" si="166"/>
        <v/>
      </c>
      <c r="F1342" s="2" t="str">
        <f t="shared" si="167"/>
        <v/>
      </c>
      <c r="G1342" s="2" t="str">
        <f t="shared" si="168"/>
        <v/>
      </c>
      <c r="H1342" s="2" t="str">
        <f t="shared" si="172"/>
        <v>Untuk Menambah Contact</v>
      </c>
      <c r="I1342" s="29" t="str">
        <f t="shared" si="173"/>
        <v>Tambahkan Secara Manual atau copy-paste dari luar</v>
      </c>
      <c r="K1342" s="1">
        <f t="shared" si="169"/>
        <v>0</v>
      </c>
      <c r="L1342" s="1" t="str">
        <f t="shared" si="170"/>
        <v/>
      </c>
    </row>
    <row r="1343" spans="1:12" s="1" customFormat="1" x14ac:dyDescent="0.25">
      <c r="A1343" s="2">
        <f t="shared" si="165"/>
        <v>0</v>
      </c>
      <c r="B1343" s="3"/>
      <c r="C1343" s="3"/>
      <c r="D1343" s="2" t="str">
        <f t="shared" si="171"/>
        <v/>
      </c>
      <c r="E1343" s="2" t="str">
        <f t="shared" si="166"/>
        <v/>
      </c>
      <c r="F1343" s="2" t="str">
        <f t="shared" si="167"/>
        <v/>
      </c>
      <c r="G1343" s="2" t="str">
        <f t="shared" si="168"/>
        <v/>
      </c>
      <c r="H1343" s="2" t="str">
        <f t="shared" si="172"/>
        <v>Untuk Menambah Contact</v>
      </c>
      <c r="I1343" s="29" t="str">
        <f t="shared" si="173"/>
        <v>Tambahkan Secara Manual atau copy-paste dari luar</v>
      </c>
      <c r="K1343" s="1">
        <f t="shared" si="169"/>
        <v>0</v>
      </c>
      <c r="L1343" s="1" t="str">
        <f t="shared" si="170"/>
        <v/>
      </c>
    </row>
    <row r="1344" spans="1:12" s="1" customFormat="1" x14ac:dyDescent="0.25">
      <c r="A1344" s="2">
        <f t="shared" ref="A1344:A1407" si="174">IF(B1344="",0,A1343+1)</f>
        <v>0</v>
      </c>
      <c r="B1344" s="3"/>
      <c r="C1344" s="3"/>
      <c r="D1344" s="2" t="str">
        <f t="shared" si="171"/>
        <v/>
      </c>
      <c r="E1344" s="2" t="str">
        <f t="shared" si="166"/>
        <v/>
      </c>
      <c r="F1344" s="2" t="str">
        <f t="shared" si="167"/>
        <v/>
      </c>
      <c r="G1344" s="2" t="str">
        <f t="shared" si="168"/>
        <v/>
      </c>
      <c r="H1344" s="2" t="str">
        <f t="shared" si="172"/>
        <v>Untuk Menambah Contact</v>
      </c>
      <c r="I1344" s="29" t="str">
        <f t="shared" si="173"/>
        <v>Tambahkan Secara Manual atau copy-paste dari luar</v>
      </c>
      <c r="K1344" s="1">
        <f t="shared" si="169"/>
        <v>0</v>
      </c>
      <c r="L1344" s="1" t="str">
        <f t="shared" si="170"/>
        <v/>
      </c>
    </row>
    <row r="1345" spans="1:12" s="1" customFormat="1" x14ac:dyDescent="0.25">
      <c r="A1345" s="2">
        <f t="shared" si="174"/>
        <v>0</v>
      </c>
      <c r="B1345" s="3"/>
      <c r="C1345" s="3"/>
      <c r="D1345" s="2" t="str">
        <f t="shared" si="171"/>
        <v/>
      </c>
      <c r="E1345" s="2" t="str">
        <f t="shared" si="166"/>
        <v/>
      </c>
      <c r="F1345" s="2" t="str">
        <f t="shared" si="167"/>
        <v/>
      </c>
      <c r="G1345" s="2" t="str">
        <f t="shared" si="168"/>
        <v/>
      </c>
      <c r="H1345" s="2" t="str">
        <f t="shared" si="172"/>
        <v>Untuk Menambah Contact</v>
      </c>
      <c r="I1345" s="29" t="str">
        <f t="shared" si="173"/>
        <v>Tambahkan Secara Manual atau copy-paste dari luar</v>
      </c>
      <c r="K1345" s="1">
        <f t="shared" si="169"/>
        <v>0</v>
      </c>
      <c r="L1345" s="1" t="str">
        <f t="shared" si="170"/>
        <v/>
      </c>
    </row>
    <row r="1346" spans="1:12" s="1" customFormat="1" x14ac:dyDescent="0.25">
      <c r="A1346" s="2">
        <f t="shared" si="174"/>
        <v>0</v>
      </c>
      <c r="B1346" s="3"/>
      <c r="C1346" s="3"/>
      <c r="D1346" s="2" t="str">
        <f t="shared" si="171"/>
        <v/>
      </c>
      <c r="E1346" s="2" t="str">
        <f t="shared" si="166"/>
        <v/>
      </c>
      <c r="F1346" s="2" t="str">
        <f t="shared" si="167"/>
        <v/>
      </c>
      <c r="G1346" s="2" t="str">
        <f t="shared" si="168"/>
        <v/>
      </c>
      <c r="H1346" s="2" t="str">
        <f t="shared" si="172"/>
        <v>Untuk Menambah Contact</v>
      </c>
      <c r="I1346" s="29" t="str">
        <f t="shared" si="173"/>
        <v>Tambahkan Secara Manual atau copy-paste dari luar</v>
      </c>
      <c r="K1346" s="1">
        <f t="shared" si="169"/>
        <v>0</v>
      </c>
      <c r="L1346" s="1" t="str">
        <f t="shared" si="170"/>
        <v/>
      </c>
    </row>
    <row r="1347" spans="1:12" s="1" customFormat="1" x14ac:dyDescent="0.25">
      <c r="A1347" s="2">
        <f t="shared" si="174"/>
        <v>0</v>
      </c>
      <c r="B1347" s="3"/>
      <c r="C1347" s="3"/>
      <c r="D1347" s="2" t="str">
        <f t="shared" si="171"/>
        <v/>
      </c>
      <c r="E1347" s="2" t="str">
        <f t="shared" ref="E1347:E1410" si="175">IF(B1347="","","On")</f>
        <v/>
      </c>
      <c r="F1347" s="2" t="str">
        <f t="shared" ref="F1347:F1410" si="176">IF(B1347="","","None")</f>
        <v/>
      </c>
      <c r="G1347" s="2" t="str">
        <f t="shared" ref="G1347:G1410" si="177">IF(B1347="","","None")</f>
        <v/>
      </c>
      <c r="H1347" s="2" t="str">
        <f t="shared" si="172"/>
        <v>Untuk Menambah Contact</v>
      </c>
      <c r="I1347" s="29" t="str">
        <f t="shared" si="173"/>
        <v>Tambahkan Secara Manual atau copy-paste dari luar</v>
      </c>
      <c r="K1347" s="1">
        <f t="shared" ref="K1347:K1410" si="178">IF(N1347="",0,A1347)</f>
        <v>0</v>
      </c>
      <c r="L1347" s="1" t="str">
        <f t="shared" ref="L1347:L1410" si="179">IF(A1347&gt;0,A1347&amp;","&amp;B1347&amp;","&amp;C1347&amp;","&amp;D1347&amp;","&amp;E1347&amp;","&amp;F1347&amp;","&amp;G1347,"")</f>
        <v/>
      </c>
    </row>
    <row r="1348" spans="1:12" s="1" customFormat="1" x14ac:dyDescent="0.25">
      <c r="A1348" s="2">
        <f t="shared" si="174"/>
        <v>0</v>
      </c>
      <c r="B1348" s="3"/>
      <c r="C1348" s="3"/>
      <c r="D1348" s="2" t="str">
        <f t="shared" si="171"/>
        <v/>
      </c>
      <c r="E1348" s="2" t="str">
        <f t="shared" si="175"/>
        <v/>
      </c>
      <c r="F1348" s="2" t="str">
        <f t="shared" si="176"/>
        <v/>
      </c>
      <c r="G1348" s="2" t="str">
        <f t="shared" si="177"/>
        <v/>
      </c>
      <c r="H1348" s="2" t="str">
        <f t="shared" si="172"/>
        <v>Untuk Menambah Contact</v>
      </c>
      <c r="I1348" s="29" t="str">
        <f t="shared" si="173"/>
        <v>Tambahkan Secara Manual atau copy-paste dari luar</v>
      </c>
      <c r="K1348" s="1">
        <f t="shared" si="178"/>
        <v>0</v>
      </c>
      <c r="L1348" s="1" t="str">
        <f t="shared" si="179"/>
        <v/>
      </c>
    </row>
    <row r="1349" spans="1:12" s="1" customFormat="1" x14ac:dyDescent="0.25">
      <c r="A1349" s="2">
        <f t="shared" si="174"/>
        <v>0</v>
      </c>
      <c r="B1349" s="3"/>
      <c r="C1349" s="3"/>
      <c r="D1349" s="2" t="str">
        <f t="shared" si="171"/>
        <v/>
      </c>
      <c r="E1349" s="2" t="str">
        <f t="shared" si="175"/>
        <v/>
      </c>
      <c r="F1349" s="2" t="str">
        <f t="shared" si="176"/>
        <v/>
      </c>
      <c r="G1349" s="2" t="str">
        <f t="shared" si="177"/>
        <v/>
      </c>
      <c r="H1349" s="2" t="str">
        <f t="shared" si="172"/>
        <v>Untuk Menambah Contact</v>
      </c>
      <c r="I1349" s="29" t="str">
        <f t="shared" si="173"/>
        <v>Tambahkan Secara Manual atau copy-paste dari luar</v>
      </c>
      <c r="K1349" s="1">
        <f t="shared" si="178"/>
        <v>0</v>
      </c>
      <c r="L1349" s="1" t="str">
        <f t="shared" si="179"/>
        <v/>
      </c>
    </row>
    <row r="1350" spans="1:12" s="1" customFormat="1" x14ac:dyDescent="0.25">
      <c r="A1350" s="2">
        <f t="shared" si="174"/>
        <v>0</v>
      </c>
      <c r="B1350" s="3"/>
      <c r="C1350" s="3"/>
      <c r="D1350" s="2" t="str">
        <f t="shared" si="171"/>
        <v/>
      </c>
      <c r="E1350" s="2" t="str">
        <f t="shared" si="175"/>
        <v/>
      </c>
      <c r="F1350" s="2" t="str">
        <f t="shared" si="176"/>
        <v/>
      </c>
      <c r="G1350" s="2" t="str">
        <f t="shared" si="177"/>
        <v/>
      </c>
      <c r="H1350" s="2" t="str">
        <f t="shared" si="172"/>
        <v>Untuk Menambah Contact</v>
      </c>
      <c r="I1350" s="29" t="str">
        <f t="shared" si="173"/>
        <v>Tambahkan Secara Manual atau copy-paste dari luar</v>
      </c>
      <c r="K1350" s="1">
        <f t="shared" si="178"/>
        <v>0</v>
      </c>
      <c r="L1350" s="1" t="str">
        <f t="shared" si="179"/>
        <v/>
      </c>
    </row>
    <row r="1351" spans="1:12" s="1" customFormat="1" x14ac:dyDescent="0.25">
      <c r="A1351" s="2">
        <f t="shared" si="174"/>
        <v>0</v>
      </c>
      <c r="B1351" s="3"/>
      <c r="C1351" s="3"/>
      <c r="D1351" s="2" t="str">
        <f t="shared" si="171"/>
        <v/>
      </c>
      <c r="E1351" s="2" t="str">
        <f t="shared" si="175"/>
        <v/>
      </c>
      <c r="F1351" s="2" t="str">
        <f t="shared" si="176"/>
        <v/>
      </c>
      <c r="G1351" s="2" t="str">
        <f t="shared" si="177"/>
        <v/>
      </c>
      <c r="H1351" s="2" t="str">
        <f t="shared" si="172"/>
        <v>Untuk Menambah Contact</v>
      </c>
      <c r="I1351" s="29" t="str">
        <f t="shared" si="173"/>
        <v>Tambahkan Secara Manual atau copy-paste dari luar</v>
      </c>
      <c r="K1351" s="1">
        <f t="shared" si="178"/>
        <v>0</v>
      </c>
      <c r="L1351" s="1" t="str">
        <f t="shared" si="179"/>
        <v/>
      </c>
    </row>
    <row r="1352" spans="1:12" s="1" customFormat="1" x14ac:dyDescent="0.25">
      <c r="A1352" s="2">
        <f t="shared" si="174"/>
        <v>0</v>
      </c>
      <c r="B1352" s="3"/>
      <c r="C1352" s="3"/>
      <c r="D1352" s="2" t="str">
        <f t="shared" si="171"/>
        <v/>
      </c>
      <c r="E1352" s="2" t="str">
        <f t="shared" si="175"/>
        <v/>
      </c>
      <c r="F1352" s="2" t="str">
        <f t="shared" si="176"/>
        <v/>
      </c>
      <c r="G1352" s="2" t="str">
        <f t="shared" si="177"/>
        <v/>
      </c>
      <c r="H1352" s="2" t="str">
        <f t="shared" si="172"/>
        <v>Untuk Menambah Contact</v>
      </c>
      <c r="I1352" s="29" t="str">
        <f t="shared" si="173"/>
        <v>Tambahkan Secara Manual atau copy-paste dari luar</v>
      </c>
      <c r="K1352" s="1">
        <f t="shared" si="178"/>
        <v>0</v>
      </c>
      <c r="L1352" s="1" t="str">
        <f t="shared" si="179"/>
        <v/>
      </c>
    </row>
    <row r="1353" spans="1:12" s="1" customFormat="1" x14ac:dyDescent="0.25">
      <c r="A1353" s="2">
        <f t="shared" si="174"/>
        <v>0</v>
      </c>
      <c r="B1353" s="3"/>
      <c r="C1353" s="3"/>
      <c r="D1353" s="2" t="str">
        <f t="shared" si="171"/>
        <v/>
      </c>
      <c r="E1353" s="2" t="str">
        <f t="shared" si="175"/>
        <v/>
      </c>
      <c r="F1353" s="2" t="str">
        <f t="shared" si="176"/>
        <v/>
      </c>
      <c r="G1353" s="2" t="str">
        <f t="shared" si="177"/>
        <v/>
      </c>
      <c r="H1353" s="2" t="str">
        <f t="shared" si="172"/>
        <v>Untuk Menambah Contact</v>
      </c>
      <c r="I1353" s="29" t="str">
        <f t="shared" si="173"/>
        <v>Tambahkan Secara Manual atau copy-paste dari luar</v>
      </c>
      <c r="K1353" s="1">
        <f t="shared" si="178"/>
        <v>0</v>
      </c>
      <c r="L1353" s="1" t="str">
        <f t="shared" si="179"/>
        <v/>
      </c>
    </row>
    <row r="1354" spans="1:12" s="1" customFormat="1" x14ac:dyDescent="0.25">
      <c r="A1354" s="2">
        <f t="shared" si="174"/>
        <v>0</v>
      </c>
      <c r="B1354" s="3"/>
      <c r="C1354" s="3"/>
      <c r="D1354" s="2" t="str">
        <f t="shared" si="171"/>
        <v/>
      </c>
      <c r="E1354" s="2" t="str">
        <f t="shared" si="175"/>
        <v/>
      </c>
      <c r="F1354" s="2" t="str">
        <f t="shared" si="176"/>
        <v/>
      </c>
      <c r="G1354" s="2" t="str">
        <f t="shared" si="177"/>
        <v/>
      </c>
      <c r="H1354" s="2" t="str">
        <f t="shared" si="172"/>
        <v>Untuk Menambah Contact</v>
      </c>
      <c r="I1354" s="29" t="str">
        <f t="shared" si="173"/>
        <v>Tambahkan Secara Manual atau copy-paste dari luar</v>
      </c>
      <c r="K1354" s="1">
        <f t="shared" si="178"/>
        <v>0</v>
      </c>
      <c r="L1354" s="1" t="str">
        <f t="shared" si="179"/>
        <v/>
      </c>
    </row>
    <row r="1355" spans="1:12" s="1" customFormat="1" x14ac:dyDescent="0.25">
      <c r="A1355" s="2">
        <f t="shared" si="174"/>
        <v>0</v>
      </c>
      <c r="B1355" s="3"/>
      <c r="C1355" s="3"/>
      <c r="D1355" s="2" t="str">
        <f t="shared" si="171"/>
        <v/>
      </c>
      <c r="E1355" s="2" t="str">
        <f t="shared" si="175"/>
        <v/>
      </c>
      <c r="F1355" s="2" t="str">
        <f t="shared" si="176"/>
        <v/>
      </c>
      <c r="G1355" s="2" t="str">
        <f t="shared" si="177"/>
        <v/>
      </c>
      <c r="H1355" s="2" t="str">
        <f t="shared" si="172"/>
        <v>Untuk Menambah Contact</v>
      </c>
      <c r="I1355" s="29" t="str">
        <f t="shared" si="173"/>
        <v>Tambahkan Secara Manual atau copy-paste dari luar</v>
      </c>
      <c r="K1355" s="1">
        <f t="shared" si="178"/>
        <v>0</v>
      </c>
      <c r="L1355" s="1" t="str">
        <f t="shared" si="179"/>
        <v/>
      </c>
    </row>
    <row r="1356" spans="1:12" s="1" customFormat="1" x14ac:dyDescent="0.25">
      <c r="A1356" s="2">
        <f t="shared" si="174"/>
        <v>0</v>
      </c>
      <c r="B1356" s="3"/>
      <c r="C1356" s="3"/>
      <c r="D1356" s="2" t="str">
        <f t="shared" si="171"/>
        <v/>
      </c>
      <c r="E1356" s="2" t="str">
        <f t="shared" si="175"/>
        <v/>
      </c>
      <c r="F1356" s="2" t="str">
        <f t="shared" si="176"/>
        <v/>
      </c>
      <c r="G1356" s="2" t="str">
        <f t="shared" si="177"/>
        <v/>
      </c>
      <c r="H1356" s="2" t="str">
        <f t="shared" si="172"/>
        <v>Untuk Menambah Contact</v>
      </c>
      <c r="I1356" s="29" t="str">
        <f t="shared" si="173"/>
        <v>Tambahkan Secara Manual atau copy-paste dari luar</v>
      </c>
      <c r="K1356" s="1">
        <f t="shared" si="178"/>
        <v>0</v>
      </c>
      <c r="L1356" s="1" t="str">
        <f t="shared" si="179"/>
        <v/>
      </c>
    </row>
    <row r="1357" spans="1:12" s="1" customFormat="1" x14ac:dyDescent="0.25">
      <c r="A1357" s="2">
        <f t="shared" si="174"/>
        <v>0</v>
      </c>
      <c r="B1357" s="3"/>
      <c r="C1357" s="3"/>
      <c r="D1357" s="2" t="str">
        <f t="shared" si="171"/>
        <v/>
      </c>
      <c r="E1357" s="2" t="str">
        <f t="shared" si="175"/>
        <v/>
      </c>
      <c r="F1357" s="2" t="str">
        <f t="shared" si="176"/>
        <v/>
      </c>
      <c r="G1357" s="2" t="str">
        <f t="shared" si="177"/>
        <v/>
      </c>
      <c r="H1357" s="2" t="str">
        <f t="shared" si="172"/>
        <v>Untuk Menambah Contact</v>
      </c>
      <c r="I1357" s="29" t="str">
        <f t="shared" si="173"/>
        <v>Tambahkan Secara Manual atau copy-paste dari luar</v>
      </c>
      <c r="K1357" s="1">
        <f t="shared" si="178"/>
        <v>0</v>
      </c>
      <c r="L1357" s="1" t="str">
        <f t="shared" si="179"/>
        <v/>
      </c>
    </row>
    <row r="1358" spans="1:12" s="1" customFormat="1" x14ac:dyDescent="0.25">
      <c r="A1358" s="2">
        <f t="shared" si="174"/>
        <v>0</v>
      </c>
      <c r="B1358" s="3"/>
      <c r="C1358" s="3"/>
      <c r="D1358" s="2" t="str">
        <f t="shared" si="171"/>
        <v/>
      </c>
      <c r="E1358" s="2" t="str">
        <f t="shared" si="175"/>
        <v/>
      </c>
      <c r="F1358" s="2" t="str">
        <f t="shared" si="176"/>
        <v/>
      </c>
      <c r="G1358" s="2" t="str">
        <f t="shared" si="177"/>
        <v/>
      </c>
      <c r="H1358" s="2" t="str">
        <f t="shared" si="172"/>
        <v>Untuk Menambah Contact</v>
      </c>
      <c r="I1358" s="29" t="str">
        <f t="shared" si="173"/>
        <v>Tambahkan Secara Manual atau copy-paste dari luar</v>
      </c>
      <c r="K1358" s="1">
        <f t="shared" si="178"/>
        <v>0</v>
      </c>
      <c r="L1358" s="1" t="str">
        <f t="shared" si="179"/>
        <v/>
      </c>
    </row>
    <row r="1359" spans="1:12" s="1" customFormat="1" x14ac:dyDescent="0.25">
      <c r="A1359" s="2">
        <f t="shared" si="174"/>
        <v>0</v>
      </c>
      <c r="B1359" s="3"/>
      <c r="C1359" s="3"/>
      <c r="D1359" s="2" t="str">
        <f t="shared" ref="D1359:D1422" si="180">IF(B1359="","","Private Call")</f>
        <v/>
      </c>
      <c r="E1359" s="2" t="str">
        <f t="shared" si="175"/>
        <v/>
      </c>
      <c r="F1359" s="2" t="str">
        <f t="shared" si="176"/>
        <v/>
      </c>
      <c r="G1359" s="2" t="str">
        <f t="shared" si="177"/>
        <v/>
      </c>
      <c r="H1359" s="2" t="str">
        <f t="shared" ref="H1359:H1422" si="181">IF(B1359="","Untuk Menambah Contact","Standar K2PI")</f>
        <v>Untuk Menambah Contact</v>
      </c>
      <c r="I1359" s="29" t="str">
        <f t="shared" si="173"/>
        <v>Tambahkan Secara Manual atau copy-paste dari luar</v>
      </c>
      <c r="K1359" s="1">
        <f t="shared" si="178"/>
        <v>0</v>
      </c>
      <c r="L1359" s="1" t="str">
        <f t="shared" si="179"/>
        <v/>
      </c>
    </row>
    <row r="1360" spans="1:12" s="1" customFormat="1" x14ac:dyDescent="0.25">
      <c r="A1360" s="2">
        <f t="shared" si="174"/>
        <v>0</v>
      </c>
      <c r="B1360" s="3"/>
      <c r="C1360" s="3"/>
      <c r="D1360" s="2" t="str">
        <f t="shared" si="180"/>
        <v/>
      </c>
      <c r="E1360" s="2" t="str">
        <f t="shared" si="175"/>
        <v/>
      </c>
      <c r="F1360" s="2" t="str">
        <f t="shared" si="176"/>
        <v/>
      </c>
      <c r="G1360" s="2" t="str">
        <f t="shared" si="177"/>
        <v/>
      </c>
      <c r="H1360" s="2" t="str">
        <f t="shared" si="181"/>
        <v>Untuk Menambah Contact</v>
      </c>
      <c r="I1360" s="29" t="str">
        <f t="shared" si="173"/>
        <v>Tambahkan Secara Manual atau copy-paste dari luar</v>
      </c>
      <c r="K1360" s="1">
        <f t="shared" si="178"/>
        <v>0</v>
      </c>
      <c r="L1360" s="1" t="str">
        <f t="shared" si="179"/>
        <v/>
      </c>
    </row>
    <row r="1361" spans="1:12" s="1" customFormat="1" x14ac:dyDescent="0.25">
      <c r="A1361" s="2">
        <f t="shared" si="174"/>
        <v>0</v>
      </c>
      <c r="B1361" s="3"/>
      <c r="C1361" s="3"/>
      <c r="D1361" s="2" t="str">
        <f t="shared" si="180"/>
        <v/>
      </c>
      <c r="E1361" s="2" t="str">
        <f t="shared" si="175"/>
        <v/>
      </c>
      <c r="F1361" s="2" t="str">
        <f t="shared" si="176"/>
        <v/>
      </c>
      <c r="G1361" s="2" t="str">
        <f t="shared" si="177"/>
        <v/>
      </c>
      <c r="H1361" s="2" t="str">
        <f t="shared" si="181"/>
        <v>Untuk Menambah Contact</v>
      </c>
      <c r="I1361" s="29" t="str">
        <f t="shared" si="173"/>
        <v>Tambahkan Secara Manual atau copy-paste dari luar</v>
      </c>
      <c r="K1361" s="1">
        <f t="shared" si="178"/>
        <v>0</v>
      </c>
      <c r="L1361" s="1" t="str">
        <f t="shared" si="179"/>
        <v/>
      </c>
    </row>
    <row r="1362" spans="1:12" s="1" customFormat="1" x14ac:dyDescent="0.25">
      <c r="A1362" s="2">
        <f t="shared" si="174"/>
        <v>0</v>
      </c>
      <c r="B1362" s="3"/>
      <c r="C1362" s="3"/>
      <c r="D1362" s="2" t="str">
        <f t="shared" si="180"/>
        <v/>
      </c>
      <c r="E1362" s="2" t="str">
        <f t="shared" si="175"/>
        <v/>
      </c>
      <c r="F1362" s="2" t="str">
        <f t="shared" si="176"/>
        <v/>
      </c>
      <c r="G1362" s="2" t="str">
        <f t="shared" si="177"/>
        <v/>
      </c>
      <c r="H1362" s="2" t="str">
        <f t="shared" si="181"/>
        <v>Untuk Menambah Contact</v>
      </c>
      <c r="I1362" s="29" t="str">
        <f t="shared" si="173"/>
        <v>Tambahkan Secara Manual atau copy-paste dari luar</v>
      </c>
      <c r="K1362" s="1">
        <f t="shared" si="178"/>
        <v>0</v>
      </c>
      <c r="L1362" s="1" t="str">
        <f t="shared" si="179"/>
        <v/>
      </c>
    </row>
    <row r="1363" spans="1:12" s="1" customFormat="1" x14ac:dyDescent="0.25">
      <c r="A1363" s="2">
        <f t="shared" si="174"/>
        <v>0</v>
      </c>
      <c r="B1363" s="3"/>
      <c r="C1363" s="3"/>
      <c r="D1363" s="2" t="str">
        <f t="shared" si="180"/>
        <v/>
      </c>
      <c r="E1363" s="2" t="str">
        <f t="shared" si="175"/>
        <v/>
      </c>
      <c r="F1363" s="2" t="str">
        <f t="shared" si="176"/>
        <v/>
      </c>
      <c r="G1363" s="2" t="str">
        <f t="shared" si="177"/>
        <v/>
      </c>
      <c r="H1363" s="2" t="str">
        <f t="shared" si="181"/>
        <v>Untuk Menambah Contact</v>
      </c>
      <c r="I1363" s="29" t="str">
        <f t="shared" si="173"/>
        <v>Tambahkan Secara Manual atau copy-paste dari luar</v>
      </c>
      <c r="K1363" s="1">
        <f t="shared" si="178"/>
        <v>0</v>
      </c>
      <c r="L1363" s="1" t="str">
        <f t="shared" si="179"/>
        <v/>
      </c>
    </row>
    <row r="1364" spans="1:12" s="1" customFormat="1" x14ac:dyDescent="0.25">
      <c r="A1364" s="2">
        <f t="shared" si="174"/>
        <v>0</v>
      </c>
      <c r="B1364" s="3"/>
      <c r="C1364" s="3"/>
      <c r="D1364" s="2" t="str">
        <f t="shared" si="180"/>
        <v/>
      </c>
      <c r="E1364" s="2" t="str">
        <f t="shared" si="175"/>
        <v/>
      </c>
      <c r="F1364" s="2" t="str">
        <f t="shared" si="176"/>
        <v/>
      </c>
      <c r="G1364" s="2" t="str">
        <f t="shared" si="177"/>
        <v/>
      </c>
      <c r="H1364" s="2" t="str">
        <f t="shared" si="181"/>
        <v>Untuk Menambah Contact</v>
      </c>
      <c r="I1364" s="29" t="str">
        <f t="shared" si="173"/>
        <v>Tambahkan Secara Manual atau copy-paste dari luar</v>
      </c>
      <c r="K1364" s="1">
        <f t="shared" si="178"/>
        <v>0</v>
      </c>
      <c r="L1364" s="1" t="str">
        <f t="shared" si="179"/>
        <v/>
      </c>
    </row>
    <row r="1365" spans="1:12" s="1" customFormat="1" x14ac:dyDescent="0.25">
      <c r="A1365" s="2">
        <f t="shared" si="174"/>
        <v>0</v>
      </c>
      <c r="B1365" s="3"/>
      <c r="C1365" s="3"/>
      <c r="D1365" s="2" t="str">
        <f t="shared" si="180"/>
        <v/>
      </c>
      <c r="E1365" s="2" t="str">
        <f t="shared" si="175"/>
        <v/>
      </c>
      <c r="F1365" s="2" t="str">
        <f t="shared" si="176"/>
        <v/>
      </c>
      <c r="G1365" s="2" t="str">
        <f t="shared" si="177"/>
        <v/>
      </c>
      <c r="H1365" s="2" t="str">
        <f t="shared" si="181"/>
        <v>Untuk Menambah Contact</v>
      </c>
      <c r="I1365" s="29" t="str">
        <f t="shared" si="173"/>
        <v>Tambahkan Secara Manual atau copy-paste dari luar</v>
      </c>
      <c r="K1365" s="1">
        <f t="shared" si="178"/>
        <v>0</v>
      </c>
      <c r="L1365" s="1" t="str">
        <f t="shared" si="179"/>
        <v/>
      </c>
    </row>
    <row r="1366" spans="1:12" s="1" customFormat="1" x14ac:dyDescent="0.25">
      <c r="A1366" s="2">
        <f t="shared" si="174"/>
        <v>0</v>
      </c>
      <c r="B1366" s="3"/>
      <c r="C1366" s="3"/>
      <c r="D1366" s="2" t="str">
        <f t="shared" si="180"/>
        <v/>
      </c>
      <c r="E1366" s="2" t="str">
        <f t="shared" si="175"/>
        <v/>
      </c>
      <c r="F1366" s="2" t="str">
        <f t="shared" si="176"/>
        <v/>
      </c>
      <c r="G1366" s="2" t="str">
        <f t="shared" si="177"/>
        <v/>
      </c>
      <c r="H1366" s="2" t="str">
        <f t="shared" si="181"/>
        <v>Untuk Menambah Contact</v>
      </c>
      <c r="I1366" s="29" t="str">
        <f t="shared" si="173"/>
        <v>Tambahkan Secara Manual atau copy-paste dari luar</v>
      </c>
      <c r="K1366" s="1">
        <f t="shared" si="178"/>
        <v>0</v>
      </c>
      <c r="L1366" s="1" t="str">
        <f t="shared" si="179"/>
        <v/>
      </c>
    </row>
    <row r="1367" spans="1:12" s="1" customFormat="1" x14ac:dyDescent="0.25">
      <c r="A1367" s="2">
        <f t="shared" si="174"/>
        <v>0</v>
      </c>
      <c r="B1367" s="3"/>
      <c r="C1367" s="3"/>
      <c r="D1367" s="2" t="str">
        <f t="shared" si="180"/>
        <v/>
      </c>
      <c r="E1367" s="2" t="str">
        <f t="shared" si="175"/>
        <v/>
      </c>
      <c r="F1367" s="2" t="str">
        <f t="shared" si="176"/>
        <v/>
      </c>
      <c r="G1367" s="2" t="str">
        <f t="shared" si="177"/>
        <v/>
      </c>
      <c r="H1367" s="2" t="str">
        <f t="shared" si="181"/>
        <v>Untuk Menambah Contact</v>
      </c>
      <c r="I1367" s="29" t="str">
        <f t="shared" si="173"/>
        <v>Tambahkan Secara Manual atau copy-paste dari luar</v>
      </c>
      <c r="K1367" s="1">
        <f t="shared" si="178"/>
        <v>0</v>
      </c>
      <c r="L1367" s="1" t="str">
        <f t="shared" si="179"/>
        <v/>
      </c>
    </row>
    <row r="1368" spans="1:12" s="1" customFormat="1" x14ac:dyDescent="0.25">
      <c r="A1368" s="2">
        <f t="shared" si="174"/>
        <v>0</v>
      </c>
      <c r="B1368" s="3"/>
      <c r="C1368" s="3"/>
      <c r="D1368" s="2" t="str">
        <f t="shared" si="180"/>
        <v/>
      </c>
      <c r="E1368" s="2" t="str">
        <f t="shared" si="175"/>
        <v/>
      </c>
      <c r="F1368" s="2" t="str">
        <f t="shared" si="176"/>
        <v/>
      </c>
      <c r="G1368" s="2" t="str">
        <f t="shared" si="177"/>
        <v/>
      </c>
      <c r="H1368" s="2" t="str">
        <f t="shared" si="181"/>
        <v>Untuk Menambah Contact</v>
      </c>
      <c r="I1368" s="29" t="str">
        <f t="shared" si="173"/>
        <v>Tambahkan Secara Manual atau copy-paste dari luar</v>
      </c>
      <c r="K1368" s="1">
        <f t="shared" si="178"/>
        <v>0</v>
      </c>
      <c r="L1368" s="1" t="str">
        <f t="shared" si="179"/>
        <v/>
      </c>
    </row>
    <row r="1369" spans="1:12" s="1" customFormat="1" x14ac:dyDescent="0.25">
      <c r="A1369" s="2">
        <f t="shared" si="174"/>
        <v>0</v>
      </c>
      <c r="B1369" s="3"/>
      <c r="C1369" s="3"/>
      <c r="D1369" s="2" t="str">
        <f t="shared" si="180"/>
        <v/>
      </c>
      <c r="E1369" s="2" t="str">
        <f t="shared" si="175"/>
        <v/>
      </c>
      <c r="F1369" s="2" t="str">
        <f t="shared" si="176"/>
        <v/>
      </c>
      <c r="G1369" s="2" t="str">
        <f t="shared" si="177"/>
        <v/>
      </c>
      <c r="H1369" s="2" t="str">
        <f t="shared" si="181"/>
        <v>Untuk Menambah Contact</v>
      </c>
      <c r="I1369" s="29" t="str">
        <f t="shared" si="173"/>
        <v>Tambahkan Secara Manual atau copy-paste dari luar</v>
      </c>
      <c r="K1369" s="1">
        <f t="shared" si="178"/>
        <v>0</v>
      </c>
      <c r="L1369" s="1" t="str">
        <f t="shared" si="179"/>
        <v/>
      </c>
    </row>
    <row r="1370" spans="1:12" s="1" customFormat="1" x14ac:dyDescent="0.25">
      <c r="A1370" s="2">
        <f t="shared" si="174"/>
        <v>0</v>
      </c>
      <c r="B1370" s="3"/>
      <c r="C1370" s="3"/>
      <c r="D1370" s="2" t="str">
        <f t="shared" si="180"/>
        <v/>
      </c>
      <c r="E1370" s="2" t="str">
        <f t="shared" si="175"/>
        <v/>
      </c>
      <c r="F1370" s="2" t="str">
        <f t="shared" si="176"/>
        <v/>
      </c>
      <c r="G1370" s="2" t="str">
        <f t="shared" si="177"/>
        <v/>
      </c>
      <c r="H1370" s="2" t="str">
        <f t="shared" si="181"/>
        <v>Untuk Menambah Contact</v>
      </c>
      <c r="I1370" s="29" t="str">
        <f t="shared" si="173"/>
        <v>Tambahkan Secara Manual atau copy-paste dari luar</v>
      </c>
      <c r="K1370" s="1">
        <f t="shared" si="178"/>
        <v>0</v>
      </c>
      <c r="L1370" s="1" t="str">
        <f t="shared" si="179"/>
        <v/>
      </c>
    </row>
    <row r="1371" spans="1:12" s="1" customFormat="1" x14ac:dyDescent="0.25">
      <c r="A1371" s="2">
        <f t="shared" si="174"/>
        <v>0</v>
      </c>
      <c r="B1371" s="3"/>
      <c r="C1371" s="3"/>
      <c r="D1371" s="2" t="str">
        <f t="shared" si="180"/>
        <v/>
      </c>
      <c r="E1371" s="2" t="str">
        <f t="shared" si="175"/>
        <v/>
      </c>
      <c r="F1371" s="2" t="str">
        <f t="shared" si="176"/>
        <v/>
      </c>
      <c r="G1371" s="2" t="str">
        <f t="shared" si="177"/>
        <v/>
      </c>
      <c r="H1371" s="2" t="str">
        <f t="shared" si="181"/>
        <v>Untuk Menambah Contact</v>
      </c>
      <c r="I1371" s="29" t="str">
        <f t="shared" si="173"/>
        <v>Tambahkan Secara Manual atau copy-paste dari luar</v>
      </c>
      <c r="K1371" s="1">
        <f t="shared" si="178"/>
        <v>0</v>
      </c>
      <c r="L1371" s="1" t="str">
        <f t="shared" si="179"/>
        <v/>
      </c>
    </row>
    <row r="1372" spans="1:12" s="1" customFormat="1" x14ac:dyDescent="0.25">
      <c r="A1372" s="2">
        <f t="shared" si="174"/>
        <v>0</v>
      </c>
      <c r="B1372" s="3"/>
      <c r="C1372" s="3"/>
      <c r="D1372" s="2" t="str">
        <f t="shared" si="180"/>
        <v/>
      </c>
      <c r="E1372" s="2" t="str">
        <f t="shared" si="175"/>
        <v/>
      </c>
      <c r="F1372" s="2" t="str">
        <f t="shared" si="176"/>
        <v/>
      </c>
      <c r="G1372" s="2" t="str">
        <f t="shared" si="177"/>
        <v/>
      </c>
      <c r="H1372" s="2" t="str">
        <f t="shared" si="181"/>
        <v>Untuk Menambah Contact</v>
      </c>
      <c r="I1372" s="29" t="str">
        <f t="shared" si="173"/>
        <v>Tambahkan Secara Manual atau copy-paste dari luar</v>
      </c>
      <c r="K1372" s="1">
        <f t="shared" si="178"/>
        <v>0</v>
      </c>
      <c r="L1372" s="1" t="str">
        <f t="shared" si="179"/>
        <v/>
      </c>
    </row>
    <row r="1373" spans="1:12" s="1" customFormat="1" x14ac:dyDescent="0.25">
      <c r="A1373" s="2">
        <f t="shared" si="174"/>
        <v>0</v>
      </c>
      <c r="B1373" s="3"/>
      <c r="C1373" s="3"/>
      <c r="D1373" s="2" t="str">
        <f t="shared" si="180"/>
        <v/>
      </c>
      <c r="E1373" s="2" t="str">
        <f t="shared" si="175"/>
        <v/>
      </c>
      <c r="F1373" s="2" t="str">
        <f t="shared" si="176"/>
        <v/>
      </c>
      <c r="G1373" s="2" t="str">
        <f t="shared" si="177"/>
        <v/>
      </c>
      <c r="H1373" s="2" t="str">
        <f t="shared" si="181"/>
        <v>Untuk Menambah Contact</v>
      </c>
      <c r="I1373" s="29" t="str">
        <f t="shared" si="173"/>
        <v>Tambahkan Secara Manual atau copy-paste dari luar</v>
      </c>
      <c r="K1373" s="1">
        <f t="shared" si="178"/>
        <v>0</v>
      </c>
      <c r="L1373" s="1" t="str">
        <f t="shared" si="179"/>
        <v/>
      </c>
    </row>
    <row r="1374" spans="1:12" s="1" customFormat="1" x14ac:dyDescent="0.25">
      <c r="A1374" s="2">
        <f t="shared" si="174"/>
        <v>0</v>
      </c>
      <c r="B1374" s="3"/>
      <c r="C1374" s="3"/>
      <c r="D1374" s="2" t="str">
        <f t="shared" si="180"/>
        <v/>
      </c>
      <c r="E1374" s="2" t="str">
        <f t="shared" si="175"/>
        <v/>
      </c>
      <c r="F1374" s="2" t="str">
        <f t="shared" si="176"/>
        <v/>
      </c>
      <c r="G1374" s="2" t="str">
        <f t="shared" si="177"/>
        <v/>
      </c>
      <c r="H1374" s="2" t="str">
        <f t="shared" si="181"/>
        <v>Untuk Menambah Contact</v>
      </c>
      <c r="I1374" s="29" t="str">
        <f t="shared" si="173"/>
        <v>Tambahkan Secara Manual atau copy-paste dari luar</v>
      </c>
      <c r="K1374" s="1">
        <f t="shared" si="178"/>
        <v>0</v>
      </c>
      <c r="L1374" s="1" t="str">
        <f t="shared" si="179"/>
        <v/>
      </c>
    </row>
    <row r="1375" spans="1:12" s="1" customFormat="1" x14ac:dyDescent="0.25">
      <c r="A1375" s="2">
        <f t="shared" si="174"/>
        <v>0</v>
      </c>
      <c r="B1375" s="3"/>
      <c r="C1375" s="3"/>
      <c r="D1375" s="2" t="str">
        <f t="shared" si="180"/>
        <v/>
      </c>
      <c r="E1375" s="2" t="str">
        <f t="shared" si="175"/>
        <v/>
      </c>
      <c r="F1375" s="2" t="str">
        <f t="shared" si="176"/>
        <v/>
      </c>
      <c r="G1375" s="2" t="str">
        <f t="shared" si="177"/>
        <v/>
      </c>
      <c r="H1375" s="2" t="str">
        <f t="shared" si="181"/>
        <v>Untuk Menambah Contact</v>
      </c>
      <c r="I1375" s="29" t="str">
        <f t="shared" si="173"/>
        <v>Tambahkan Secara Manual atau copy-paste dari luar</v>
      </c>
      <c r="K1375" s="1">
        <f t="shared" si="178"/>
        <v>0</v>
      </c>
      <c r="L1375" s="1" t="str">
        <f t="shared" si="179"/>
        <v/>
      </c>
    </row>
    <row r="1376" spans="1:12" s="1" customFormat="1" x14ac:dyDescent="0.25">
      <c r="A1376" s="2">
        <f t="shared" si="174"/>
        <v>0</v>
      </c>
      <c r="B1376" s="3"/>
      <c r="C1376" s="3"/>
      <c r="D1376" s="2" t="str">
        <f t="shared" si="180"/>
        <v/>
      </c>
      <c r="E1376" s="2" t="str">
        <f t="shared" si="175"/>
        <v/>
      </c>
      <c r="F1376" s="2" t="str">
        <f t="shared" si="176"/>
        <v/>
      </c>
      <c r="G1376" s="2" t="str">
        <f t="shared" si="177"/>
        <v/>
      </c>
      <c r="H1376" s="2" t="str">
        <f t="shared" si="181"/>
        <v>Untuk Menambah Contact</v>
      </c>
      <c r="I1376" s="29" t="str">
        <f t="shared" si="173"/>
        <v>Tambahkan Secara Manual atau copy-paste dari luar</v>
      </c>
      <c r="K1376" s="1">
        <f t="shared" si="178"/>
        <v>0</v>
      </c>
      <c r="L1376" s="1" t="str">
        <f t="shared" si="179"/>
        <v/>
      </c>
    </row>
    <row r="1377" spans="1:12" s="1" customFormat="1" x14ac:dyDescent="0.25">
      <c r="A1377" s="2">
        <f t="shared" si="174"/>
        <v>0</v>
      </c>
      <c r="B1377" s="3"/>
      <c r="C1377" s="3"/>
      <c r="D1377" s="2" t="str">
        <f t="shared" si="180"/>
        <v/>
      </c>
      <c r="E1377" s="2" t="str">
        <f t="shared" si="175"/>
        <v/>
      </c>
      <c r="F1377" s="2" t="str">
        <f t="shared" si="176"/>
        <v/>
      </c>
      <c r="G1377" s="2" t="str">
        <f t="shared" si="177"/>
        <v/>
      </c>
      <c r="H1377" s="2" t="str">
        <f t="shared" si="181"/>
        <v>Untuk Menambah Contact</v>
      </c>
      <c r="I1377" s="29" t="str">
        <f t="shared" si="173"/>
        <v>Tambahkan Secara Manual atau copy-paste dari luar</v>
      </c>
      <c r="K1377" s="1">
        <f t="shared" si="178"/>
        <v>0</v>
      </c>
      <c r="L1377" s="1" t="str">
        <f t="shared" si="179"/>
        <v/>
      </c>
    </row>
    <row r="1378" spans="1:12" s="1" customFormat="1" x14ac:dyDescent="0.25">
      <c r="A1378" s="2">
        <f t="shared" si="174"/>
        <v>0</v>
      </c>
      <c r="B1378" s="3"/>
      <c r="C1378" s="3"/>
      <c r="D1378" s="2" t="str">
        <f t="shared" si="180"/>
        <v/>
      </c>
      <c r="E1378" s="2" t="str">
        <f t="shared" si="175"/>
        <v/>
      </c>
      <c r="F1378" s="2" t="str">
        <f t="shared" si="176"/>
        <v/>
      </c>
      <c r="G1378" s="2" t="str">
        <f t="shared" si="177"/>
        <v/>
      </c>
      <c r="H1378" s="2" t="str">
        <f t="shared" si="181"/>
        <v>Untuk Menambah Contact</v>
      </c>
      <c r="I1378" s="29" t="str">
        <f t="shared" si="173"/>
        <v>Tambahkan Secara Manual atau copy-paste dari luar</v>
      </c>
      <c r="K1378" s="1">
        <f t="shared" si="178"/>
        <v>0</v>
      </c>
      <c r="L1378" s="1" t="str">
        <f t="shared" si="179"/>
        <v/>
      </c>
    </row>
    <row r="1379" spans="1:12" s="1" customFormat="1" x14ac:dyDescent="0.25">
      <c r="A1379" s="2">
        <f t="shared" si="174"/>
        <v>0</v>
      </c>
      <c r="B1379" s="3"/>
      <c r="C1379" s="3"/>
      <c r="D1379" s="2" t="str">
        <f t="shared" si="180"/>
        <v/>
      </c>
      <c r="E1379" s="2" t="str">
        <f t="shared" si="175"/>
        <v/>
      </c>
      <c r="F1379" s="2" t="str">
        <f t="shared" si="176"/>
        <v/>
      </c>
      <c r="G1379" s="2" t="str">
        <f t="shared" si="177"/>
        <v/>
      </c>
      <c r="H1379" s="2" t="str">
        <f t="shared" si="181"/>
        <v>Untuk Menambah Contact</v>
      </c>
      <c r="I1379" s="29" t="str">
        <f t="shared" ref="I1379:I1442" si="182">IF(B1379="","Tambahkan Secara Manual atau copy-paste dari luar","")</f>
        <v>Tambahkan Secara Manual atau copy-paste dari luar</v>
      </c>
      <c r="K1379" s="1">
        <f t="shared" si="178"/>
        <v>0</v>
      </c>
      <c r="L1379" s="1" t="str">
        <f t="shared" si="179"/>
        <v/>
      </c>
    </row>
    <row r="1380" spans="1:12" s="1" customFormat="1" x14ac:dyDescent="0.25">
      <c r="A1380" s="2">
        <f t="shared" si="174"/>
        <v>0</v>
      </c>
      <c r="B1380" s="3"/>
      <c r="C1380" s="3"/>
      <c r="D1380" s="2" t="str">
        <f t="shared" si="180"/>
        <v/>
      </c>
      <c r="E1380" s="2" t="str">
        <f t="shared" si="175"/>
        <v/>
      </c>
      <c r="F1380" s="2" t="str">
        <f t="shared" si="176"/>
        <v/>
      </c>
      <c r="G1380" s="2" t="str">
        <f t="shared" si="177"/>
        <v/>
      </c>
      <c r="H1380" s="2" t="str">
        <f t="shared" si="181"/>
        <v>Untuk Menambah Contact</v>
      </c>
      <c r="I1380" s="29" t="str">
        <f t="shared" si="182"/>
        <v>Tambahkan Secara Manual atau copy-paste dari luar</v>
      </c>
      <c r="K1380" s="1">
        <f t="shared" si="178"/>
        <v>0</v>
      </c>
      <c r="L1380" s="1" t="str">
        <f t="shared" si="179"/>
        <v/>
      </c>
    </row>
    <row r="1381" spans="1:12" s="1" customFormat="1" x14ac:dyDescent="0.25">
      <c r="A1381" s="2">
        <f t="shared" si="174"/>
        <v>0</v>
      </c>
      <c r="B1381" s="3"/>
      <c r="C1381" s="3"/>
      <c r="D1381" s="2" t="str">
        <f t="shared" si="180"/>
        <v/>
      </c>
      <c r="E1381" s="2" t="str">
        <f t="shared" si="175"/>
        <v/>
      </c>
      <c r="F1381" s="2" t="str">
        <f t="shared" si="176"/>
        <v/>
      </c>
      <c r="G1381" s="2" t="str">
        <f t="shared" si="177"/>
        <v/>
      </c>
      <c r="H1381" s="2" t="str">
        <f t="shared" si="181"/>
        <v>Untuk Menambah Contact</v>
      </c>
      <c r="I1381" s="29" t="str">
        <f t="shared" si="182"/>
        <v>Tambahkan Secara Manual atau copy-paste dari luar</v>
      </c>
      <c r="K1381" s="1">
        <f t="shared" si="178"/>
        <v>0</v>
      </c>
      <c r="L1381" s="1" t="str">
        <f t="shared" si="179"/>
        <v/>
      </c>
    </row>
    <row r="1382" spans="1:12" s="1" customFormat="1" x14ac:dyDescent="0.25">
      <c r="A1382" s="2">
        <f t="shared" si="174"/>
        <v>0</v>
      </c>
      <c r="B1382" s="3"/>
      <c r="C1382" s="3"/>
      <c r="D1382" s="2" t="str">
        <f t="shared" si="180"/>
        <v/>
      </c>
      <c r="E1382" s="2" t="str">
        <f t="shared" si="175"/>
        <v/>
      </c>
      <c r="F1382" s="2" t="str">
        <f t="shared" si="176"/>
        <v/>
      </c>
      <c r="G1382" s="2" t="str">
        <f t="shared" si="177"/>
        <v/>
      </c>
      <c r="H1382" s="2" t="str">
        <f t="shared" si="181"/>
        <v>Untuk Menambah Contact</v>
      </c>
      <c r="I1382" s="29" t="str">
        <f t="shared" si="182"/>
        <v>Tambahkan Secara Manual atau copy-paste dari luar</v>
      </c>
      <c r="K1382" s="1">
        <f t="shared" si="178"/>
        <v>0</v>
      </c>
      <c r="L1382" s="1" t="str">
        <f t="shared" si="179"/>
        <v/>
      </c>
    </row>
    <row r="1383" spans="1:12" s="1" customFormat="1" x14ac:dyDescent="0.25">
      <c r="A1383" s="2">
        <f t="shared" si="174"/>
        <v>0</v>
      </c>
      <c r="B1383" s="3"/>
      <c r="C1383" s="3"/>
      <c r="D1383" s="2" t="str">
        <f t="shared" si="180"/>
        <v/>
      </c>
      <c r="E1383" s="2" t="str">
        <f t="shared" si="175"/>
        <v/>
      </c>
      <c r="F1383" s="2" t="str">
        <f t="shared" si="176"/>
        <v/>
      </c>
      <c r="G1383" s="2" t="str">
        <f t="shared" si="177"/>
        <v/>
      </c>
      <c r="H1383" s="2" t="str">
        <f t="shared" si="181"/>
        <v>Untuk Menambah Contact</v>
      </c>
      <c r="I1383" s="29" t="str">
        <f t="shared" si="182"/>
        <v>Tambahkan Secara Manual atau copy-paste dari luar</v>
      </c>
      <c r="K1383" s="1">
        <f t="shared" si="178"/>
        <v>0</v>
      </c>
      <c r="L1383" s="1" t="str">
        <f t="shared" si="179"/>
        <v/>
      </c>
    </row>
    <row r="1384" spans="1:12" s="1" customFormat="1" x14ac:dyDescent="0.25">
      <c r="A1384" s="2">
        <f t="shared" si="174"/>
        <v>0</v>
      </c>
      <c r="B1384" s="3"/>
      <c r="C1384" s="3"/>
      <c r="D1384" s="2" t="str">
        <f t="shared" si="180"/>
        <v/>
      </c>
      <c r="E1384" s="2" t="str">
        <f t="shared" si="175"/>
        <v/>
      </c>
      <c r="F1384" s="2" t="str">
        <f t="shared" si="176"/>
        <v/>
      </c>
      <c r="G1384" s="2" t="str">
        <f t="shared" si="177"/>
        <v/>
      </c>
      <c r="H1384" s="2" t="str">
        <f t="shared" si="181"/>
        <v>Untuk Menambah Contact</v>
      </c>
      <c r="I1384" s="29" t="str">
        <f t="shared" si="182"/>
        <v>Tambahkan Secara Manual atau copy-paste dari luar</v>
      </c>
      <c r="K1384" s="1">
        <f t="shared" si="178"/>
        <v>0</v>
      </c>
      <c r="L1384" s="1" t="str">
        <f t="shared" si="179"/>
        <v/>
      </c>
    </row>
    <row r="1385" spans="1:12" s="1" customFormat="1" x14ac:dyDescent="0.25">
      <c r="A1385" s="2">
        <f t="shared" si="174"/>
        <v>0</v>
      </c>
      <c r="B1385" s="3"/>
      <c r="C1385" s="3"/>
      <c r="D1385" s="2" t="str">
        <f t="shared" si="180"/>
        <v/>
      </c>
      <c r="E1385" s="2" t="str">
        <f t="shared" si="175"/>
        <v/>
      </c>
      <c r="F1385" s="2" t="str">
        <f t="shared" si="176"/>
        <v/>
      </c>
      <c r="G1385" s="2" t="str">
        <f t="shared" si="177"/>
        <v/>
      </c>
      <c r="H1385" s="2" t="str">
        <f t="shared" si="181"/>
        <v>Untuk Menambah Contact</v>
      </c>
      <c r="I1385" s="29" t="str">
        <f t="shared" si="182"/>
        <v>Tambahkan Secara Manual atau copy-paste dari luar</v>
      </c>
      <c r="K1385" s="1">
        <f t="shared" si="178"/>
        <v>0</v>
      </c>
      <c r="L1385" s="1" t="str">
        <f t="shared" si="179"/>
        <v/>
      </c>
    </row>
    <row r="1386" spans="1:12" s="1" customFormat="1" x14ac:dyDescent="0.25">
      <c r="A1386" s="2">
        <f t="shared" si="174"/>
        <v>0</v>
      </c>
      <c r="B1386" s="3"/>
      <c r="C1386" s="3"/>
      <c r="D1386" s="2" t="str">
        <f t="shared" si="180"/>
        <v/>
      </c>
      <c r="E1386" s="2" t="str">
        <f t="shared" si="175"/>
        <v/>
      </c>
      <c r="F1386" s="2" t="str">
        <f t="shared" si="176"/>
        <v/>
      </c>
      <c r="G1386" s="2" t="str">
        <f t="shared" si="177"/>
        <v/>
      </c>
      <c r="H1386" s="2" t="str">
        <f t="shared" si="181"/>
        <v>Untuk Menambah Contact</v>
      </c>
      <c r="I1386" s="29" t="str">
        <f t="shared" si="182"/>
        <v>Tambahkan Secara Manual atau copy-paste dari luar</v>
      </c>
      <c r="K1386" s="1">
        <f t="shared" si="178"/>
        <v>0</v>
      </c>
      <c r="L1386" s="1" t="str">
        <f t="shared" si="179"/>
        <v/>
      </c>
    </row>
    <row r="1387" spans="1:12" s="1" customFormat="1" x14ac:dyDescent="0.25">
      <c r="A1387" s="2">
        <f t="shared" si="174"/>
        <v>0</v>
      </c>
      <c r="B1387" s="3"/>
      <c r="C1387" s="3"/>
      <c r="D1387" s="2" t="str">
        <f t="shared" si="180"/>
        <v/>
      </c>
      <c r="E1387" s="2" t="str">
        <f t="shared" si="175"/>
        <v/>
      </c>
      <c r="F1387" s="2" t="str">
        <f t="shared" si="176"/>
        <v/>
      </c>
      <c r="G1387" s="2" t="str">
        <f t="shared" si="177"/>
        <v/>
      </c>
      <c r="H1387" s="2" t="str">
        <f t="shared" si="181"/>
        <v>Untuk Menambah Contact</v>
      </c>
      <c r="I1387" s="29" t="str">
        <f t="shared" si="182"/>
        <v>Tambahkan Secara Manual atau copy-paste dari luar</v>
      </c>
      <c r="K1387" s="1">
        <f t="shared" si="178"/>
        <v>0</v>
      </c>
      <c r="L1387" s="1" t="str">
        <f t="shared" si="179"/>
        <v/>
      </c>
    </row>
    <row r="1388" spans="1:12" s="1" customFormat="1" x14ac:dyDescent="0.25">
      <c r="A1388" s="2">
        <f t="shared" si="174"/>
        <v>0</v>
      </c>
      <c r="B1388" s="3"/>
      <c r="C1388" s="3"/>
      <c r="D1388" s="2" t="str">
        <f t="shared" si="180"/>
        <v/>
      </c>
      <c r="E1388" s="2" t="str">
        <f t="shared" si="175"/>
        <v/>
      </c>
      <c r="F1388" s="2" t="str">
        <f t="shared" si="176"/>
        <v/>
      </c>
      <c r="G1388" s="2" t="str">
        <f t="shared" si="177"/>
        <v/>
      </c>
      <c r="H1388" s="2" t="str">
        <f t="shared" si="181"/>
        <v>Untuk Menambah Contact</v>
      </c>
      <c r="I1388" s="29" t="str">
        <f t="shared" si="182"/>
        <v>Tambahkan Secara Manual atau copy-paste dari luar</v>
      </c>
      <c r="K1388" s="1">
        <f t="shared" si="178"/>
        <v>0</v>
      </c>
      <c r="L1388" s="1" t="str">
        <f t="shared" si="179"/>
        <v/>
      </c>
    </row>
    <row r="1389" spans="1:12" s="1" customFormat="1" x14ac:dyDescent="0.25">
      <c r="A1389" s="2">
        <f t="shared" si="174"/>
        <v>0</v>
      </c>
      <c r="B1389" s="3"/>
      <c r="C1389" s="3"/>
      <c r="D1389" s="2" t="str">
        <f t="shared" si="180"/>
        <v/>
      </c>
      <c r="E1389" s="2" t="str">
        <f t="shared" si="175"/>
        <v/>
      </c>
      <c r="F1389" s="2" t="str">
        <f t="shared" si="176"/>
        <v/>
      </c>
      <c r="G1389" s="2" t="str">
        <f t="shared" si="177"/>
        <v/>
      </c>
      <c r="H1389" s="2" t="str">
        <f t="shared" si="181"/>
        <v>Untuk Menambah Contact</v>
      </c>
      <c r="I1389" s="29" t="str">
        <f t="shared" si="182"/>
        <v>Tambahkan Secara Manual atau copy-paste dari luar</v>
      </c>
      <c r="K1389" s="1">
        <f t="shared" si="178"/>
        <v>0</v>
      </c>
      <c r="L1389" s="1" t="str">
        <f t="shared" si="179"/>
        <v/>
      </c>
    </row>
    <row r="1390" spans="1:12" s="1" customFormat="1" x14ac:dyDescent="0.25">
      <c r="A1390" s="2">
        <f t="shared" si="174"/>
        <v>0</v>
      </c>
      <c r="B1390" s="3"/>
      <c r="C1390" s="3"/>
      <c r="D1390" s="2" t="str">
        <f t="shared" si="180"/>
        <v/>
      </c>
      <c r="E1390" s="2" t="str">
        <f t="shared" si="175"/>
        <v/>
      </c>
      <c r="F1390" s="2" t="str">
        <f t="shared" si="176"/>
        <v/>
      </c>
      <c r="G1390" s="2" t="str">
        <f t="shared" si="177"/>
        <v/>
      </c>
      <c r="H1390" s="2" t="str">
        <f t="shared" si="181"/>
        <v>Untuk Menambah Contact</v>
      </c>
      <c r="I1390" s="29" t="str">
        <f t="shared" si="182"/>
        <v>Tambahkan Secara Manual atau copy-paste dari luar</v>
      </c>
      <c r="K1390" s="1">
        <f t="shared" si="178"/>
        <v>0</v>
      </c>
      <c r="L1390" s="1" t="str">
        <f t="shared" si="179"/>
        <v/>
      </c>
    </row>
    <row r="1391" spans="1:12" s="1" customFormat="1" x14ac:dyDescent="0.25">
      <c r="A1391" s="2">
        <f t="shared" si="174"/>
        <v>0</v>
      </c>
      <c r="B1391" s="3"/>
      <c r="C1391" s="3"/>
      <c r="D1391" s="2" t="str">
        <f t="shared" si="180"/>
        <v/>
      </c>
      <c r="E1391" s="2" t="str">
        <f t="shared" si="175"/>
        <v/>
      </c>
      <c r="F1391" s="2" t="str">
        <f t="shared" si="176"/>
        <v/>
      </c>
      <c r="G1391" s="2" t="str">
        <f t="shared" si="177"/>
        <v/>
      </c>
      <c r="H1391" s="2" t="str">
        <f t="shared" si="181"/>
        <v>Untuk Menambah Contact</v>
      </c>
      <c r="I1391" s="29" t="str">
        <f t="shared" si="182"/>
        <v>Tambahkan Secara Manual atau copy-paste dari luar</v>
      </c>
      <c r="K1391" s="1">
        <f t="shared" si="178"/>
        <v>0</v>
      </c>
      <c r="L1391" s="1" t="str">
        <f t="shared" si="179"/>
        <v/>
      </c>
    </row>
    <row r="1392" spans="1:12" s="1" customFormat="1" x14ac:dyDescent="0.25">
      <c r="A1392" s="2">
        <f t="shared" si="174"/>
        <v>0</v>
      </c>
      <c r="B1392" s="3"/>
      <c r="C1392" s="3"/>
      <c r="D1392" s="2" t="str">
        <f t="shared" si="180"/>
        <v/>
      </c>
      <c r="E1392" s="2" t="str">
        <f t="shared" si="175"/>
        <v/>
      </c>
      <c r="F1392" s="2" t="str">
        <f t="shared" si="176"/>
        <v/>
      </c>
      <c r="G1392" s="2" t="str">
        <f t="shared" si="177"/>
        <v/>
      </c>
      <c r="H1392" s="2" t="str">
        <f t="shared" si="181"/>
        <v>Untuk Menambah Contact</v>
      </c>
      <c r="I1392" s="29" t="str">
        <f t="shared" si="182"/>
        <v>Tambahkan Secara Manual atau copy-paste dari luar</v>
      </c>
      <c r="K1392" s="1">
        <f t="shared" si="178"/>
        <v>0</v>
      </c>
      <c r="L1392" s="1" t="str">
        <f t="shared" si="179"/>
        <v/>
      </c>
    </row>
    <row r="1393" spans="1:12" s="1" customFormat="1" x14ac:dyDescent="0.25">
      <c r="A1393" s="2">
        <f t="shared" si="174"/>
        <v>0</v>
      </c>
      <c r="B1393" s="3"/>
      <c r="C1393" s="3"/>
      <c r="D1393" s="2" t="str">
        <f t="shared" si="180"/>
        <v/>
      </c>
      <c r="E1393" s="2" t="str">
        <f t="shared" si="175"/>
        <v/>
      </c>
      <c r="F1393" s="2" t="str">
        <f t="shared" si="176"/>
        <v/>
      </c>
      <c r="G1393" s="2" t="str">
        <f t="shared" si="177"/>
        <v/>
      </c>
      <c r="H1393" s="2" t="str">
        <f t="shared" si="181"/>
        <v>Untuk Menambah Contact</v>
      </c>
      <c r="I1393" s="29" t="str">
        <f t="shared" si="182"/>
        <v>Tambahkan Secara Manual atau copy-paste dari luar</v>
      </c>
      <c r="K1393" s="1">
        <f t="shared" si="178"/>
        <v>0</v>
      </c>
      <c r="L1393" s="1" t="str">
        <f t="shared" si="179"/>
        <v/>
      </c>
    </row>
    <row r="1394" spans="1:12" s="1" customFormat="1" x14ac:dyDescent="0.25">
      <c r="A1394" s="2">
        <f t="shared" si="174"/>
        <v>0</v>
      </c>
      <c r="B1394" s="3"/>
      <c r="C1394" s="3"/>
      <c r="D1394" s="2" t="str">
        <f t="shared" si="180"/>
        <v/>
      </c>
      <c r="E1394" s="2" t="str">
        <f t="shared" si="175"/>
        <v/>
      </c>
      <c r="F1394" s="2" t="str">
        <f t="shared" si="176"/>
        <v/>
      </c>
      <c r="G1394" s="2" t="str">
        <f t="shared" si="177"/>
        <v/>
      </c>
      <c r="H1394" s="2" t="str">
        <f t="shared" si="181"/>
        <v>Untuk Menambah Contact</v>
      </c>
      <c r="I1394" s="29" t="str">
        <f t="shared" si="182"/>
        <v>Tambahkan Secara Manual atau copy-paste dari luar</v>
      </c>
      <c r="K1394" s="1">
        <f t="shared" si="178"/>
        <v>0</v>
      </c>
      <c r="L1394" s="1" t="str">
        <f t="shared" si="179"/>
        <v/>
      </c>
    </row>
    <row r="1395" spans="1:12" s="1" customFormat="1" x14ac:dyDescent="0.25">
      <c r="A1395" s="2">
        <f t="shared" si="174"/>
        <v>0</v>
      </c>
      <c r="B1395" s="3"/>
      <c r="C1395" s="3"/>
      <c r="D1395" s="2" t="str">
        <f t="shared" si="180"/>
        <v/>
      </c>
      <c r="E1395" s="2" t="str">
        <f t="shared" si="175"/>
        <v/>
      </c>
      <c r="F1395" s="2" t="str">
        <f t="shared" si="176"/>
        <v/>
      </c>
      <c r="G1395" s="2" t="str">
        <f t="shared" si="177"/>
        <v/>
      </c>
      <c r="H1395" s="2" t="str">
        <f t="shared" si="181"/>
        <v>Untuk Menambah Contact</v>
      </c>
      <c r="I1395" s="29" t="str">
        <f t="shared" si="182"/>
        <v>Tambahkan Secara Manual atau copy-paste dari luar</v>
      </c>
      <c r="K1395" s="1">
        <f t="shared" si="178"/>
        <v>0</v>
      </c>
      <c r="L1395" s="1" t="str">
        <f t="shared" si="179"/>
        <v/>
      </c>
    </row>
    <row r="1396" spans="1:12" s="1" customFormat="1" x14ac:dyDescent="0.25">
      <c r="A1396" s="2">
        <f t="shared" si="174"/>
        <v>0</v>
      </c>
      <c r="B1396" s="3"/>
      <c r="C1396" s="3"/>
      <c r="D1396" s="2" t="str">
        <f t="shared" si="180"/>
        <v/>
      </c>
      <c r="E1396" s="2" t="str">
        <f t="shared" si="175"/>
        <v/>
      </c>
      <c r="F1396" s="2" t="str">
        <f t="shared" si="176"/>
        <v/>
      </c>
      <c r="G1396" s="2" t="str">
        <f t="shared" si="177"/>
        <v/>
      </c>
      <c r="H1396" s="2" t="str">
        <f t="shared" si="181"/>
        <v>Untuk Menambah Contact</v>
      </c>
      <c r="I1396" s="29" t="str">
        <f t="shared" si="182"/>
        <v>Tambahkan Secara Manual atau copy-paste dari luar</v>
      </c>
      <c r="K1396" s="1">
        <f t="shared" si="178"/>
        <v>0</v>
      </c>
      <c r="L1396" s="1" t="str">
        <f t="shared" si="179"/>
        <v/>
      </c>
    </row>
    <row r="1397" spans="1:12" s="1" customFormat="1" x14ac:dyDescent="0.25">
      <c r="A1397" s="2">
        <f t="shared" si="174"/>
        <v>0</v>
      </c>
      <c r="B1397" s="3"/>
      <c r="C1397" s="3"/>
      <c r="D1397" s="2" t="str">
        <f t="shared" si="180"/>
        <v/>
      </c>
      <c r="E1397" s="2" t="str">
        <f t="shared" si="175"/>
        <v/>
      </c>
      <c r="F1397" s="2" t="str">
        <f t="shared" si="176"/>
        <v/>
      </c>
      <c r="G1397" s="2" t="str">
        <f t="shared" si="177"/>
        <v/>
      </c>
      <c r="H1397" s="2" t="str">
        <f t="shared" si="181"/>
        <v>Untuk Menambah Contact</v>
      </c>
      <c r="I1397" s="29" t="str">
        <f t="shared" si="182"/>
        <v>Tambahkan Secara Manual atau copy-paste dari luar</v>
      </c>
      <c r="K1397" s="1">
        <f t="shared" si="178"/>
        <v>0</v>
      </c>
      <c r="L1397" s="1" t="str">
        <f t="shared" si="179"/>
        <v/>
      </c>
    </row>
    <row r="1398" spans="1:12" s="1" customFormat="1" x14ac:dyDescent="0.25">
      <c r="A1398" s="2">
        <f t="shared" si="174"/>
        <v>0</v>
      </c>
      <c r="B1398" s="3"/>
      <c r="C1398" s="3"/>
      <c r="D1398" s="2" t="str">
        <f t="shared" si="180"/>
        <v/>
      </c>
      <c r="E1398" s="2" t="str">
        <f t="shared" si="175"/>
        <v/>
      </c>
      <c r="F1398" s="2" t="str">
        <f t="shared" si="176"/>
        <v/>
      </c>
      <c r="G1398" s="2" t="str">
        <f t="shared" si="177"/>
        <v/>
      </c>
      <c r="H1398" s="2" t="str">
        <f t="shared" si="181"/>
        <v>Untuk Menambah Contact</v>
      </c>
      <c r="I1398" s="29" t="str">
        <f t="shared" si="182"/>
        <v>Tambahkan Secara Manual atau copy-paste dari luar</v>
      </c>
      <c r="K1398" s="1">
        <f t="shared" si="178"/>
        <v>0</v>
      </c>
      <c r="L1398" s="1" t="str">
        <f t="shared" si="179"/>
        <v/>
      </c>
    </row>
    <row r="1399" spans="1:12" s="1" customFormat="1" x14ac:dyDescent="0.25">
      <c r="A1399" s="2">
        <f t="shared" si="174"/>
        <v>0</v>
      </c>
      <c r="B1399" s="3"/>
      <c r="C1399" s="3"/>
      <c r="D1399" s="2" t="str">
        <f t="shared" si="180"/>
        <v/>
      </c>
      <c r="E1399" s="2" t="str">
        <f t="shared" si="175"/>
        <v/>
      </c>
      <c r="F1399" s="2" t="str">
        <f t="shared" si="176"/>
        <v/>
      </c>
      <c r="G1399" s="2" t="str">
        <f t="shared" si="177"/>
        <v/>
      </c>
      <c r="H1399" s="2" t="str">
        <f t="shared" si="181"/>
        <v>Untuk Menambah Contact</v>
      </c>
      <c r="I1399" s="29" t="str">
        <f t="shared" si="182"/>
        <v>Tambahkan Secara Manual atau copy-paste dari luar</v>
      </c>
      <c r="K1399" s="1">
        <f t="shared" si="178"/>
        <v>0</v>
      </c>
      <c r="L1399" s="1" t="str">
        <f t="shared" si="179"/>
        <v/>
      </c>
    </row>
    <row r="1400" spans="1:12" s="1" customFormat="1" x14ac:dyDescent="0.25">
      <c r="A1400" s="2">
        <f t="shared" si="174"/>
        <v>0</v>
      </c>
      <c r="B1400" s="3"/>
      <c r="C1400" s="3"/>
      <c r="D1400" s="2" t="str">
        <f t="shared" si="180"/>
        <v/>
      </c>
      <c r="E1400" s="2" t="str">
        <f t="shared" si="175"/>
        <v/>
      </c>
      <c r="F1400" s="2" t="str">
        <f t="shared" si="176"/>
        <v/>
      </c>
      <c r="G1400" s="2" t="str">
        <f t="shared" si="177"/>
        <v/>
      </c>
      <c r="H1400" s="2" t="str">
        <f t="shared" si="181"/>
        <v>Untuk Menambah Contact</v>
      </c>
      <c r="I1400" s="29" t="str">
        <f t="shared" si="182"/>
        <v>Tambahkan Secara Manual atau copy-paste dari luar</v>
      </c>
      <c r="K1400" s="1">
        <f t="shared" si="178"/>
        <v>0</v>
      </c>
      <c r="L1400" s="1" t="str">
        <f t="shared" si="179"/>
        <v/>
      </c>
    </row>
    <row r="1401" spans="1:12" s="1" customFormat="1" x14ac:dyDescent="0.25">
      <c r="A1401" s="2">
        <f t="shared" si="174"/>
        <v>0</v>
      </c>
      <c r="B1401" s="3"/>
      <c r="C1401" s="3"/>
      <c r="D1401" s="2" t="str">
        <f t="shared" si="180"/>
        <v/>
      </c>
      <c r="E1401" s="2" t="str">
        <f t="shared" si="175"/>
        <v/>
      </c>
      <c r="F1401" s="2" t="str">
        <f t="shared" si="176"/>
        <v/>
      </c>
      <c r="G1401" s="2" t="str">
        <f t="shared" si="177"/>
        <v/>
      </c>
      <c r="H1401" s="2" t="str">
        <f t="shared" si="181"/>
        <v>Untuk Menambah Contact</v>
      </c>
      <c r="I1401" s="29" t="str">
        <f t="shared" si="182"/>
        <v>Tambahkan Secara Manual atau copy-paste dari luar</v>
      </c>
      <c r="K1401" s="1">
        <f t="shared" si="178"/>
        <v>0</v>
      </c>
      <c r="L1401" s="1" t="str">
        <f t="shared" si="179"/>
        <v/>
      </c>
    </row>
    <row r="1402" spans="1:12" s="1" customFormat="1" x14ac:dyDescent="0.25">
      <c r="A1402" s="2">
        <f t="shared" si="174"/>
        <v>0</v>
      </c>
      <c r="B1402" s="3"/>
      <c r="C1402" s="3"/>
      <c r="D1402" s="2" t="str">
        <f t="shared" si="180"/>
        <v/>
      </c>
      <c r="E1402" s="2" t="str">
        <f t="shared" si="175"/>
        <v/>
      </c>
      <c r="F1402" s="2" t="str">
        <f t="shared" si="176"/>
        <v/>
      </c>
      <c r="G1402" s="2" t="str">
        <f t="shared" si="177"/>
        <v/>
      </c>
      <c r="H1402" s="2" t="str">
        <f t="shared" si="181"/>
        <v>Untuk Menambah Contact</v>
      </c>
      <c r="I1402" s="29" t="str">
        <f t="shared" si="182"/>
        <v>Tambahkan Secara Manual atau copy-paste dari luar</v>
      </c>
      <c r="K1402" s="1">
        <f t="shared" si="178"/>
        <v>0</v>
      </c>
      <c r="L1402" s="1" t="str">
        <f t="shared" si="179"/>
        <v/>
      </c>
    </row>
    <row r="1403" spans="1:12" s="1" customFormat="1" x14ac:dyDescent="0.25">
      <c r="A1403" s="2">
        <f t="shared" si="174"/>
        <v>0</v>
      </c>
      <c r="B1403" s="3"/>
      <c r="C1403" s="3"/>
      <c r="D1403" s="2" t="str">
        <f t="shared" si="180"/>
        <v/>
      </c>
      <c r="E1403" s="2" t="str">
        <f t="shared" si="175"/>
        <v/>
      </c>
      <c r="F1403" s="2" t="str">
        <f t="shared" si="176"/>
        <v/>
      </c>
      <c r="G1403" s="2" t="str">
        <f t="shared" si="177"/>
        <v/>
      </c>
      <c r="H1403" s="2" t="str">
        <f t="shared" si="181"/>
        <v>Untuk Menambah Contact</v>
      </c>
      <c r="I1403" s="29" t="str">
        <f t="shared" si="182"/>
        <v>Tambahkan Secara Manual atau copy-paste dari luar</v>
      </c>
      <c r="K1403" s="1">
        <f t="shared" si="178"/>
        <v>0</v>
      </c>
      <c r="L1403" s="1" t="str">
        <f t="shared" si="179"/>
        <v/>
      </c>
    </row>
    <row r="1404" spans="1:12" s="1" customFormat="1" x14ac:dyDescent="0.25">
      <c r="A1404" s="2">
        <f t="shared" si="174"/>
        <v>0</v>
      </c>
      <c r="B1404" s="3"/>
      <c r="C1404" s="3"/>
      <c r="D1404" s="2" t="str">
        <f t="shared" si="180"/>
        <v/>
      </c>
      <c r="E1404" s="2" t="str">
        <f t="shared" si="175"/>
        <v/>
      </c>
      <c r="F1404" s="2" t="str">
        <f t="shared" si="176"/>
        <v/>
      </c>
      <c r="G1404" s="2" t="str">
        <f t="shared" si="177"/>
        <v/>
      </c>
      <c r="H1404" s="2" t="str">
        <f t="shared" si="181"/>
        <v>Untuk Menambah Contact</v>
      </c>
      <c r="I1404" s="29" t="str">
        <f t="shared" si="182"/>
        <v>Tambahkan Secara Manual atau copy-paste dari luar</v>
      </c>
      <c r="K1404" s="1">
        <f t="shared" si="178"/>
        <v>0</v>
      </c>
      <c r="L1404" s="1" t="str">
        <f t="shared" si="179"/>
        <v/>
      </c>
    </row>
    <row r="1405" spans="1:12" s="1" customFormat="1" x14ac:dyDescent="0.25">
      <c r="A1405" s="2">
        <f t="shared" si="174"/>
        <v>0</v>
      </c>
      <c r="B1405" s="3"/>
      <c r="C1405" s="3"/>
      <c r="D1405" s="2" t="str">
        <f t="shared" si="180"/>
        <v/>
      </c>
      <c r="E1405" s="2" t="str">
        <f t="shared" si="175"/>
        <v/>
      </c>
      <c r="F1405" s="2" t="str">
        <f t="shared" si="176"/>
        <v/>
      </c>
      <c r="G1405" s="2" t="str">
        <f t="shared" si="177"/>
        <v/>
      </c>
      <c r="H1405" s="2" t="str">
        <f t="shared" si="181"/>
        <v>Untuk Menambah Contact</v>
      </c>
      <c r="I1405" s="29" t="str">
        <f t="shared" si="182"/>
        <v>Tambahkan Secara Manual atau copy-paste dari luar</v>
      </c>
      <c r="K1405" s="1">
        <f t="shared" si="178"/>
        <v>0</v>
      </c>
      <c r="L1405" s="1" t="str">
        <f t="shared" si="179"/>
        <v/>
      </c>
    </row>
    <row r="1406" spans="1:12" s="1" customFormat="1" x14ac:dyDescent="0.25">
      <c r="A1406" s="2">
        <f t="shared" si="174"/>
        <v>0</v>
      </c>
      <c r="B1406" s="3"/>
      <c r="C1406" s="3"/>
      <c r="D1406" s="2" t="str">
        <f t="shared" si="180"/>
        <v/>
      </c>
      <c r="E1406" s="2" t="str">
        <f t="shared" si="175"/>
        <v/>
      </c>
      <c r="F1406" s="2" t="str">
        <f t="shared" si="176"/>
        <v/>
      </c>
      <c r="G1406" s="2" t="str">
        <f t="shared" si="177"/>
        <v/>
      </c>
      <c r="H1406" s="2" t="str">
        <f t="shared" si="181"/>
        <v>Untuk Menambah Contact</v>
      </c>
      <c r="I1406" s="29" t="str">
        <f t="shared" si="182"/>
        <v>Tambahkan Secara Manual atau copy-paste dari luar</v>
      </c>
      <c r="K1406" s="1">
        <f t="shared" si="178"/>
        <v>0</v>
      </c>
      <c r="L1406" s="1" t="str">
        <f t="shared" si="179"/>
        <v/>
      </c>
    </row>
    <row r="1407" spans="1:12" s="1" customFormat="1" x14ac:dyDescent="0.25">
      <c r="A1407" s="2">
        <f t="shared" si="174"/>
        <v>0</v>
      </c>
      <c r="B1407" s="3"/>
      <c r="C1407" s="3"/>
      <c r="D1407" s="2" t="str">
        <f t="shared" si="180"/>
        <v/>
      </c>
      <c r="E1407" s="2" t="str">
        <f t="shared" si="175"/>
        <v/>
      </c>
      <c r="F1407" s="2" t="str">
        <f t="shared" si="176"/>
        <v/>
      </c>
      <c r="G1407" s="2" t="str">
        <f t="shared" si="177"/>
        <v/>
      </c>
      <c r="H1407" s="2" t="str">
        <f t="shared" si="181"/>
        <v>Untuk Menambah Contact</v>
      </c>
      <c r="I1407" s="29" t="str">
        <f t="shared" si="182"/>
        <v>Tambahkan Secara Manual atau copy-paste dari luar</v>
      </c>
      <c r="K1407" s="1">
        <f t="shared" si="178"/>
        <v>0</v>
      </c>
      <c r="L1407" s="1" t="str">
        <f t="shared" si="179"/>
        <v/>
      </c>
    </row>
    <row r="1408" spans="1:12" s="1" customFormat="1" x14ac:dyDescent="0.25">
      <c r="A1408" s="2">
        <f t="shared" ref="A1408:A1471" si="183">IF(B1408="",0,A1407+1)</f>
        <v>0</v>
      </c>
      <c r="B1408" s="3"/>
      <c r="C1408" s="3"/>
      <c r="D1408" s="2" t="str">
        <f t="shared" si="180"/>
        <v/>
      </c>
      <c r="E1408" s="2" t="str">
        <f t="shared" si="175"/>
        <v/>
      </c>
      <c r="F1408" s="2" t="str">
        <f t="shared" si="176"/>
        <v/>
      </c>
      <c r="G1408" s="2" t="str">
        <f t="shared" si="177"/>
        <v/>
      </c>
      <c r="H1408" s="2" t="str">
        <f t="shared" si="181"/>
        <v>Untuk Menambah Contact</v>
      </c>
      <c r="I1408" s="29" t="str">
        <f t="shared" si="182"/>
        <v>Tambahkan Secara Manual atau copy-paste dari luar</v>
      </c>
      <c r="K1408" s="1">
        <f t="shared" si="178"/>
        <v>0</v>
      </c>
      <c r="L1408" s="1" t="str">
        <f t="shared" si="179"/>
        <v/>
      </c>
    </row>
    <row r="1409" spans="1:12" s="1" customFormat="1" x14ac:dyDescent="0.25">
      <c r="A1409" s="2">
        <f t="shared" si="183"/>
        <v>0</v>
      </c>
      <c r="B1409" s="3"/>
      <c r="C1409" s="3"/>
      <c r="D1409" s="2" t="str">
        <f t="shared" si="180"/>
        <v/>
      </c>
      <c r="E1409" s="2" t="str">
        <f t="shared" si="175"/>
        <v/>
      </c>
      <c r="F1409" s="2" t="str">
        <f t="shared" si="176"/>
        <v/>
      </c>
      <c r="G1409" s="2" t="str">
        <f t="shared" si="177"/>
        <v/>
      </c>
      <c r="H1409" s="2" t="str">
        <f t="shared" si="181"/>
        <v>Untuk Menambah Contact</v>
      </c>
      <c r="I1409" s="29" t="str">
        <f t="shared" si="182"/>
        <v>Tambahkan Secara Manual atau copy-paste dari luar</v>
      </c>
      <c r="K1409" s="1">
        <f t="shared" si="178"/>
        <v>0</v>
      </c>
      <c r="L1409" s="1" t="str">
        <f t="shared" si="179"/>
        <v/>
      </c>
    </row>
    <row r="1410" spans="1:12" s="1" customFormat="1" x14ac:dyDescent="0.25">
      <c r="A1410" s="2">
        <f t="shared" si="183"/>
        <v>0</v>
      </c>
      <c r="B1410" s="3"/>
      <c r="C1410" s="3"/>
      <c r="D1410" s="2" t="str">
        <f t="shared" si="180"/>
        <v/>
      </c>
      <c r="E1410" s="2" t="str">
        <f t="shared" si="175"/>
        <v/>
      </c>
      <c r="F1410" s="2" t="str">
        <f t="shared" si="176"/>
        <v/>
      </c>
      <c r="G1410" s="2" t="str">
        <f t="shared" si="177"/>
        <v/>
      </c>
      <c r="H1410" s="2" t="str">
        <f t="shared" si="181"/>
        <v>Untuk Menambah Contact</v>
      </c>
      <c r="I1410" s="29" t="str">
        <f t="shared" si="182"/>
        <v>Tambahkan Secara Manual atau copy-paste dari luar</v>
      </c>
      <c r="K1410" s="1">
        <f t="shared" si="178"/>
        <v>0</v>
      </c>
      <c r="L1410" s="1" t="str">
        <f t="shared" si="179"/>
        <v/>
      </c>
    </row>
    <row r="1411" spans="1:12" s="1" customFormat="1" x14ac:dyDescent="0.25">
      <c r="A1411" s="2">
        <f t="shared" si="183"/>
        <v>0</v>
      </c>
      <c r="B1411" s="3"/>
      <c r="C1411" s="3"/>
      <c r="D1411" s="2" t="str">
        <f t="shared" si="180"/>
        <v/>
      </c>
      <c r="E1411" s="2" t="str">
        <f t="shared" ref="E1411:E1474" si="184">IF(B1411="","","On")</f>
        <v/>
      </c>
      <c r="F1411" s="2" t="str">
        <f t="shared" ref="F1411:F1474" si="185">IF(B1411="","","None")</f>
        <v/>
      </c>
      <c r="G1411" s="2" t="str">
        <f t="shared" ref="G1411:G1474" si="186">IF(B1411="","","None")</f>
        <v/>
      </c>
      <c r="H1411" s="2" t="str">
        <f t="shared" si="181"/>
        <v>Untuk Menambah Contact</v>
      </c>
      <c r="I1411" s="29" t="str">
        <f t="shared" si="182"/>
        <v>Tambahkan Secara Manual atau copy-paste dari luar</v>
      </c>
      <c r="K1411" s="1">
        <f t="shared" ref="K1411:K1474" si="187">IF(N1411="",0,A1411)</f>
        <v>0</v>
      </c>
      <c r="L1411" s="1" t="str">
        <f t="shared" ref="L1411:L1474" si="188">IF(A1411&gt;0,A1411&amp;","&amp;B1411&amp;","&amp;C1411&amp;","&amp;D1411&amp;","&amp;E1411&amp;","&amp;F1411&amp;","&amp;G1411,"")</f>
        <v/>
      </c>
    </row>
    <row r="1412" spans="1:12" s="1" customFormat="1" x14ac:dyDescent="0.25">
      <c r="A1412" s="2">
        <f t="shared" si="183"/>
        <v>0</v>
      </c>
      <c r="B1412" s="3"/>
      <c r="C1412" s="3"/>
      <c r="D1412" s="2" t="str">
        <f t="shared" si="180"/>
        <v/>
      </c>
      <c r="E1412" s="2" t="str">
        <f t="shared" si="184"/>
        <v/>
      </c>
      <c r="F1412" s="2" t="str">
        <f t="shared" si="185"/>
        <v/>
      </c>
      <c r="G1412" s="2" t="str">
        <f t="shared" si="186"/>
        <v/>
      </c>
      <c r="H1412" s="2" t="str">
        <f t="shared" si="181"/>
        <v>Untuk Menambah Contact</v>
      </c>
      <c r="I1412" s="29" t="str">
        <f t="shared" si="182"/>
        <v>Tambahkan Secara Manual atau copy-paste dari luar</v>
      </c>
      <c r="K1412" s="1">
        <f t="shared" si="187"/>
        <v>0</v>
      </c>
      <c r="L1412" s="1" t="str">
        <f t="shared" si="188"/>
        <v/>
      </c>
    </row>
    <row r="1413" spans="1:12" s="1" customFormat="1" x14ac:dyDescent="0.25">
      <c r="A1413" s="2">
        <f t="shared" si="183"/>
        <v>0</v>
      </c>
      <c r="B1413" s="3"/>
      <c r="C1413" s="3"/>
      <c r="D1413" s="2" t="str">
        <f t="shared" si="180"/>
        <v/>
      </c>
      <c r="E1413" s="2" t="str">
        <f t="shared" si="184"/>
        <v/>
      </c>
      <c r="F1413" s="2" t="str">
        <f t="shared" si="185"/>
        <v/>
      </c>
      <c r="G1413" s="2" t="str">
        <f t="shared" si="186"/>
        <v/>
      </c>
      <c r="H1413" s="2" t="str">
        <f t="shared" si="181"/>
        <v>Untuk Menambah Contact</v>
      </c>
      <c r="I1413" s="29" t="str">
        <f t="shared" si="182"/>
        <v>Tambahkan Secara Manual atau copy-paste dari luar</v>
      </c>
      <c r="K1413" s="1">
        <f t="shared" si="187"/>
        <v>0</v>
      </c>
      <c r="L1413" s="1" t="str">
        <f t="shared" si="188"/>
        <v/>
      </c>
    </row>
    <row r="1414" spans="1:12" s="1" customFormat="1" x14ac:dyDescent="0.25">
      <c r="A1414" s="2">
        <f t="shared" si="183"/>
        <v>0</v>
      </c>
      <c r="B1414" s="3"/>
      <c r="C1414" s="3"/>
      <c r="D1414" s="2" t="str">
        <f t="shared" si="180"/>
        <v/>
      </c>
      <c r="E1414" s="2" t="str">
        <f t="shared" si="184"/>
        <v/>
      </c>
      <c r="F1414" s="2" t="str">
        <f t="shared" si="185"/>
        <v/>
      </c>
      <c r="G1414" s="2" t="str">
        <f t="shared" si="186"/>
        <v/>
      </c>
      <c r="H1414" s="2" t="str">
        <f t="shared" si="181"/>
        <v>Untuk Menambah Contact</v>
      </c>
      <c r="I1414" s="29" t="str">
        <f t="shared" si="182"/>
        <v>Tambahkan Secara Manual atau copy-paste dari luar</v>
      </c>
      <c r="K1414" s="1">
        <f t="shared" si="187"/>
        <v>0</v>
      </c>
      <c r="L1414" s="1" t="str">
        <f t="shared" si="188"/>
        <v/>
      </c>
    </row>
    <row r="1415" spans="1:12" s="1" customFormat="1" x14ac:dyDescent="0.25">
      <c r="A1415" s="2">
        <f t="shared" si="183"/>
        <v>0</v>
      </c>
      <c r="B1415" s="3"/>
      <c r="C1415" s="3"/>
      <c r="D1415" s="2" t="str">
        <f t="shared" si="180"/>
        <v/>
      </c>
      <c r="E1415" s="2" t="str">
        <f t="shared" si="184"/>
        <v/>
      </c>
      <c r="F1415" s="2" t="str">
        <f t="shared" si="185"/>
        <v/>
      </c>
      <c r="G1415" s="2" t="str">
        <f t="shared" si="186"/>
        <v/>
      </c>
      <c r="H1415" s="2" t="str">
        <f t="shared" si="181"/>
        <v>Untuk Menambah Contact</v>
      </c>
      <c r="I1415" s="29" t="str">
        <f t="shared" si="182"/>
        <v>Tambahkan Secara Manual atau copy-paste dari luar</v>
      </c>
      <c r="K1415" s="1">
        <f t="shared" si="187"/>
        <v>0</v>
      </c>
      <c r="L1415" s="1" t="str">
        <f t="shared" si="188"/>
        <v/>
      </c>
    </row>
    <row r="1416" spans="1:12" s="1" customFormat="1" x14ac:dyDescent="0.25">
      <c r="A1416" s="2">
        <f t="shared" si="183"/>
        <v>0</v>
      </c>
      <c r="B1416" s="3"/>
      <c r="C1416" s="3"/>
      <c r="D1416" s="2" t="str">
        <f t="shared" si="180"/>
        <v/>
      </c>
      <c r="E1416" s="2" t="str">
        <f t="shared" si="184"/>
        <v/>
      </c>
      <c r="F1416" s="2" t="str">
        <f t="shared" si="185"/>
        <v/>
      </c>
      <c r="G1416" s="2" t="str">
        <f t="shared" si="186"/>
        <v/>
      </c>
      <c r="H1416" s="2" t="str">
        <f t="shared" si="181"/>
        <v>Untuk Menambah Contact</v>
      </c>
      <c r="I1416" s="29" t="str">
        <f t="shared" si="182"/>
        <v>Tambahkan Secara Manual atau copy-paste dari luar</v>
      </c>
      <c r="K1416" s="1">
        <f t="shared" si="187"/>
        <v>0</v>
      </c>
      <c r="L1416" s="1" t="str">
        <f t="shared" si="188"/>
        <v/>
      </c>
    </row>
    <row r="1417" spans="1:12" s="1" customFormat="1" x14ac:dyDescent="0.25">
      <c r="A1417" s="2">
        <f t="shared" si="183"/>
        <v>0</v>
      </c>
      <c r="B1417" s="3"/>
      <c r="C1417" s="3"/>
      <c r="D1417" s="2" t="str">
        <f t="shared" si="180"/>
        <v/>
      </c>
      <c r="E1417" s="2" t="str">
        <f t="shared" si="184"/>
        <v/>
      </c>
      <c r="F1417" s="2" t="str">
        <f t="shared" si="185"/>
        <v/>
      </c>
      <c r="G1417" s="2" t="str">
        <f t="shared" si="186"/>
        <v/>
      </c>
      <c r="H1417" s="2" t="str">
        <f t="shared" si="181"/>
        <v>Untuk Menambah Contact</v>
      </c>
      <c r="I1417" s="29" t="str">
        <f t="shared" si="182"/>
        <v>Tambahkan Secara Manual atau copy-paste dari luar</v>
      </c>
      <c r="K1417" s="1">
        <f t="shared" si="187"/>
        <v>0</v>
      </c>
      <c r="L1417" s="1" t="str">
        <f t="shared" si="188"/>
        <v/>
      </c>
    </row>
    <row r="1418" spans="1:12" s="1" customFormat="1" x14ac:dyDescent="0.25">
      <c r="A1418" s="2">
        <f t="shared" si="183"/>
        <v>0</v>
      </c>
      <c r="B1418" s="3"/>
      <c r="C1418" s="3"/>
      <c r="D1418" s="2" t="str">
        <f t="shared" si="180"/>
        <v/>
      </c>
      <c r="E1418" s="2" t="str">
        <f t="shared" si="184"/>
        <v/>
      </c>
      <c r="F1418" s="2" t="str">
        <f t="shared" si="185"/>
        <v/>
      </c>
      <c r="G1418" s="2" t="str">
        <f t="shared" si="186"/>
        <v/>
      </c>
      <c r="H1418" s="2" t="str">
        <f t="shared" si="181"/>
        <v>Untuk Menambah Contact</v>
      </c>
      <c r="I1418" s="29" t="str">
        <f t="shared" si="182"/>
        <v>Tambahkan Secara Manual atau copy-paste dari luar</v>
      </c>
      <c r="K1418" s="1">
        <f t="shared" si="187"/>
        <v>0</v>
      </c>
      <c r="L1418" s="1" t="str">
        <f t="shared" si="188"/>
        <v/>
      </c>
    </row>
    <row r="1419" spans="1:12" s="1" customFormat="1" x14ac:dyDescent="0.25">
      <c r="A1419" s="2">
        <f t="shared" si="183"/>
        <v>0</v>
      </c>
      <c r="B1419" s="3"/>
      <c r="C1419" s="3"/>
      <c r="D1419" s="2" t="str">
        <f t="shared" si="180"/>
        <v/>
      </c>
      <c r="E1419" s="2" t="str">
        <f t="shared" si="184"/>
        <v/>
      </c>
      <c r="F1419" s="2" t="str">
        <f t="shared" si="185"/>
        <v/>
      </c>
      <c r="G1419" s="2" t="str">
        <f t="shared" si="186"/>
        <v/>
      </c>
      <c r="H1419" s="2" t="str">
        <f t="shared" si="181"/>
        <v>Untuk Menambah Contact</v>
      </c>
      <c r="I1419" s="29" t="str">
        <f t="shared" si="182"/>
        <v>Tambahkan Secara Manual atau copy-paste dari luar</v>
      </c>
      <c r="K1419" s="1">
        <f t="shared" si="187"/>
        <v>0</v>
      </c>
      <c r="L1419" s="1" t="str">
        <f t="shared" si="188"/>
        <v/>
      </c>
    </row>
    <row r="1420" spans="1:12" s="1" customFormat="1" x14ac:dyDescent="0.25">
      <c r="A1420" s="2">
        <f t="shared" si="183"/>
        <v>0</v>
      </c>
      <c r="B1420" s="3"/>
      <c r="C1420" s="3"/>
      <c r="D1420" s="2" t="str">
        <f t="shared" si="180"/>
        <v/>
      </c>
      <c r="E1420" s="2" t="str">
        <f t="shared" si="184"/>
        <v/>
      </c>
      <c r="F1420" s="2" t="str">
        <f t="shared" si="185"/>
        <v/>
      </c>
      <c r="G1420" s="2" t="str">
        <f t="shared" si="186"/>
        <v/>
      </c>
      <c r="H1420" s="2" t="str">
        <f t="shared" si="181"/>
        <v>Untuk Menambah Contact</v>
      </c>
      <c r="I1420" s="29" t="str">
        <f t="shared" si="182"/>
        <v>Tambahkan Secara Manual atau copy-paste dari luar</v>
      </c>
      <c r="K1420" s="1">
        <f t="shared" si="187"/>
        <v>0</v>
      </c>
      <c r="L1420" s="1" t="str">
        <f t="shared" si="188"/>
        <v/>
      </c>
    </row>
    <row r="1421" spans="1:12" s="1" customFormat="1" x14ac:dyDescent="0.25">
      <c r="A1421" s="2">
        <f t="shared" si="183"/>
        <v>0</v>
      </c>
      <c r="B1421" s="3"/>
      <c r="C1421" s="3"/>
      <c r="D1421" s="2" t="str">
        <f t="shared" si="180"/>
        <v/>
      </c>
      <c r="E1421" s="2" t="str">
        <f t="shared" si="184"/>
        <v/>
      </c>
      <c r="F1421" s="2" t="str">
        <f t="shared" si="185"/>
        <v/>
      </c>
      <c r="G1421" s="2" t="str">
        <f t="shared" si="186"/>
        <v/>
      </c>
      <c r="H1421" s="2" t="str">
        <f t="shared" si="181"/>
        <v>Untuk Menambah Contact</v>
      </c>
      <c r="I1421" s="29" t="str">
        <f t="shared" si="182"/>
        <v>Tambahkan Secara Manual atau copy-paste dari luar</v>
      </c>
      <c r="K1421" s="1">
        <f t="shared" si="187"/>
        <v>0</v>
      </c>
      <c r="L1421" s="1" t="str">
        <f t="shared" si="188"/>
        <v/>
      </c>
    </row>
    <row r="1422" spans="1:12" s="1" customFormat="1" x14ac:dyDescent="0.25">
      <c r="A1422" s="2">
        <f t="shared" si="183"/>
        <v>0</v>
      </c>
      <c r="B1422" s="3"/>
      <c r="C1422" s="3"/>
      <c r="D1422" s="2" t="str">
        <f t="shared" si="180"/>
        <v/>
      </c>
      <c r="E1422" s="2" t="str">
        <f t="shared" si="184"/>
        <v/>
      </c>
      <c r="F1422" s="2" t="str">
        <f t="shared" si="185"/>
        <v/>
      </c>
      <c r="G1422" s="2" t="str">
        <f t="shared" si="186"/>
        <v/>
      </c>
      <c r="H1422" s="2" t="str">
        <f t="shared" si="181"/>
        <v>Untuk Menambah Contact</v>
      </c>
      <c r="I1422" s="29" t="str">
        <f t="shared" si="182"/>
        <v>Tambahkan Secara Manual atau copy-paste dari luar</v>
      </c>
      <c r="K1422" s="1">
        <f t="shared" si="187"/>
        <v>0</v>
      </c>
      <c r="L1422" s="1" t="str">
        <f t="shared" si="188"/>
        <v/>
      </c>
    </row>
    <row r="1423" spans="1:12" s="1" customFormat="1" x14ac:dyDescent="0.25">
      <c r="A1423" s="2">
        <f t="shared" si="183"/>
        <v>0</v>
      </c>
      <c r="B1423" s="3"/>
      <c r="C1423" s="3"/>
      <c r="D1423" s="2" t="str">
        <f t="shared" ref="D1423:D1486" si="189">IF(B1423="","","Private Call")</f>
        <v/>
      </c>
      <c r="E1423" s="2" t="str">
        <f t="shared" si="184"/>
        <v/>
      </c>
      <c r="F1423" s="2" t="str">
        <f t="shared" si="185"/>
        <v/>
      </c>
      <c r="G1423" s="2" t="str">
        <f t="shared" si="186"/>
        <v/>
      </c>
      <c r="H1423" s="2" t="str">
        <f t="shared" ref="H1423:H1486" si="190">IF(B1423="","Untuk Menambah Contact","Standar K2PI")</f>
        <v>Untuk Menambah Contact</v>
      </c>
      <c r="I1423" s="29" t="str">
        <f t="shared" si="182"/>
        <v>Tambahkan Secara Manual atau copy-paste dari luar</v>
      </c>
      <c r="K1423" s="1">
        <f t="shared" si="187"/>
        <v>0</v>
      </c>
      <c r="L1423" s="1" t="str">
        <f t="shared" si="188"/>
        <v/>
      </c>
    </row>
    <row r="1424" spans="1:12" s="1" customFormat="1" x14ac:dyDescent="0.25">
      <c r="A1424" s="2">
        <f t="shared" si="183"/>
        <v>0</v>
      </c>
      <c r="B1424" s="3"/>
      <c r="C1424" s="3"/>
      <c r="D1424" s="2" t="str">
        <f t="shared" si="189"/>
        <v/>
      </c>
      <c r="E1424" s="2" t="str">
        <f t="shared" si="184"/>
        <v/>
      </c>
      <c r="F1424" s="2" t="str">
        <f t="shared" si="185"/>
        <v/>
      </c>
      <c r="G1424" s="2" t="str">
        <f t="shared" si="186"/>
        <v/>
      </c>
      <c r="H1424" s="2" t="str">
        <f t="shared" si="190"/>
        <v>Untuk Menambah Contact</v>
      </c>
      <c r="I1424" s="29" t="str">
        <f t="shared" si="182"/>
        <v>Tambahkan Secara Manual atau copy-paste dari luar</v>
      </c>
      <c r="K1424" s="1">
        <f t="shared" si="187"/>
        <v>0</v>
      </c>
      <c r="L1424" s="1" t="str">
        <f t="shared" si="188"/>
        <v/>
      </c>
    </row>
    <row r="1425" spans="1:12" s="1" customFormat="1" x14ac:dyDescent="0.25">
      <c r="A1425" s="2">
        <f t="shared" si="183"/>
        <v>0</v>
      </c>
      <c r="B1425" s="3"/>
      <c r="C1425" s="3"/>
      <c r="D1425" s="2" t="str">
        <f t="shared" si="189"/>
        <v/>
      </c>
      <c r="E1425" s="2" t="str">
        <f t="shared" si="184"/>
        <v/>
      </c>
      <c r="F1425" s="2" t="str">
        <f t="shared" si="185"/>
        <v/>
      </c>
      <c r="G1425" s="2" t="str">
        <f t="shared" si="186"/>
        <v/>
      </c>
      <c r="H1425" s="2" t="str">
        <f t="shared" si="190"/>
        <v>Untuk Menambah Contact</v>
      </c>
      <c r="I1425" s="29" t="str">
        <f t="shared" si="182"/>
        <v>Tambahkan Secara Manual atau copy-paste dari luar</v>
      </c>
      <c r="K1425" s="1">
        <f t="shared" si="187"/>
        <v>0</v>
      </c>
      <c r="L1425" s="1" t="str">
        <f t="shared" si="188"/>
        <v/>
      </c>
    </row>
    <row r="1426" spans="1:12" s="1" customFormat="1" x14ac:dyDescent="0.25">
      <c r="A1426" s="2">
        <f t="shared" si="183"/>
        <v>0</v>
      </c>
      <c r="B1426" s="3"/>
      <c r="C1426" s="3"/>
      <c r="D1426" s="2" t="str">
        <f t="shared" si="189"/>
        <v/>
      </c>
      <c r="E1426" s="2" t="str">
        <f t="shared" si="184"/>
        <v/>
      </c>
      <c r="F1426" s="2" t="str">
        <f t="shared" si="185"/>
        <v/>
      </c>
      <c r="G1426" s="2" t="str">
        <f t="shared" si="186"/>
        <v/>
      </c>
      <c r="H1426" s="2" t="str">
        <f t="shared" si="190"/>
        <v>Untuk Menambah Contact</v>
      </c>
      <c r="I1426" s="29" t="str">
        <f t="shared" si="182"/>
        <v>Tambahkan Secara Manual atau copy-paste dari luar</v>
      </c>
      <c r="K1426" s="1">
        <f t="shared" si="187"/>
        <v>0</v>
      </c>
      <c r="L1426" s="1" t="str">
        <f t="shared" si="188"/>
        <v/>
      </c>
    </row>
    <row r="1427" spans="1:12" s="1" customFormat="1" x14ac:dyDescent="0.25">
      <c r="A1427" s="2">
        <f t="shared" si="183"/>
        <v>0</v>
      </c>
      <c r="B1427" s="3"/>
      <c r="C1427" s="3"/>
      <c r="D1427" s="2" t="str">
        <f t="shared" si="189"/>
        <v/>
      </c>
      <c r="E1427" s="2" t="str">
        <f t="shared" si="184"/>
        <v/>
      </c>
      <c r="F1427" s="2" t="str">
        <f t="shared" si="185"/>
        <v/>
      </c>
      <c r="G1427" s="2" t="str">
        <f t="shared" si="186"/>
        <v/>
      </c>
      <c r="H1427" s="2" t="str">
        <f t="shared" si="190"/>
        <v>Untuk Menambah Contact</v>
      </c>
      <c r="I1427" s="29" t="str">
        <f t="shared" si="182"/>
        <v>Tambahkan Secara Manual atau copy-paste dari luar</v>
      </c>
      <c r="K1427" s="1">
        <f t="shared" si="187"/>
        <v>0</v>
      </c>
      <c r="L1427" s="1" t="str">
        <f t="shared" si="188"/>
        <v/>
      </c>
    </row>
    <row r="1428" spans="1:12" s="1" customFormat="1" x14ac:dyDescent="0.25">
      <c r="A1428" s="2">
        <f t="shared" si="183"/>
        <v>0</v>
      </c>
      <c r="B1428" s="3"/>
      <c r="C1428" s="3"/>
      <c r="D1428" s="2" t="str">
        <f t="shared" si="189"/>
        <v/>
      </c>
      <c r="E1428" s="2" t="str">
        <f t="shared" si="184"/>
        <v/>
      </c>
      <c r="F1428" s="2" t="str">
        <f t="shared" si="185"/>
        <v/>
      </c>
      <c r="G1428" s="2" t="str">
        <f t="shared" si="186"/>
        <v/>
      </c>
      <c r="H1428" s="2" t="str">
        <f t="shared" si="190"/>
        <v>Untuk Menambah Contact</v>
      </c>
      <c r="I1428" s="29" t="str">
        <f t="shared" si="182"/>
        <v>Tambahkan Secara Manual atau copy-paste dari luar</v>
      </c>
      <c r="K1428" s="1">
        <f t="shared" si="187"/>
        <v>0</v>
      </c>
      <c r="L1428" s="1" t="str">
        <f t="shared" si="188"/>
        <v/>
      </c>
    </row>
    <row r="1429" spans="1:12" s="1" customFormat="1" x14ac:dyDescent="0.25">
      <c r="A1429" s="2">
        <f t="shared" si="183"/>
        <v>0</v>
      </c>
      <c r="B1429" s="3"/>
      <c r="C1429" s="3"/>
      <c r="D1429" s="2" t="str">
        <f t="shared" si="189"/>
        <v/>
      </c>
      <c r="E1429" s="2" t="str">
        <f t="shared" si="184"/>
        <v/>
      </c>
      <c r="F1429" s="2" t="str">
        <f t="shared" si="185"/>
        <v/>
      </c>
      <c r="G1429" s="2" t="str">
        <f t="shared" si="186"/>
        <v/>
      </c>
      <c r="H1429" s="2" t="str">
        <f t="shared" si="190"/>
        <v>Untuk Menambah Contact</v>
      </c>
      <c r="I1429" s="29" t="str">
        <f t="shared" si="182"/>
        <v>Tambahkan Secara Manual atau copy-paste dari luar</v>
      </c>
      <c r="K1429" s="1">
        <f t="shared" si="187"/>
        <v>0</v>
      </c>
      <c r="L1429" s="1" t="str">
        <f t="shared" si="188"/>
        <v/>
      </c>
    </row>
    <row r="1430" spans="1:12" s="1" customFormat="1" x14ac:dyDescent="0.25">
      <c r="A1430" s="2">
        <f t="shared" si="183"/>
        <v>0</v>
      </c>
      <c r="B1430" s="3"/>
      <c r="C1430" s="3"/>
      <c r="D1430" s="2" t="str">
        <f t="shared" si="189"/>
        <v/>
      </c>
      <c r="E1430" s="2" t="str">
        <f t="shared" si="184"/>
        <v/>
      </c>
      <c r="F1430" s="2" t="str">
        <f t="shared" si="185"/>
        <v/>
      </c>
      <c r="G1430" s="2" t="str">
        <f t="shared" si="186"/>
        <v/>
      </c>
      <c r="H1430" s="2" t="str">
        <f t="shared" si="190"/>
        <v>Untuk Menambah Contact</v>
      </c>
      <c r="I1430" s="29" t="str">
        <f t="shared" si="182"/>
        <v>Tambahkan Secara Manual atau copy-paste dari luar</v>
      </c>
      <c r="K1430" s="1">
        <f t="shared" si="187"/>
        <v>0</v>
      </c>
      <c r="L1430" s="1" t="str">
        <f t="shared" si="188"/>
        <v/>
      </c>
    </row>
    <row r="1431" spans="1:12" s="1" customFormat="1" x14ac:dyDescent="0.25">
      <c r="A1431" s="2">
        <f t="shared" si="183"/>
        <v>0</v>
      </c>
      <c r="B1431" s="3"/>
      <c r="C1431" s="3"/>
      <c r="D1431" s="2" t="str">
        <f t="shared" si="189"/>
        <v/>
      </c>
      <c r="E1431" s="2" t="str">
        <f t="shared" si="184"/>
        <v/>
      </c>
      <c r="F1431" s="2" t="str">
        <f t="shared" si="185"/>
        <v/>
      </c>
      <c r="G1431" s="2" t="str">
        <f t="shared" si="186"/>
        <v/>
      </c>
      <c r="H1431" s="2" t="str">
        <f t="shared" si="190"/>
        <v>Untuk Menambah Contact</v>
      </c>
      <c r="I1431" s="29" t="str">
        <f t="shared" si="182"/>
        <v>Tambahkan Secara Manual atau copy-paste dari luar</v>
      </c>
      <c r="K1431" s="1">
        <f t="shared" si="187"/>
        <v>0</v>
      </c>
      <c r="L1431" s="1" t="str">
        <f t="shared" si="188"/>
        <v/>
      </c>
    </row>
    <row r="1432" spans="1:12" s="1" customFormat="1" x14ac:dyDescent="0.25">
      <c r="A1432" s="2">
        <f t="shared" si="183"/>
        <v>0</v>
      </c>
      <c r="B1432" s="3"/>
      <c r="C1432" s="3"/>
      <c r="D1432" s="2" t="str">
        <f t="shared" si="189"/>
        <v/>
      </c>
      <c r="E1432" s="2" t="str">
        <f t="shared" si="184"/>
        <v/>
      </c>
      <c r="F1432" s="2" t="str">
        <f t="shared" si="185"/>
        <v/>
      </c>
      <c r="G1432" s="2" t="str">
        <f t="shared" si="186"/>
        <v/>
      </c>
      <c r="H1432" s="2" t="str">
        <f t="shared" si="190"/>
        <v>Untuk Menambah Contact</v>
      </c>
      <c r="I1432" s="29" t="str">
        <f t="shared" si="182"/>
        <v>Tambahkan Secara Manual atau copy-paste dari luar</v>
      </c>
      <c r="K1432" s="1">
        <f t="shared" si="187"/>
        <v>0</v>
      </c>
      <c r="L1432" s="1" t="str">
        <f t="shared" si="188"/>
        <v/>
      </c>
    </row>
    <row r="1433" spans="1:12" s="1" customFormat="1" x14ac:dyDescent="0.25">
      <c r="A1433" s="2">
        <f t="shared" si="183"/>
        <v>0</v>
      </c>
      <c r="B1433" s="3"/>
      <c r="C1433" s="3"/>
      <c r="D1433" s="2" t="str">
        <f t="shared" si="189"/>
        <v/>
      </c>
      <c r="E1433" s="2" t="str">
        <f t="shared" si="184"/>
        <v/>
      </c>
      <c r="F1433" s="2" t="str">
        <f t="shared" si="185"/>
        <v/>
      </c>
      <c r="G1433" s="2" t="str">
        <f t="shared" si="186"/>
        <v/>
      </c>
      <c r="H1433" s="2" t="str">
        <f t="shared" si="190"/>
        <v>Untuk Menambah Contact</v>
      </c>
      <c r="I1433" s="29" t="str">
        <f t="shared" si="182"/>
        <v>Tambahkan Secara Manual atau copy-paste dari luar</v>
      </c>
      <c r="K1433" s="1">
        <f t="shared" si="187"/>
        <v>0</v>
      </c>
      <c r="L1433" s="1" t="str">
        <f t="shared" si="188"/>
        <v/>
      </c>
    </row>
    <row r="1434" spans="1:12" s="1" customFormat="1" x14ac:dyDescent="0.25">
      <c r="A1434" s="2">
        <f t="shared" si="183"/>
        <v>0</v>
      </c>
      <c r="B1434" s="3"/>
      <c r="C1434" s="3"/>
      <c r="D1434" s="2" t="str">
        <f t="shared" si="189"/>
        <v/>
      </c>
      <c r="E1434" s="2" t="str">
        <f t="shared" si="184"/>
        <v/>
      </c>
      <c r="F1434" s="2" t="str">
        <f t="shared" si="185"/>
        <v/>
      </c>
      <c r="G1434" s="2" t="str">
        <f t="shared" si="186"/>
        <v/>
      </c>
      <c r="H1434" s="2" t="str">
        <f t="shared" si="190"/>
        <v>Untuk Menambah Contact</v>
      </c>
      <c r="I1434" s="29" t="str">
        <f t="shared" si="182"/>
        <v>Tambahkan Secara Manual atau copy-paste dari luar</v>
      </c>
      <c r="K1434" s="1">
        <f t="shared" si="187"/>
        <v>0</v>
      </c>
      <c r="L1434" s="1" t="str">
        <f t="shared" si="188"/>
        <v/>
      </c>
    </row>
    <row r="1435" spans="1:12" s="1" customFormat="1" x14ac:dyDescent="0.25">
      <c r="A1435" s="2">
        <f t="shared" si="183"/>
        <v>0</v>
      </c>
      <c r="B1435" s="3"/>
      <c r="C1435" s="3"/>
      <c r="D1435" s="2" t="str">
        <f t="shared" si="189"/>
        <v/>
      </c>
      <c r="E1435" s="2" t="str">
        <f t="shared" si="184"/>
        <v/>
      </c>
      <c r="F1435" s="2" t="str">
        <f t="shared" si="185"/>
        <v/>
      </c>
      <c r="G1435" s="2" t="str">
        <f t="shared" si="186"/>
        <v/>
      </c>
      <c r="H1435" s="2" t="str">
        <f t="shared" si="190"/>
        <v>Untuk Menambah Contact</v>
      </c>
      <c r="I1435" s="29" t="str">
        <f t="shared" si="182"/>
        <v>Tambahkan Secara Manual atau copy-paste dari luar</v>
      </c>
      <c r="K1435" s="1">
        <f t="shared" si="187"/>
        <v>0</v>
      </c>
      <c r="L1435" s="1" t="str">
        <f t="shared" si="188"/>
        <v/>
      </c>
    </row>
    <row r="1436" spans="1:12" s="1" customFormat="1" x14ac:dyDescent="0.25">
      <c r="A1436" s="2">
        <f t="shared" si="183"/>
        <v>0</v>
      </c>
      <c r="B1436" s="3"/>
      <c r="C1436" s="3"/>
      <c r="D1436" s="2" t="str">
        <f t="shared" si="189"/>
        <v/>
      </c>
      <c r="E1436" s="2" t="str">
        <f t="shared" si="184"/>
        <v/>
      </c>
      <c r="F1436" s="2" t="str">
        <f t="shared" si="185"/>
        <v/>
      </c>
      <c r="G1436" s="2" t="str">
        <f t="shared" si="186"/>
        <v/>
      </c>
      <c r="H1436" s="2" t="str">
        <f t="shared" si="190"/>
        <v>Untuk Menambah Contact</v>
      </c>
      <c r="I1436" s="29" t="str">
        <f t="shared" si="182"/>
        <v>Tambahkan Secara Manual atau copy-paste dari luar</v>
      </c>
      <c r="K1436" s="1">
        <f t="shared" si="187"/>
        <v>0</v>
      </c>
      <c r="L1436" s="1" t="str">
        <f t="shared" si="188"/>
        <v/>
      </c>
    </row>
    <row r="1437" spans="1:12" s="1" customFormat="1" x14ac:dyDescent="0.25">
      <c r="A1437" s="2">
        <f t="shared" si="183"/>
        <v>0</v>
      </c>
      <c r="B1437" s="3"/>
      <c r="C1437" s="3"/>
      <c r="D1437" s="2" t="str">
        <f t="shared" si="189"/>
        <v/>
      </c>
      <c r="E1437" s="2" t="str">
        <f t="shared" si="184"/>
        <v/>
      </c>
      <c r="F1437" s="2" t="str">
        <f t="shared" si="185"/>
        <v/>
      </c>
      <c r="G1437" s="2" t="str">
        <f t="shared" si="186"/>
        <v/>
      </c>
      <c r="H1437" s="2" t="str">
        <f t="shared" si="190"/>
        <v>Untuk Menambah Contact</v>
      </c>
      <c r="I1437" s="29" t="str">
        <f t="shared" si="182"/>
        <v>Tambahkan Secara Manual atau copy-paste dari luar</v>
      </c>
      <c r="K1437" s="1">
        <f t="shared" si="187"/>
        <v>0</v>
      </c>
      <c r="L1437" s="1" t="str">
        <f t="shared" si="188"/>
        <v/>
      </c>
    </row>
    <row r="1438" spans="1:12" s="1" customFormat="1" x14ac:dyDescent="0.25">
      <c r="A1438" s="2">
        <f t="shared" si="183"/>
        <v>0</v>
      </c>
      <c r="B1438" s="3"/>
      <c r="C1438" s="3"/>
      <c r="D1438" s="2" t="str">
        <f t="shared" si="189"/>
        <v/>
      </c>
      <c r="E1438" s="2" t="str">
        <f t="shared" si="184"/>
        <v/>
      </c>
      <c r="F1438" s="2" t="str">
        <f t="shared" si="185"/>
        <v/>
      </c>
      <c r="G1438" s="2" t="str">
        <f t="shared" si="186"/>
        <v/>
      </c>
      <c r="H1438" s="2" t="str">
        <f t="shared" si="190"/>
        <v>Untuk Menambah Contact</v>
      </c>
      <c r="I1438" s="29" t="str">
        <f t="shared" si="182"/>
        <v>Tambahkan Secara Manual atau copy-paste dari luar</v>
      </c>
      <c r="K1438" s="1">
        <f t="shared" si="187"/>
        <v>0</v>
      </c>
      <c r="L1438" s="1" t="str">
        <f t="shared" si="188"/>
        <v/>
      </c>
    </row>
    <row r="1439" spans="1:12" s="1" customFormat="1" x14ac:dyDescent="0.25">
      <c r="A1439" s="2">
        <f t="shared" si="183"/>
        <v>0</v>
      </c>
      <c r="B1439" s="3"/>
      <c r="C1439" s="3"/>
      <c r="D1439" s="2" t="str">
        <f t="shared" si="189"/>
        <v/>
      </c>
      <c r="E1439" s="2" t="str">
        <f t="shared" si="184"/>
        <v/>
      </c>
      <c r="F1439" s="2" t="str">
        <f t="shared" si="185"/>
        <v/>
      </c>
      <c r="G1439" s="2" t="str">
        <f t="shared" si="186"/>
        <v/>
      </c>
      <c r="H1439" s="2" t="str">
        <f t="shared" si="190"/>
        <v>Untuk Menambah Contact</v>
      </c>
      <c r="I1439" s="29" t="str">
        <f t="shared" si="182"/>
        <v>Tambahkan Secara Manual atau copy-paste dari luar</v>
      </c>
      <c r="K1439" s="1">
        <f t="shared" si="187"/>
        <v>0</v>
      </c>
      <c r="L1439" s="1" t="str">
        <f t="shared" si="188"/>
        <v/>
      </c>
    </row>
    <row r="1440" spans="1:12" s="1" customFormat="1" x14ac:dyDescent="0.25">
      <c r="A1440" s="2">
        <f t="shared" si="183"/>
        <v>0</v>
      </c>
      <c r="B1440" s="3"/>
      <c r="C1440" s="3"/>
      <c r="D1440" s="2" t="str">
        <f t="shared" si="189"/>
        <v/>
      </c>
      <c r="E1440" s="2" t="str">
        <f t="shared" si="184"/>
        <v/>
      </c>
      <c r="F1440" s="2" t="str">
        <f t="shared" si="185"/>
        <v/>
      </c>
      <c r="G1440" s="2" t="str">
        <f t="shared" si="186"/>
        <v/>
      </c>
      <c r="H1440" s="2" t="str">
        <f t="shared" si="190"/>
        <v>Untuk Menambah Contact</v>
      </c>
      <c r="I1440" s="29" t="str">
        <f t="shared" si="182"/>
        <v>Tambahkan Secara Manual atau copy-paste dari luar</v>
      </c>
      <c r="K1440" s="1">
        <f t="shared" si="187"/>
        <v>0</v>
      </c>
      <c r="L1440" s="1" t="str">
        <f t="shared" si="188"/>
        <v/>
      </c>
    </row>
    <row r="1441" spans="1:12" s="1" customFormat="1" x14ac:dyDescent="0.25">
      <c r="A1441" s="2">
        <f t="shared" si="183"/>
        <v>0</v>
      </c>
      <c r="B1441" s="3"/>
      <c r="C1441" s="3"/>
      <c r="D1441" s="2" t="str">
        <f t="shared" si="189"/>
        <v/>
      </c>
      <c r="E1441" s="2" t="str">
        <f t="shared" si="184"/>
        <v/>
      </c>
      <c r="F1441" s="2" t="str">
        <f t="shared" si="185"/>
        <v/>
      </c>
      <c r="G1441" s="2" t="str">
        <f t="shared" si="186"/>
        <v/>
      </c>
      <c r="H1441" s="2" t="str">
        <f t="shared" si="190"/>
        <v>Untuk Menambah Contact</v>
      </c>
      <c r="I1441" s="29" t="str">
        <f t="shared" si="182"/>
        <v>Tambahkan Secara Manual atau copy-paste dari luar</v>
      </c>
      <c r="K1441" s="1">
        <f t="shared" si="187"/>
        <v>0</v>
      </c>
      <c r="L1441" s="1" t="str">
        <f t="shared" si="188"/>
        <v/>
      </c>
    </row>
    <row r="1442" spans="1:12" s="1" customFormat="1" x14ac:dyDescent="0.25">
      <c r="A1442" s="2">
        <f t="shared" si="183"/>
        <v>0</v>
      </c>
      <c r="B1442" s="3"/>
      <c r="C1442" s="3"/>
      <c r="D1442" s="2" t="str">
        <f t="shared" si="189"/>
        <v/>
      </c>
      <c r="E1442" s="2" t="str">
        <f t="shared" si="184"/>
        <v/>
      </c>
      <c r="F1442" s="2" t="str">
        <f t="shared" si="185"/>
        <v/>
      </c>
      <c r="G1442" s="2" t="str">
        <f t="shared" si="186"/>
        <v/>
      </c>
      <c r="H1442" s="2" t="str">
        <f t="shared" si="190"/>
        <v>Untuk Menambah Contact</v>
      </c>
      <c r="I1442" s="29" t="str">
        <f t="shared" si="182"/>
        <v>Tambahkan Secara Manual atau copy-paste dari luar</v>
      </c>
      <c r="K1442" s="1">
        <f t="shared" si="187"/>
        <v>0</v>
      </c>
      <c r="L1442" s="1" t="str">
        <f t="shared" si="188"/>
        <v/>
      </c>
    </row>
    <row r="1443" spans="1:12" s="1" customFormat="1" x14ac:dyDescent="0.25">
      <c r="A1443" s="2">
        <f t="shared" si="183"/>
        <v>0</v>
      </c>
      <c r="B1443" s="3"/>
      <c r="C1443" s="3"/>
      <c r="D1443" s="2" t="str">
        <f t="shared" si="189"/>
        <v/>
      </c>
      <c r="E1443" s="2" t="str">
        <f t="shared" si="184"/>
        <v/>
      </c>
      <c r="F1443" s="2" t="str">
        <f t="shared" si="185"/>
        <v/>
      </c>
      <c r="G1443" s="2" t="str">
        <f t="shared" si="186"/>
        <v/>
      </c>
      <c r="H1443" s="2" t="str">
        <f t="shared" si="190"/>
        <v>Untuk Menambah Contact</v>
      </c>
      <c r="I1443" s="29" t="str">
        <f t="shared" ref="I1443:I1500" si="191">IF(B1443="","Tambahkan Secara Manual atau copy-paste dari luar","")</f>
        <v>Tambahkan Secara Manual atau copy-paste dari luar</v>
      </c>
      <c r="K1443" s="1">
        <f t="shared" si="187"/>
        <v>0</v>
      </c>
      <c r="L1443" s="1" t="str">
        <f t="shared" si="188"/>
        <v/>
      </c>
    </row>
    <row r="1444" spans="1:12" s="1" customFormat="1" x14ac:dyDescent="0.25">
      <c r="A1444" s="2">
        <f t="shared" si="183"/>
        <v>0</v>
      </c>
      <c r="B1444" s="3"/>
      <c r="C1444" s="3"/>
      <c r="D1444" s="2" t="str">
        <f t="shared" si="189"/>
        <v/>
      </c>
      <c r="E1444" s="2" t="str">
        <f t="shared" si="184"/>
        <v/>
      </c>
      <c r="F1444" s="2" t="str">
        <f t="shared" si="185"/>
        <v/>
      </c>
      <c r="G1444" s="2" t="str">
        <f t="shared" si="186"/>
        <v/>
      </c>
      <c r="H1444" s="2" t="str">
        <f t="shared" si="190"/>
        <v>Untuk Menambah Contact</v>
      </c>
      <c r="I1444" s="29" t="str">
        <f t="shared" si="191"/>
        <v>Tambahkan Secara Manual atau copy-paste dari luar</v>
      </c>
      <c r="K1444" s="1">
        <f t="shared" si="187"/>
        <v>0</v>
      </c>
      <c r="L1444" s="1" t="str">
        <f t="shared" si="188"/>
        <v/>
      </c>
    </row>
    <row r="1445" spans="1:12" s="1" customFormat="1" x14ac:dyDescent="0.25">
      <c r="A1445" s="2">
        <f t="shared" si="183"/>
        <v>0</v>
      </c>
      <c r="B1445" s="3"/>
      <c r="C1445" s="3"/>
      <c r="D1445" s="2" t="str">
        <f t="shared" si="189"/>
        <v/>
      </c>
      <c r="E1445" s="2" t="str">
        <f t="shared" si="184"/>
        <v/>
      </c>
      <c r="F1445" s="2" t="str">
        <f t="shared" si="185"/>
        <v/>
      </c>
      <c r="G1445" s="2" t="str">
        <f t="shared" si="186"/>
        <v/>
      </c>
      <c r="H1445" s="2" t="str">
        <f t="shared" si="190"/>
        <v>Untuk Menambah Contact</v>
      </c>
      <c r="I1445" s="29" t="str">
        <f t="shared" si="191"/>
        <v>Tambahkan Secara Manual atau copy-paste dari luar</v>
      </c>
      <c r="K1445" s="1">
        <f t="shared" si="187"/>
        <v>0</v>
      </c>
      <c r="L1445" s="1" t="str">
        <f t="shared" si="188"/>
        <v/>
      </c>
    </row>
    <row r="1446" spans="1:12" s="1" customFormat="1" x14ac:dyDescent="0.25">
      <c r="A1446" s="2">
        <f t="shared" si="183"/>
        <v>0</v>
      </c>
      <c r="B1446" s="3"/>
      <c r="C1446" s="3"/>
      <c r="D1446" s="2" t="str">
        <f t="shared" si="189"/>
        <v/>
      </c>
      <c r="E1446" s="2" t="str">
        <f t="shared" si="184"/>
        <v/>
      </c>
      <c r="F1446" s="2" t="str">
        <f t="shared" si="185"/>
        <v/>
      </c>
      <c r="G1446" s="2" t="str">
        <f t="shared" si="186"/>
        <v/>
      </c>
      <c r="H1446" s="2" t="str">
        <f t="shared" si="190"/>
        <v>Untuk Menambah Contact</v>
      </c>
      <c r="I1446" s="29" t="str">
        <f t="shared" si="191"/>
        <v>Tambahkan Secara Manual atau copy-paste dari luar</v>
      </c>
      <c r="K1446" s="1">
        <f t="shared" si="187"/>
        <v>0</v>
      </c>
      <c r="L1446" s="1" t="str">
        <f t="shared" si="188"/>
        <v/>
      </c>
    </row>
    <row r="1447" spans="1:12" s="1" customFormat="1" x14ac:dyDescent="0.25">
      <c r="A1447" s="2">
        <f t="shared" si="183"/>
        <v>0</v>
      </c>
      <c r="B1447" s="3"/>
      <c r="C1447" s="3"/>
      <c r="D1447" s="2" t="str">
        <f t="shared" si="189"/>
        <v/>
      </c>
      <c r="E1447" s="2" t="str">
        <f t="shared" si="184"/>
        <v/>
      </c>
      <c r="F1447" s="2" t="str">
        <f t="shared" si="185"/>
        <v/>
      </c>
      <c r="G1447" s="2" t="str">
        <f t="shared" si="186"/>
        <v/>
      </c>
      <c r="H1447" s="2" t="str">
        <f t="shared" si="190"/>
        <v>Untuk Menambah Contact</v>
      </c>
      <c r="I1447" s="29" t="str">
        <f t="shared" si="191"/>
        <v>Tambahkan Secara Manual atau copy-paste dari luar</v>
      </c>
      <c r="K1447" s="1">
        <f t="shared" si="187"/>
        <v>0</v>
      </c>
      <c r="L1447" s="1" t="str">
        <f t="shared" si="188"/>
        <v/>
      </c>
    </row>
    <row r="1448" spans="1:12" s="1" customFormat="1" x14ac:dyDescent="0.25">
      <c r="A1448" s="2">
        <f t="shared" si="183"/>
        <v>0</v>
      </c>
      <c r="B1448" s="3"/>
      <c r="C1448" s="3"/>
      <c r="D1448" s="2" t="str">
        <f t="shared" si="189"/>
        <v/>
      </c>
      <c r="E1448" s="2" t="str">
        <f t="shared" si="184"/>
        <v/>
      </c>
      <c r="F1448" s="2" t="str">
        <f t="shared" si="185"/>
        <v/>
      </c>
      <c r="G1448" s="2" t="str">
        <f t="shared" si="186"/>
        <v/>
      </c>
      <c r="H1448" s="2" t="str">
        <f t="shared" si="190"/>
        <v>Untuk Menambah Contact</v>
      </c>
      <c r="I1448" s="29" t="str">
        <f t="shared" si="191"/>
        <v>Tambahkan Secara Manual atau copy-paste dari luar</v>
      </c>
      <c r="K1448" s="1">
        <f t="shared" si="187"/>
        <v>0</v>
      </c>
      <c r="L1448" s="1" t="str">
        <f t="shared" si="188"/>
        <v/>
      </c>
    </row>
    <row r="1449" spans="1:12" s="1" customFormat="1" x14ac:dyDescent="0.25">
      <c r="A1449" s="2">
        <f t="shared" si="183"/>
        <v>0</v>
      </c>
      <c r="B1449" s="3"/>
      <c r="C1449" s="3"/>
      <c r="D1449" s="2" t="str">
        <f t="shared" si="189"/>
        <v/>
      </c>
      <c r="E1449" s="2" t="str">
        <f t="shared" si="184"/>
        <v/>
      </c>
      <c r="F1449" s="2" t="str">
        <f t="shared" si="185"/>
        <v/>
      </c>
      <c r="G1449" s="2" t="str">
        <f t="shared" si="186"/>
        <v/>
      </c>
      <c r="H1449" s="2" t="str">
        <f t="shared" si="190"/>
        <v>Untuk Menambah Contact</v>
      </c>
      <c r="I1449" s="29" t="str">
        <f t="shared" si="191"/>
        <v>Tambahkan Secara Manual atau copy-paste dari luar</v>
      </c>
      <c r="K1449" s="1">
        <f t="shared" si="187"/>
        <v>0</v>
      </c>
      <c r="L1449" s="1" t="str">
        <f t="shared" si="188"/>
        <v/>
      </c>
    </row>
    <row r="1450" spans="1:12" s="1" customFormat="1" x14ac:dyDescent="0.25">
      <c r="A1450" s="2">
        <f t="shared" si="183"/>
        <v>0</v>
      </c>
      <c r="B1450" s="3"/>
      <c r="C1450" s="3"/>
      <c r="D1450" s="2" t="str">
        <f t="shared" si="189"/>
        <v/>
      </c>
      <c r="E1450" s="2" t="str">
        <f t="shared" si="184"/>
        <v/>
      </c>
      <c r="F1450" s="2" t="str">
        <f t="shared" si="185"/>
        <v/>
      </c>
      <c r="G1450" s="2" t="str">
        <f t="shared" si="186"/>
        <v/>
      </c>
      <c r="H1450" s="2" t="str">
        <f t="shared" si="190"/>
        <v>Untuk Menambah Contact</v>
      </c>
      <c r="I1450" s="29" t="str">
        <f t="shared" si="191"/>
        <v>Tambahkan Secara Manual atau copy-paste dari luar</v>
      </c>
      <c r="K1450" s="1">
        <f t="shared" si="187"/>
        <v>0</v>
      </c>
      <c r="L1450" s="1" t="str">
        <f t="shared" si="188"/>
        <v/>
      </c>
    </row>
    <row r="1451" spans="1:12" s="1" customFormat="1" x14ac:dyDescent="0.25">
      <c r="A1451" s="2">
        <f t="shared" si="183"/>
        <v>0</v>
      </c>
      <c r="B1451" s="3"/>
      <c r="C1451" s="3"/>
      <c r="D1451" s="2" t="str">
        <f t="shared" si="189"/>
        <v/>
      </c>
      <c r="E1451" s="2" t="str">
        <f t="shared" si="184"/>
        <v/>
      </c>
      <c r="F1451" s="2" t="str">
        <f t="shared" si="185"/>
        <v/>
      </c>
      <c r="G1451" s="2" t="str">
        <f t="shared" si="186"/>
        <v/>
      </c>
      <c r="H1451" s="2" t="str">
        <f t="shared" si="190"/>
        <v>Untuk Menambah Contact</v>
      </c>
      <c r="I1451" s="29" t="str">
        <f t="shared" si="191"/>
        <v>Tambahkan Secara Manual atau copy-paste dari luar</v>
      </c>
      <c r="K1451" s="1">
        <f t="shared" si="187"/>
        <v>0</v>
      </c>
      <c r="L1451" s="1" t="str">
        <f t="shared" si="188"/>
        <v/>
      </c>
    </row>
    <row r="1452" spans="1:12" s="1" customFormat="1" x14ac:dyDescent="0.25">
      <c r="A1452" s="2">
        <f t="shared" si="183"/>
        <v>0</v>
      </c>
      <c r="B1452" s="3"/>
      <c r="C1452" s="3"/>
      <c r="D1452" s="2" t="str">
        <f t="shared" si="189"/>
        <v/>
      </c>
      <c r="E1452" s="2" t="str">
        <f t="shared" si="184"/>
        <v/>
      </c>
      <c r="F1452" s="2" t="str">
        <f t="shared" si="185"/>
        <v/>
      </c>
      <c r="G1452" s="2" t="str">
        <f t="shared" si="186"/>
        <v/>
      </c>
      <c r="H1452" s="2" t="str">
        <f t="shared" si="190"/>
        <v>Untuk Menambah Contact</v>
      </c>
      <c r="I1452" s="29" t="str">
        <f t="shared" si="191"/>
        <v>Tambahkan Secara Manual atau copy-paste dari luar</v>
      </c>
      <c r="K1452" s="1">
        <f t="shared" si="187"/>
        <v>0</v>
      </c>
      <c r="L1452" s="1" t="str">
        <f t="shared" si="188"/>
        <v/>
      </c>
    </row>
    <row r="1453" spans="1:12" s="1" customFormat="1" x14ac:dyDescent="0.25">
      <c r="A1453" s="2">
        <f t="shared" si="183"/>
        <v>0</v>
      </c>
      <c r="B1453" s="3"/>
      <c r="C1453" s="3"/>
      <c r="D1453" s="2" t="str">
        <f t="shared" si="189"/>
        <v/>
      </c>
      <c r="E1453" s="2" t="str">
        <f t="shared" si="184"/>
        <v/>
      </c>
      <c r="F1453" s="2" t="str">
        <f t="shared" si="185"/>
        <v/>
      </c>
      <c r="G1453" s="2" t="str">
        <f t="shared" si="186"/>
        <v/>
      </c>
      <c r="H1453" s="2" t="str">
        <f t="shared" si="190"/>
        <v>Untuk Menambah Contact</v>
      </c>
      <c r="I1453" s="29" t="str">
        <f t="shared" si="191"/>
        <v>Tambahkan Secara Manual atau copy-paste dari luar</v>
      </c>
      <c r="K1453" s="1">
        <f t="shared" si="187"/>
        <v>0</v>
      </c>
      <c r="L1453" s="1" t="str">
        <f t="shared" si="188"/>
        <v/>
      </c>
    </row>
    <row r="1454" spans="1:12" s="1" customFormat="1" x14ac:dyDescent="0.25">
      <c r="A1454" s="2">
        <f t="shared" si="183"/>
        <v>0</v>
      </c>
      <c r="B1454" s="3"/>
      <c r="C1454" s="3"/>
      <c r="D1454" s="2" t="str">
        <f t="shared" si="189"/>
        <v/>
      </c>
      <c r="E1454" s="2" t="str">
        <f t="shared" si="184"/>
        <v/>
      </c>
      <c r="F1454" s="2" t="str">
        <f t="shared" si="185"/>
        <v/>
      </c>
      <c r="G1454" s="2" t="str">
        <f t="shared" si="186"/>
        <v/>
      </c>
      <c r="H1454" s="2" t="str">
        <f t="shared" si="190"/>
        <v>Untuk Menambah Contact</v>
      </c>
      <c r="I1454" s="29" t="str">
        <f t="shared" si="191"/>
        <v>Tambahkan Secara Manual atau copy-paste dari luar</v>
      </c>
      <c r="K1454" s="1">
        <f t="shared" si="187"/>
        <v>0</v>
      </c>
      <c r="L1454" s="1" t="str">
        <f t="shared" si="188"/>
        <v/>
      </c>
    </row>
    <row r="1455" spans="1:12" s="1" customFormat="1" x14ac:dyDescent="0.25">
      <c r="A1455" s="2">
        <f t="shared" si="183"/>
        <v>0</v>
      </c>
      <c r="B1455" s="3"/>
      <c r="C1455" s="3"/>
      <c r="D1455" s="2" t="str">
        <f t="shared" si="189"/>
        <v/>
      </c>
      <c r="E1455" s="2" t="str">
        <f t="shared" si="184"/>
        <v/>
      </c>
      <c r="F1455" s="2" t="str">
        <f t="shared" si="185"/>
        <v/>
      </c>
      <c r="G1455" s="2" t="str">
        <f t="shared" si="186"/>
        <v/>
      </c>
      <c r="H1455" s="2" t="str">
        <f t="shared" si="190"/>
        <v>Untuk Menambah Contact</v>
      </c>
      <c r="I1455" s="29" t="str">
        <f t="shared" si="191"/>
        <v>Tambahkan Secara Manual atau copy-paste dari luar</v>
      </c>
      <c r="K1455" s="1">
        <f t="shared" si="187"/>
        <v>0</v>
      </c>
      <c r="L1455" s="1" t="str">
        <f t="shared" si="188"/>
        <v/>
      </c>
    </row>
    <row r="1456" spans="1:12" s="1" customFormat="1" x14ac:dyDescent="0.25">
      <c r="A1456" s="2">
        <f t="shared" si="183"/>
        <v>0</v>
      </c>
      <c r="B1456" s="3"/>
      <c r="C1456" s="3"/>
      <c r="D1456" s="2" t="str">
        <f t="shared" si="189"/>
        <v/>
      </c>
      <c r="E1456" s="2" t="str">
        <f t="shared" si="184"/>
        <v/>
      </c>
      <c r="F1456" s="2" t="str">
        <f t="shared" si="185"/>
        <v/>
      </c>
      <c r="G1456" s="2" t="str">
        <f t="shared" si="186"/>
        <v/>
      </c>
      <c r="H1456" s="2" t="str">
        <f t="shared" si="190"/>
        <v>Untuk Menambah Contact</v>
      </c>
      <c r="I1456" s="29" t="str">
        <f t="shared" si="191"/>
        <v>Tambahkan Secara Manual atau copy-paste dari luar</v>
      </c>
      <c r="K1456" s="1">
        <f t="shared" si="187"/>
        <v>0</v>
      </c>
      <c r="L1456" s="1" t="str">
        <f t="shared" si="188"/>
        <v/>
      </c>
    </row>
    <row r="1457" spans="1:12" s="1" customFormat="1" x14ac:dyDescent="0.25">
      <c r="A1457" s="2">
        <f t="shared" si="183"/>
        <v>0</v>
      </c>
      <c r="B1457" s="3"/>
      <c r="C1457" s="3"/>
      <c r="D1457" s="2" t="str">
        <f t="shared" si="189"/>
        <v/>
      </c>
      <c r="E1457" s="2" t="str">
        <f t="shared" si="184"/>
        <v/>
      </c>
      <c r="F1457" s="2" t="str">
        <f t="shared" si="185"/>
        <v/>
      </c>
      <c r="G1457" s="2" t="str">
        <f t="shared" si="186"/>
        <v/>
      </c>
      <c r="H1457" s="2" t="str">
        <f t="shared" si="190"/>
        <v>Untuk Menambah Contact</v>
      </c>
      <c r="I1457" s="29" t="str">
        <f t="shared" si="191"/>
        <v>Tambahkan Secara Manual atau copy-paste dari luar</v>
      </c>
      <c r="K1457" s="1">
        <f t="shared" si="187"/>
        <v>0</v>
      </c>
      <c r="L1457" s="1" t="str">
        <f t="shared" si="188"/>
        <v/>
      </c>
    </row>
    <row r="1458" spans="1:12" s="1" customFormat="1" x14ac:dyDescent="0.25">
      <c r="A1458" s="2">
        <f t="shared" si="183"/>
        <v>0</v>
      </c>
      <c r="B1458" s="3"/>
      <c r="C1458" s="3"/>
      <c r="D1458" s="2" t="str">
        <f t="shared" si="189"/>
        <v/>
      </c>
      <c r="E1458" s="2" t="str">
        <f t="shared" si="184"/>
        <v/>
      </c>
      <c r="F1458" s="2" t="str">
        <f t="shared" si="185"/>
        <v/>
      </c>
      <c r="G1458" s="2" t="str">
        <f t="shared" si="186"/>
        <v/>
      </c>
      <c r="H1458" s="2" t="str">
        <f t="shared" si="190"/>
        <v>Untuk Menambah Contact</v>
      </c>
      <c r="I1458" s="29" t="str">
        <f t="shared" si="191"/>
        <v>Tambahkan Secara Manual atau copy-paste dari luar</v>
      </c>
      <c r="K1458" s="1">
        <f t="shared" si="187"/>
        <v>0</v>
      </c>
      <c r="L1458" s="1" t="str">
        <f t="shared" si="188"/>
        <v/>
      </c>
    </row>
    <row r="1459" spans="1:12" s="1" customFormat="1" x14ac:dyDescent="0.25">
      <c r="A1459" s="2">
        <f t="shared" si="183"/>
        <v>0</v>
      </c>
      <c r="B1459" s="3"/>
      <c r="C1459" s="3"/>
      <c r="D1459" s="2" t="str">
        <f t="shared" si="189"/>
        <v/>
      </c>
      <c r="E1459" s="2" t="str">
        <f t="shared" si="184"/>
        <v/>
      </c>
      <c r="F1459" s="2" t="str">
        <f t="shared" si="185"/>
        <v/>
      </c>
      <c r="G1459" s="2" t="str">
        <f t="shared" si="186"/>
        <v/>
      </c>
      <c r="H1459" s="2" t="str">
        <f t="shared" si="190"/>
        <v>Untuk Menambah Contact</v>
      </c>
      <c r="I1459" s="29" t="str">
        <f t="shared" si="191"/>
        <v>Tambahkan Secara Manual atau copy-paste dari luar</v>
      </c>
      <c r="K1459" s="1">
        <f t="shared" si="187"/>
        <v>0</v>
      </c>
      <c r="L1459" s="1" t="str">
        <f t="shared" si="188"/>
        <v/>
      </c>
    </row>
    <row r="1460" spans="1:12" s="1" customFormat="1" x14ac:dyDescent="0.25">
      <c r="A1460" s="2">
        <f t="shared" si="183"/>
        <v>0</v>
      </c>
      <c r="B1460" s="3"/>
      <c r="C1460" s="3"/>
      <c r="D1460" s="2" t="str">
        <f t="shared" si="189"/>
        <v/>
      </c>
      <c r="E1460" s="2" t="str">
        <f t="shared" si="184"/>
        <v/>
      </c>
      <c r="F1460" s="2" t="str">
        <f t="shared" si="185"/>
        <v/>
      </c>
      <c r="G1460" s="2" t="str">
        <f t="shared" si="186"/>
        <v/>
      </c>
      <c r="H1460" s="2" t="str">
        <f t="shared" si="190"/>
        <v>Untuk Menambah Contact</v>
      </c>
      <c r="I1460" s="29" t="str">
        <f t="shared" si="191"/>
        <v>Tambahkan Secara Manual atau copy-paste dari luar</v>
      </c>
      <c r="K1460" s="1">
        <f t="shared" si="187"/>
        <v>0</v>
      </c>
      <c r="L1460" s="1" t="str">
        <f t="shared" si="188"/>
        <v/>
      </c>
    </row>
    <row r="1461" spans="1:12" s="1" customFormat="1" x14ac:dyDescent="0.25">
      <c r="A1461" s="2">
        <f t="shared" si="183"/>
        <v>0</v>
      </c>
      <c r="B1461" s="3"/>
      <c r="C1461" s="3"/>
      <c r="D1461" s="2" t="str">
        <f t="shared" si="189"/>
        <v/>
      </c>
      <c r="E1461" s="2" t="str">
        <f t="shared" si="184"/>
        <v/>
      </c>
      <c r="F1461" s="2" t="str">
        <f t="shared" si="185"/>
        <v/>
      </c>
      <c r="G1461" s="2" t="str">
        <f t="shared" si="186"/>
        <v/>
      </c>
      <c r="H1461" s="2" t="str">
        <f t="shared" si="190"/>
        <v>Untuk Menambah Contact</v>
      </c>
      <c r="I1461" s="29" t="str">
        <f t="shared" si="191"/>
        <v>Tambahkan Secara Manual atau copy-paste dari luar</v>
      </c>
      <c r="K1461" s="1">
        <f t="shared" si="187"/>
        <v>0</v>
      </c>
      <c r="L1461" s="1" t="str">
        <f t="shared" si="188"/>
        <v/>
      </c>
    </row>
    <row r="1462" spans="1:12" s="1" customFormat="1" x14ac:dyDescent="0.25">
      <c r="A1462" s="2">
        <f t="shared" si="183"/>
        <v>0</v>
      </c>
      <c r="B1462" s="3"/>
      <c r="C1462" s="3"/>
      <c r="D1462" s="2" t="str">
        <f t="shared" si="189"/>
        <v/>
      </c>
      <c r="E1462" s="2" t="str">
        <f t="shared" si="184"/>
        <v/>
      </c>
      <c r="F1462" s="2" t="str">
        <f t="shared" si="185"/>
        <v/>
      </c>
      <c r="G1462" s="2" t="str">
        <f t="shared" si="186"/>
        <v/>
      </c>
      <c r="H1462" s="2" t="str">
        <f t="shared" si="190"/>
        <v>Untuk Menambah Contact</v>
      </c>
      <c r="I1462" s="29" t="str">
        <f t="shared" si="191"/>
        <v>Tambahkan Secara Manual atau copy-paste dari luar</v>
      </c>
      <c r="K1462" s="1">
        <f t="shared" si="187"/>
        <v>0</v>
      </c>
      <c r="L1462" s="1" t="str">
        <f t="shared" si="188"/>
        <v/>
      </c>
    </row>
    <row r="1463" spans="1:12" s="1" customFormat="1" x14ac:dyDescent="0.25">
      <c r="A1463" s="2">
        <f t="shared" si="183"/>
        <v>0</v>
      </c>
      <c r="B1463" s="3"/>
      <c r="C1463" s="3"/>
      <c r="D1463" s="2" t="str">
        <f t="shared" si="189"/>
        <v/>
      </c>
      <c r="E1463" s="2" t="str">
        <f t="shared" si="184"/>
        <v/>
      </c>
      <c r="F1463" s="2" t="str">
        <f t="shared" si="185"/>
        <v/>
      </c>
      <c r="G1463" s="2" t="str">
        <f t="shared" si="186"/>
        <v/>
      </c>
      <c r="H1463" s="2" t="str">
        <f t="shared" si="190"/>
        <v>Untuk Menambah Contact</v>
      </c>
      <c r="I1463" s="29" t="str">
        <f t="shared" si="191"/>
        <v>Tambahkan Secara Manual atau copy-paste dari luar</v>
      </c>
      <c r="K1463" s="1">
        <f t="shared" si="187"/>
        <v>0</v>
      </c>
      <c r="L1463" s="1" t="str">
        <f t="shared" si="188"/>
        <v/>
      </c>
    </row>
    <row r="1464" spans="1:12" s="1" customFormat="1" x14ac:dyDescent="0.25">
      <c r="A1464" s="2">
        <f t="shared" si="183"/>
        <v>0</v>
      </c>
      <c r="B1464" s="3"/>
      <c r="C1464" s="3"/>
      <c r="D1464" s="2" t="str">
        <f t="shared" si="189"/>
        <v/>
      </c>
      <c r="E1464" s="2" t="str">
        <f t="shared" si="184"/>
        <v/>
      </c>
      <c r="F1464" s="2" t="str">
        <f t="shared" si="185"/>
        <v/>
      </c>
      <c r="G1464" s="2" t="str">
        <f t="shared" si="186"/>
        <v/>
      </c>
      <c r="H1464" s="2" t="str">
        <f t="shared" si="190"/>
        <v>Untuk Menambah Contact</v>
      </c>
      <c r="I1464" s="29" t="str">
        <f t="shared" si="191"/>
        <v>Tambahkan Secara Manual atau copy-paste dari luar</v>
      </c>
      <c r="K1464" s="1">
        <f t="shared" si="187"/>
        <v>0</v>
      </c>
      <c r="L1464" s="1" t="str">
        <f t="shared" si="188"/>
        <v/>
      </c>
    </row>
    <row r="1465" spans="1:12" s="1" customFormat="1" x14ac:dyDescent="0.25">
      <c r="A1465" s="2">
        <f t="shared" si="183"/>
        <v>0</v>
      </c>
      <c r="B1465" s="3"/>
      <c r="C1465" s="3"/>
      <c r="D1465" s="2" t="str">
        <f t="shared" si="189"/>
        <v/>
      </c>
      <c r="E1465" s="2" t="str">
        <f t="shared" si="184"/>
        <v/>
      </c>
      <c r="F1465" s="2" t="str">
        <f t="shared" si="185"/>
        <v/>
      </c>
      <c r="G1465" s="2" t="str">
        <f t="shared" si="186"/>
        <v/>
      </c>
      <c r="H1465" s="2" t="str">
        <f t="shared" si="190"/>
        <v>Untuk Menambah Contact</v>
      </c>
      <c r="I1465" s="29" t="str">
        <f t="shared" si="191"/>
        <v>Tambahkan Secara Manual atau copy-paste dari luar</v>
      </c>
      <c r="K1465" s="1">
        <f t="shared" si="187"/>
        <v>0</v>
      </c>
      <c r="L1465" s="1" t="str">
        <f t="shared" si="188"/>
        <v/>
      </c>
    </row>
    <row r="1466" spans="1:12" s="1" customFormat="1" x14ac:dyDescent="0.25">
      <c r="A1466" s="2">
        <f t="shared" si="183"/>
        <v>0</v>
      </c>
      <c r="B1466" s="3"/>
      <c r="C1466" s="3"/>
      <c r="D1466" s="2" t="str">
        <f t="shared" si="189"/>
        <v/>
      </c>
      <c r="E1466" s="2" t="str">
        <f t="shared" si="184"/>
        <v/>
      </c>
      <c r="F1466" s="2" t="str">
        <f t="shared" si="185"/>
        <v/>
      </c>
      <c r="G1466" s="2" t="str">
        <f t="shared" si="186"/>
        <v/>
      </c>
      <c r="H1466" s="2" t="str">
        <f t="shared" si="190"/>
        <v>Untuk Menambah Contact</v>
      </c>
      <c r="I1466" s="29" t="str">
        <f t="shared" si="191"/>
        <v>Tambahkan Secara Manual atau copy-paste dari luar</v>
      </c>
      <c r="K1466" s="1">
        <f t="shared" si="187"/>
        <v>0</v>
      </c>
      <c r="L1466" s="1" t="str">
        <f t="shared" si="188"/>
        <v/>
      </c>
    </row>
    <row r="1467" spans="1:12" s="1" customFormat="1" x14ac:dyDescent="0.25">
      <c r="A1467" s="2">
        <f t="shared" si="183"/>
        <v>0</v>
      </c>
      <c r="B1467" s="3"/>
      <c r="C1467" s="3"/>
      <c r="D1467" s="2" t="str">
        <f t="shared" si="189"/>
        <v/>
      </c>
      <c r="E1467" s="2" t="str">
        <f t="shared" si="184"/>
        <v/>
      </c>
      <c r="F1467" s="2" t="str">
        <f t="shared" si="185"/>
        <v/>
      </c>
      <c r="G1467" s="2" t="str">
        <f t="shared" si="186"/>
        <v/>
      </c>
      <c r="H1467" s="2" t="str">
        <f t="shared" si="190"/>
        <v>Untuk Menambah Contact</v>
      </c>
      <c r="I1467" s="29" t="str">
        <f t="shared" si="191"/>
        <v>Tambahkan Secara Manual atau copy-paste dari luar</v>
      </c>
      <c r="K1467" s="1">
        <f t="shared" si="187"/>
        <v>0</v>
      </c>
      <c r="L1467" s="1" t="str">
        <f t="shared" si="188"/>
        <v/>
      </c>
    </row>
    <row r="1468" spans="1:12" s="1" customFormat="1" x14ac:dyDescent="0.25">
      <c r="A1468" s="2">
        <f t="shared" si="183"/>
        <v>0</v>
      </c>
      <c r="B1468" s="3"/>
      <c r="C1468" s="3"/>
      <c r="D1468" s="2" t="str">
        <f t="shared" si="189"/>
        <v/>
      </c>
      <c r="E1468" s="2" t="str">
        <f t="shared" si="184"/>
        <v/>
      </c>
      <c r="F1468" s="2" t="str">
        <f t="shared" si="185"/>
        <v/>
      </c>
      <c r="G1468" s="2" t="str">
        <f t="shared" si="186"/>
        <v/>
      </c>
      <c r="H1468" s="2" t="str">
        <f t="shared" si="190"/>
        <v>Untuk Menambah Contact</v>
      </c>
      <c r="I1468" s="29" t="str">
        <f t="shared" si="191"/>
        <v>Tambahkan Secara Manual atau copy-paste dari luar</v>
      </c>
      <c r="K1468" s="1">
        <f t="shared" si="187"/>
        <v>0</v>
      </c>
      <c r="L1468" s="1" t="str">
        <f t="shared" si="188"/>
        <v/>
      </c>
    </row>
    <row r="1469" spans="1:12" s="1" customFormat="1" x14ac:dyDescent="0.25">
      <c r="A1469" s="2">
        <f t="shared" si="183"/>
        <v>0</v>
      </c>
      <c r="B1469" s="3"/>
      <c r="C1469" s="3"/>
      <c r="D1469" s="2" t="str">
        <f t="shared" si="189"/>
        <v/>
      </c>
      <c r="E1469" s="2" t="str">
        <f t="shared" si="184"/>
        <v/>
      </c>
      <c r="F1469" s="2" t="str">
        <f t="shared" si="185"/>
        <v/>
      </c>
      <c r="G1469" s="2" t="str">
        <f t="shared" si="186"/>
        <v/>
      </c>
      <c r="H1469" s="2" t="str">
        <f t="shared" si="190"/>
        <v>Untuk Menambah Contact</v>
      </c>
      <c r="I1469" s="29" t="str">
        <f t="shared" si="191"/>
        <v>Tambahkan Secara Manual atau copy-paste dari luar</v>
      </c>
      <c r="K1469" s="1">
        <f t="shared" si="187"/>
        <v>0</v>
      </c>
      <c r="L1469" s="1" t="str">
        <f t="shared" si="188"/>
        <v/>
      </c>
    </row>
    <row r="1470" spans="1:12" s="1" customFormat="1" x14ac:dyDescent="0.25">
      <c r="A1470" s="2">
        <f t="shared" si="183"/>
        <v>0</v>
      </c>
      <c r="B1470" s="3"/>
      <c r="C1470" s="3"/>
      <c r="D1470" s="2" t="str">
        <f t="shared" si="189"/>
        <v/>
      </c>
      <c r="E1470" s="2" t="str">
        <f t="shared" si="184"/>
        <v/>
      </c>
      <c r="F1470" s="2" t="str">
        <f t="shared" si="185"/>
        <v/>
      </c>
      <c r="G1470" s="2" t="str">
        <f t="shared" si="186"/>
        <v/>
      </c>
      <c r="H1470" s="2" t="str">
        <f t="shared" si="190"/>
        <v>Untuk Menambah Contact</v>
      </c>
      <c r="I1470" s="29" t="str">
        <f t="shared" si="191"/>
        <v>Tambahkan Secara Manual atau copy-paste dari luar</v>
      </c>
      <c r="K1470" s="1">
        <f t="shared" si="187"/>
        <v>0</v>
      </c>
      <c r="L1470" s="1" t="str">
        <f t="shared" si="188"/>
        <v/>
      </c>
    </row>
    <row r="1471" spans="1:12" s="1" customFormat="1" x14ac:dyDescent="0.25">
      <c r="A1471" s="2">
        <f t="shared" si="183"/>
        <v>0</v>
      </c>
      <c r="B1471" s="3"/>
      <c r="C1471" s="3"/>
      <c r="D1471" s="2" t="str">
        <f t="shared" si="189"/>
        <v/>
      </c>
      <c r="E1471" s="2" t="str">
        <f t="shared" si="184"/>
        <v/>
      </c>
      <c r="F1471" s="2" t="str">
        <f t="shared" si="185"/>
        <v/>
      </c>
      <c r="G1471" s="2" t="str">
        <f t="shared" si="186"/>
        <v/>
      </c>
      <c r="H1471" s="2" t="str">
        <f t="shared" si="190"/>
        <v>Untuk Menambah Contact</v>
      </c>
      <c r="I1471" s="29" t="str">
        <f t="shared" si="191"/>
        <v>Tambahkan Secara Manual atau copy-paste dari luar</v>
      </c>
      <c r="K1471" s="1">
        <f t="shared" si="187"/>
        <v>0</v>
      </c>
      <c r="L1471" s="1" t="str">
        <f t="shared" si="188"/>
        <v/>
      </c>
    </row>
    <row r="1472" spans="1:12" s="1" customFormat="1" x14ac:dyDescent="0.25">
      <c r="A1472" s="2">
        <f t="shared" ref="A1472:A1500" si="192">IF(B1472="",0,A1471+1)</f>
        <v>0</v>
      </c>
      <c r="B1472" s="3"/>
      <c r="C1472" s="3"/>
      <c r="D1472" s="2" t="str">
        <f t="shared" si="189"/>
        <v/>
      </c>
      <c r="E1472" s="2" t="str">
        <f t="shared" si="184"/>
        <v/>
      </c>
      <c r="F1472" s="2" t="str">
        <f t="shared" si="185"/>
        <v/>
      </c>
      <c r="G1472" s="2" t="str">
        <f t="shared" si="186"/>
        <v/>
      </c>
      <c r="H1472" s="2" t="str">
        <f t="shared" si="190"/>
        <v>Untuk Menambah Contact</v>
      </c>
      <c r="I1472" s="29" t="str">
        <f t="shared" si="191"/>
        <v>Tambahkan Secara Manual atau copy-paste dari luar</v>
      </c>
      <c r="K1472" s="1">
        <f t="shared" si="187"/>
        <v>0</v>
      </c>
      <c r="L1472" s="1" t="str">
        <f t="shared" si="188"/>
        <v/>
      </c>
    </row>
    <row r="1473" spans="1:12" s="1" customFormat="1" x14ac:dyDescent="0.25">
      <c r="A1473" s="2">
        <f t="shared" si="192"/>
        <v>0</v>
      </c>
      <c r="B1473" s="3"/>
      <c r="C1473" s="3"/>
      <c r="D1473" s="2" t="str">
        <f t="shared" si="189"/>
        <v/>
      </c>
      <c r="E1473" s="2" t="str">
        <f t="shared" si="184"/>
        <v/>
      </c>
      <c r="F1473" s="2" t="str">
        <f t="shared" si="185"/>
        <v/>
      </c>
      <c r="G1473" s="2" t="str">
        <f t="shared" si="186"/>
        <v/>
      </c>
      <c r="H1473" s="2" t="str">
        <f t="shared" si="190"/>
        <v>Untuk Menambah Contact</v>
      </c>
      <c r="I1473" s="29" t="str">
        <f t="shared" si="191"/>
        <v>Tambahkan Secara Manual atau copy-paste dari luar</v>
      </c>
      <c r="K1473" s="1">
        <f t="shared" si="187"/>
        <v>0</v>
      </c>
      <c r="L1473" s="1" t="str">
        <f t="shared" si="188"/>
        <v/>
      </c>
    </row>
    <row r="1474" spans="1:12" s="1" customFormat="1" x14ac:dyDescent="0.25">
      <c r="A1474" s="2">
        <f t="shared" si="192"/>
        <v>0</v>
      </c>
      <c r="B1474" s="3"/>
      <c r="C1474" s="3"/>
      <c r="D1474" s="2" t="str">
        <f t="shared" si="189"/>
        <v/>
      </c>
      <c r="E1474" s="2" t="str">
        <f t="shared" si="184"/>
        <v/>
      </c>
      <c r="F1474" s="2" t="str">
        <f t="shared" si="185"/>
        <v/>
      </c>
      <c r="G1474" s="2" t="str">
        <f t="shared" si="186"/>
        <v/>
      </c>
      <c r="H1474" s="2" t="str">
        <f t="shared" si="190"/>
        <v>Untuk Menambah Contact</v>
      </c>
      <c r="I1474" s="29" t="str">
        <f t="shared" si="191"/>
        <v>Tambahkan Secara Manual atau copy-paste dari luar</v>
      </c>
      <c r="K1474" s="1">
        <f t="shared" si="187"/>
        <v>0</v>
      </c>
      <c r="L1474" s="1" t="str">
        <f t="shared" si="188"/>
        <v/>
      </c>
    </row>
    <row r="1475" spans="1:12" s="1" customFormat="1" x14ac:dyDescent="0.25">
      <c r="A1475" s="2">
        <f t="shared" si="192"/>
        <v>0</v>
      </c>
      <c r="B1475" s="3"/>
      <c r="C1475" s="3"/>
      <c r="D1475" s="2" t="str">
        <f t="shared" si="189"/>
        <v/>
      </c>
      <c r="E1475" s="2" t="str">
        <f t="shared" ref="E1475:E1500" si="193">IF(B1475="","","On")</f>
        <v/>
      </c>
      <c r="F1475" s="2" t="str">
        <f t="shared" ref="F1475:F1500" si="194">IF(B1475="","","None")</f>
        <v/>
      </c>
      <c r="G1475" s="2" t="str">
        <f t="shared" ref="G1475:G1500" si="195">IF(B1475="","","None")</f>
        <v/>
      </c>
      <c r="H1475" s="2" t="str">
        <f t="shared" si="190"/>
        <v>Untuk Menambah Contact</v>
      </c>
      <c r="I1475" s="29" t="str">
        <f t="shared" si="191"/>
        <v>Tambahkan Secara Manual atau copy-paste dari luar</v>
      </c>
      <c r="K1475" s="1">
        <f t="shared" ref="K1475:K1500" si="196">IF(N1475="",0,A1475)</f>
        <v>0</v>
      </c>
      <c r="L1475" s="1" t="str">
        <f t="shared" ref="L1475:L1500" si="197">IF(A1475&gt;0,A1475&amp;","&amp;B1475&amp;","&amp;C1475&amp;","&amp;D1475&amp;","&amp;E1475&amp;","&amp;F1475&amp;","&amp;G1475,"")</f>
        <v/>
      </c>
    </row>
    <row r="1476" spans="1:12" s="1" customFormat="1" x14ac:dyDescent="0.25">
      <c r="A1476" s="2">
        <f t="shared" si="192"/>
        <v>0</v>
      </c>
      <c r="B1476" s="3"/>
      <c r="C1476" s="3"/>
      <c r="D1476" s="2" t="str">
        <f t="shared" si="189"/>
        <v/>
      </c>
      <c r="E1476" s="2" t="str">
        <f t="shared" si="193"/>
        <v/>
      </c>
      <c r="F1476" s="2" t="str">
        <f t="shared" si="194"/>
        <v/>
      </c>
      <c r="G1476" s="2" t="str">
        <f t="shared" si="195"/>
        <v/>
      </c>
      <c r="H1476" s="2" t="str">
        <f t="shared" si="190"/>
        <v>Untuk Menambah Contact</v>
      </c>
      <c r="I1476" s="29" t="str">
        <f t="shared" si="191"/>
        <v>Tambahkan Secara Manual atau copy-paste dari luar</v>
      </c>
      <c r="K1476" s="1">
        <f t="shared" si="196"/>
        <v>0</v>
      </c>
      <c r="L1476" s="1" t="str">
        <f t="shared" si="197"/>
        <v/>
      </c>
    </row>
    <row r="1477" spans="1:12" s="1" customFormat="1" x14ac:dyDescent="0.25">
      <c r="A1477" s="2">
        <f t="shared" si="192"/>
        <v>0</v>
      </c>
      <c r="B1477" s="3"/>
      <c r="C1477" s="3"/>
      <c r="D1477" s="2" t="str">
        <f t="shared" si="189"/>
        <v/>
      </c>
      <c r="E1477" s="2" t="str">
        <f t="shared" si="193"/>
        <v/>
      </c>
      <c r="F1477" s="2" t="str">
        <f t="shared" si="194"/>
        <v/>
      </c>
      <c r="G1477" s="2" t="str">
        <f t="shared" si="195"/>
        <v/>
      </c>
      <c r="H1477" s="2" t="str">
        <f t="shared" si="190"/>
        <v>Untuk Menambah Contact</v>
      </c>
      <c r="I1477" s="29" t="str">
        <f t="shared" si="191"/>
        <v>Tambahkan Secara Manual atau copy-paste dari luar</v>
      </c>
      <c r="K1477" s="1">
        <f t="shared" si="196"/>
        <v>0</v>
      </c>
      <c r="L1477" s="1" t="str">
        <f t="shared" si="197"/>
        <v/>
      </c>
    </row>
    <row r="1478" spans="1:12" s="1" customFormat="1" x14ac:dyDescent="0.25">
      <c r="A1478" s="2">
        <f t="shared" si="192"/>
        <v>0</v>
      </c>
      <c r="B1478" s="3"/>
      <c r="C1478" s="3"/>
      <c r="D1478" s="2" t="str">
        <f t="shared" si="189"/>
        <v/>
      </c>
      <c r="E1478" s="2" t="str">
        <f t="shared" si="193"/>
        <v/>
      </c>
      <c r="F1478" s="2" t="str">
        <f t="shared" si="194"/>
        <v/>
      </c>
      <c r="G1478" s="2" t="str">
        <f t="shared" si="195"/>
        <v/>
      </c>
      <c r="H1478" s="2" t="str">
        <f t="shared" si="190"/>
        <v>Untuk Menambah Contact</v>
      </c>
      <c r="I1478" s="29" t="str">
        <f t="shared" si="191"/>
        <v>Tambahkan Secara Manual atau copy-paste dari luar</v>
      </c>
      <c r="K1478" s="1">
        <f t="shared" si="196"/>
        <v>0</v>
      </c>
      <c r="L1478" s="1" t="str">
        <f t="shared" si="197"/>
        <v/>
      </c>
    </row>
    <row r="1479" spans="1:12" s="1" customFormat="1" x14ac:dyDescent="0.25">
      <c r="A1479" s="2">
        <f t="shared" si="192"/>
        <v>0</v>
      </c>
      <c r="B1479" s="3"/>
      <c r="C1479" s="3"/>
      <c r="D1479" s="2" t="str">
        <f t="shared" si="189"/>
        <v/>
      </c>
      <c r="E1479" s="2" t="str">
        <f t="shared" si="193"/>
        <v/>
      </c>
      <c r="F1479" s="2" t="str">
        <f t="shared" si="194"/>
        <v/>
      </c>
      <c r="G1479" s="2" t="str">
        <f t="shared" si="195"/>
        <v/>
      </c>
      <c r="H1479" s="2" t="str">
        <f t="shared" si="190"/>
        <v>Untuk Menambah Contact</v>
      </c>
      <c r="I1479" s="29" t="str">
        <f t="shared" si="191"/>
        <v>Tambahkan Secara Manual atau copy-paste dari luar</v>
      </c>
      <c r="K1479" s="1">
        <f t="shared" si="196"/>
        <v>0</v>
      </c>
      <c r="L1479" s="1" t="str">
        <f t="shared" si="197"/>
        <v/>
      </c>
    </row>
    <row r="1480" spans="1:12" s="1" customFormat="1" x14ac:dyDescent="0.25">
      <c r="A1480" s="2">
        <f t="shared" si="192"/>
        <v>0</v>
      </c>
      <c r="B1480" s="3"/>
      <c r="C1480" s="3"/>
      <c r="D1480" s="2" t="str">
        <f t="shared" si="189"/>
        <v/>
      </c>
      <c r="E1480" s="2" t="str">
        <f t="shared" si="193"/>
        <v/>
      </c>
      <c r="F1480" s="2" t="str">
        <f t="shared" si="194"/>
        <v/>
      </c>
      <c r="G1480" s="2" t="str">
        <f t="shared" si="195"/>
        <v/>
      </c>
      <c r="H1480" s="2" t="str">
        <f t="shared" si="190"/>
        <v>Untuk Menambah Contact</v>
      </c>
      <c r="I1480" s="29" t="str">
        <f t="shared" si="191"/>
        <v>Tambahkan Secara Manual atau copy-paste dari luar</v>
      </c>
      <c r="K1480" s="1">
        <f t="shared" si="196"/>
        <v>0</v>
      </c>
      <c r="L1480" s="1" t="str">
        <f t="shared" si="197"/>
        <v/>
      </c>
    </row>
    <row r="1481" spans="1:12" s="1" customFormat="1" x14ac:dyDescent="0.25">
      <c r="A1481" s="2">
        <f t="shared" si="192"/>
        <v>0</v>
      </c>
      <c r="B1481" s="3"/>
      <c r="C1481" s="3"/>
      <c r="D1481" s="2" t="str">
        <f t="shared" si="189"/>
        <v/>
      </c>
      <c r="E1481" s="2" t="str">
        <f t="shared" si="193"/>
        <v/>
      </c>
      <c r="F1481" s="2" t="str">
        <f t="shared" si="194"/>
        <v/>
      </c>
      <c r="G1481" s="2" t="str">
        <f t="shared" si="195"/>
        <v/>
      </c>
      <c r="H1481" s="2" t="str">
        <f t="shared" si="190"/>
        <v>Untuk Menambah Contact</v>
      </c>
      <c r="I1481" s="29" t="str">
        <f t="shared" si="191"/>
        <v>Tambahkan Secara Manual atau copy-paste dari luar</v>
      </c>
      <c r="K1481" s="1">
        <f t="shared" si="196"/>
        <v>0</v>
      </c>
      <c r="L1481" s="1" t="str">
        <f t="shared" si="197"/>
        <v/>
      </c>
    </row>
    <row r="1482" spans="1:12" s="1" customFormat="1" x14ac:dyDescent="0.25">
      <c r="A1482" s="2">
        <f t="shared" si="192"/>
        <v>0</v>
      </c>
      <c r="B1482" s="3"/>
      <c r="C1482" s="3"/>
      <c r="D1482" s="2" t="str">
        <f t="shared" si="189"/>
        <v/>
      </c>
      <c r="E1482" s="2" t="str">
        <f t="shared" si="193"/>
        <v/>
      </c>
      <c r="F1482" s="2" t="str">
        <f t="shared" si="194"/>
        <v/>
      </c>
      <c r="G1482" s="2" t="str">
        <f t="shared" si="195"/>
        <v/>
      </c>
      <c r="H1482" s="2" t="str">
        <f t="shared" si="190"/>
        <v>Untuk Menambah Contact</v>
      </c>
      <c r="I1482" s="29" t="str">
        <f t="shared" si="191"/>
        <v>Tambahkan Secara Manual atau copy-paste dari luar</v>
      </c>
      <c r="K1482" s="1">
        <f t="shared" si="196"/>
        <v>0</v>
      </c>
      <c r="L1482" s="1" t="str">
        <f t="shared" si="197"/>
        <v/>
      </c>
    </row>
    <row r="1483" spans="1:12" s="1" customFormat="1" x14ac:dyDescent="0.25">
      <c r="A1483" s="2">
        <f t="shared" si="192"/>
        <v>0</v>
      </c>
      <c r="B1483" s="3"/>
      <c r="C1483" s="3"/>
      <c r="D1483" s="2" t="str">
        <f t="shared" si="189"/>
        <v/>
      </c>
      <c r="E1483" s="2" t="str">
        <f t="shared" si="193"/>
        <v/>
      </c>
      <c r="F1483" s="2" t="str">
        <f t="shared" si="194"/>
        <v/>
      </c>
      <c r="G1483" s="2" t="str">
        <f t="shared" si="195"/>
        <v/>
      </c>
      <c r="H1483" s="2" t="str">
        <f t="shared" si="190"/>
        <v>Untuk Menambah Contact</v>
      </c>
      <c r="I1483" s="29" t="str">
        <f t="shared" si="191"/>
        <v>Tambahkan Secara Manual atau copy-paste dari luar</v>
      </c>
      <c r="K1483" s="1">
        <f t="shared" si="196"/>
        <v>0</v>
      </c>
      <c r="L1483" s="1" t="str">
        <f t="shared" si="197"/>
        <v/>
      </c>
    </row>
    <row r="1484" spans="1:12" s="1" customFormat="1" x14ac:dyDescent="0.25">
      <c r="A1484" s="2">
        <f t="shared" si="192"/>
        <v>0</v>
      </c>
      <c r="B1484" s="3"/>
      <c r="C1484" s="3"/>
      <c r="D1484" s="2" t="str">
        <f t="shared" si="189"/>
        <v/>
      </c>
      <c r="E1484" s="2" t="str">
        <f t="shared" si="193"/>
        <v/>
      </c>
      <c r="F1484" s="2" t="str">
        <f t="shared" si="194"/>
        <v/>
      </c>
      <c r="G1484" s="2" t="str">
        <f t="shared" si="195"/>
        <v/>
      </c>
      <c r="H1484" s="2" t="str">
        <f t="shared" si="190"/>
        <v>Untuk Menambah Contact</v>
      </c>
      <c r="I1484" s="29" t="str">
        <f t="shared" si="191"/>
        <v>Tambahkan Secara Manual atau copy-paste dari luar</v>
      </c>
      <c r="K1484" s="1">
        <f t="shared" si="196"/>
        <v>0</v>
      </c>
      <c r="L1484" s="1" t="str">
        <f t="shared" si="197"/>
        <v/>
      </c>
    </row>
    <row r="1485" spans="1:12" s="1" customFormat="1" x14ac:dyDescent="0.25">
      <c r="A1485" s="2">
        <f t="shared" si="192"/>
        <v>0</v>
      </c>
      <c r="B1485" s="3"/>
      <c r="C1485" s="3"/>
      <c r="D1485" s="2" t="str">
        <f t="shared" si="189"/>
        <v/>
      </c>
      <c r="E1485" s="2" t="str">
        <f t="shared" si="193"/>
        <v/>
      </c>
      <c r="F1485" s="2" t="str">
        <f t="shared" si="194"/>
        <v/>
      </c>
      <c r="G1485" s="2" t="str">
        <f t="shared" si="195"/>
        <v/>
      </c>
      <c r="H1485" s="2" t="str">
        <f t="shared" si="190"/>
        <v>Untuk Menambah Contact</v>
      </c>
      <c r="I1485" s="29" t="str">
        <f t="shared" si="191"/>
        <v>Tambahkan Secara Manual atau copy-paste dari luar</v>
      </c>
      <c r="K1485" s="1">
        <f t="shared" si="196"/>
        <v>0</v>
      </c>
      <c r="L1485" s="1" t="str">
        <f t="shared" si="197"/>
        <v/>
      </c>
    </row>
    <row r="1486" spans="1:12" s="1" customFormat="1" x14ac:dyDescent="0.25">
      <c r="A1486" s="2">
        <f t="shared" si="192"/>
        <v>0</v>
      </c>
      <c r="B1486" s="3"/>
      <c r="C1486" s="3"/>
      <c r="D1486" s="2" t="str">
        <f t="shared" si="189"/>
        <v/>
      </c>
      <c r="E1486" s="2" t="str">
        <f t="shared" si="193"/>
        <v/>
      </c>
      <c r="F1486" s="2" t="str">
        <f t="shared" si="194"/>
        <v/>
      </c>
      <c r="G1486" s="2" t="str">
        <f t="shared" si="195"/>
        <v/>
      </c>
      <c r="H1486" s="2" t="str">
        <f t="shared" si="190"/>
        <v>Untuk Menambah Contact</v>
      </c>
      <c r="I1486" s="29" t="str">
        <f t="shared" si="191"/>
        <v>Tambahkan Secara Manual atau copy-paste dari luar</v>
      </c>
      <c r="K1486" s="1">
        <f t="shared" si="196"/>
        <v>0</v>
      </c>
      <c r="L1486" s="1" t="str">
        <f t="shared" si="197"/>
        <v/>
      </c>
    </row>
    <row r="1487" spans="1:12" s="1" customFormat="1" x14ac:dyDescent="0.25">
      <c r="A1487" s="2">
        <f t="shared" si="192"/>
        <v>0</v>
      </c>
      <c r="B1487" s="3"/>
      <c r="C1487" s="3"/>
      <c r="D1487" s="2" t="str">
        <f t="shared" ref="D1487:D1500" si="198">IF(B1487="","","Private Call")</f>
        <v/>
      </c>
      <c r="E1487" s="2" t="str">
        <f t="shared" si="193"/>
        <v/>
      </c>
      <c r="F1487" s="2" t="str">
        <f t="shared" si="194"/>
        <v/>
      </c>
      <c r="G1487" s="2" t="str">
        <f t="shared" si="195"/>
        <v/>
      </c>
      <c r="H1487" s="2" t="str">
        <f t="shared" ref="H1487:H1500" si="199">IF(B1487="","Untuk Menambah Contact","Standar K2PI")</f>
        <v>Untuk Menambah Contact</v>
      </c>
      <c r="I1487" s="29" t="str">
        <f t="shared" si="191"/>
        <v>Tambahkan Secara Manual atau copy-paste dari luar</v>
      </c>
      <c r="K1487" s="1">
        <f t="shared" si="196"/>
        <v>0</v>
      </c>
      <c r="L1487" s="1" t="str">
        <f t="shared" si="197"/>
        <v/>
      </c>
    </row>
    <row r="1488" spans="1:12" s="1" customFormat="1" x14ac:dyDescent="0.25">
      <c r="A1488" s="2">
        <f t="shared" si="192"/>
        <v>0</v>
      </c>
      <c r="B1488" s="3"/>
      <c r="C1488" s="3"/>
      <c r="D1488" s="2" t="str">
        <f t="shared" si="198"/>
        <v/>
      </c>
      <c r="E1488" s="2" t="str">
        <f t="shared" si="193"/>
        <v/>
      </c>
      <c r="F1488" s="2" t="str">
        <f t="shared" si="194"/>
        <v/>
      </c>
      <c r="G1488" s="2" t="str">
        <f t="shared" si="195"/>
        <v/>
      </c>
      <c r="H1488" s="2" t="str">
        <f t="shared" si="199"/>
        <v>Untuk Menambah Contact</v>
      </c>
      <c r="I1488" s="29" t="str">
        <f t="shared" si="191"/>
        <v>Tambahkan Secara Manual atau copy-paste dari luar</v>
      </c>
      <c r="K1488" s="1">
        <f t="shared" si="196"/>
        <v>0</v>
      </c>
      <c r="L1488" s="1" t="str">
        <f t="shared" si="197"/>
        <v/>
      </c>
    </row>
    <row r="1489" spans="1:12" s="1" customFormat="1" x14ac:dyDescent="0.25">
      <c r="A1489" s="2">
        <f t="shared" si="192"/>
        <v>0</v>
      </c>
      <c r="B1489" s="3"/>
      <c r="C1489" s="3"/>
      <c r="D1489" s="2" t="str">
        <f t="shared" si="198"/>
        <v/>
      </c>
      <c r="E1489" s="2" t="str">
        <f t="shared" si="193"/>
        <v/>
      </c>
      <c r="F1489" s="2" t="str">
        <f t="shared" si="194"/>
        <v/>
      </c>
      <c r="G1489" s="2" t="str">
        <f t="shared" si="195"/>
        <v/>
      </c>
      <c r="H1489" s="2" t="str">
        <f t="shared" si="199"/>
        <v>Untuk Menambah Contact</v>
      </c>
      <c r="I1489" s="29" t="str">
        <f t="shared" si="191"/>
        <v>Tambahkan Secara Manual atau copy-paste dari luar</v>
      </c>
      <c r="K1489" s="1">
        <f t="shared" si="196"/>
        <v>0</v>
      </c>
      <c r="L1489" s="1" t="str">
        <f t="shared" si="197"/>
        <v/>
      </c>
    </row>
    <row r="1490" spans="1:12" s="1" customFormat="1" x14ac:dyDescent="0.25">
      <c r="A1490" s="2">
        <f t="shared" si="192"/>
        <v>0</v>
      </c>
      <c r="B1490" s="3"/>
      <c r="C1490" s="3"/>
      <c r="D1490" s="2" t="str">
        <f t="shared" si="198"/>
        <v/>
      </c>
      <c r="E1490" s="2" t="str">
        <f t="shared" si="193"/>
        <v/>
      </c>
      <c r="F1490" s="2" t="str">
        <f t="shared" si="194"/>
        <v/>
      </c>
      <c r="G1490" s="2" t="str">
        <f t="shared" si="195"/>
        <v/>
      </c>
      <c r="H1490" s="2" t="str">
        <f t="shared" si="199"/>
        <v>Untuk Menambah Contact</v>
      </c>
      <c r="I1490" s="29" t="str">
        <f t="shared" si="191"/>
        <v>Tambahkan Secara Manual atau copy-paste dari luar</v>
      </c>
      <c r="K1490" s="1">
        <f t="shared" si="196"/>
        <v>0</v>
      </c>
      <c r="L1490" s="1" t="str">
        <f t="shared" si="197"/>
        <v/>
      </c>
    </row>
    <row r="1491" spans="1:12" s="1" customFormat="1" x14ac:dyDescent="0.25">
      <c r="A1491" s="2">
        <f t="shared" si="192"/>
        <v>0</v>
      </c>
      <c r="B1491" s="3"/>
      <c r="C1491" s="3"/>
      <c r="D1491" s="2" t="str">
        <f t="shared" si="198"/>
        <v/>
      </c>
      <c r="E1491" s="2" t="str">
        <f t="shared" si="193"/>
        <v/>
      </c>
      <c r="F1491" s="2" t="str">
        <f t="shared" si="194"/>
        <v/>
      </c>
      <c r="G1491" s="2" t="str">
        <f t="shared" si="195"/>
        <v/>
      </c>
      <c r="H1491" s="2" t="str">
        <f t="shared" si="199"/>
        <v>Untuk Menambah Contact</v>
      </c>
      <c r="I1491" s="29" t="str">
        <f t="shared" si="191"/>
        <v>Tambahkan Secara Manual atau copy-paste dari luar</v>
      </c>
      <c r="K1491" s="1">
        <f t="shared" si="196"/>
        <v>0</v>
      </c>
      <c r="L1491" s="1" t="str">
        <f t="shared" si="197"/>
        <v/>
      </c>
    </row>
    <row r="1492" spans="1:12" s="1" customFormat="1" x14ac:dyDescent="0.25">
      <c r="A1492" s="2">
        <f t="shared" si="192"/>
        <v>0</v>
      </c>
      <c r="B1492" s="3"/>
      <c r="C1492" s="3"/>
      <c r="D1492" s="2" t="str">
        <f t="shared" si="198"/>
        <v/>
      </c>
      <c r="E1492" s="2" t="str">
        <f t="shared" si="193"/>
        <v/>
      </c>
      <c r="F1492" s="2" t="str">
        <f t="shared" si="194"/>
        <v/>
      </c>
      <c r="G1492" s="2" t="str">
        <f t="shared" si="195"/>
        <v/>
      </c>
      <c r="H1492" s="2" t="str">
        <f t="shared" si="199"/>
        <v>Untuk Menambah Contact</v>
      </c>
      <c r="I1492" s="29" t="str">
        <f t="shared" si="191"/>
        <v>Tambahkan Secara Manual atau copy-paste dari luar</v>
      </c>
      <c r="K1492" s="1">
        <f t="shared" si="196"/>
        <v>0</v>
      </c>
      <c r="L1492" s="1" t="str">
        <f t="shared" si="197"/>
        <v/>
      </c>
    </row>
    <row r="1493" spans="1:12" s="1" customFormat="1" x14ac:dyDescent="0.25">
      <c r="A1493" s="2">
        <f t="shared" si="192"/>
        <v>0</v>
      </c>
      <c r="B1493" s="3"/>
      <c r="C1493" s="3"/>
      <c r="D1493" s="2" t="str">
        <f t="shared" si="198"/>
        <v/>
      </c>
      <c r="E1493" s="2" t="str">
        <f t="shared" si="193"/>
        <v/>
      </c>
      <c r="F1493" s="2" t="str">
        <f t="shared" si="194"/>
        <v/>
      </c>
      <c r="G1493" s="2" t="str">
        <f t="shared" si="195"/>
        <v/>
      </c>
      <c r="H1493" s="2" t="str">
        <f t="shared" si="199"/>
        <v>Untuk Menambah Contact</v>
      </c>
      <c r="I1493" s="29" t="str">
        <f t="shared" si="191"/>
        <v>Tambahkan Secara Manual atau copy-paste dari luar</v>
      </c>
      <c r="K1493" s="1">
        <f t="shared" si="196"/>
        <v>0</v>
      </c>
      <c r="L1493" s="1" t="str">
        <f t="shared" si="197"/>
        <v/>
      </c>
    </row>
    <row r="1494" spans="1:12" s="1" customFormat="1" x14ac:dyDescent="0.25">
      <c r="A1494" s="2">
        <f t="shared" si="192"/>
        <v>0</v>
      </c>
      <c r="B1494" s="3"/>
      <c r="C1494" s="3"/>
      <c r="D1494" s="2" t="str">
        <f t="shared" si="198"/>
        <v/>
      </c>
      <c r="E1494" s="2" t="str">
        <f t="shared" si="193"/>
        <v/>
      </c>
      <c r="F1494" s="2" t="str">
        <f t="shared" si="194"/>
        <v/>
      </c>
      <c r="G1494" s="2" t="str">
        <f t="shared" si="195"/>
        <v/>
      </c>
      <c r="H1494" s="2" t="str">
        <f t="shared" si="199"/>
        <v>Untuk Menambah Contact</v>
      </c>
      <c r="I1494" s="29" t="str">
        <f t="shared" si="191"/>
        <v>Tambahkan Secara Manual atau copy-paste dari luar</v>
      </c>
      <c r="K1494" s="1">
        <f t="shared" si="196"/>
        <v>0</v>
      </c>
      <c r="L1494" s="1" t="str">
        <f t="shared" si="197"/>
        <v/>
      </c>
    </row>
    <row r="1495" spans="1:12" s="1" customFormat="1" x14ac:dyDescent="0.25">
      <c r="A1495" s="2">
        <f t="shared" si="192"/>
        <v>0</v>
      </c>
      <c r="B1495" s="3"/>
      <c r="C1495" s="3"/>
      <c r="D1495" s="2" t="str">
        <f t="shared" si="198"/>
        <v/>
      </c>
      <c r="E1495" s="2" t="str">
        <f t="shared" si="193"/>
        <v/>
      </c>
      <c r="F1495" s="2" t="str">
        <f t="shared" si="194"/>
        <v/>
      </c>
      <c r="G1495" s="2" t="str">
        <f t="shared" si="195"/>
        <v/>
      </c>
      <c r="H1495" s="2" t="str">
        <f t="shared" si="199"/>
        <v>Untuk Menambah Contact</v>
      </c>
      <c r="I1495" s="29" t="str">
        <f t="shared" si="191"/>
        <v>Tambahkan Secara Manual atau copy-paste dari luar</v>
      </c>
      <c r="K1495" s="1">
        <f t="shared" si="196"/>
        <v>0</v>
      </c>
      <c r="L1495" s="1" t="str">
        <f t="shared" si="197"/>
        <v/>
      </c>
    </row>
    <row r="1496" spans="1:12" s="1" customFormat="1" x14ac:dyDescent="0.25">
      <c r="A1496" s="2">
        <f t="shared" si="192"/>
        <v>0</v>
      </c>
      <c r="B1496" s="3"/>
      <c r="C1496" s="3"/>
      <c r="D1496" s="2" t="str">
        <f t="shared" si="198"/>
        <v/>
      </c>
      <c r="E1496" s="2" t="str">
        <f t="shared" si="193"/>
        <v/>
      </c>
      <c r="F1496" s="2" t="str">
        <f t="shared" si="194"/>
        <v/>
      </c>
      <c r="G1496" s="2" t="str">
        <f t="shared" si="195"/>
        <v/>
      </c>
      <c r="H1496" s="2" t="str">
        <f t="shared" si="199"/>
        <v>Untuk Menambah Contact</v>
      </c>
      <c r="I1496" s="29" t="str">
        <f t="shared" si="191"/>
        <v>Tambahkan Secara Manual atau copy-paste dari luar</v>
      </c>
      <c r="K1496" s="1">
        <f t="shared" si="196"/>
        <v>0</v>
      </c>
      <c r="L1496" s="1" t="str">
        <f t="shared" si="197"/>
        <v/>
      </c>
    </row>
    <row r="1497" spans="1:12" s="1" customFormat="1" x14ac:dyDescent="0.25">
      <c r="A1497" s="2">
        <f t="shared" si="192"/>
        <v>0</v>
      </c>
      <c r="B1497" s="3"/>
      <c r="C1497" s="3"/>
      <c r="D1497" s="2" t="str">
        <f t="shared" si="198"/>
        <v/>
      </c>
      <c r="E1497" s="2" t="str">
        <f t="shared" si="193"/>
        <v/>
      </c>
      <c r="F1497" s="2" t="str">
        <f t="shared" si="194"/>
        <v/>
      </c>
      <c r="G1497" s="2" t="str">
        <f t="shared" si="195"/>
        <v/>
      </c>
      <c r="H1497" s="2" t="str">
        <f t="shared" si="199"/>
        <v>Untuk Menambah Contact</v>
      </c>
      <c r="I1497" s="29" t="str">
        <f t="shared" si="191"/>
        <v>Tambahkan Secara Manual atau copy-paste dari luar</v>
      </c>
      <c r="K1497" s="1">
        <f t="shared" si="196"/>
        <v>0</v>
      </c>
      <c r="L1497" s="1" t="str">
        <f t="shared" si="197"/>
        <v/>
      </c>
    </row>
    <row r="1498" spans="1:12" s="1" customFormat="1" x14ac:dyDescent="0.25">
      <c r="A1498" s="2">
        <f t="shared" si="192"/>
        <v>0</v>
      </c>
      <c r="B1498" s="3"/>
      <c r="C1498" s="3"/>
      <c r="D1498" s="2" t="str">
        <f t="shared" si="198"/>
        <v/>
      </c>
      <c r="E1498" s="2" t="str">
        <f t="shared" si="193"/>
        <v/>
      </c>
      <c r="F1498" s="2" t="str">
        <f t="shared" si="194"/>
        <v/>
      </c>
      <c r="G1498" s="2" t="str">
        <f t="shared" si="195"/>
        <v/>
      </c>
      <c r="H1498" s="2" t="str">
        <f t="shared" si="199"/>
        <v>Untuk Menambah Contact</v>
      </c>
      <c r="I1498" s="29" t="str">
        <f t="shared" si="191"/>
        <v>Tambahkan Secara Manual atau copy-paste dari luar</v>
      </c>
      <c r="K1498" s="1">
        <f t="shared" si="196"/>
        <v>0</v>
      </c>
      <c r="L1498" s="1" t="str">
        <f t="shared" si="197"/>
        <v/>
      </c>
    </row>
    <row r="1499" spans="1:12" s="1" customFormat="1" x14ac:dyDescent="0.25">
      <c r="A1499" s="2">
        <f t="shared" si="192"/>
        <v>0</v>
      </c>
      <c r="B1499" s="3"/>
      <c r="C1499" s="3"/>
      <c r="D1499" s="2" t="str">
        <f t="shared" si="198"/>
        <v/>
      </c>
      <c r="E1499" s="2" t="str">
        <f t="shared" si="193"/>
        <v/>
      </c>
      <c r="F1499" s="2" t="str">
        <f t="shared" si="194"/>
        <v/>
      </c>
      <c r="G1499" s="2" t="str">
        <f t="shared" si="195"/>
        <v/>
      </c>
      <c r="H1499" s="2" t="str">
        <f t="shared" si="199"/>
        <v>Untuk Menambah Contact</v>
      </c>
      <c r="I1499" s="29" t="str">
        <f t="shared" si="191"/>
        <v>Tambahkan Secara Manual atau copy-paste dari luar</v>
      </c>
      <c r="K1499" s="1">
        <f t="shared" si="196"/>
        <v>0</v>
      </c>
      <c r="L1499" s="1" t="str">
        <f t="shared" si="197"/>
        <v/>
      </c>
    </row>
    <row r="1500" spans="1:12" s="1" customFormat="1" x14ac:dyDescent="0.25">
      <c r="A1500" s="2">
        <f t="shared" si="192"/>
        <v>0</v>
      </c>
      <c r="B1500" s="3"/>
      <c r="C1500" s="3"/>
      <c r="D1500" s="2" t="str">
        <f t="shared" si="198"/>
        <v/>
      </c>
      <c r="E1500" s="2" t="str">
        <f t="shared" si="193"/>
        <v/>
      </c>
      <c r="F1500" s="2" t="str">
        <f t="shared" si="194"/>
        <v/>
      </c>
      <c r="G1500" s="2" t="str">
        <f t="shared" si="195"/>
        <v/>
      </c>
      <c r="H1500" s="2" t="str">
        <f t="shared" si="199"/>
        <v>Untuk Menambah Contact</v>
      </c>
      <c r="I1500" s="30" t="str">
        <f t="shared" si="191"/>
        <v>Tambahkan Secara Manual atau copy-paste dari luar</v>
      </c>
      <c r="K1500" s="1">
        <f t="shared" si="196"/>
        <v>0</v>
      </c>
      <c r="L1500" s="1" t="str">
        <f t="shared" si="197"/>
        <v/>
      </c>
    </row>
    <row r="1501" spans="1:12" x14ac:dyDescent="0.25"/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D4D9-D35E-4451-9E67-FC3369F8EC15}">
  <dimension ref="A1:P500"/>
  <sheetViews>
    <sheetView topLeftCell="B1" workbookViewId="0">
      <pane ySplit="1" topLeftCell="A5" activePane="bottomLeft" state="frozen"/>
      <selection activeCell="B1" sqref="B1"/>
      <selection pane="bottomLeft" activeCell="B6" sqref="B6:D6"/>
    </sheetView>
  </sheetViews>
  <sheetFormatPr defaultColWidth="0" defaultRowHeight="15" zeroHeight="1" x14ac:dyDescent="0.25"/>
  <cols>
    <col min="1" max="1" width="4" style="1" hidden="1" customWidth="1"/>
    <col min="2" max="2" width="19" style="1" bestFit="1" customWidth="1"/>
    <col min="3" max="3" width="9.140625" style="1" customWidth="1"/>
    <col min="4" max="4" width="12.42578125" style="19" bestFit="1" customWidth="1"/>
    <col min="5" max="5" width="12.28515625" style="19" bestFit="1" customWidth="1"/>
    <col min="6" max="7" width="9.140625" style="1" customWidth="1"/>
    <col min="8" max="8" width="22.28515625" style="1" bestFit="1" customWidth="1"/>
    <col min="9" max="9" width="79" style="1" customWidth="1"/>
    <col min="10" max="16" width="0" style="1" hidden="1" customWidth="1"/>
    <col min="17" max="16384" width="9.140625" style="1" hidden="1"/>
  </cols>
  <sheetData>
    <row r="1" spans="1:16" s="20" customFormat="1" x14ac:dyDescent="0.25">
      <c r="A1" s="25"/>
      <c r="B1" s="31" t="s">
        <v>1</v>
      </c>
      <c r="C1" s="31" t="s">
        <v>2</v>
      </c>
      <c r="D1" s="32" t="s">
        <v>3</v>
      </c>
      <c r="E1" s="32" t="s">
        <v>4</v>
      </c>
      <c r="F1" s="31" t="s">
        <v>10</v>
      </c>
      <c r="G1" s="31" t="s">
        <v>11</v>
      </c>
      <c r="H1" s="31" t="s">
        <v>1410</v>
      </c>
      <c r="I1" s="33" t="s">
        <v>1442</v>
      </c>
    </row>
    <row r="2" spans="1:16" x14ac:dyDescent="0.25">
      <c r="A2" s="1">
        <v>1</v>
      </c>
      <c r="B2" s="12" t="s">
        <v>1443</v>
      </c>
      <c r="C2" s="12" t="str">
        <f t="shared" ref="C2:C4" si="0">IF(B2="","","Analog")</f>
        <v>Analog</v>
      </c>
      <c r="D2" s="22">
        <v>14202000</v>
      </c>
      <c r="E2" s="22">
        <v>14352000</v>
      </c>
      <c r="F2" s="12" t="str">
        <f t="shared" ref="F2:F5" si="1">IF(B2="","","None")</f>
        <v>None</v>
      </c>
      <c r="G2" s="12">
        <v>88.5</v>
      </c>
      <c r="H2" s="12" t="s">
        <v>1152</v>
      </c>
      <c r="I2" s="12"/>
      <c r="J2" s="1" cm="1">
        <f t="array" ref="J2:P221">_xlfn._xlws.SORT(_xlfn._xlws.FILTER(Channel!A2:G500,Channel!A2:A500&gt;0),2)</f>
        <v>1</v>
      </c>
      <c r="K2" s="1" t="str">
        <v>D-JZ-Channel1</v>
      </c>
      <c r="L2" s="1" t="str">
        <v>Analog</v>
      </c>
      <c r="M2" s="1">
        <v>14202000</v>
      </c>
      <c r="N2" s="1">
        <v>14352000</v>
      </c>
      <c r="O2" s="1" t="str">
        <v>None</v>
      </c>
      <c r="P2" s="1">
        <v>88.5</v>
      </c>
    </row>
    <row r="3" spans="1:16" x14ac:dyDescent="0.25">
      <c r="A3" s="1">
        <v>2</v>
      </c>
      <c r="B3" s="5" t="s">
        <v>1444</v>
      </c>
      <c r="C3" s="5" t="str">
        <f t="shared" si="0"/>
        <v>Analog</v>
      </c>
      <c r="D3" s="21">
        <v>14204000</v>
      </c>
      <c r="E3" s="21">
        <v>14354000</v>
      </c>
      <c r="F3" s="5" t="str">
        <f t="shared" si="1"/>
        <v>None</v>
      </c>
      <c r="G3" s="5">
        <v>88.5</v>
      </c>
      <c r="H3" s="5" t="s">
        <v>1152</v>
      </c>
      <c r="I3" s="5"/>
      <c r="J3" s="1">
        <v>2</v>
      </c>
      <c r="K3" s="1" t="str">
        <v>D-JZ-Channel2</v>
      </c>
      <c r="L3" s="1" t="str">
        <v>Analog</v>
      </c>
      <c r="M3" s="1">
        <v>14204000</v>
      </c>
      <c r="N3" s="1">
        <v>14354000</v>
      </c>
      <c r="O3" s="1" t="str">
        <v>None</v>
      </c>
      <c r="P3" s="1">
        <v>88.5</v>
      </c>
    </row>
    <row r="4" spans="1:16" x14ac:dyDescent="0.25">
      <c r="A4" s="1">
        <v>3</v>
      </c>
      <c r="B4" s="5" t="s">
        <v>1445</v>
      </c>
      <c r="C4" s="5" t="str">
        <f t="shared" si="0"/>
        <v>Analog</v>
      </c>
      <c r="D4" s="21">
        <v>14206000</v>
      </c>
      <c r="E4" s="21">
        <v>14356000</v>
      </c>
      <c r="F4" s="5" t="str">
        <f t="shared" si="1"/>
        <v>None</v>
      </c>
      <c r="G4" s="5">
        <v>88.5</v>
      </c>
      <c r="H4" s="5" t="s">
        <v>1152</v>
      </c>
      <c r="I4" s="5"/>
      <c r="J4" s="1">
        <v>3</v>
      </c>
      <c r="K4" s="1" t="str">
        <v>D-JZ-Channel3</v>
      </c>
      <c r="L4" s="1" t="str">
        <v>Analog</v>
      </c>
      <c r="M4" s="1">
        <v>14206000</v>
      </c>
      <c r="N4" s="1">
        <v>14356000</v>
      </c>
      <c r="O4" s="1" t="str">
        <v>None</v>
      </c>
      <c r="P4" s="1">
        <v>88.5</v>
      </c>
    </row>
    <row r="5" spans="1:16" x14ac:dyDescent="0.25">
      <c r="A5" s="1">
        <v>4</v>
      </c>
      <c r="B5" s="5" t="s">
        <v>1446</v>
      </c>
      <c r="C5" s="5" t="str">
        <f>IF(B5="","","Analog")</f>
        <v>Analog</v>
      </c>
      <c r="D5" s="21">
        <v>14208000</v>
      </c>
      <c r="E5" s="21">
        <v>14358000</v>
      </c>
      <c r="F5" s="5" t="str">
        <f t="shared" si="1"/>
        <v>None</v>
      </c>
      <c r="G5" s="5">
        <v>88.5</v>
      </c>
      <c r="H5" s="5" t="s">
        <v>1152</v>
      </c>
      <c r="I5" s="5"/>
      <c r="J5" s="1">
        <v>4</v>
      </c>
      <c r="K5" s="1" t="str">
        <v>D-JZ-Channel4</v>
      </c>
      <c r="L5" s="1" t="str">
        <v>Analog</v>
      </c>
      <c r="M5" s="1">
        <v>14208000</v>
      </c>
      <c r="N5" s="1">
        <v>14358000</v>
      </c>
      <c r="O5" s="1" t="str">
        <v>None</v>
      </c>
      <c r="P5" s="1">
        <v>88.5</v>
      </c>
    </row>
    <row r="6" spans="1:16" x14ac:dyDescent="0.25">
      <c r="A6" s="1">
        <f>IF(B6="",0,A5+1)</f>
        <v>0</v>
      </c>
      <c r="B6" s="14"/>
      <c r="C6" s="14"/>
      <c r="D6" s="23"/>
      <c r="E6" s="37" t="str">
        <f>IF(B6="","",IF(LEFT(B6,1)="D",D6+500000,D6))</f>
        <v/>
      </c>
      <c r="F6" s="38" t="str">
        <f t="shared" ref="F6:F33" si="2">IF(B6="","","None")</f>
        <v/>
      </c>
      <c r="G6" s="38" t="str">
        <f t="shared" ref="G6:G33" si="3">IF(B6="","","None")</f>
        <v/>
      </c>
      <c r="H6" s="5" t="str">
        <f>IF(B6="","Untuk + Channel Analog","Channel tambahan User")</f>
        <v>Untuk + Channel Analog</v>
      </c>
      <c r="I6" s="35" t="str">
        <f>IF(B6="","Char1 'S/D' (simplex/duplex), Char3,4,5… Nama Channel (bebas)","")</f>
        <v>Char1 'S/D' (simplex/duplex), Char3,4,5… Nama Channel (bebas)</v>
      </c>
      <c r="J6" s="1">
        <v>7</v>
      </c>
      <c r="K6" s="1" t="str">
        <v>DM-JZ</v>
      </c>
      <c r="L6" s="1" t="str">
        <v>Digital</v>
      </c>
      <c r="M6" s="1">
        <v>43460000</v>
      </c>
      <c r="N6" s="1">
        <v>43060000</v>
      </c>
      <c r="O6" s="1" t="str">
        <v>None</v>
      </c>
      <c r="P6" s="1" t="str">
        <v>None</v>
      </c>
    </row>
    <row r="7" spans="1:16" x14ac:dyDescent="0.25">
      <c r="A7" s="1">
        <f t="shared" ref="A7:A70" si="4">IF(B7="",0,A6+1)</f>
        <v>0</v>
      </c>
      <c r="B7" s="14"/>
      <c r="C7" s="14" t="str">
        <f t="shared" ref="C7:C33" si="5">IF(B7="","","Analog")</f>
        <v/>
      </c>
      <c r="D7" s="23"/>
      <c r="E7" s="37" t="str">
        <f t="shared" ref="E7:E33" si="6">IF(B7="","",IF(LEFT(B7,1)="D",D7+500000,D7))</f>
        <v/>
      </c>
      <c r="F7" s="38" t="str">
        <f t="shared" si="2"/>
        <v/>
      </c>
      <c r="G7" s="38" t="str">
        <f t="shared" si="3"/>
        <v/>
      </c>
      <c r="H7" s="5" t="str">
        <f t="shared" ref="H7:H33" si="7">IF(B7="","Untuk + Channel Analog","Channe tambahan User")</f>
        <v>Untuk + Channel Analog</v>
      </c>
      <c r="I7" s="35" t="str">
        <f t="shared" ref="I7:I33" si="8">IF(B7="","Char1 'S/D' (simplex/duplex), Char3,4,5… Nama Channel (bebas)","")</f>
        <v>Char1 'S/D' (simplex/duplex), Char3,4,5… Nama Channel (bebas)</v>
      </c>
      <c r="J7" s="1">
        <v>8</v>
      </c>
      <c r="K7" s="1" t="str">
        <v>DM-JZ12</v>
      </c>
      <c r="L7" s="1" t="str">
        <v>Digital</v>
      </c>
      <c r="M7" s="1">
        <v>43460000</v>
      </c>
      <c r="N7" s="1">
        <v>43060000</v>
      </c>
      <c r="O7" s="1" t="str">
        <v>None</v>
      </c>
      <c r="P7" s="1" t="str">
        <v>None</v>
      </c>
    </row>
    <row r="8" spans="1:16" x14ac:dyDescent="0.25">
      <c r="A8" s="1">
        <f t="shared" si="4"/>
        <v>0</v>
      </c>
      <c r="B8" s="14"/>
      <c r="C8" s="14" t="str">
        <f t="shared" si="5"/>
        <v/>
      </c>
      <c r="D8" s="23"/>
      <c r="E8" s="37" t="str">
        <f t="shared" si="6"/>
        <v/>
      </c>
      <c r="F8" s="38" t="str">
        <f t="shared" si="2"/>
        <v/>
      </c>
      <c r="G8" s="38" t="str">
        <f t="shared" si="3"/>
        <v/>
      </c>
      <c r="H8" s="5" t="str">
        <f t="shared" si="7"/>
        <v>Untuk + Channel Analog</v>
      </c>
      <c r="I8" s="35" t="str">
        <f t="shared" si="8"/>
        <v>Char1 'S/D' (simplex/duplex), Char3,4,5… Nama Channel (bebas)</v>
      </c>
      <c r="J8" s="1">
        <v>9</v>
      </c>
      <c r="K8" s="1" t="str">
        <v>DM-JZ1273</v>
      </c>
      <c r="L8" s="1" t="str">
        <v>Digital</v>
      </c>
      <c r="M8" s="1">
        <v>43460000</v>
      </c>
      <c r="N8" s="1">
        <v>43060000</v>
      </c>
      <c r="O8" s="1" t="str">
        <v>None</v>
      </c>
      <c r="P8" s="1" t="str">
        <v>None</v>
      </c>
    </row>
    <row r="9" spans="1:16" x14ac:dyDescent="0.25">
      <c r="A9" s="1">
        <f t="shared" si="4"/>
        <v>0</v>
      </c>
      <c r="B9" s="14"/>
      <c r="C9" s="14" t="str">
        <f t="shared" si="5"/>
        <v/>
      </c>
      <c r="D9" s="23"/>
      <c r="E9" s="37" t="str">
        <f t="shared" si="6"/>
        <v/>
      </c>
      <c r="F9" s="38" t="str">
        <f t="shared" si="2"/>
        <v/>
      </c>
      <c r="G9" s="38" t="str">
        <f t="shared" si="3"/>
        <v/>
      </c>
      <c r="H9" s="5" t="str">
        <f t="shared" si="7"/>
        <v>Untuk + Channel Analog</v>
      </c>
      <c r="I9" s="35" t="str">
        <f t="shared" si="8"/>
        <v>Char1 'S/D' (simplex/duplex), Char3,4,5… Nama Channel (bebas)</v>
      </c>
      <c r="J9" s="1">
        <v>10</v>
      </c>
      <c r="K9" s="1" t="str">
        <v>DM-JZ14</v>
      </c>
      <c r="L9" s="1" t="str">
        <v>Digital</v>
      </c>
      <c r="M9" s="1">
        <v>43460000</v>
      </c>
      <c r="N9" s="1">
        <v>43060000</v>
      </c>
      <c r="O9" s="1" t="str">
        <v>None</v>
      </c>
      <c r="P9" s="1" t="str">
        <v>None</v>
      </c>
    </row>
    <row r="10" spans="1:16" x14ac:dyDescent="0.25">
      <c r="A10" s="1">
        <f t="shared" si="4"/>
        <v>0</v>
      </c>
      <c r="B10" s="14"/>
      <c r="C10" s="14" t="str">
        <f t="shared" si="5"/>
        <v/>
      </c>
      <c r="D10" s="23"/>
      <c r="E10" s="37" t="str">
        <f t="shared" si="6"/>
        <v/>
      </c>
      <c r="F10" s="38" t="str">
        <f t="shared" si="2"/>
        <v/>
      </c>
      <c r="G10" s="38" t="str">
        <f t="shared" si="3"/>
        <v/>
      </c>
      <c r="H10" s="5" t="str">
        <f t="shared" si="7"/>
        <v>Untuk + Channel Analog</v>
      </c>
      <c r="I10" s="35" t="str">
        <f t="shared" si="8"/>
        <v>Char1 'S/D' (simplex/duplex), Char3,4,5… Nama Channel (bebas)</v>
      </c>
      <c r="J10" s="1">
        <v>11</v>
      </c>
      <c r="K10" s="1" t="str">
        <v>DM-JZ1405</v>
      </c>
      <c r="L10" s="1" t="str">
        <v>Digital</v>
      </c>
      <c r="M10" s="1">
        <v>43460000</v>
      </c>
      <c r="N10" s="1">
        <v>43060000</v>
      </c>
      <c r="O10" s="1" t="str">
        <v>None</v>
      </c>
      <c r="P10" s="1" t="str">
        <v>None</v>
      </c>
    </row>
    <row r="11" spans="1:16" x14ac:dyDescent="0.25">
      <c r="A11" s="1">
        <f t="shared" si="4"/>
        <v>0</v>
      </c>
      <c r="B11" s="14"/>
      <c r="C11" s="14" t="str">
        <f t="shared" si="5"/>
        <v/>
      </c>
      <c r="D11" s="23"/>
      <c r="E11" s="37" t="str">
        <f t="shared" si="6"/>
        <v/>
      </c>
      <c r="F11" s="38" t="str">
        <f t="shared" si="2"/>
        <v/>
      </c>
      <c r="G11" s="38" t="str">
        <f t="shared" si="3"/>
        <v/>
      </c>
      <c r="H11" s="5" t="str">
        <f t="shared" si="7"/>
        <v>Untuk + Channel Analog</v>
      </c>
      <c r="I11" s="35" t="str">
        <f t="shared" si="8"/>
        <v>Char1 'S/D' (simplex/duplex), Char3,4,5… Nama Channel (bebas)</v>
      </c>
      <c r="J11" s="1">
        <v>12</v>
      </c>
      <c r="K11" s="1" t="str">
        <v>DM-JZ1472</v>
      </c>
      <c r="L11" s="1" t="str">
        <v>Digital</v>
      </c>
      <c r="M11" s="1">
        <v>43460000</v>
      </c>
      <c r="N11" s="1">
        <v>43060000</v>
      </c>
      <c r="O11" s="1" t="str">
        <v>None</v>
      </c>
      <c r="P11" s="1" t="str">
        <v>None</v>
      </c>
    </row>
    <row r="12" spans="1:16" x14ac:dyDescent="0.25">
      <c r="A12" s="1">
        <f t="shared" si="4"/>
        <v>0</v>
      </c>
      <c r="B12" s="14"/>
      <c r="C12" s="14" t="str">
        <f t="shared" si="5"/>
        <v/>
      </c>
      <c r="D12" s="23"/>
      <c r="E12" s="37" t="str">
        <f t="shared" si="6"/>
        <v/>
      </c>
      <c r="F12" s="38" t="str">
        <f t="shared" si="2"/>
        <v/>
      </c>
      <c r="G12" s="38" t="str">
        <f t="shared" si="3"/>
        <v/>
      </c>
      <c r="H12" s="5" t="str">
        <f t="shared" si="7"/>
        <v>Untuk + Channel Analog</v>
      </c>
      <c r="I12" s="35" t="str">
        <f t="shared" si="8"/>
        <v>Char1 'S/D' (simplex/duplex), Char3,4,5… Nama Channel (bebas)</v>
      </c>
      <c r="J12" s="1">
        <v>13</v>
      </c>
      <c r="K12" s="1" t="str">
        <v>DM-JZ31</v>
      </c>
      <c r="L12" s="1" t="str">
        <v>Digital</v>
      </c>
      <c r="M12" s="1">
        <v>43460000</v>
      </c>
      <c r="N12" s="1">
        <v>43060000</v>
      </c>
      <c r="O12" s="1" t="str">
        <v>None</v>
      </c>
      <c r="P12" s="1" t="str">
        <v>None</v>
      </c>
    </row>
    <row r="13" spans="1:16" x14ac:dyDescent="0.25">
      <c r="A13" s="1">
        <f t="shared" si="4"/>
        <v>0</v>
      </c>
      <c r="B13" s="14"/>
      <c r="C13" s="14" t="str">
        <f t="shared" si="5"/>
        <v/>
      </c>
      <c r="D13" s="23"/>
      <c r="E13" s="37" t="str">
        <f t="shared" si="6"/>
        <v/>
      </c>
      <c r="F13" s="38" t="str">
        <f t="shared" si="2"/>
        <v/>
      </c>
      <c r="G13" s="38" t="str">
        <f t="shared" si="3"/>
        <v/>
      </c>
      <c r="H13" s="5" t="str">
        <f t="shared" si="7"/>
        <v>Untuk + Channel Analog</v>
      </c>
      <c r="I13" s="35" t="str">
        <f t="shared" si="8"/>
        <v>Char1 'S/D' (simplex/duplex), Char3,4,5… Nama Channel (bebas)</v>
      </c>
      <c r="J13" s="1">
        <v>14</v>
      </c>
      <c r="K13" s="1" t="str">
        <v>DM-JZ32</v>
      </c>
      <c r="L13" s="1" t="str">
        <v>Digital</v>
      </c>
      <c r="M13" s="1">
        <v>43460000</v>
      </c>
      <c r="N13" s="1">
        <v>43060000</v>
      </c>
      <c r="O13" s="1" t="str">
        <v>None</v>
      </c>
      <c r="P13" s="1" t="str">
        <v>None</v>
      </c>
    </row>
    <row r="14" spans="1:16" x14ac:dyDescent="0.25">
      <c r="A14" s="1">
        <f t="shared" si="4"/>
        <v>0</v>
      </c>
      <c r="B14" s="14"/>
      <c r="C14" s="14" t="str">
        <f t="shared" si="5"/>
        <v/>
      </c>
      <c r="D14" s="23"/>
      <c r="E14" s="37" t="str">
        <f t="shared" si="6"/>
        <v/>
      </c>
      <c r="F14" s="38" t="str">
        <f t="shared" si="2"/>
        <v/>
      </c>
      <c r="G14" s="38" t="str">
        <f t="shared" si="3"/>
        <v/>
      </c>
      <c r="H14" s="5" t="str">
        <f t="shared" si="7"/>
        <v>Untuk + Channel Analog</v>
      </c>
      <c r="I14" s="35" t="str">
        <f t="shared" si="8"/>
        <v>Char1 'S/D' (simplex/duplex), Char3,4,5… Nama Channel (bebas)</v>
      </c>
      <c r="J14" s="1">
        <v>15</v>
      </c>
      <c r="K14" s="1" t="str">
        <v>DM-JZ3275</v>
      </c>
      <c r="L14" s="1" t="str">
        <v>Digital</v>
      </c>
      <c r="M14" s="1">
        <v>43460000</v>
      </c>
      <c r="N14" s="1">
        <v>43060000</v>
      </c>
      <c r="O14" s="1" t="str">
        <v>None</v>
      </c>
      <c r="P14" s="1" t="str">
        <v>None</v>
      </c>
    </row>
    <row r="15" spans="1:16" x14ac:dyDescent="0.25">
      <c r="A15" s="1">
        <f t="shared" si="4"/>
        <v>0</v>
      </c>
      <c r="B15" s="14"/>
      <c r="C15" s="14" t="str">
        <f t="shared" si="5"/>
        <v/>
      </c>
      <c r="D15" s="23"/>
      <c r="E15" s="37" t="str">
        <f t="shared" si="6"/>
        <v/>
      </c>
      <c r="F15" s="38" t="str">
        <f t="shared" si="2"/>
        <v/>
      </c>
      <c r="G15" s="38" t="str">
        <f t="shared" si="3"/>
        <v/>
      </c>
      <c r="H15" s="5" t="str">
        <f t="shared" si="7"/>
        <v>Untuk + Channel Analog</v>
      </c>
      <c r="I15" s="35" t="str">
        <f t="shared" si="8"/>
        <v>Char1 'S/D' (simplex/duplex), Char3,4,5… Nama Channel (bebas)</v>
      </c>
      <c r="J15" s="1">
        <v>16</v>
      </c>
      <c r="K15" s="1" t="str">
        <v>DM-JZ33</v>
      </c>
      <c r="L15" s="1" t="str">
        <v>Digital</v>
      </c>
      <c r="M15" s="1">
        <v>43460000</v>
      </c>
      <c r="N15" s="1">
        <v>43060000</v>
      </c>
      <c r="O15" s="1" t="str">
        <v>None</v>
      </c>
      <c r="P15" s="1" t="str">
        <v>None</v>
      </c>
    </row>
    <row r="16" spans="1:16" x14ac:dyDescent="0.25">
      <c r="A16" s="1">
        <f t="shared" si="4"/>
        <v>0</v>
      </c>
      <c r="B16" s="14"/>
      <c r="C16" s="14" t="str">
        <f t="shared" si="5"/>
        <v/>
      </c>
      <c r="D16" s="23"/>
      <c r="E16" s="37" t="str">
        <f t="shared" si="6"/>
        <v/>
      </c>
      <c r="F16" s="38" t="str">
        <f t="shared" si="2"/>
        <v/>
      </c>
      <c r="G16" s="38" t="str">
        <f t="shared" si="3"/>
        <v/>
      </c>
      <c r="H16" s="5" t="str">
        <f t="shared" si="7"/>
        <v>Untuk + Channel Analog</v>
      </c>
      <c r="I16" s="35" t="str">
        <f t="shared" si="8"/>
        <v>Char1 'S/D' (simplex/duplex), Char3,4,5… Nama Channel (bebas)</v>
      </c>
      <c r="J16" s="1">
        <v>17</v>
      </c>
      <c r="K16" s="1" t="str">
        <v>DM-JZ3374</v>
      </c>
      <c r="L16" s="1" t="str">
        <v>Digital</v>
      </c>
      <c r="M16" s="1">
        <v>43460000</v>
      </c>
      <c r="N16" s="1">
        <v>43060000</v>
      </c>
      <c r="O16" s="1" t="str">
        <v>None</v>
      </c>
      <c r="P16" s="1" t="str">
        <v>None</v>
      </c>
    </row>
    <row r="17" spans="1:16" x14ac:dyDescent="0.25">
      <c r="A17" s="1">
        <f t="shared" si="4"/>
        <v>0</v>
      </c>
      <c r="B17" s="14"/>
      <c r="C17" s="14" t="str">
        <f t="shared" si="5"/>
        <v/>
      </c>
      <c r="D17" s="23"/>
      <c r="E17" s="37" t="str">
        <f t="shared" si="6"/>
        <v/>
      </c>
      <c r="F17" s="38" t="str">
        <f t="shared" si="2"/>
        <v/>
      </c>
      <c r="G17" s="38" t="str">
        <f t="shared" si="3"/>
        <v/>
      </c>
      <c r="H17" s="5" t="str">
        <f t="shared" si="7"/>
        <v>Untuk + Channel Analog</v>
      </c>
      <c r="I17" s="35" t="str">
        <f t="shared" si="8"/>
        <v>Char1 'S/D' (simplex/duplex), Char3,4,5… Nama Channel (bebas)</v>
      </c>
      <c r="J17" s="1">
        <v>18</v>
      </c>
      <c r="K17" s="1" t="str">
        <v>DM-JZ35</v>
      </c>
      <c r="L17" s="1" t="str">
        <v>Digital</v>
      </c>
      <c r="M17" s="1">
        <v>43460000</v>
      </c>
      <c r="N17" s="1">
        <v>43060000</v>
      </c>
      <c r="O17" s="1" t="str">
        <v>None</v>
      </c>
      <c r="P17" s="1" t="str">
        <v>None</v>
      </c>
    </row>
    <row r="18" spans="1:16" x14ac:dyDescent="0.25">
      <c r="A18" s="1">
        <f t="shared" si="4"/>
        <v>0</v>
      </c>
      <c r="B18" s="14"/>
      <c r="C18" s="14" t="str">
        <f t="shared" si="5"/>
        <v/>
      </c>
      <c r="D18" s="23"/>
      <c r="E18" s="37" t="str">
        <f t="shared" si="6"/>
        <v/>
      </c>
      <c r="F18" s="38" t="str">
        <f t="shared" si="2"/>
        <v/>
      </c>
      <c r="G18" s="38" t="str">
        <f t="shared" si="3"/>
        <v/>
      </c>
      <c r="H18" s="5" t="str">
        <f t="shared" si="7"/>
        <v>Untuk + Channel Analog</v>
      </c>
      <c r="I18" s="35" t="str">
        <f t="shared" si="8"/>
        <v>Char1 'S/D' (simplex/duplex), Char3,4,5… Nama Channel (bebas)</v>
      </c>
      <c r="J18" s="1">
        <v>19</v>
      </c>
      <c r="K18" s="1" t="str">
        <v>DM-JZ3522</v>
      </c>
      <c r="L18" s="1" t="str">
        <v>Digital</v>
      </c>
      <c r="M18" s="1">
        <v>43460000</v>
      </c>
      <c r="N18" s="1">
        <v>43060000</v>
      </c>
      <c r="O18" s="1" t="str">
        <v>None</v>
      </c>
      <c r="P18" s="1" t="str">
        <v>None</v>
      </c>
    </row>
    <row r="19" spans="1:16" x14ac:dyDescent="0.25">
      <c r="A19" s="1">
        <f t="shared" si="4"/>
        <v>0</v>
      </c>
      <c r="B19" s="14"/>
      <c r="C19" s="14" t="str">
        <f t="shared" si="5"/>
        <v/>
      </c>
      <c r="D19" s="23"/>
      <c r="E19" s="37" t="str">
        <f t="shared" si="6"/>
        <v/>
      </c>
      <c r="F19" s="38" t="str">
        <f t="shared" si="2"/>
        <v/>
      </c>
      <c r="G19" s="38" t="str">
        <f t="shared" si="3"/>
        <v/>
      </c>
      <c r="H19" s="5" t="str">
        <f t="shared" si="7"/>
        <v>Untuk + Channel Analog</v>
      </c>
      <c r="I19" s="35" t="str">
        <f t="shared" si="8"/>
        <v>Char1 'S/D' (simplex/duplex), Char3,4,5… Nama Channel (bebas)</v>
      </c>
      <c r="J19" s="1">
        <v>20</v>
      </c>
      <c r="K19" s="1" t="str">
        <v>DM-JZ96</v>
      </c>
      <c r="L19" s="1" t="str">
        <v>Digital</v>
      </c>
      <c r="M19" s="1">
        <v>43460000</v>
      </c>
      <c r="N19" s="1">
        <v>43060000</v>
      </c>
      <c r="O19" s="1" t="str">
        <v>None</v>
      </c>
      <c r="P19" s="1" t="str">
        <v>None</v>
      </c>
    </row>
    <row r="20" spans="1:16" x14ac:dyDescent="0.25">
      <c r="A20" s="1">
        <f t="shared" si="4"/>
        <v>0</v>
      </c>
      <c r="B20" s="14"/>
      <c r="C20" s="14" t="str">
        <f t="shared" si="5"/>
        <v/>
      </c>
      <c r="D20" s="23"/>
      <c r="E20" s="37" t="str">
        <f t="shared" si="6"/>
        <v/>
      </c>
      <c r="F20" s="38" t="str">
        <f t="shared" si="2"/>
        <v/>
      </c>
      <c r="G20" s="38" t="str">
        <f t="shared" si="3"/>
        <v/>
      </c>
      <c r="H20" s="5" t="str">
        <f t="shared" si="7"/>
        <v>Untuk + Channel Analog</v>
      </c>
      <c r="I20" s="35" t="str">
        <f t="shared" si="8"/>
        <v>Char1 'S/D' (simplex/duplex), Char3,4,5… Nama Channel (bebas)</v>
      </c>
      <c r="J20" s="1">
        <v>21</v>
      </c>
      <c r="K20" s="1" t="str">
        <v>DM-JZ9671</v>
      </c>
      <c r="L20" s="1" t="str">
        <v>Digital</v>
      </c>
      <c r="M20" s="1">
        <v>43460000</v>
      </c>
      <c r="N20" s="1">
        <v>43060000</v>
      </c>
      <c r="O20" s="1" t="str">
        <v>None</v>
      </c>
      <c r="P20" s="1" t="str">
        <v>None</v>
      </c>
    </row>
    <row r="21" spans="1:16" x14ac:dyDescent="0.25">
      <c r="A21" s="1">
        <f t="shared" si="4"/>
        <v>0</v>
      </c>
      <c r="B21" s="14"/>
      <c r="C21" s="14" t="str">
        <f t="shared" si="5"/>
        <v/>
      </c>
      <c r="D21" s="23"/>
      <c r="E21" s="37" t="str">
        <f t="shared" si="6"/>
        <v/>
      </c>
      <c r="F21" s="38" t="str">
        <f t="shared" si="2"/>
        <v/>
      </c>
      <c r="G21" s="38" t="str">
        <f t="shared" si="3"/>
        <v/>
      </c>
      <c r="H21" s="5" t="str">
        <f t="shared" si="7"/>
        <v>Untuk + Channel Analog</v>
      </c>
      <c r="I21" s="35" t="str">
        <f t="shared" si="8"/>
        <v>Char1 'S/D' (simplex/duplex), Char3,4,5… Nama Channel (bebas)</v>
      </c>
      <c r="J21" s="1">
        <v>22</v>
      </c>
      <c r="K21" s="1" t="str">
        <v>DM-JZKD</v>
      </c>
      <c r="L21" s="1" t="str">
        <v>Digital</v>
      </c>
      <c r="M21" s="1">
        <v>43460000</v>
      </c>
      <c r="N21" s="1">
        <v>43060000</v>
      </c>
      <c r="O21" s="1" t="str">
        <v>None</v>
      </c>
      <c r="P21" s="1" t="str">
        <v>None</v>
      </c>
    </row>
    <row r="22" spans="1:16" x14ac:dyDescent="0.25">
      <c r="A22" s="1">
        <f t="shared" si="4"/>
        <v>0</v>
      </c>
      <c r="B22" s="14"/>
      <c r="C22" s="14" t="str">
        <f t="shared" si="5"/>
        <v/>
      </c>
      <c r="D22" s="23"/>
      <c r="E22" s="37" t="str">
        <f t="shared" si="6"/>
        <v/>
      </c>
      <c r="F22" s="38" t="str">
        <f t="shared" si="2"/>
        <v/>
      </c>
      <c r="G22" s="38" t="str">
        <f t="shared" si="3"/>
        <v/>
      </c>
      <c r="H22" s="5" t="str">
        <f t="shared" si="7"/>
        <v>Untuk + Channel Analog</v>
      </c>
      <c r="I22" s="35" t="str">
        <f t="shared" si="8"/>
        <v>Char1 'S/D' (simplex/duplex), Char3,4,5… Nama Channel (bebas)</v>
      </c>
      <c r="J22" s="1">
        <v>23</v>
      </c>
      <c r="K22" s="1" t="str">
        <v>DM-PB</v>
      </c>
      <c r="L22" s="1" t="str">
        <v>Digital</v>
      </c>
      <c r="M22" s="1">
        <v>43460000</v>
      </c>
      <c r="N22" s="1">
        <v>43060000</v>
      </c>
      <c r="O22" s="1" t="str">
        <v>None</v>
      </c>
      <c r="P22" s="1" t="str">
        <v>None</v>
      </c>
    </row>
    <row r="23" spans="1:16" x14ac:dyDescent="0.25">
      <c r="A23" s="1">
        <f t="shared" si="4"/>
        <v>0</v>
      </c>
      <c r="B23" s="14"/>
      <c r="C23" s="14" t="str">
        <f t="shared" si="5"/>
        <v/>
      </c>
      <c r="D23" s="23"/>
      <c r="E23" s="37" t="str">
        <f t="shared" si="6"/>
        <v/>
      </c>
      <c r="F23" s="38" t="str">
        <f t="shared" si="2"/>
        <v/>
      </c>
      <c r="G23" s="38" t="str">
        <f t="shared" si="3"/>
        <v/>
      </c>
      <c r="H23" s="5" t="str">
        <f t="shared" si="7"/>
        <v>Untuk + Channel Analog</v>
      </c>
      <c r="I23" s="35" t="str">
        <f t="shared" si="8"/>
        <v>Char1 'S/D' (simplex/duplex), Char3,4,5… Nama Channel (bebas)</v>
      </c>
      <c r="J23" s="1">
        <v>24</v>
      </c>
      <c r="K23" s="1" t="str">
        <v>DM-PB12</v>
      </c>
      <c r="L23" s="1" t="str">
        <v>Digital</v>
      </c>
      <c r="M23" s="1">
        <v>43460000</v>
      </c>
      <c r="N23" s="1">
        <v>43060000</v>
      </c>
      <c r="O23" s="1" t="str">
        <v>None</v>
      </c>
      <c r="P23" s="1" t="str">
        <v>None</v>
      </c>
    </row>
    <row r="24" spans="1:16" x14ac:dyDescent="0.25">
      <c r="A24" s="1">
        <f t="shared" si="4"/>
        <v>0</v>
      </c>
      <c r="B24" s="14"/>
      <c r="C24" s="14" t="str">
        <f t="shared" si="5"/>
        <v/>
      </c>
      <c r="D24" s="23"/>
      <c r="E24" s="37" t="str">
        <f t="shared" si="6"/>
        <v/>
      </c>
      <c r="F24" s="38" t="str">
        <f t="shared" si="2"/>
        <v/>
      </c>
      <c r="G24" s="38" t="str">
        <f t="shared" si="3"/>
        <v/>
      </c>
      <c r="H24" s="5" t="str">
        <f t="shared" si="7"/>
        <v>Untuk + Channel Analog</v>
      </c>
      <c r="I24" s="35" t="str">
        <f t="shared" si="8"/>
        <v>Char1 'S/D' (simplex/duplex), Char3,4,5… Nama Channel (bebas)</v>
      </c>
      <c r="J24" s="1">
        <v>25</v>
      </c>
      <c r="K24" s="1" t="str">
        <v>DM-PB1273</v>
      </c>
      <c r="L24" s="1" t="str">
        <v>Digital</v>
      </c>
      <c r="M24" s="1">
        <v>43460000</v>
      </c>
      <c r="N24" s="1">
        <v>43060000</v>
      </c>
      <c r="O24" s="1" t="str">
        <v>None</v>
      </c>
      <c r="P24" s="1" t="str">
        <v>None</v>
      </c>
    </row>
    <row r="25" spans="1:16" x14ac:dyDescent="0.25">
      <c r="A25" s="1">
        <f t="shared" si="4"/>
        <v>0</v>
      </c>
      <c r="B25" s="14"/>
      <c r="C25" s="14" t="str">
        <f t="shared" si="5"/>
        <v/>
      </c>
      <c r="D25" s="23"/>
      <c r="E25" s="37" t="str">
        <f t="shared" si="6"/>
        <v/>
      </c>
      <c r="F25" s="38" t="str">
        <f t="shared" si="2"/>
        <v/>
      </c>
      <c r="G25" s="38" t="str">
        <f t="shared" si="3"/>
        <v/>
      </c>
      <c r="H25" s="5" t="str">
        <f t="shared" si="7"/>
        <v>Untuk + Channel Analog</v>
      </c>
      <c r="I25" s="35" t="str">
        <f t="shared" si="8"/>
        <v>Char1 'S/D' (simplex/duplex), Char3,4,5… Nama Channel (bebas)</v>
      </c>
      <c r="J25" s="1">
        <v>26</v>
      </c>
      <c r="K25" s="1" t="str">
        <v>DM-PB14</v>
      </c>
      <c r="L25" s="1" t="str">
        <v>Digital</v>
      </c>
      <c r="M25" s="1">
        <v>43460000</v>
      </c>
      <c r="N25" s="1">
        <v>43060000</v>
      </c>
      <c r="O25" s="1" t="str">
        <v>None</v>
      </c>
      <c r="P25" s="1" t="str">
        <v>None</v>
      </c>
    </row>
    <row r="26" spans="1:16" x14ac:dyDescent="0.25">
      <c r="A26" s="1">
        <f t="shared" si="4"/>
        <v>0</v>
      </c>
      <c r="B26" s="14"/>
      <c r="C26" s="14" t="str">
        <f t="shared" si="5"/>
        <v/>
      </c>
      <c r="D26" s="23"/>
      <c r="E26" s="37" t="str">
        <f t="shared" si="6"/>
        <v/>
      </c>
      <c r="F26" s="38" t="str">
        <f t="shared" si="2"/>
        <v/>
      </c>
      <c r="G26" s="38" t="str">
        <f t="shared" si="3"/>
        <v/>
      </c>
      <c r="H26" s="5" t="str">
        <f t="shared" si="7"/>
        <v>Untuk + Channel Analog</v>
      </c>
      <c r="I26" s="35" t="str">
        <f t="shared" si="8"/>
        <v>Char1 'S/D' (simplex/duplex), Char3,4,5… Nama Channel (bebas)</v>
      </c>
      <c r="J26" s="1">
        <v>27</v>
      </c>
      <c r="K26" s="1" t="str">
        <v>DM-PB1405</v>
      </c>
      <c r="L26" s="1" t="str">
        <v>Digital</v>
      </c>
      <c r="M26" s="1">
        <v>43460000</v>
      </c>
      <c r="N26" s="1">
        <v>43060000</v>
      </c>
      <c r="O26" s="1" t="str">
        <v>None</v>
      </c>
      <c r="P26" s="1" t="str">
        <v>None</v>
      </c>
    </row>
    <row r="27" spans="1:16" x14ac:dyDescent="0.25">
      <c r="A27" s="1">
        <f t="shared" si="4"/>
        <v>0</v>
      </c>
      <c r="B27" s="14"/>
      <c r="C27" s="14" t="str">
        <f t="shared" si="5"/>
        <v/>
      </c>
      <c r="D27" s="23"/>
      <c r="E27" s="37" t="str">
        <f t="shared" si="6"/>
        <v/>
      </c>
      <c r="F27" s="38" t="str">
        <f t="shared" si="2"/>
        <v/>
      </c>
      <c r="G27" s="38" t="str">
        <f t="shared" si="3"/>
        <v/>
      </c>
      <c r="H27" s="5" t="str">
        <f t="shared" si="7"/>
        <v>Untuk + Channel Analog</v>
      </c>
      <c r="I27" s="35" t="str">
        <f t="shared" si="8"/>
        <v>Char1 'S/D' (simplex/duplex), Char3,4,5… Nama Channel (bebas)</v>
      </c>
      <c r="J27" s="1">
        <v>28</v>
      </c>
      <c r="K27" s="1" t="str">
        <v>DM-PB1471</v>
      </c>
      <c r="L27" s="1" t="str">
        <v>Digital</v>
      </c>
      <c r="M27" s="1">
        <v>43460000</v>
      </c>
      <c r="N27" s="1">
        <v>43060000</v>
      </c>
      <c r="O27" s="1" t="str">
        <v>None</v>
      </c>
      <c r="P27" s="1" t="str">
        <v>None</v>
      </c>
    </row>
    <row r="28" spans="1:16" x14ac:dyDescent="0.25">
      <c r="A28" s="1">
        <f t="shared" si="4"/>
        <v>0</v>
      </c>
      <c r="B28" s="14"/>
      <c r="C28" s="14" t="str">
        <f t="shared" si="5"/>
        <v/>
      </c>
      <c r="D28" s="23"/>
      <c r="E28" s="37" t="str">
        <f t="shared" si="6"/>
        <v/>
      </c>
      <c r="F28" s="38" t="str">
        <f t="shared" si="2"/>
        <v/>
      </c>
      <c r="G28" s="38" t="str">
        <f t="shared" si="3"/>
        <v/>
      </c>
      <c r="H28" s="5" t="str">
        <f t="shared" si="7"/>
        <v>Untuk + Channel Analog</v>
      </c>
      <c r="I28" s="35" t="str">
        <f t="shared" si="8"/>
        <v>Char1 'S/D' (simplex/duplex), Char3,4,5… Nama Channel (bebas)</v>
      </c>
      <c r="J28" s="1">
        <v>29</v>
      </c>
      <c r="K28" s="1" t="str">
        <v>DM-PB1472</v>
      </c>
      <c r="L28" s="1" t="str">
        <v>Digital</v>
      </c>
      <c r="M28" s="1">
        <v>43460000</v>
      </c>
      <c r="N28" s="1">
        <v>43060000</v>
      </c>
      <c r="O28" s="1" t="str">
        <v>None</v>
      </c>
      <c r="P28" s="1" t="str">
        <v>None</v>
      </c>
    </row>
    <row r="29" spans="1:16" x14ac:dyDescent="0.25">
      <c r="A29" s="1">
        <f t="shared" si="4"/>
        <v>0</v>
      </c>
      <c r="B29" s="14"/>
      <c r="C29" s="14" t="str">
        <f t="shared" si="5"/>
        <v/>
      </c>
      <c r="D29" s="23"/>
      <c r="E29" s="37" t="str">
        <f t="shared" si="6"/>
        <v/>
      </c>
      <c r="F29" s="38" t="str">
        <f t="shared" si="2"/>
        <v/>
      </c>
      <c r="G29" s="38" t="str">
        <f t="shared" si="3"/>
        <v/>
      </c>
      <c r="H29" s="5" t="str">
        <f t="shared" si="7"/>
        <v>Untuk + Channel Analog</v>
      </c>
      <c r="I29" s="35" t="str">
        <f t="shared" si="8"/>
        <v>Char1 'S/D' (simplex/duplex), Char3,4,5… Nama Channel (bebas)</v>
      </c>
      <c r="J29" s="1">
        <v>30</v>
      </c>
      <c r="K29" s="1" t="str">
        <v>DM-PB31</v>
      </c>
      <c r="L29" s="1" t="str">
        <v>Digital</v>
      </c>
      <c r="M29" s="1">
        <v>43460000</v>
      </c>
      <c r="N29" s="1">
        <v>43060000</v>
      </c>
      <c r="O29" s="1" t="str">
        <v>None</v>
      </c>
      <c r="P29" s="1" t="str">
        <v>None</v>
      </c>
    </row>
    <row r="30" spans="1:16" x14ac:dyDescent="0.25">
      <c r="A30" s="1">
        <f t="shared" si="4"/>
        <v>0</v>
      </c>
      <c r="B30" s="14"/>
      <c r="C30" s="14" t="str">
        <f t="shared" si="5"/>
        <v/>
      </c>
      <c r="D30" s="23"/>
      <c r="E30" s="37" t="str">
        <f t="shared" si="6"/>
        <v/>
      </c>
      <c r="F30" s="38" t="str">
        <f t="shared" si="2"/>
        <v/>
      </c>
      <c r="G30" s="38" t="str">
        <f t="shared" si="3"/>
        <v/>
      </c>
      <c r="H30" s="5" t="str">
        <f t="shared" si="7"/>
        <v>Untuk + Channel Analog</v>
      </c>
      <c r="I30" s="35" t="str">
        <f t="shared" si="8"/>
        <v>Char1 'S/D' (simplex/duplex), Char3,4,5… Nama Channel (bebas)</v>
      </c>
      <c r="J30" s="1">
        <v>31</v>
      </c>
      <c r="K30" s="1" t="str">
        <v>DM-PB32</v>
      </c>
      <c r="L30" s="1" t="str">
        <v>Digital</v>
      </c>
      <c r="M30" s="1">
        <v>43460000</v>
      </c>
      <c r="N30" s="1">
        <v>43060000</v>
      </c>
      <c r="O30" s="1" t="str">
        <v>None</v>
      </c>
      <c r="P30" s="1" t="str">
        <v>None</v>
      </c>
    </row>
    <row r="31" spans="1:16" x14ac:dyDescent="0.25">
      <c r="A31" s="1">
        <f t="shared" si="4"/>
        <v>0</v>
      </c>
      <c r="B31" s="14"/>
      <c r="C31" s="14" t="str">
        <f t="shared" si="5"/>
        <v/>
      </c>
      <c r="D31" s="23"/>
      <c r="E31" s="37" t="str">
        <f t="shared" si="6"/>
        <v/>
      </c>
      <c r="F31" s="38" t="str">
        <f t="shared" si="2"/>
        <v/>
      </c>
      <c r="G31" s="38" t="str">
        <f t="shared" si="3"/>
        <v/>
      </c>
      <c r="H31" s="5" t="str">
        <f t="shared" si="7"/>
        <v>Untuk + Channel Analog</v>
      </c>
      <c r="I31" s="35" t="str">
        <f t="shared" si="8"/>
        <v>Char1 'S/D' (simplex/duplex), Char3,4,5… Nama Channel (bebas)</v>
      </c>
      <c r="J31" s="1">
        <v>32</v>
      </c>
      <c r="K31" s="1" t="str">
        <v>DM-PB3275</v>
      </c>
      <c r="L31" s="1" t="str">
        <v>Digital</v>
      </c>
      <c r="M31" s="1">
        <v>43460000</v>
      </c>
      <c r="N31" s="1">
        <v>43060000</v>
      </c>
      <c r="O31" s="1" t="str">
        <v>None</v>
      </c>
      <c r="P31" s="1" t="str">
        <v>None</v>
      </c>
    </row>
    <row r="32" spans="1:16" x14ac:dyDescent="0.25">
      <c r="A32" s="1">
        <f t="shared" si="4"/>
        <v>0</v>
      </c>
      <c r="B32" s="14"/>
      <c r="C32" s="14" t="str">
        <f t="shared" si="5"/>
        <v/>
      </c>
      <c r="D32" s="23"/>
      <c r="E32" s="37" t="str">
        <f t="shared" si="6"/>
        <v/>
      </c>
      <c r="F32" s="38" t="str">
        <f t="shared" si="2"/>
        <v/>
      </c>
      <c r="G32" s="38" t="str">
        <f t="shared" si="3"/>
        <v/>
      </c>
      <c r="H32" s="5" t="str">
        <f t="shared" si="7"/>
        <v>Untuk + Channel Analog</v>
      </c>
      <c r="I32" s="35" t="str">
        <f t="shared" si="8"/>
        <v>Char1 'S/D' (simplex/duplex), Char3,4,5… Nama Channel (bebas)</v>
      </c>
      <c r="J32" s="1">
        <v>33</v>
      </c>
      <c r="K32" s="1" t="str">
        <v>DM-PB33</v>
      </c>
      <c r="L32" s="1" t="str">
        <v>Digital</v>
      </c>
      <c r="M32" s="1">
        <v>43460000</v>
      </c>
      <c r="N32" s="1">
        <v>43060000</v>
      </c>
      <c r="O32" s="1" t="str">
        <v>None</v>
      </c>
      <c r="P32" s="1" t="str">
        <v>None</v>
      </c>
    </row>
    <row r="33" spans="1:16" x14ac:dyDescent="0.25">
      <c r="A33" s="1">
        <f t="shared" si="4"/>
        <v>0</v>
      </c>
      <c r="B33" s="15"/>
      <c r="C33" s="15" t="str">
        <f t="shared" si="5"/>
        <v/>
      </c>
      <c r="D33" s="24"/>
      <c r="E33" s="39" t="str">
        <f t="shared" si="6"/>
        <v/>
      </c>
      <c r="F33" s="40" t="str">
        <f t="shared" si="2"/>
        <v/>
      </c>
      <c r="G33" s="40" t="str">
        <f t="shared" si="3"/>
        <v/>
      </c>
      <c r="H33" s="6" t="str">
        <f t="shared" si="7"/>
        <v>Untuk + Channel Analog</v>
      </c>
      <c r="I33" s="35" t="str">
        <f t="shared" si="8"/>
        <v>Char1 'S/D' (simplex/duplex), Char3,4,5… Nama Channel (bebas)</v>
      </c>
      <c r="J33" s="1">
        <v>34</v>
      </c>
      <c r="K33" s="1" t="str">
        <v>DM-PB3374</v>
      </c>
      <c r="L33" s="1" t="str">
        <v>Digital</v>
      </c>
      <c r="M33" s="1">
        <v>43460000</v>
      </c>
      <c r="N33" s="1">
        <v>43060000</v>
      </c>
      <c r="O33" s="1" t="str">
        <v>None</v>
      </c>
      <c r="P33" s="1" t="str">
        <v>None</v>
      </c>
    </row>
    <row r="34" spans="1:16" x14ac:dyDescent="0.25">
      <c r="A34" s="1">
        <f>IF(B34="",0,(MAX(A2:A33)+1))</f>
        <v>5</v>
      </c>
      <c r="B34" s="12" t="s">
        <v>1414</v>
      </c>
      <c r="C34" s="12" t="str">
        <f>IF(B34="","","Digital")</f>
        <v>Digital</v>
      </c>
      <c r="D34" s="22">
        <f>IF(B34="","",IF(LEFT(B34,1)="D",IF(MID(B34,2,1)="M",INPUT!$G$4,IF(MID(B34,2,1)="R",INPUT!$G$9,IF(MID(B34,2,1)="L",INPUT!$G$14,0))),INPUT!$G$3))</f>
        <v>43460000</v>
      </c>
      <c r="E34" s="22">
        <f>IF(B34="","",IF(LEFT(B34,1)="D",IF(MID(B34,2,1)="M",INPUT!$G$5,IF(MID(B34,2,1)="R",INPUT!$G$10,IF(MID(B34,2,1)="L",INPUT!$G$15,0))),INPUT!$G$3))</f>
        <v>43060000</v>
      </c>
      <c r="F34" s="12" t="str">
        <f>IF(B34="","","None")</f>
        <v>None</v>
      </c>
      <c r="G34" s="12" t="str">
        <f>IF(B34="","","None")</f>
        <v>None</v>
      </c>
      <c r="H34" s="12" t="s">
        <v>1152</v>
      </c>
      <c r="I34" s="5" t="s">
        <v>1454</v>
      </c>
      <c r="J34" s="1">
        <v>35</v>
      </c>
      <c r="K34" s="1" t="str">
        <v>DM-PB35</v>
      </c>
      <c r="L34" s="1" t="str">
        <v>Digital</v>
      </c>
      <c r="M34" s="1">
        <v>43460000</v>
      </c>
      <c r="N34" s="1">
        <v>43060000</v>
      </c>
      <c r="O34" s="1" t="str">
        <v>None</v>
      </c>
      <c r="P34" s="1" t="str">
        <v>None</v>
      </c>
    </row>
    <row r="35" spans="1:16" x14ac:dyDescent="0.25">
      <c r="A35" s="1">
        <f t="shared" si="4"/>
        <v>6</v>
      </c>
      <c r="B35" s="5" t="s">
        <v>1418</v>
      </c>
      <c r="C35" s="5" t="str">
        <f t="shared" ref="C35:C98" si="9">IF(B35="","","Digital")</f>
        <v>Digital</v>
      </c>
      <c r="D35" s="22">
        <f>IF(B35="","",IF(LEFT(B35,1)="D",IF(MID(B35,2,1)="M",INPUT!$G$4,IF(MID(B35,2,1)="R",INPUT!$G$9,IF(MID(B35,2,1)="L",INPUT!$G$14,0))),INPUT!$G$3))</f>
        <v>43460000</v>
      </c>
      <c r="E35" s="22">
        <f>IF(B35="","",IF(LEFT(B35,1)="D",IF(MID(B35,2,1)="M",INPUT!$G$5,IF(MID(B35,2,1)="R",INPUT!$G$10,IF(MID(B35,2,1)="L",INPUT!$G$15,0))),INPUT!$G$3))</f>
        <v>43060000</v>
      </c>
      <c r="F35" s="5" t="str">
        <f t="shared" ref="F35:F98" si="10">IF(B35="","","None")</f>
        <v>None</v>
      </c>
      <c r="G35" s="5" t="str">
        <f t="shared" ref="G35:G98" si="11">IF(B35="","","None")</f>
        <v>None</v>
      </c>
      <c r="H35" s="5" t="s">
        <v>1152</v>
      </c>
      <c r="I35" s="5"/>
      <c r="J35" s="1">
        <v>36</v>
      </c>
      <c r="K35" s="1" t="str">
        <v>DM-PB3522</v>
      </c>
      <c r="L35" s="1" t="str">
        <v>Digital</v>
      </c>
      <c r="M35" s="1">
        <v>43460000</v>
      </c>
      <c r="N35" s="1">
        <v>43060000</v>
      </c>
      <c r="O35" s="1" t="str">
        <v>None</v>
      </c>
      <c r="P35" s="1" t="str">
        <v>None</v>
      </c>
    </row>
    <row r="36" spans="1:16" x14ac:dyDescent="0.25">
      <c r="A36" s="1">
        <f t="shared" si="4"/>
        <v>7</v>
      </c>
      <c r="B36" s="5" t="s">
        <v>1163</v>
      </c>
      <c r="C36" s="5" t="str">
        <f t="shared" si="9"/>
        <v>Digital</v>
      </c>
      <c r="D36" s="22">
        <f>IF(B36="","",IF(LEFT(B36,1)="D",IF(MID(B36,2,1)="M",INPUT!$G$4,IF(MID(B36,2,1)="R",INPUT!$G$9,IF(MID(B36,2,1)="L",INPUT!$G$14,0))),INPUT!$G$3))</f>
        <v>43460000</v>
      </c>
      <c r="E36" s="22">
        <f>IF(B36="","",IF(LEFT(B36,1)="D",IF(MID(B36,2,1)="M",INPUT!$G$5,IF(MID(B36,2,1)="R",INPUT!$G$10,IF(MID(B36,2,1)="L",INPUT!$G$15,0))),INPUT!$G$3))</f>
        <v>43060000</v>
      </c>
      <c r="F36" s="5" t="str">
        <f t="shared" si="10"/>
        <v>None</v>
      </c>
      <c r="G36" s="5" t="str">
        <f t="shared" si="11"/>
        <v>None</v>
      </c>
      <c r="H36" s="5" t="s">
        <v>1152</v>
      </c>
      <c r="I36" s="5"/>
      <c r="J36" s="1">
        <v>37</v>
      </c>
      <c r="K36" s="1" t="str">
        <v>DM-PB96</v>
      </c>
      <c r="L36" s="1" t="str">
        <v>Digital</v>
      </c>
      <c r="M36" s="1">
        <v>43460000</v>
      </c>
      <c r="N36" s="1">
        <v>43060000</v>
      </c>
      <c r="O36" s="1" t="str">
        <v>None</v>
      </c>
      <c r="P36" s="1" t="str">
        <v>None</v>
      </c>
    </row>
    <row r="37" spans="1:16" x14ac:dyDescent="0.25">
      <c r="A37" s="1">
        <f t="shared" si="4"/>
        <v>8</v>
      </c>
      <c r="B37" s="5" t="s">
        <v>1164</v>
      </c>
      <c r="C37" s="5" t="str">
        <f t="shared" si="9"/>
        <v>Digital</v>
      </c>
      <c r="D37" s="22">
        <f>IF(B37="","",IF(LEFT(B37,1)="D",IF(MID(B37,2,1)="M",INPUT!$G$4,IF(MID(B37,2,1)="R",INPUT!$G$9,IF(MID(B37,2,1)="L",INPUT!$G$14,0))),INPUT!$G$3))</f>
        <v>43460000</v>
      </c>
      <c r="E37" s="22">
        <f>IF(B37="","",IF(LEFT(B37,1)="D",IF(MID(B37,2,1)="M",INPUT!$G$5,IF(MID(B37,2,1)="R",INPUT!$G$10,IF(MID(B37,2,1)="L",INPUT!$G$15,0))),INPUT!$G$3))</f>
        <v>43060000</v>
      </c>
      <c r="F37" s="5" t="str">
        <f t="shared" si="10"/>
        <v>None</v>
      </c>
      <c r="G37" s="5" t="str">
        <f t="shared" si="11"/>
        <v>None</v>
      </c>
      <c r="H37" s="5" t="s">
        <v>1152</v>
      </c>
      <c r="I37" s="5"/>
      <c r="J37" s="1">
        <v>38</v>
      </c>
      <c r="K37" s="1" t="str">
        <v>DM-PB9671</v>
      </c>
      <c r="L37" s="1" t="str">
        <v>Digital</v>
      </c>
      <c r="M37" s="1">
        <v>43460000</v>
      </c>
      <c r="N37" s="1">
        <v>43060000</v>
      </c>
      <c r="O37" s="1" t="str">
        <v>None</v>
      </c>
      <c r="P37" s="1" t="str">
        <v>None</v>
      </c>
    </row>
    <row r="38" spans="1:16" x14ac:dyDescent="0.25">
      <c r="A38" s="1">
        <f t="shared" si="4"/>
        <v>9</v>
      </c>
      <c r="B38" s="5" t="s">
        <v>1165</v>
      </c>
      <c r="C38" s="5" t="str">
        <f t="shared" si="9"/>
        <v>Digital</v>
      </c>
      <c r="D38" s="22">
        <f>IF(B38="","",IF(LEFT(B38,1)="D",IF(MID(B38,2,1)="M",INPUT!$G$4,IF(MID(B38,2,1)="R",INPUT!$G$9,IF(MID(B38,2,1)="L",INPUT!$G$14,0))),INPUT!$G$3))</f>
        <v>43460000</v>
      </c>
      <c r="E38" s="22">
        <f>IF(B38="","",IF(LEFT(B38,1)="D",IF(MID(B38,2,1)="M",INPUT!$G$5,IF(MID(B38,2,1)="R",INPUT!$G$10,IF(MID(B38,2,1)="L",INPUT!$G$15,0))),INPUT!$G$3))</f>
        <v>43060000</v>
      </c>
      <c r="F38" s="5" t="str">
        <f t="shared" si="10"/>
        <v>None</v>
      </c>
      <c r="G38" s="5" t="str">
        <f t="shared" si="11"/>
        <v>None</v>
      </c>
      <c r="H38" s="5" t="s">
        <v>1152</v>
      </c>
      <c r="I38" s="5"/>
      <c r="J38" s="1">
        <v>39</v>
      </c>
      <c r="K38" s="1" t="str">
        <v>DM-PC</v>
      </c>
      <c r="L38" s="1" t="str">
        <v>Digital</v>
      </c>
      <c r="M38" s="1">
        <v>43460000</v>
      </c>
      <c r="N38" s="1">
        <v>43060000</v>
      </c>
      <c r="O38" s="1" t="str">
        <v>None</v>
      </c>
      <c r="P38" s="1" t="str">
        <v>None</v>
      </c>
    </row>
    <row r="39" spans="1:16" x14ac:dyDescent="0.25">
      <c r="A39" s="1">
        <f t="shared" si="4"/>
        <v>10</v>
      </c>
      <c r="B39" s="5" t="s">
        <v>1166</v>
      </c>
      <c r="C39" s="5" t="str">
        <f t="shared" si="9"/>
        <v>Digital</v>
      </c>
      <c r="D39" s="22">
        <f>IF(B39="","",IF(LEFT(B39,1)="D",IF(MID(B39,2,1)="M",INPUT!$G$4,IF(MID(B39,2,1)="R",INPUT!$G$9,IF(MID(B39,2,1)="L",INPUT!$G$14,0))),INPUT!$G$3))</f>
        <v>43460000</v>
      </c>
      <c r="E39" s="22">
        <f>IF(B39="","",IF(LEFT(B39,1)="D",IF(MID(B39,2,1)="M",INPUT!$G$5,IF(MID(B39,2,1)="R",INPUT!$G$10,IF(MID(B39,2,1)="L",INPUT!$G$15,0))),INPUT!$G$3))</f>
        <v>43060000</v>
      </c>
      <c r="F39" s="5" t="str">
        <f t="shared" si="10"/>
        <v>None</v>
      </c>
      <c r="G39" s="5" t="str">
        <f t="shared" si="11"/>
        <v>None</v>
      </c>
      <c r="H39" s="5" t="s">
        <v>1152</v>
      </c>
      <c r="I39" s="5"/>
      <c r="J39" s="1">
        <v>40</v>
      </c>
      <c r="K39" s="1" t="str">
        <v>DM-YB</v>
      </c>
      <c r="L39" s="1" t="str">
        <v>Digital</v>
      </c>
      <c r="M39" s="1">
        <v>43460000</v>
      </c>
      <c r="N39" s="1">
        <v>43060000</v>
      </c>
      <c r="O39" s="1" t="str">
        <v>None</v>
      </c>
      <c r="P39" s="1" t="str">
        <v>None</v>
      </c>
    </row>
    <row r="40" spans="1:16" x14ac:dyDescent="0.25">
      <c r="A40" s="1">
        <f t="shared" si="4"/>
        <v>11</v>
      </c>
      <c r="B40" s="5" t="s">
        <v>1167</v>
      </c>
      <c r="C40" s="5" t="str">
        <f t="shared" si="9"/>
        <v>Digital</v>
      </c>
      <c r="D40" s="22">
        <f>IF(B40="","",IF(LEFT(B40,1)="D",IF(MID(B40,2,1)="M",INPUT!$G$4,IF(MID(B40,2,1)="R",INPUT!$G$9,IF(MID(B40,2,1)="L",INPUT!$G$14,0))),INPUT!$G$3))</f>
        <v>43460000</v>
      </c>
      <c r="E40" s="22">
        <f>IF(B40="","",IF(LEFT(B40,1)="D",IF(MID(B40,2,1)="M",INPUT!$G$5,IF(MID(B40,2,1)="R",INPUT!$G$10,IF(MID(B40,2,1)="L",INPUT!$G$15,0))),INPUT!$G$3))</f>
        <v>43060000</v>
      </c>
      <c r="F40" s="5" t="str">
        <f t="shared" si="10"/>
        <v>None</v>
      </c>
      <c r="G40" s="5" t="str">
        <f t="shared" si="11"/>
        <v>None</v>
      </c>
      <c r="H40" s="5" t="s">
        <v>1152</v>
      </c>
      <c r="I40" s="5"/>
      <c r="J40" s="1">
        <v>41</v>
      </c>
      <c r="K40" s="1" t="str">
        <v>DM-YB12</v>
      </c>
      <c r="L40" s="1" t="str">
        <v>Digital</v>
      </c>
      <c r="M40" s="1">
        <v>43460000</v>
      </c>
      <c r="N40" s="1">
        <v>43060000</v>
      </c>
      <c r="O40" s="1" t="str">
        <v>None</v>
      </c>
      <c r="P40" s="1" t="str">
        <v>None</v>
      </c>
    </row>
    <row r="41" spans="1:16" x14ac:dyDescent="0.25">
      <c r="A41" s="1">
        <f t="shared" si="4"/>
        <v>12</v>
      </c>
      <c r="B41" s="5" t="s">
        <v>1168</v>
      </c>
      <c r="C41" s="5" t="str">
        <f t="shared" si="9"/>
        <v>Digital</v>
      </c>
      <c r="D41" s="22">
        <f>IF(B41="","",IF(LEFT(B41,1)="D",IF(MID(B41,2,1)="M",INPUT!$G$4,IF(MID(B41,2,1)="R",INPUT!$G$9,IF(MID(B41,2,1)="L",INPUT!$G$14,0))),INPUT!$G$3))</f>
        <v>43460000</v>
      </c>
      <c r="E41" s="22">
        <f>IF(B41="","",IF(LEFT(B41,1)="D",IF(MID(B41,2,1)="M",INPUT!$G$5,IF(MID(B41,2,1)="R",INPUT!$G$10,IF(MID(B41,2,1)="L",INPUT!$G$15,0))),INPUT!$G$3))</f>
        <v>43060000</v>
      </c>
      <c r="F41" s="5" t="str">
        <f t="shared" si="10"/>
        <v>None</v>
      </c>
      <c r="G41" s="5" t="str">
        <f t="shared" si="11"/>
        <v>None</v>
      </c>
      <c r="H41" s="5" t="s">
        <v>1152</v>
      </c>
      <c r="I41" s="5"/>
      <c r="J41" s="1">
        <v>42</v>
      </c>
      <c r="K41" s="1" t="str">
        <v>DM-YB14</v>
      </c>
      <c r="L41" s="1" t="str">
        <v>Digital</v>
      </c>
      <c r="M41" s="1">
        <v>43460000</v>
      </c>
      <c r="N41" s="1">
        <v>43060000</v>
      </c>
      <c r="O41" s="1" t="str">
        <v>None</v>
      </c>
      <c r="P41" s="1" t="str">
        <v>None</v>
      </c>
    </row>
    <row r="42" spans="1:16" x14ac:dyDescent="0.25">
      <c r="A42" s="1">
        <f t="shared" si="4"/>
        <v>13</v>
      </c>
      <c r="B42" s="5" t="s">
        <v>1169</v>
      </c>
      <c r="C42" s="5" t="str">
        <f t="shared" si="9"/>
        <v>Digital</v>
      </c>
      <c r="D42" s="22">
        <f>IF(B42="","",IF(LEFT(B42,1)="D",IF(MID(B42,2,1)="M",INPUT!$G$4,IF(MID(B42,2,1)="R",INPUT!$G$9,IF(MID(B42,2,1)="L",INPUT!$G$14,0))),INPUT!$G$3))</f>
        <v>43460000</v>
      </c>
      <c r="E42" s="22">
        <f>IF(B42="","",IF(LEFT(B42,1)="D",IF(MID(B42,2,1)="M",INPUT!$G$5,IF(MID(B42,2,1)="R",INPUT!$G$10,IF(MID(B42,2,1)="L",INPUT!$G$15,0))),INPUT!$G$3))</f>
        <v>43060000</v>
      </c>
      <c r="F42" s="5" t="str">
        <f t="shared" si="10"/>
        <v>None</v>
      </c>
      <c r="G42" s="5" t="str">
        <f t="shared" si="11"/>
        <v>None</v>
      </c>
      <c r="H42" s="5" t="s">
        <v>1152</v>
      </c>
      <c r="I42" s="5"/>
      <c r="J42" s="1">
        <v>43</v>
      </c>
      <c r="K42" s="1" t="str">
        <v>DM-YB1405</v>
      </c>
      <c r="L42" s="1" t="str">
        <v>Digital</v>
      </c>
      <c r="M42" s="1">
        <v>43460000</v>
      </c>
      <c r="N42" s="1">
        <v>43060000</v>
      </c>
      <c r="O42" s="1" t="str">
        <v>None</v>
      </c>
      <c r="P42" s="1" t="str">
        <v>None</v>
      </c>
    </row>
    <row r="43" spans="1:16" x14ac:dyDescent="0.25">
      <c r="A43" s="1">
        <f t="shared" si="4"/>
        <v>14</v>
      </c>
      <c r="B43" s="5" t="s">
        <v>1170</v>
      </c>
      <c r="C43" s="5" t="str">
        <f t="shared" si="9"/>
        <v>Digital</v>
      </c>
      <c r="D43" s="22">
        <f>IF(B43="","",IF(LEFT(B43,1)="D",IF(MID(B43,2,1)="M",INPUT!$G$4,IF(MID(B43,2,1)="R",INPUT!$G$9,IF(MID(B43,2,1)="L",INPUT!$G$14,0))),INPUT!$G$3))</f>
        <v>43460000</v>
      </c>
      <c r="E43" s="22">
        <f>IF(B43="","",IF(LEFT(B43,1)="D",IF(MID(B43,2,1)="M",INPUT!$G$5,IF(MID(B43,2,1)="R",INPUT!$G$10,IF(MID(B43,2,1)="L",INPUT!$G$15,0))),INPUT!$G$3))</f>
        <v>43060000</v>
      </c>
      <c r="F43" s="5" t="str">
        <f t="shared" si="10"/>
        <v>None</v>
      </c>
      <c r="G43" s="5" t="str">
        <f t="shared" si="11"/>
        <v>None</v>
      </c>
      <c r="H43" s="5" t="s">
        <v>1152</v>
      </c>
      <c r="I43" s="5"/>
      <c r="J43" s="1">
        <v>44</v>
      </c>
      <c r="K43" s="1" t="str">
        <v>DM-YB1472</v>
      </c>
      <c r="L43" s="1" t="str">
        <v>Digital</v>
      </c>
      <c r="M43" s="1">
        <v>43460000</v>
      </c>
      <c r="N43" s="1">
        <v>43060000</v>
      </c>
      <c r="O43" s="1" t="str">
        <v>None</v>
      </c>
      <c r="P43" s="1" t="str">
        <v>None</v>
      </c>
    </row>
    <row r="44" spans="1:16" x14ac:dyDescent="0.25">
      <c r="A44" s="1">
        <f t="shared" si="4"/>
        <v>15</v>
      </c>
      <c r="B44" s="5" t="s">
        <v>1171</v>
      </c>
      <c r="C44" s="5" t="str">
        <f t="shared" si="9"/>
        <v>Digital</v>
      </c>
      <c r="D44" s="22">
        <f>IF(B44="","",IF(LEFT(B44,1)="D",IF(MID(B44,2,1)="M",INPUT!$G$4,IF(MID(B44,2,1)="R",INPUT!$G$9,IF(MID(B44,2,1)="L",INPUT!$G$14,0))),INPUT!$G$3))</f>
        <v>43460000</v>
      </c>
      <c r="E44" s="22">
        <f>IF(B44="","",IF(LEFT(B44,1)="D",IF(MID(B44,2,1)="M",INPUT!$G$5,IF(MID(B44,2,1)="R",INPUT!$G$10,IF(MID(B44,2,1)="L",INPUT!$G$15,0))),INPUT!$G$3))</f>
        <v>43060000</v>
      </c>
      <c r="F44" s="5" t="str">
        <f t="shared" si="10"/>
        <v>None</v>
      </c>
      <c r="G44" s="5" t="str">
        <f t="shared" si="11"/>
        <v>None</v>
      </c>
      <c r="H44" s="5" t="s">
        <v>1152</v>
      </c>
      <c r="I44" s="5"/>
      <c r="J44" s="1">
        <v>45</v>
      </c>
      <c r="K44" s="1" t="str">
        <v>DM-YB31</v>
      </c>
      <c r="L44" s="1" t="str">
        <v>Digital</v>
      </c>
      <c r="M44" s="1">
        <v>43460000</v>
      </c>
      <c r="N44" s="1">
        <v>43060000</v>
      </c>
      <c r="O44" s="1" t="str">
        <v>None</v>
      </c>
      <c r="P44" s="1" t="str">
        <v>None</v>
      </c>
    </row>
    <row r="45" spans="1:16" x14ac:dyDescent="0.25">
      <c r="A45" s="1">
        <f t="shared" si="4"/>
        <v>16</v>
      </c>
      <c r="B45" s="5" t="s">
        <v>1172</v>
      </c>
      <c r="C45" s="5" t="str">
        <f t="shared" si="9"/>
        <v>Digital</v>
      </c>
      <c r="D45" s="22">
        <f>IF(B45="","",IF(LEFT(B45,1)="D",IF(MID(B45,2,1)="M",INPUT!$G$4,IF(MID(B45,2,1)="R",INPUT!$G$9,IF(MID(B45,2,1)="L",INPUT!$G$14,0))),INPUT!$G$3))</f>
        <v>43460000</v>
      </c>
      <c r="E45" s="22">
        <f>IF(B45="","",IF(LEFT(B45,1)="D",IF(MID(B45,2,1)="M",INPUT!$G$5,IF(MID(B45,2,1)="R",INPUT!$G$10,IF(MID(B45,2,1)="L",INPUT!$G$15,0))),INPUT!$G$3))</f>
        <v>43060000</v>
      </c>
      <c r="F45" s="5" t="str">
        <f t="shared" si="10"/>
        <v>None</v>
      </c>
      <c r="G45" s="5" t="str">
        <f t="shared" si="11"/>
        <v>None</v>
      </c>
      <c r="H45" s="5" t="s">
        <v>1152</v>
      </c>
      <c r="I45" s="5"/>
      <c r="J45" s="1">
        <v>46</v>
      </c>
      <c r="K45" s="1" t="str">
        <v>DM-YB32</v>
      </c>
      <c r="L45" s="1" t="str">
        <v>Digital</v>
      </c>
      <c r="M45" s="1">
        <v>43460000</v>
      </c>
      <c r="N45" s="1">
        <v>43060000</v>
      </c>
      <c r="O45" s="1" t="str">
        <v>None</v>
      </c>
      <c r="P45" s="1" t="str">
        <v>None</v>
      </c>
    </row>
    <row r="46" spans="1:16" x14ac:dyDescent="0.25">
      <c r="A46" s="1">
        <f t="shared" si="4"/>
        <v>17</v>
      </c>
      <c r="B46" s="5" t="s">
        <v>1173</v>
      </c>
      <c r="C46" s="5" t="str">
        <f t="shared" si="9"/>
        <v>Digital</v>
      </c>
      <c r="D46" s="22">
        <f>IF(B46="","",IF(LEFT(B46,1)="D",IF(MID(B46,2,1)="M",INPUT!$G$4,IF(MID(B46,2,1)="R",INPUT!$G$9,IF(MID(B46,2,1)="L",INPUT!$G$14,0))),INPUT!$G$3))</f>
        <v>43460000</v>
      </c>
      <c r="E46" s="22">
        <f>IF(B46="","",IF(LEFT(B46,1)="D",IF(MID(B46,2,1)="M",INPUT!$G$5,IF(MID(B46,2,1)="R",INPUT!$G$10,IF(MID(B46,2,1)="L",INPUT!$G$15,0))),INPUT!$G$3))</f>
        <v>43060000</v>
      </c>
      <c r="F46" s="5" t="str">
        <f t="shared" si="10"/>
        <v>None</v>
      </c>
      <c r="G46" s="5" t="str">
        <f t="shared" si="11"/>
        <v>None</v>
      </c>
      <c r="H46" s="5" t="s">
        <v>1152</v>
      </c>
      <c r="I46" s="5"/>
      <c r="J46" s="1">
        <v>47</v>
      </c>
      <c r="K46" s="1" t="str">
        <v>DM-YB3275</v>
      </c>
      <c r="L46" s="1" t="str">
        <v>Digital</v>
      </c>
      <c r="M46" s="1">
        <v>43460000</v>
      </c>
      <c r="N46" s="1">
        <v>43060000</v>
      </c>
      <c r="O46" s="1" t="str">
        <v>None</v>
      </c>
      <c r="P46" s="1" t="str">
        <v>None</v>
      </c>
    </row>
    <row r="47" spans="1:16" x14ac:dyDescent="0.25">
      <c r="A47" s="1">
        <f t="shared" si="4"/>
        <v>18</v>
      </c>
      <c r="B47" s="5" t="s">
        <v>1174</v>
      </c>
      <c r="C47" s="5" t="str">
        <f t="shared" si="9"/>
        <v>Digital</v>
      </c>
      <c r="D47" s="22">
        <f>IF(B47="","",IF(LEFT(B47,1)="D",IF(MID(B47,2,1)="M",INPUT!$G$4,IF(MID(B47,2,1)="R",INPUT!$G$9,IF(MID(B47,2,1)="L",INPUT!$G$14,0))),INPUT!$G$3))</f>
        <v>43460000</v>
      </c>
      <c r="E47" s="22">
        <f>IF(B47="","",IF(LEFT(B47,1)="D",IF(MID(B47,2,1)="M",INPUT!$G$5,IF(MID(B47,2,1)="R",INPUT!$G$10,IF(MID(B47,2,1)="L",INPUT!$G$15,0))),INPUT!$G$3))</f>
        <v>43060000</v>
      </c>
      <c r="F47" s="5" t="str">
        <f t="shared" si="10"/>
        <v>None</v>
      </c>
      <c r="G47" s="5" t="str">
        <f t="shared" si="11"/>
        <v>None</v>
      </c>
      <c r="H47" s="5" t="s">
        <v>1152</v>
      </c>
      <c r="I47" s="5"/>
      <c r="J47" s="1">
        <v>48</v>
      </c>
      <c r="K47" s="1" t="str">
        <v>DM-YB33</v>
      </c>
      <c r="L47" s="1" t="str">
        <v>Digital</v>
      </c>
      <c r="M47" s="1">
        <v>43460000</v>
      </c>
      <c r="N47" s="1">
        <v>43060000</v>
      </c>
      <c r="O47" s="1" t="str">
        <v>None</v>
      </c>
      <c r="P47" s="1" t="str">
        <v>None</v>
      </c>
    </row>
    <row r="48" spans="1:16" x14ac:dyDescent="0.25">
      <c r="A48" s="1">
        <f t="shared" si="4"/>
        <v>19</v>
      </c>
      <c r="B48" s="5" t="s">
        <v>1175</v>
      </c>
      <c r="C48" s="5" t="str">
        <f t="shared" si="9"/>
        <v>Digital</v>
      </c>
      <c r="D48" s="22">
        <f>IF(B48="","",IF(LEFT(B48,1)="D",IF(MID(B48,2,1)="M",INPUT!$G$4,IF(MID(B48,2,1)="R",INPUT!$G$9,IF(MID(B48,2,1)="L",INPUT!$G$14,0))),INPUT!$G$3))</f>
        <v>43460000</v>
      </c>
      <c r="E48" s="22">
        <f>IF(B48="","",IF(LEFT(B48,1)="D",IF(MID(B48,2,1)="M",INPUT!$G$5,IF(MID(B48,2,1)="R",INPUT!$G$10,IF(MID(B48,2,1)="L",INPUT!$G$15,0))),INPUT!$G$3))</f>
        <v>43060000</v>
      </c>
      <c r="F48" s="5" t="str">
        <f t="shared" si="10"/>
        <v>None</v>
      </c>
      <c r="G48" s="5" t="str">
        <f t="shared" si="11"/>
        <v>None</v>
      </c>
      <c r="H48" s="5" t="s">
        <v>1152</v>
      </c>
      <c r="I48" s="5"/>
      <c r="J48" s="1">
        <v>49</v>
      </c>
      <c r="K48" s="1" t="str">
        <v>DM-YB3374</v>
      </c>
      <c r="L48" s="1" t="str">
        <v>Digital</v>
      </c>
      <c r="M48" s="1">
        <v>43460000</v>
      </c>
      <c r="N48" s="1">
        <v>43060000</v>
      </c>
      <c r="O48" s="1" t="str">
        <v>None</v>
      </c>
      <c r="P48" s="1" t="str">
        <v>None</v>
      </c>
    </row>
    <row r="49" spans="1:16" x14ac:dyDescent="0.25">
      <c r="A49" s="1">
        <f t="shared" si="4"/>
        <v>20</v>
      </c>
      <c r="B49" s="5" t="s">
        <v>1176</v>
      </c>
      <c r="C49" s="5" t="str">
        <f t="shared" si="9"/>
        <v>Digital</v>
      </c>
      <c r="D49" s="22">
        <f>IF(B49="","",IF(LEFT(B49,1)="D",IF(MID(B49,2,1)="M",INPUT!$G$4,IF(MID(B49,2,1)="R",INPUT!$G$9,IF(MID(B49,2,1)="L",INPUT!$G$14,0))),INPUT!$G$3))</f>
        <v>43460000</v>
      </c>
      <c r="E49" s="22">
        <f>IF(B49="","",IF(LEFT(B49,1)="D",IF(MID(B49,2,1)="M",INPUT!$G$5,IF(MID(B49,2,1)="R",INPUT!$G$10,IF(MID(B49,2,1)="L",INPUT!$G$15,0))),INPUT!$G$3))</f>
        <v>43060000</v>
      </c>
      <c r="F49" s="5" t="str">
        <f t="shared" si="10"/>
        <v>None</v>
      </c>
      <c r="G49" s="5" t="str">
        <f t="shared" si="11"/>
        <v>None</v>
      </c>
      <c r="H49" s="5" t="s">
        <v>1152</v>
      </c>
      <c r="I49" s="5"/>
      <c r="J49" s="1">
        <v>50</v>
      </c>
      <c r="K49" s="1" t="str">
        <v>DM-YB34</v>
      </c>
      <c r="L49" s="1" t="str">
        <v>Digital</v>
      </c>
      <c r="M49" s="1">
        <v>43460000</v>
      </c>
      <c r="N49" s="1">
        <v>43060000</v>
      </c>
      <c r="O49" s="1" t="str">
        <v>None</v>
      </c>
      <c r="P49" s="1" t="str">
        <v>None</v>
      </c>
    </row>
    <row r="50" spans="1:16" x14ac:dyDescent="0.25">
      <c r="A50" s="1">
        <f t="shared" si="4"/>
        <v>21</v>
      </c>
      <c r="B50" s="5" t="s">
        <v>1177</v>
      </c>
      <c r="C50" s="5" t="str">
        <f t="shared" si="9"/>
        <v>Digital</v>
      </c>
      <c r="D50" s="22">
        <f>IF(B50="","",IF(LEFT(B50,1)="D",IF(MID(B50,2,1)="M",INPUT!$G$4,IF(MID(B50,2,1)="R",INPUT!$G$9,IF(MID(B50,2,1)="L",INPUT!$G$14,0))),INPUT!$G$3))</f>
        <v>43460000</v>
      </c>
      <c r="E50" s="22">
        <f>IF(B50="","",IF(LEFT(B50,1)="D",IF(MID(B50,2,1)="M",INPUT!$G$5,IF(MID(B50,2,1)="R",INPUT!$G$10,IF(MID(B50,2,1)="L",INPUT!$G$15,0))),INPUT!$G$3))</f>
        <v>43060000</v>
      </c>
      <c r="F50" s="5" t="str">
        <f t="shared" si="10"/>
        <v>None</v>
      </c>
      <c r="G50" s="5" t="str">
        <f t="shared" si="11"/>
        <v>None</v>
      </c>
      <c r="H50" s="5" t="s">
        <v>1152</v>
      </c>
      <c r="I50" s="5"/>
      <c r="J50" s="1">
        <v>51</v>
      </c>
      <c r="K50" s="1" t="str">
        <v>DM-YB35</v>
      </c>
      <c r="L50" s="1" t="str">
        <v>Digital</v>
      </c>
      <c r="M50" s="1">
        <v>43460000</v>
      </c>
      <c r="N50" s="1">
        <v>43060000</v>
      </c>
      <c r="O50" s="1" t="str">
        <v>None</v>
      </c>
      <c r="P50" s="1" t="str">
        <v>None</v>
      </c>
    </row>
    <row r="51" spans="1:16" x14ac:dyDescent="0.25">
      <c r="A51" s="1">
        <f t="shared" si="4"/>
        <v>22</v>
      </c>
      <c r="B51" s="5" t="s">
        <v>1437</v>
      </c>
      <c r="C51" s="5" t="str">
        <f t="shared" si="9"/>
        <v>Digital</v>
      </c>
      <c r="D51" s="22">
        <f>IF(B51="","",IF(LEFT(B51,1)="D",IF(MID(B51,2,1)="M",INPUT!$G$4,IF(MID(B51,2,1)="R",INPUT!$G$9,IF(MID(B51,2,1)="L",INPUT!$G$14,0))),INPUT!$G$3))</f>
        <v>43460000</v>
      </c>
      <c r="E51" s="22">
        <f>IF(B51="","",IF(LEFT(B51,1)="D",IF(MID(B51,2,1)="M",INPUT!$G$5,IF(MID(B51,2,1)="R",INPUT!$G$10,IF(MID(B51,2,1)="L",INPUT!$G$15,0))),INPUT!$G$3))</f>
        <v>43060000</v>
      </c>
      <c r="F51" s="5" t="str">
        <f t="shared" si="10"/>
        <v>None</v>
      </c>
      <c r="G51" s="5" t="str">
        <f t="shared" si="11"/>
        <v>None</v>
      </c>
      <c r="H51" s="5" t="s">
        <v>1152</v>
      </c>
      <c r="I51" s="5"/>
      <c r="J51" s="1">
        <v>52</v>
      </c>
      <c r="K51" s="1" t="str">
        <v>DM-YB3522</v>
      </c>
      <c r="L51" s="1" t="str">
        <v>Digital</v>
      </c>
      <c r="M51" s="1">
        <v>43460000</v>
      </c>
      <c r="N51" s="1">
        <v>43060000</v>
      </c>
      <c r="O51" s="1" t="str">
        <v>None</v>
      </c>
      <c r="P51" s="1" t="str">
        <v>None</v>
      </c>
    </row>
    <row r="52" spans="1:16" x14ac:dyDescent="0.25">
      <c r="A52" s="1">
        <f t="shared" si="4"/>
        <v>23</v>
      </c>
      <c r="B52" s="5" t="s">
        <v>1178</v>
      </c>
      <c r="C52" s="5" t="str">
        <f t="shared" si="9"/>
        <v>Digital</v>
      </c>
      <c r="D52" s="22">
        <f>IF(B52="","",IF(LEFT(B52,1)="D",IF(MID(B52,2,1)="M",INPUT!$G$4,IF(MID(B52,2,1)="R",INPUT!$G$9,IF(MID(B52,2,1)="L",INPUT!$G$14,0))),INPUT!$G$3))</f>
        <v>43460000</v>
      </c>
      <c r="E52" s="22">
        <f>IF(B52="","",IF(LEFT(B52,1)="D",IF(MID(B52,2,1)="M",INPUT!$G$5,IF(MID(B52,2,1)="R",INPUT!$G$10,IF(MID(B52,2,1)="L",INPUT!$G$15,0))),INPUT!$G$3))</f>
        <v>43060000</v>
      </c>
      <c r="F52" s="5" t="str">
        <f t="shared" si="10"/>
        <v>None</v>
      </c>
      <c r="G52" s="5" t="str">
        <f t="shared" si="11"/>
        <v>None</v>
      </c>
      <c r="H52" s="5" t="s">
        <v>1152</v>
      </c>
      <c r="I52" s="5"/>
      <c r="J52" s="1">
        <v>53</v>
      </c>
      <c r="K52" s="1" t="str">
        <v>DM-YBDXP</v>
      </c>
      <c r="L52" s="1" t="str">
        <v>Digital</v>
      </c>
      <c r="M52" s="1">
        <v>43460000</v>
      </c>
      <c r="N52" s="1">
        <v>43060000</v>
      </c>
      <c r="O52" s="1" t="str">
        <v>None</v>
      </c>
      <c r="P52" s="1" t="str">
        <v>None</v>
      </c>
    </row>
    <row r="53" spans="1:16" x14ac:dyDescent="0.25">
      <c r="A53" s="1">
        <f t="shared" si="4"/>
        <v>24</v>
      </c>
      <c r="B53" s="5" t="s">
        <v>1179</v>
      </c>
      <c r="C53" s="5" t="str">
        <f t="shared" si="9"/>
        <v>Digital</v>
      </c>
      <c r="D53" s="22">
        <f>IF(B53="","",IF(LEFT(B53,1)="D",IF(MID(B53,2,1)="M",INPUT!$G$4,IF(MID(B53,2,1)="R",INPUT!$G$9,IF(MID(B53,2,1)="L",INPUT!$G$14,0))),INPUT!$G$3))</f>
        <v>43460000</v>
      </c>
      <c r="E53" s="22">
        <f>IF(B53="","",IF(LEFT(B53,1)="D",IF(MID(B53,2,1)="M",INPUT!$G$5,IF(MID(B53,2,1)="R",INPUT!$G$10,IF(MID(B53,2,1)="L",INPUT!$G$15,0))),INPUT!$G$3))</f>
        <v>43060000</v>
      </c>
      <c r="F53" s="5" t="str">
        <f t="shared" si="10"/>
        <v>None</v>
      </c>
      <c r="G53" s="5" t="str">
        <f t="shared" si="11"/>
        <v>None</v>
      </c>
      <c r="H53" s="5" t="s">
        <v>1152</v>
      </c>
      <c r="I53" s="5"/>
      <c r="J53" s="1">
        <v>58</v>
      </c>
      <c r="K53" s="1" t="str">
        <v>DM-YBFSI</v>
      </c>
      <c r="L53" s="1" t="str">
        <v>Digital</v>
      </c>
      <c r="M53" s="1">
        <v>43460000</v>
      </c>
      <c r="N53" s="1">
        <v>43060000</v>
      </c>
      <c r="O53" s="1" t="str">
        <v>None</v>
      </c>
      <c r="P53" s="1" t="str">
        <v>None</v>
      </c>
    </row>
    <row r="54" spans="1:16" x14ac:dyDescent="0.25">
      <c r="A54" s="1">
        <f t="shared" si="4"/>
        <v>25</v>
      </c>
      <c r="B54" s="5" t="s">
        <v>1180</v>
      </c>
      <c r="C54" s="5" t="str">
        <f t="shared" si="9"/>
        <v>Digital</v>
      </c>
      <c r="D54" s="22">
        <f>IF(B54="","",IF(LEFT(B54,1)="D",IF(MID(B54,2,1)="M",INPUT!$G$4,IF(MID(B54,2,1)="R",INPUT!$G$9,IF(MID(B54,2,1)="L",INPUT!$G$14,0))),INPUT!$G$3))</f>
        <v>43460000</v>
      </c>
      <c r="E54" s="22">
        <f>IF(B54="","",IF(LEFT(B54,1)="D",IF(MID(B54,2,1)="M",INPUT!$G$5,IF(MID(B54,2,1)="R",INPUT!$G$10,IF(MID(B54,2,1)="L",INPUT!$G$15,0))),INPUT!$G$3))</f>
        <v>43060000</v>
      </c>
      <c r="F54" s="5" t="str">
        <f t="shared" si="10"/>
        <v>None</v>
      </c>
      <c r="G54" s="5" t="str">
        <f t="shared" si="11"/>
        <v>None</v>
      </c>
      <c r="H54" s="5" t="s">
        <v>1152</v>
      </c>
      <c r="I54" s="5"/>
      <c r="J54" s="1">
        <v>57</v>
      </c>
      <c r="K54" s="1" t="str">
        <v>DM-YBFSR</v>
      </c>
      <c r="L54" s="1" t="str">
        <v>Digital</v>
      </c>
      <c r="M54" s="1">
        <v>43460000</v>
      </c>
      <c r="N54" s="1">
        <v>43060000</v>
      </c>
      <c r="O54" s="1" t="str">
        <v>None</v>
      </c>
      <c r="P54" s="1" t="str">
        <v>None</v>
      </c>
    </row>
    <row r="55" spans="1:16" x14ac:dyDescent="0.25">
      <c r="A55" s="1">
        <f t="shared" si="4"/>
        <v>26</v>
      </c>
      <c r="B55" s="5" t="s">
        <v>1181</v>
      </c>
      <c r="C55" s="5" t="str">
        <f t="shared" si="9"/>
        <v>Digital</v>
      </c>
      <c r="D55" s="22">
        <f>IF(B55="","",IF(LEFT(B55,1)="D",IF(MID(B55,2,1)="M",INPUT!$G$4,IF(MID(B55,2,1)="R",INPUT!$G$9,IF(MID(B55,2,1)="L",INPUT!$G$14,0))),INPUT!$G$3))</f>
        <v>43460000</v>
      </c>
      <c r="E55" s="22">
        <f>IF(B55="","",IF(LEFT(B55,1)="D",IF(MID(B55,2,1)="M",INPUT!$G$5,IF(MID(B55,2,1)="R",INPUT!$G$10,IF(MID(B55,2,1)="L",INPUT!$G$15,0))),INPUT!$G$3))</f>
        <v>43060000</v>
      </c>
      <c r="F55" s="5" t="str">
        <f t="shared" si="10"/>
        <v>None</v>
      </c>
      <c r="G55" s="5" t="str">
        <f t="shared" si="11"/>
        <v>None</v>
      </c>
      <c r="H55" s="5" t="s">
        <v>1152</v>
      </c>
      <c r="I55" s="5"/>
      <c r="J55" s="1">
        <v>6</v>
      </c>
      <c r="K55" s="1" t="str">
        <v>DM-YBJI</v>
      </c>
      <c r="L55" s="1" t="str">
        <v>Digital</v>
      </c>
      <c r="M55" s="1">
        <v>43460000</v>
      </c>
      <c r="N55" s="1">
        <v>43060000</v>
      </c>
      <c r="O55" s="1" t="str">
        <v>None</v>
      </c>
      <c r="P55" s="1" t="str">
        <v>None</v>
      </c>
    </row>
    <row r="56" spans="1:16" x14ac:dyDescent="0.25">
      <c r="A56" s="1">
        <f t="shared" si="4"/>
        <v>27</v>
      </c>
      <c r="B56" s="5" t="s">
        <v>1182</v>
      </c>
      <c r="C56" s="5" t="str">
        <f t="shared" si="9"/>
        <v>Digital</v>
      </c>
      <c r="D56" s="22">
        <f>IF(B56="","",IF(LEFT(B56,1)="D",IF(MID(B56,2,1)="M",INPUT!$G$4,IF(MID(B56,2,1)="R",INPUT!$G$9,IF(MID(B56,2,1)="L",INPUT!$G$14,0))),INPUT!$G$3))</f>
        <v>43460000</v>
      </c>
      <c r="E56" s="22">
        <f>IF(B56="","",IF(LEFT(B56,1)="D",IF(MID(B56,2,1)="M",INPUT!$G$5,IF(MID(B56,2,1)="R",INPUT!$G$10,IF(MID(B56,2,1)="L",INPUT!$G$15,0))),INPUT!$G$3))</f>
        <v>43060000</v>
      </c>
      <c r="F56" s="5" t="str">
        <f t="shared" si="10"/>
        <v>None</v>
      </c>
      <c r="G56" s="5" t="str">
        <f t="shared" si="11"/>
        <v>None</v>
      </c>
      <c r="H56" s="5" t="s">
        <v>1152</v>
      </c>
      <c r="I56" s="5"/>
      <c r="J56" s="1">
        <v>5</v>
      </c>
      <c r="K56" s="1" t="str">
        <v>DM-YBJW</v>
      </c>
      <c r="L56" s="1" t="str">
        <v>Digital</v>
      </c>
      <c r="M56" s="1">
        <v>43460000</v>
      </c>
      <c r="N56" s="1">
        <v>43060000</v>
      </c>
      <c r="O56" s="1" t="str">
        <v>None</v>
      </c>
      <c r="P56" s="1" t="str">
        <v>None</v>
      </c>
    </row>
    <row r="57" spans="1:16" x14ac:dyDescent="0.25">
      <c r="A57" s="1">
        <f t="shared" si="4"/>
        <v>28</v>
      </c>
      <c r="B57" s="5" t="s">
        <v>1183</v>
      </c>
      <c r="C57" s="5" t="str">
        <f t="shared" si="9"/>
        <v>Digital</v>
      </c>
      <c r="D57" s="22">
        <f>IF(B57="","",IF(LEFT(B57,1)="D",IF(MID(B57,2,1)="M",INPUT!$G$4,IF(MID(B57,2,1)="R",INPUT!$G$9,IF(MID(B57,2,1)="L",INPUT!$G$14,0))),INPUT!$G$3))</f>
        <v>43460000</v>
      </c>
      <c r="E57" s="22">
        <f>IF(B57="","",IF(LEFT(B57,1)="D",IF(MID(B57,2,1)="M",INPUT!$G$5,IF(MID(B57,2,1)="R",INPUT!$G$10,IF(MID(B57,2,1)="L",INPUT!$G$15,0))),INPUT!$G$3))</f>
        <v>43060000</v>
      </c>
      <c r="F57" s="5" t="str">
        <f t="shared" si="10"/>
        <v>None</v>
      </c>
      <c r="G57" s="5" t="str">
        <f t="shared" si="11"/>
        <v>None</v>
      </c>
      <c r="H57" s="5" t="s">
        <v>1152</v>
      </c>
      <c r="I57" s="5"/>
      <c r="J57" s="1">
        <v>54</v>
      </c>
      <c r="K57" s="1" t="str">
        <v>DM-YBK2PI</v>
      </c>
      <c r="L57" s="1" t="str">
        <v>Digital</v>
      </c>
      <c r="M57" s="1">
        <v>43460000</v>
      </c>
      <c r="N57" s="1">
        <v>43060000</v>
      </c>
      <c r="O57" s="1" t="str">
        <v>None</v>
      </c>
      <c r="P57" s="1" t="str">
        <v>None</v>
      </c>
    </row>
    <row r="58" spans="1:16" x14ac:dyDescent="0.25">
      <c r="A58" s="1">
        <f t="shared" si="4"/>
        <v>29</v>
      </c>
      <c r="B58" s="5" t="s">
        <v>1184</v>
      </c>
      <c r="C58" s="5" t="str">
        <f t="shared" si="9"/>
        <v>Digital</v>
      </c>
      <c r="D58" s="22">
        <f>IF(B58="","",IF(LEFT(B58,1)="D",IF(MID(B58,2,1)="M",INPUT!$G$4,IF(MID(B58,2,1)="R",INPUT!$G$9,IF(MID(B58,2,1)="L",INPUT!$G$14,0))),INPUT!$G$3))</f>
        <v>43460000</v>
      </c>
      <c r="E58" s="22">
        <f>IF(B58="","",IF(LEFT(B58,1)="D",IF(MID(B58,2,1)="M",INPUT!$G$5,IF(MID(B58,2,1)="R",INPUT!$G$10,IF(MID(B58,2,1)="L",INPUT!$G$15,0))),INPUT!$G$3))</f>
        <v>43060000</v>
      </c>
      <c r="F58" s="5" t="str">
        <f t="shared" si="10"/>
        <v>None</v>
      </c>
      <c r="G58" s="5" t="str">
        <f t="shared" si="11"/>
        <v>None</v>
      </c>
      <c r="H58" s="5" t="s">
        <v>1152</v>
      </c>
      <c r="I58" s="5"/>
      <c r="J58" s="1">
        <v>55</v>
      </c>
      <c r="K58" s="1" t="str">
        <v>DM-YBRC</v>
      </c>
      <c r="L58" s="1" t="str">
        <v>Digital</v>
      </c>
      <c r="M58" s="1">
        <v>43460000</v>
      </c>
      <c r="N58" s="1">
        <v>43060000</v>
      </c>
      <c r="O58" s="1" t="str">
        <v>None</v>
      </c>
      <c r="P58" s="1" t="str">
        <v>None</v>
      </c>
    </row>
    <row r="59" spans="1:16" x14ac:dyDescent="0.25">
      <c r="A59" s="1">
        <f t="shared" si="4"/>
        <v>30</v>
      </c>
      <c r="B59" s="5" t="s">
        <v>1185</v>
      </c>
      <c r="C59" s="5" t="str">
        <f t="shared" si="9"/>
        <v>Digital</v>
      </c>
      <c r="D59" s="22">
        <f>IF(B59="","",IF(LEFT(B59,1)="D",IF(MID(B59,2,1)="M",INPUT!$G$4,IF(MID(B59,2,1)="R",INPUT!$G$9,IF(MID(B59,2,1)="L",INPUT!$G$14,0))),INPUT!$G$3))</f>
        <v>43460000</v>
      </c>
      <c r="E59" s="22">
        <f>IF(B59="","",IF(LEFT(B59,1)="D",IF(MID(B59,2,1)="M",INPUT!$G$5,IF(MID(B59,2,1)="R",INPUT!$G$10,IF(MID(B59,2,1)="L",INPUT!$G$15,0))),INPUT!$G$3))</f>
        <v>43060000</v>
      </c>
      <c r="F59" s="5" t="str">
        <f t="shared" si="10"/>
        <v>None</v>
      </c>
      <c r="G59" s="5" t="str">
        <f t="shared" si="11"/>
        <v>None</v>
      </c>
      <c r="H59" s="5" t="s">
        <v>1152</v>
      </c>
      <c r="I59" s="5"/>
      <c r="J59" s="1">
        <v>56</v>
      </c>
      <c r="K59" s="1" t="str">
        <v>DM-YBWW</v>
      </c>
      <c r="L59" s="1" t="str">
        <v>Digital</v>
      </c>
      <c r="M59" s="1">
        <v>43460000</v>
      </c>
      <c r="N59" s="1">
        <v>43060000</v>
      </c>
      <c r="O59" s="1" t="str">
        <v>None</v>
      </c>
      <c r="P59" s="1" t="str">
        <v>None</v>
      </c>
    </row>
    <row r="60" spans="1:16" x14ac:dyDescent="0.25">
      <c r="A60" s="1">
        <f t="shared" si="4"/>
        <v>31</v>
      </c>
      <c r="B60" s="5" t="s">
        <v>1186</v>
      </c>
      <c r="C60" s="5" t="str">
        <f t="shared" si="9"/>
        <v>Digital</v>
      </c>
      <c r="D60" s="22">
        <f>IF(B60="","",IF(LEFT(B60,1)="D",IF(MID(B60,2,1)="M",INPUT!$G$4,IF(MID(B60,2,1)="R",INPUT!$G$9,IF(MID(B60,2,1)="L",INPUT!$G$14,0))),INPUT!$G$3))</f>
        <v>43460000</v>
      </c>
      <c r="E60" s="22">
        <f>IF(B60="","",IF(LEFT(B60,1)="D",IF(MID(B60,2,1)="M",INPUT!$G$5,IF(MID(B60,2,1)="R",INPUT!$G$10,IF(MID(B60,2,1)="L",INPUT!$G$15,0))),INPUT!$G$3))</f>
        <v>43060000</v>
      </c>
      <c r="F60" s="5" t="str">
        <f t="shared" si="10"/>
        <v>None</v>
      </c>
      <c r="G60" s="5" t="str">
        <f t="shared" si="11"/>
        <v>None</v>
      </c>
      <c r="H60" s="5" t="s">
        <v>1152</v>
      </c>
      <c r="I60" s="5"/>
      <c r="J60" s="1">
        <v>115</v>
      </c>
      <c r="K60" s="1" t="str">
        <v>DR-JZ</v>
      </c>
      <c r="L60" s="1" t="str">
        <v>Digital</v>
      </c>
      <c r="M60" s="1">
        <v>43415000</v>
      </c>
      <c r="N60" s="1">
        <v>43015000</v>
      </c>
      <c r="O60" s="1" t="str">
        <v>None</v>
      </c>
      <c r="P60" s="1" t="str">
        <v>None</v>
      </c>
    </row>
    <row r="61" spans="1:16" x14ac:dyDescent="0.25">
      <c r="A61" s="1">
        <f t="shared" si="4"/>
        <v>32</v>
      </c>
      <c r="B61" s="5" t="s">
        <v>1187</v>
      </c>
      <c r="C61" s="5" t="str">
        <f t="shared" si="9"/>
        <v>Digital</v>
      </c>
      <c r="D61" s="22">
        <f>IF(B61="","",IF(LEFT(B61,1)="D",IF(MID(B61,2,1)="M",INPUT!$G$4,IF(MID(B61,2,1)="R",INPUT!$G$9,IF(MID(B61,2,1)="L",INPUT!$G$14,0))),INPUT!$G$3))</f>
        <v>43460000</v>
      </c>
      <c r="E61" s="22">
        <f>IF(B61="","",IF(LEFT(B61,1)="D",IF(MID(B61,2,1)="M",INPUT!$G$5,IF(MID(B61,2,1)="R",INPUT!$G$10,IF(MID(B61,2,1)="L",INPUT!$G$15,0))),INPUT!$G$3))</f>
        <v>43060000</v>
      </c>
      <c r="F61" s="5" t="str">
        <f t="shared" si="10"/>
        <v>None</v>
      </c>
      <c r="G61" s="5" t="str">
        <f t="shared" si="11"/>
        <v>None</v>
      </c>
      <c r="H61" s="5" t="s">
        <v>1152</v>
      </c>
      <c r="I61" s="5"/>
      <c r="J61" s="1">
        <v>116</v>
      </c>
      <c r="K61" s="1" t="str">
        <v>DR-JZ12</v>
      </c>
      <c r="L61" s="1" t="str">
        <v>Digital</v>
      </c>
      <c r="M61" s="1">
        <v>43415000</v>
      </c>
      <c r="N61" s="1">
        <v>43015000</v>
      </c>
      <c r="O61" s="1" t="str">
        <v>None</v>
      </c>
      <c r="P61" s="1" t="str">
        <v>None</v>
      </c>
    </row>
    <row r="62" spans="1:16" x14ac:dyDescent="0.25">
      <c r="A62" s="1">
        <f t="shared" si="4"/>
        <v>33</v>
      </c>
      <c r="B62" s="5" t="s">
        <v>1188</v>
      </c>
      <c r="C62" s="5" t="str">
        <f t="shared" si="9"/>
        <v>Digital</v>
      </c>
      <c r="D62" s="22">
        <f>IF(B62="","",IF(LEFT(B62,1)="D",IF(MID(B62,2,1)="M",INPUT!$G$4,IF(MID(B62,2,1)="R",INPUT!$G$9,IF(MID(B62,2,1)="L",INPUT!$G$14,0))),INPUT!$G$3))</f>
        <v>43460000</v>
      </c>
      <c r="E62" s="22">
        <f>IF(B62="","",IF(LEFT(B62,1)="D",IF(MID(B62,2,1)="M",INPUT!$G$5,IF(MID(B62,2,1)="R",INPUT!$G$10,IF(MID(B62,2,1)="L",INPUT!$G$15,0))),INPUT!$G$3))</f>
        <v>43060000</v>
      </c>
      <c r="F62" s="5" t="str">
        <f t="shared" si="10"/>
        <v>None</v>
      </c>
      <c r="G62" s="5" t="str">
        <f t="shared" si="11"/>
        <v>None</v>
      </c>
      <c r="H62" s="5" t="s">
        <v>1152</v>
      </c>
      <c r="I62" s="5"/>
      <c r="J62" s="1">
        <v>117</v>
      </c>
      <c r="K62" s="1" t="str">
        <v>DR-JZ1273</v>
      </c>
      <c r="L62" s="1" t="str">
        <v>Digital</v>
      </c>
      <c r="M62" s="1">
        <v>43415000</v>
      </c>
      <c r="N62" s="1">
        <v>43015000</v>
      </c>
      <c r="O62" s="1" t="str">
        <v>None</v>
      </c>
      <c r="P62" s="1" t="str">
        <v>None</v>
      </c>
    </row>
    <row r="63" spans="1:16" x14ac:dyDescent="0.25">
      <c r="A63" s="1">
        <f t="shared" si="4"/>
        <v>34</v>
      </c>
      <c r="B63" s="5" t="s">
        <v>1189</v>
      </c>
      <c r="C63" s="5" t="str">
        <f t="shared" si="9"/>
        <v>Digital</v>
      </c>
      <c r="D63" s="22">
        <f>IF(B63="","",IF(LEFT(B63,1)="D",IF(MID(B63,2,1)="M",INPUT!$G$4,IF(MID(B63,2,1)="R",INPUT!$G$9,IF(MID(B63,2,1)="L",INPUT!$G$14,0))),INPUT!$G$3))</f>
        <v>43460000</v>
      </c>
      <c r="E63" s="22">
        <f>IF(B63="","",IF(LEFT(B63,1)="D",IF(MID(B63,2,1)="M",INPUT!$G$5,IF(MID(B63,2,1)="R",INPUT!$G$10,IF(MID(B63,2,1)="L",INPUT!$G$15,0))),INPUT!$G$3))</f>
        <v>43060000</v>
      </c>
      <c r="F63" s="5" t="str">
        <f t="shared" si="10"/>
        <v>None</v>
      </c>
      <c r="G63" s="5" t="str">
        <f t="shared" si="11"/>
        <v>None</v>
      </c>
      <c r="H63" s="5" t="s">
        <v>1152</v>
      </c>
      <c r="I63" s="5"/>
      <c r="J63" s="1">
        <v>118</v>
      </c>
      <c r="K63" s="1" t="str">
        <v>DR-JZ14</v>
      </c>
      <c r="L63" s="1" t="str">
        <v>Digital</v>
      </c>
      <c r="M63" s="1">
        <v>43415000</v>
      </c>
      <c r="N63" s="1">
        <v>43015000</v>
      </c>
      <c r="O63" s="1" t="str">
        <v>None</v>
      </c>
      <c r="P63" s="1" t="str">
        <v>None</v>
      </c>
    </row>
    <row r="64" spans="1:16" x14ac:dyDescent="0.25">
      <c r="A64" s="1">
        <f t="shared" si="4"/>
        <v>35</v>
      </c>
      <c r="B64" s="5" t="s">
        <v>1190</v>
      </c>
      <c r="C64" s="5" t="str">
        <f t="shared" si="9"/>
        <v>Digital</v>
      </c>
      <c r="D64" s="22">
        <f>IF(B64="","",IF(LEFT(B64,1)="D",IF(MID(B64,2,1)="M",INPUT!$G$4,IF(MID(B64,2,1)="R",INPUT!$G$9,IF(MID(B64,2,1)="L",INPUT!$G$14,0))),INPUT!$G$3))</f>
        <v>43460000</v>
      </c>
      <c r="E64" s="22">
        <f>IF(B64="","",IF(LEFT(B64,1)="D",IF(MID(B64,2,1)="M",INPUT!$G$5,IF(MID(B64,2,1)="R",INPUT!$G$10,IF(MID(B64,2,1)="L",INPUT!$G$15,0))),INPUT!$G$3))</f>
        <v>43060000</v>
      </c>
      <c r="F64" s="5" t="str">
        <f t="shared" si="10"/>
        <v>None</v>
      </c>
      <c r="G64" s="5" t="str">
        <f t="shared" si="11"/>
        <v>None</v>
      </c>
      <c r="H64" s="5" t="s">
        <v>1152</v>
      </c>
      <c r="I64" s="5"/>
      <c r="J64" s="1">
        <v>119</v>
      </c>
      <c r="K64" s="1" t="str">
        <v>DR-JZ1405</v>
      </c>
      <c r="L64" s="1" t="str">
        <v>Digital</v>
      </c>
      <c r="M64" s="1">
        <v>43415000</v>
      </c>
      <c r="N64" s="1">
        <v>43015000</v>
      </c>
      <c r="O64" s="1" t="str">
        <v>None</v>
      </c>
      <c r="P64" s="1" t="str">
        <v>None</v>
      </c>
    </row>
    <row r="65" spans="1:16" x14ac:dyDescent="0.25">
      <c r="A65" s="1">
        <f t="shared" si="4"/>
        <v>36</v>
      </c>
      <c r="B65" s="5" t="s">
        <v>1191</v>
      </c>
      <c r="C65" s="5" t="str">
        <f t="shared" si="9"/>
        <v>Digital</v>
      </c>
      <c r="D65" s="22">
        <f>IF(B65="","",IF(LEFT(B65,1)="D",IF(MID(B65,2,1)="M",INPUT!$G$4,IF(MID(B65,2,1)="R",INPUT!$G$9,IF(MID(B65,2,1)="L",INPUT!$G$14,0))),INPUT!$G$3))</f>
        <v>43460000</v>
      </c>
      <c r="E65" s="22">
        <f>IF(B65="","",IF(LEFT(B65,1)="D",IF(MID(B65,2,1)="M",INPUT!$G$5,IF(MID(B65,2,1)="R",INPUT!$G$10,IF(MID(B65,2,1)="L",INPUT!$G$15,0))),INPUT!$G$3))</f>
        <v>43060000</v>
      </c>
      <c r="F65" s="5" t="str">
        <f t="shared" si="10"/>
        <v>None</v>
      </c>
      <c r="G65" s="5" t="str">
        <f t="shared" si="11"/>
        <v>None</v>
      </c>
      <c r="H65" s="5" t="s">
        <v>1152</v>
      </c>
      <c r="I65" s="5"/>
      <c r="J65" s="1">
        <v>120</v>
      </c>
      <c r="K65" s="1" t="str">
        <v>DR-JZ1472</v>
      </c>
      <c r="L65" s="1" t="str">
        <v>Digital</v>
      </c>
      <c r="M65" s="1">
        <v>43415000</v>
      </c>
      <c r="N65" s="1">
        <v>43015000</v>
      </c>
      <c r="O65" s="1" t="str">
        <v>None</v>
      </c>
      <c r="P65" s="1" t="str">
        <v>None</v>
      </c>
    </row>
    <row r="66" spans="1:16" x14ac:dyDescent="0.25">
      <c r="A66" s="1">
        <f t="shared" si="4"/>
        <v>37</v>
      </c>
      <c r="B66" s="5" t="s">
        <v>1192</v>
      </c>
      <c r="C66" s="5" t="str">
        <f t="shared" si="9"/>
        <v>Digital</v>
      </c>
      <c r="D66" s="22">
        <f>IF(B66="","",IF(LEFT(B66,1)="D",IF(MID(B66,2,1)="M",INPUT!$G$4,IF(MID(B66,2,1)="R",INPUT!$G$9,IF(MID(B66,2,1)="L",INPUT!$G$14,0))),INPUT!$G$3))</f>
        <v>43460000</v>
      </c>
      <c r="E66" s="22">
        <f>IF(B66="","",IF(LEFT(B66,1)="D",IF(MID(B66,2,1)="M",INPUT!$G$5,IF(MID(B66,2,1)="R",INPUT!$G$10,IF(MID(B66,2,1)="L",INPUT!$G$15,0))),INPUT!$G$3))</f>
        <v>43060000</v>
      </c>
      <c r="F66" s="5" t="str">
        <f t="shared" si="10"/>
        <v>None</v>
      </c>
      <c r="G66" s="5" t="str">
        <f t="shared" si="11"/>
        <v>None</v>
      </c>
      <c r="H66" s="5" t="s">
        <v>1152</v>
      </c>
      <c r="I66" s="5"/>
      <c r="J66" s="1">
        <v>121</v>
      </c>
      <c r="K66" s="1" t="str">
        <v>DR-JZ31</v>
      </c>
      <c r="L66" s="1" t="str">
        <v>Digital</v>
      </c>
      <c r="M66" s="1">
        <v>43415000</v>
      </c>
      <c r="N66" s="1">
        <v>43015000</v>
      </c>
      <c r="O66" s="1" t="str">
        <v>None</v>
      </c>
      <c r="P66" s="1" t="str">
        <v>None</v>
      </c>
    </row>
    <row r="67" spans="1:16" x14ac:dyDescent="0.25">
      <c r="A67" s="1">
        <f t="shared" si="4"/>
        <v>38</v>
      </c>
      <c r="B67" s="5" t="s">
        <v>1193</v>
      </c>
      <c r="C67" s="5" t="str">
        <f t="shared" si="9"/>
        <v>Digital</v>
      </c>
      <c r="D67" s="22">
        <f>IF(B67="","",IF(LEFT(B67,1)="D",IF(MID(B67,2,1)="M",INPUT!$G$4,IF(MID(B67,2,1)="R",INPUT!$G$9,IF(MID(B67,2,1)="L",INPUT!$G$14,0))),INPUT!$G$3))</f>
        <v>43460000</v>
      </c>
      <c r="E67" s="22">
        <f>IF(B67="","",IF(LEFT(B67,1)="D",IF(MID(B67,2,1)="M",INPUT!$G$5,IF(MID(B67,2,1)="R",INPUT!$G$10,IF(MID(B67,2,1)="L",INPUT!$G$15,0))),INPUT!$G$3))</f>
        <v>43060000</v>
      </c>
      <c r="F67" s="5" t="str">
        <f t="shared" si="10"/>
        <v>None</v>
      </c>
      <c r="G67" s="5" t="str">
        <f t="shared" si="11"/>
        <v>None</v>
      </c>
      <c r="H67" s="5" t="s">
        <v>1152</v>
      </c>
      <c r="I67" s="5"/>
      <c r="J67" s="1">
        <v>122</v>
      </c>
      <c r="K67" s="1" t="str">
        <v>DR-JZ32</v>
      </c>
      <c r="L67" s="1" t="str">
        <v>Digital</v>
      </c>
      <c r="M67" s="1">
        <v>43415000</v>
      </c>
      <c r="N67" s="1">
        <v>43015000</v>
      </c>
      <c r="O67" s="1" t="str">
        <v>None</v>
      </c>
      <c r="P67" s="1" t="str">
        <v>None</v>
      </c>
    </row>
    <row r="68" spans="1:16" x14ac:dyDescent="0.25">
      <c r="A68" s="1">
        <f t="shared" si="4"/>
        <v>39</v>
      </c>
      <c r="B68" s="5" t="s">
        <v>1194</v>
      </c>
      <c r="C68" s="5" t="str">
        <f t="shared" si="9"/>
        <v>Digital</v>
      </c>
      <c r="D68" s="22">
        <f>IF(B68="","",IF(LEFT(B68,1)="D",IF(MID(B68,2,1)="M",INPUT!$G$4,IF(MID(B68,2,1)="R",INPUT!$G$9,IF(MID(B68,2,1)="L",INPUT!$G$14,0))),INPUT!$G$3))</f>
        <v>43460000</v>
      </c>
      <c r="E68" s="22">
        <f>IF(B68="","",IF(LEFT(B68,1)="D",IF(MID(B68,2,1)="M",INPUT!$G$5,IF(MID(B68,2,1)="R",INPUT!$G$10,IF(MID(B68,2,1)="L",INPUT!$G$15,0))),INPUT!$G$3))</f>
        <v>43060000</v>
      </c>
      <c r="F68" s="5" t="str">
        <f t="shared" si="10"/>
        <v>None</v>
      </c>
      <c r="G68" s="5" t="str">
        <f t="shared" si="11"/>
        <v>None</v>
      </c>
      <c r="H68" s="5" t="s">
        <v>1152</v>
      </c>
      <c r="I68" s="5"/>
      <c r="J68" s="1">
        <v>123</v>
      </c>
      <c r="K68" s="1" t="str">
        <v>DR-JZ3275</v>
      </c>
      <c r="L68" s="1" t="str">
        <v>Digital</v>
      </c>
      <c r="M68" s="1">
        <v>43415000</v>
      </c>
      <c r="N68" s="1">
        <v>43015000</v>
      </c>
      <c r="O68" s="1" t="str">
        <v>None</v>
      </c>
      <c r="P68" s="1" t="str">
        <v>None</v>
      </c>
    </row>
    <row r="69" spans="1:16" x14ac:dyDescent="0.25">
      <c r="A69" s="1">
        <f t="shared" si="4"/>
        <v>40</v>
      </c>
      <c r="B69" s="5" t="s">
        <v>1162</v>
      </c>
      <c r="C69" s="5" t="str">
        <f t="shared" si="9"/>
        <v>Digital</v>
      </c>
      <c r="D69" s="22">
        <f>IF(B69="","",IF(LEFT(B69,1)="D",IF(MID(B69,2,1)="M",INPUT!$G$4,IF(MID(B69,2,1)="R",INPUT!$G$9,IF(MID(B69,2,1)="L",INPUT!$G$14,0))),INPUT!$G$3))</f>
        <v>43460000</v>
      </c>
      <c r="E69" s="22">
        <f>IF(B69="","",IF(LEFT(B69,1)="D",IF(MID(B69,2,1)="M",INPUT!$G$5,IF(MID(B69,2,1)="R",INPUT!$G$10,IF(MID(B69,2,1)="L",INPUT!$G$15,0))),INPUT!$G$3))</f>
        <v>43060000</v>
      </c>
      <c r="F69" s="5" t="str">
        <f t="shared" si="10"/>
        <v>None</v>
      </c>
      <c r="G69" s="5" t="str">
        <f t="shared" si="11"/>
        <v>None</v>
      </c>
      <c r="H69" s="5" t="s">
        <v>1152</v>
      </c>
      <c r="I69" s="5"/>
      <c r="J69" s="1">
        <v>124</v>
      </c>
      <c r="K69" s="1" t="str">
        <v>DR-JZ33</v>
      </c>
      <c r="L69" s="1" t="str">
        <v>Digital</v>
      </c>
      <c r="M69" s="1">
        <v>43415000</v>
      </c>
      <c r="N69" s="1">
        <v>43015000</v>
      </c>
      <c r="O69" s="1" t="str">
        <v>None</v>
      </c>
      <c r="P69" s="1" t="str">
        <v>None</v>
      </c>
    </row>
    <row r="70" spans="1:16" x14ac:dyDescent="0.25">
      <c r="A70" s="1">
        <f t="shared" si="4"/>
        <v>41</v>
      </c>
      <c r="B70" s="5" t="s">
        <v>1195</v>
      </c>
      <c r="C70" s="5" t="str">
        <f t="shared" si="9"/>
        <v>Digital</v>
      </c>
      <c r="D70" s="22">
        <f>IF(B70="","",IF(LEFT(B70,1)="D",IF(MID(B70,2,1)="M",INPUT!$G$4,IF(MID(B70,2,1)="R",INPUT!$G$9,IF(MID(B70,2,1)="L",INPUT!$G$14,0))),INPUT!$G$3))</f>
        <v>43460000</v>
      </c>
      <c r="E70" s="22">
        <f>IF(B70="","",IF(LEFT(B70,1)="D",IF(MID(B70,2,1)="M",INPUT!$G$5,IF(MID(B70,2,1)="R",INPUT!$G$10,IF(MID(B70,2,1)="L",INPUT!$G$15,0))),INPUT!$G$3))</f>
        <v>43060000</v>
      </c>
      <c r="F70" s="5" t="str">
        <f t="shared" si="10"/>
        <v>None</v>
      </c>
      <c r="G70" s="5" t="str">
        <f t="shared" si="11"/>
        <v>None</v>
      </c>
      <c r="H70" s="5" t="s">
        <v>1152</v>
      </c>
      <c r="I70" s="5"/>
      <c r="J70" s="1">
        <v>125</v>
      </c>
      <c r="K70" s="1" t="str">
        <v>DR-JZ3374</v>
      </c>
      <c r="L70" s="1" t="str">
        <v>Digital</v>
      </c>
      <c r="M70" s="1">
        <v>43415000</v>
      </c>
      <c r="N70" s="1">
        <v>43015000</v>
      </c>
      <c r="O70" s="1" t="str">
        <v>None</v>
      </c>
      <c r="P70" s="1" t="str">
        <v>None</v>
      </c>
    </row>
    <row r="71" spans="1:16" x14ac:dyDescent="0.25">
      <c r="A71" s="1">
        <f t="shared" ref="A71:A134" si="12">IF(B71="",0,A70+1)</f>
        <v>42</v>
      </c>
      <c r="B71" s="5" t="s">
        <v>1196</v>
      </c>
      <c r="C71" s="5" t="str">
        <f t="shared" si="9"/>
        <v>Digital</v>
      </c>
      <c r="D71" s="22">
        <f>IF(B71="","",IF(LEFT(B71,1)="D",IF(MID(B71,2,1)="M",INPUT!$G$4,IF(MID(B71,2,1)="R",INPUT!$G$9,IF(MID(B71,2,1)="L",INPUT!$G$14,0))),INPUT!$G$3))</f>
        <v>43460000</v>
      </c>
      <c r="E71" s="22">
        <f>IF(B71="","",IF(LEFT(B71,1)="D",IF(MID(B71,2,1)="M",INPUT!$G$5,IF(MID(B71,2,1)="R",INPUT!$G$10,IF(MID(B71,2,1)="L",INPUT!$G$15,0))),INPUT!$G$3))</f>
        <v>43060000</v>
      </c>
      <c r="F71" s="5" t="str">
        <f t="shared" si="10"/>
        <v>None</v>
      </c>
      <c r="G71" s="5" t="str">
        <f t="shared" si="11"/>
        <v>None</v>
      </c>
      <c r="H71" s="5" t="s">
        <v>1152</v>
      </c>
      <c r="I71" s="5"/>
      <c r="J71" s="1">
        <v>126</v>
      </c>
      <c r="K71" s="1" t="str">
        <v>DR-JZ35</v>
      </c>
      <c r="L71" s="1" t="str">
        <v>Digital</v>
      </c>
      <c r="M71" s="1">
        <v>43415000</v>
      </c>
      <c r="N71" s="1">
        <v>43015000</v>
      </c>
      <c r="O71" s="1" t="str">
        <v>None</v>
      </c>
      <c r="P71" s="1" t="str">
        <v>None</v>
      </c>
    </row>
    <row r="72" spans="1:16" x14ac:dyDescent="0.25">
      <c r="A72" s="1">
        <f t="shared" si="12"/>
        <v>43</v>
      </c>
      <c r="B72" s="5" t="s">
        <v>1197</v>
      </c>
      <c r="C72" s="5" t="str">
        <f t="shared" si="9"/>
        <v>Digital</v>
      </c>
      <c r="D72" s="22">
        <f>IF(B72="","",IF(LEFT(B72,1)="D",IF(MID(B72,2,1)="M",INPUT!$G$4,IF(MID(B72,2,1)="R",INPUT!$G$9,IF(MID(B72,2,1)="L",INPUT!$G$14,0))),INPUT!$G$3))</f>
        <v>43460000</v>
      </c>
      <c r="E72" s="22">
        <f>IF(B72="","",IF(LEFT(B72,1)="D",IF(MID(B72,2,1)="M",INPUT!$G$5,IF(MID(B72,2,1)="R",INPUT!$G$10,IF(MID(B72,2,1)="L",INPUT!$G$15,0))),INPUT!$G$3))</f>
        <v>43060000</v>
      </c>
      <c r="F72" s="5" t="str">
        <f t="shared" si="10"/>
        <v>None</v>
      </c>
      <c r="G72" s="5" t="str">
        <f t="shared" si="11"/>
        <v>None</v>
      </c>
      <c r="H72" s="5" t="s">
        <v>1152</v>
      </c>
      <c r="I72" s="5"/>
      <c r="J72" s="1">
        <v>127</v>
      </c>
      <c r="K72" s="1" t="str">
        <v>DR-JZ3522</v>
      </c>
      <c r="L72" s="1" t="str">
        <v>Digital</v>
      </c>
      <c r="M72" s="1">
        <v>43415000</v>
      </c>
      <c r="N72" s="1">
        <v>43015000</v>
      </c>
      <c r="O72" s="1" t="str">
        <v>None</v>
      </c>
      <c r="P72" s="1" t="str">
        <v>None</v>
      </c>
    </row>
    <row r="73" spans="1:16" x14ac:dyDescent="0.25">
      <c r="A73" s="1">
        <f t="shared" si="12"/>
        <v>44</v>
      </c>
      <c r="B73" s="5" t="s">
        <v>1198</v>
      </c>
      <c r="C73" s="5" t="str">
        <f t="shared" si="9"/>
        <v>Digital</v>
      </c>
      <c r="D73" s="22">
        <f>IF(B73="","",IF(LEFT(B73,1)="D",IF(MID(B73,2,1)="M",INPUT!$G$4,IF(MID(B73,2,1)="R",INPUT!$G$9,IF(MID(B73,2,1)="L",INPUT!$G$14,0))),INPUT!$G$3))</f>
        <v>43460000</v>
      </c>
      <c r="E73" s="22">
        <f>IF(B73="","",IF(LEFT(B73,1)="D",IF(MID(B73,2,1)="M",INPUT!$G$5,IF(MID(B73,2,1)="R",INPUT!$G$10,IF(MID(B73,2,1)="L",INPUT!$G$15,0))),INPUT!$G$3))</f>
        <v>43060000</v>
      </c>
      <c r="F73" s="5" t="str">
        <f t="shared" si="10"/>
        <v>None</v>
      </c>
      <c r="G73" s="5" t="str">
        <f t="shared" si="11"/>
        <v>None</v>
      </c>
      <c r="H73" s="5" t="s">
        <v>1152</v>
      </c>
      <c r="I73" s="5"/>
      <c r="J73" s="1">
        <v>128</v>
      </c>
      <c r="K73" s="1" t="str">
        <v>DR-JZ96</v>
      </c>
      <c r="L73" s="1" t="str">
        <v>Digital</v>
      </c>
      <c r="M73" s="1">
        <v>43415000</v>
      </c>
      <c r="N73" s="1">
        <v>43015000</v>
      </c>
      <c r="O73" s="1" t="str">
        <v>None</v>
      </c>
      <c r="P73" s="1" t="str">
        <v>None</v>
      </c>
    </row>
    <row r="74" spans="1:16" x14ac:dyDescent="0.25">
      <c r="A74" s="1">
        <f t="shared" si="12"/>
        <v>45</v>
      </c>
      <c r="B74" s="5" t="s">
        <v>1199</v>
      </c>
      <c r="C74" s="5" t="str">
        <f t="shared" si="9"/>
        <v>Digital</v>
      </c>
      <c r="D74" s="22">
        <f>IF(B74="","",IF(LEFT(B74,1)="D",IF(MID(B74,2,1)="M",INPUT!$G$4,IF(MID(B74,2,1)="R",INPUT!$G$9,IF(MID(B74,2,1)="L",INPUT!$G$14,0))),INPUT!$G$3))</f>
        <v>43460000</v>
      </c>
      <c r="E74" s="22">
        <f>IF(B74="","",IF(LEFT(B74,1)="D",IF(MID(B74,2,1)="M",INPUT!$G$5,IF(MID(B74,2,1)="R",INPUT!$G$10,IF(MID(B74,2,1)="L",INPUT!$G$15,0))),INPUT!$G$3))</f>
        <v>43060000</v>
      </c>
      <c r="F74" s="5" t="str">
        <f t="shared" si="10"/>
        <v>None</v>
      </c>
      <c r="G74" s="5" t="str">
        <f t="shared" si="11"/>
        <v>None</v>
      </c>
      <c r="H74" s="5" t="s">
        <v>1152</v>
      </c>
      <c r="I74" s="5"/>
      <c r="J74" s="1">
        <v>129</v>
      </c>
      <c r="K74" s="1" t="str">
        <v>DR-JZ9671</v>
      </c>
      <c r="L74" s="1" t="str">
        <v>Digital</v>
      </c>
      <c r="M74" s="1">
        <v>43415000</v>
      </c>
      <c r="N74" s="1">
        <v>43015000</v>
      </c>
      <c r="O74" s="1" t="str">
        <v>None</v>
      </c>
      <c r="P74" s="1" t="str">
        <v>None</v>
      </c>
    </row>
    <row r="75" spans="1:16" x14ac:dyDescent="0.25">
      <c r="A75" s="1">
        <f t="shared" si="12"/>
        <v>46</v>
      </c>
      <c r="B75" s="5" t="s">
        <v>1200</v>
      </c>
      <c r="C75" s="5" t="str">
        <f t="shared" si="9"/>
        <v>Digital</v>
      </c>
      <c r="D75" s="22">
        <f>IF(B75="","",IF(LEFT(B75,1)="D",IF(MID(B75,2,1)="M",INPUT!$G$4,IF(MID(B75,2,1)="R",INPUT!$G$9,IF(MID(B75,2,1)="L",INPUT!$G$14,0))),INPUT!$G$3))</f>
        <v>43460000</v>
      </c>
      <c r="E75" s="22">
        <f>IF(B75="","",IF(LEFT(B75,1)="D",IF(MID(B75,2,1)="M",INPUT!$G$5,IF(MID(B75,2,1)="R",INPUT!$G$10,IF(MID(B75,2,1)="L",INPUT!$G$15,0))),INPUT!$G$3))</f>
        <v>43060000</v>
      </c>
      <c r="F75" s="5" t="str">
        <f t="shared" si="10"/>
        <v>None</v>
      </c>
      <c r="G75" s="5" t="str">
        <f t="shared" si="11"/>
        <v>None</v>
      </c>
      <c r="H75" s="5" t="s">
        <v>1152</v>
      </c>
      <c r="I75" s="5"/>
      <c r="J75" s="1">
        <v>130</v>
      </c>
      <c r="K75" s="1" t="str">
        <v>DR-JZKD</v>
      </c>
      <c r="L75" s="1" t="str">
        <v>Digital</v>
      </c>
      <c r="M75" s="1">
        <v>43415000</v>
      </c>
      <c r="N75" s="1">
        <v>43015000</v>
      </c>
      <c r="O75" s="1" t="str">
        <v>None</v>
      </c>
      <c r="P75" s="1" t="str">
        <v>None</v>
      </c>
    </row>
    <row r="76" spans="1:16" x14ac:dyDescent="0.25">
      <c r="A76" s="1">
        <f t="shared" si="12"/>
        <v>47</v>
      </c>
      <c r="B76" s="5" t="s">
        <v>1201</v>
      </c>
      <c r="C76" s="5" t="str">
        <f t="shared" si="9"/>
        <v>Digital</v>
      </c>
      <c r="D76" s="22">
        <f>IF(B76="","",IF(LEFT(B76,1)="D",IF(MID(B76,2,1)="M",INPUT!$G$4,IF(MID(B76,2,1)="R",INPUT!$G$9,IF(MID(B76,2,1)="L",INPUT!$G$14,0))),INPUT!$G$3))</f>
        <v>43460000</v>
      </c>
      <c r="E76" s="22">
        <f>IF(B76="","",IF(LEFT(B76,1)="D",IF(MID(B76,2,1)="M",INPUT!$G$5,IF(MID(B76,2,1)="R",INPUT!$G$10,IF(MID(B76,2,1)="L",INPUT!$G$15,0))),INPUT!$G$3))</f>
        <v>43060000</v>
      </c>
      <c r="F76" s="5" t="str">
        <f t="shared" si="10"/>
        <v>None</v>
      </c>
      <c r="G76" s="5" t="str">
        <f t="shared" si="11"/>
        <v>None</v>
      </c>
      <c r="H76" s="5" t="s">
        <v>1152</v>
      </c>
      <c r="I76" s="5"/>
      <c r="J76" s="1">
        <v>131</v>
      </c>
      <c r="K76" s="1" t="str">
        <v>DR-PB</v>
      </c>
      <c r="L76" s="1" t="str">
        <v>Digital</v>
      </c>
      <c r="M76" s="1">
        <v>43415000</v>
      </c>
      <c r="N76" s="1">
        <v>43015000</v>
      </c>
      <c r="O76" s="1" t="str">
        <v>None</v>
      </c>
      <c r="P76" s="1" t="str">
        <v>None</v>
      </c>
    </row>
    <row r="77" spans="1:16" x14ac:dyDescent="0.25">
      <c r="A77" s="1">
        <f t="shared" si="12"/>
        <v>48</v>
      </c>
      <c r="B77" s="5" t="s">
        <v>1202</v>
      </c>
      <c r="C77" s="5" t="str">
        <f t="shared" si="9"/>
        <v>Digital</v>
      </c>
      <c r="D77" s="22">
        <f>IF(B77="","",IF(LEFT(B77,1)="D",IF(MID(B77,2,1)="M",INPUT!$G$4,IF(MID(B77,2,1)="R",INPUT!$G$9,IF(MID(B77,2,1)="L",INPUT!$G$14,0))),INPUT!$G$3))</f>
        <v>43460000</v>
      </c>
      <c r="E77" s="22">
        <f>IF(B77="","",IF(LEFT(B77,1)="D",IF(MID(B77,2,1)="M",INPUT!$G$5,IF(MID(B77,2,1)="R",INPUT!$G$10,IF(MID(B77,2,1)="L",INPUT!$G$15,0))),INPUT!$G$3))</f>
        <v>43060000</v>
      </c>
      <c r="F77" s="5" t="str">
        <f t="shared" si="10"/>
        <v>None</v>
      </c>
      <c r="G77" s="5" t="str">
        <f t="shared" si="11"/>
        <v>None</v>
      </c>
      <c r="H77" s="5" t="s">
        <v>1152</v>
      </c>
      <c r="I77" s="5"/>
      <c r="J77" s="1">
        <v>132</v>
      </c>
      <c r="K77" s="1" t="str">
        <v>DR-PB12</v>
      </c>
      <c r="L77" s="1" t="str">
        <v>Digital</v>
      </c>
      <c r="M77" s="1">
        <v>43415000</v>
      </c>
      <c r="N77" s="1">
        <v>43015000</v>
      </c>
      <c r="O77" s="1" t="str">
        <v>None</v>
      </c>
      <c r="P77" s="1" t="str">
        <v>None</v>
      </c>
    </row>
    <row r="78" spans="1:16" x14ac:dyDescent="0.25">
      <c r="A78" s="1">
        <f t="shared" si="12"/>
        <v>49</v>
      </c>
      <c r="B78" s="5" t="s">
        <v>1203</v>
      </c>
      <c r="C78" s="5" t="str">
        <f t="shared" si="9"/>
        <v>Digital</v>
      </c>
      <c r="D78" s="22">
        <f>IF(B78="","",IF(LEFT(B78,1)="D",IF(MID(B78,2,1)="M",INPUT!$G$4,IF(MID(B78,2,1)="R",INPUT!$G$9,IF(MID(B78,2,1)="L",INPUT!$G$14,0))),INPUT!$G$3))</f>
        <v>43460000</v>
      </c>
      <c r="E78" s="22">
        <f>IF(B78="","",IF(LEFT(B78,1)="D",IF(MID(B78,2,1)="M",INPUT!$G$5,IF(MID(B78,2,1)="R",INPUT!$G$10,IF(MID(B78,2,1)="L",INPUT!$G$15,0))),INPUT!$G$3))</f>
        <v>43060000</v>
      </c>
      <c r="F78" s="5" t="str">
        <f t="shared" si="10"/>
        <v>None</v>
      </c>
      <c r="G78" s="5" t="str">
        <f t="shared" si="11"/>
        <v>None</v>
      </c>
      <c r="H78" s="5" t="s">
        <v>1152</v>
      </c>
      <c r="I78" s="5"/>
      <c r="J78" s="1">
        <v>133</v>
      </c>
      <c r="K78" s="1" t="str">
        <v>DR-PB1273</v>
      </c>
      <c r="L78" s="1" t="str">
        <v>Digital</v>
      </c>
      <c r="M78" s="1">
        <v>43415000</v>
      </c>
      <c r="N78" s="1">
        <v>43015000</v>
      </c>
      <c r="O78" s="1" t="str">
        <v>None</v>
      </c>
      <c r="P78" s="1" t="str">
        <v>None</v>
      </c>
    </row>
    <row r="79" spans="1:16" x14ac:dyDescent="0.25">
      <c r="A79" s="1">
        <f t="shared" si="12"/>
        <v>50</v>
      </c>
      <c r="B79" s="5" t="s">
        <v>1204</v>
      </c>
      <c r="C79" s="5" t="str">
        <f t="shared" si="9"/>
        <v>Digital</v>
      </c>
      <c r="D79" s="22">
        <f>IF(B79="","",IF(LEFT(B79,1)="D",IF(MID(B79,2,1)="M",INPUT!$G$4,IF(MID(B79,2,1)="R",INPUT!$G$9,IF(MID(B79,2,1)="L",INPUT!$G$14,0))),INPUT!$G$3))</f>
        <v>43460000</v>
      </c>
      <c r="E79" s="22">
        <f>IF(B79="","",IF(LEFT(B79,1)="D",IF(MID(B79,2,1)="M",INPUT!$G$5,IF(MID(B79,2,1)="R",INPUT!$G$10,IF(MID(B79,2,1)="L",INPUT!$G$15,0))),INPUT!$G$3))</f>
        <v>43060000</v>
      </c>
      <c r="F79" s="5" t="str">
        <f t="shared" si="10"/>
        <v>None</v>
      </c>
      <c r="G79" s="5" t="str">
        <f t="shared" si="11"/>
        <v>None</v>
      </c>
      <c r="H79" s="5" t="s">
        <v>1152</v>
      </c>
      <c r="I79" s="5"/>
      <c r="J79" s="1">
        <v>134</v>
      </c>
      <c r="K79" s="1" t="str">
        <v>DR-PB14</v>
      </c>
      <c r="L79" s="1" t="str">
        <v>Digital</v>
      </c>
      <c r="M79" s="1">
        <v>43415000</v>
      </c>
      <c r="N79" s="1">
        <v>43015000</v>
      </c>
      <c r="O79" s="1" t="str">
        <v>None</v>
      </c>
      <c r="P79" s="1" t="str">
        <v>None</v>
      </c>
    </row>
    <row r="80" spans="1:16" x14ac:dyDescent="0.25">
      <c r="A80" s="1">
        <f t="shared" si="12"/>
        <v>51</v>
      </c>
      <c r="B80" s="5" t="s">
        <v>1205</v>
      </c>
      <c r="C80" s="5" t="str">
        <f t="shared" si="9"/>
        <v>Digital</v>
      </c>
      <c r="D80" s="22">
        <f>IF(B80="","",IF(LEFT(B80,1)="D",IF(MID(B80,2,1)="M",INPUT!$G$4,IF(MID(B80,2,1)="R",INPUT!$G$9,IF(MID(B80,2,1)="L",INPUT!$G$14,0))),INPUT!$G$3))</f>
        <v>43460000</v>
      </c>
      <c r="E80" s="22">
        <f>IF(B80="","",IF(LEFT(B80,1)="D",IF(MID(B80,2,1)="M",INPUT!$G$5,IF(MID(B80,2,1)="R",INPUT!$G$10,IF(MID(B80,2,1)="L",INPUT!$G$15,0))),INPUT!$G$3))</f>
        <v>43060000</v>
      </c>
      <c r="F80" s="5" t="str">
        <f t="shared" si="10"/>
        <v>None</v>
      </c>
      <c r="G80" s="5" t="str">
        <f t="shared" si="11"/>
        <v>None</v>
      </c>
      <c r="H80" s="5" t="s">
        <v>1152</v>
      </c>
      <c r="I80" s="5"/>
      <c r="J80" s="1">
        <v>135</v>
      </c>
      <c r="K80" s="1" t="str">
        <v>DR-PB1405</v>
      </c>
      <c r="L80" s="1" t="str">
        <v>Digital</v>
      </c>
      <c r="M80" s="1">
        <v>43415000</v>
      </c>
      <c r="N80" s="1">
        <v>43015000</v>
      </c>
      <c r="O80" s="1" t="str">
        <v>None</v>
      </c>
      <c r="P80" s="1" t="str">
        <v>None</v>
      </c>
    </row>
    <row r="81" spans="1:16" x14ac:dyDescent="0.25">
      <c r="A81" s="1">
        <f t="shared" si="12"/>
        <v>52</v>
      </c>
      <c r="B81" s="5" t="s">
        <v>1206</v>
      </c>
      <c r="C81" s="5" t="str">
        <f t="shared" si="9"/>
        <v>Digital</v>
      </c>
      <c r="D81" s="22">
        <f>IF(B81="","",IF(LEFT(B81,1)="D",IF(MID(B81,2,1)="M",INPUT!$G$4,IF(MID(B81,2,1)="R",INPUT!$G$9,IF(MID(B81,2,1)="L",INPUT!$G$14,0))),INPUT!$G$3))</f>
        <v>43460000</v>
      </c>
      <c r="E81" s="22">
        <f>IF(B81="","",IF(LEFT(B81,1)="D",IF(MID(B81,2,1)="M",INPUT!$G$5,IF(MID(B81,2,1)="R",INPUT!$G$10,IF(MID(B81,2,1)="L",INPUT!$G$15,0))),INPUT!$G$3))</f>
        <v>43060000</v>
      </c>
      <c r="F81" s="5" t="str">
        <f t="shared" si="10"/>
        <v>None</v>
      </c>
      <c r="G81" s="5" t="str">
        <f t="shared" si="11"/>
        <v>None</v>
      </c>
      <c r="H81" s="5" t="s">
        <v>1152</v>
      </c>
      <c r="I81" s="5"/>
      <c r="J81" s="1">
        <v>136</v>
      </c>
      <c r="K81" s="1" t="str">
        <v>DR-PB1471</v>
      </c>
      <c r="L81" s="1" t="str">
        <v>Digital</v>
      </c>
      <c r="M81" s="1">
        <v>43415000</v>
      </c>
      <c r="N81" s="1">
        <v>43015000</v>
      </c>
      <c r="O81" s="1" t="str">
        <v>None</v>
      </c>
      <c r="P81" s="1" t="str">
        <v>None</v>
      </c>
    </row>
    <row r="82" spans="1:16" x14ac:dyDescent="0.25">
      <c r="A82" s="1">
        <f t="shared" si="12"/>
        <v>53</v>
      </c>
      <c r="B82" s="5" t="s">
        <v>1207</v>
      </c>
      <c r="C82" s="5" t="str">
        <f t="shared" si="9"/>
        <v>Digital</v>
      </c>
      <c r="D82" s="22">
        <f>IF(B82="","",IF(LEFT(B82,1)="D",IF(MID(B82,2,1)="M",INPUT!$G$4,IF(MID(B82,2,1)="R",INPUT!$G$9,IF(MID(B82,2,1)="L",INPUT!$G$14,0))),INPUT!$G$3))</f>
        <v>43460000</v>
      </c>
      <c r="E82" s="22">
        <f>IF(B82="","",IF(LEFT(B82,1)="D",IF(MID(B82,2,1)="M",INPUT!$G$5,IF(MID(B82,2,1)="R",INPUT!$G$10,IF(MID(B82,2,1)="L",INPUT!$G$15,0))),INPUT!$G$3))</f>
        <v>43060000</v>
      </c>
      <c r="F82" s="5" t="str">
        <f t="shared" si="10"/>
        <v>None</v>
      </c>
      <c r="G82" s="5" t="str">
        <f t="shared" si="11"/>
        <v>None</v>
      </c>
      <c r="H82" s="5" t="s">
        <v>1152</v>
      </c>
      <c r="I82" s="5"/>
      <c r="J82" s="1">
        <v>137</v>
      </c>
      <c r="K82" s="1" t="str">
        <v>DR-PB1472</v>
      </c>
      <c r="L82" s="1" t="str">
        <v>Digital</v>
      </c>
      <c r="M82" s="1">
        <v>43415000</v>
      </c>
      <c r="N82" s="1">
        <v>43015000</v>
      </c>
      <c r="O82" s="1" t="str">
        <v>None</v>
      </c>
      <c r="P82" s="1" t="str">
        <v>None</v>
      </c>
    </row>
    <row r="83" spans="1:16" x14ac:dyDescent="0.25">
      <c r="A83" s="1">
        <f t="shared" si="12"/>
        <v>54</v>
      </c>
      <c r="B83" s="5" t="s">
        <v>1208</v>
      </c>
      <c r="C83" s="5" t="str">
        <f t="shared" si="9"/>
        <v>Digital</v>
      </c>
      <c r="D83" s="22">
        <f>IF(B83="","",IF(LEFT(B83,1)="D",IF(MID(B83,2,1)="M",INPUT!$G$4,IF(MID(B83,2,1)="R",INPUT!$G$9,IF(MID(B83,2,1)="L",INPUT!$G$14,0))),INPUT!$G$3))</f>
        <v>43460000</v>
      </c>
      <c r="E83" s="22">
        <f>IF(B83="","",IF(LEFT(B83,1)="D",IF(MID(B83,2,1)="M",INPUT!$G$5,IF(MID(B83,2,1)="R",INPUT!$G$10,IF(MID(B83,2,1)="L",INPUT!$G$15,0))),INPUT!$G$3))</f>
        <v>43060000</v>
      </c>
      <c r="F83" s="5" t="str">
        <f t="shared" si="10"/>
        <v>None</v>
      </c>
      <c r="G83" s="5" t="str">
        <f t="shared" si="11"/>
        <v>None</v>
      </c>
      <c r="H83" s="5" t="s">
        <v>1152</v>
      </c>
      <c r="I83" s="5"/>
      <c r="J83" s="1">
        <v>138</v>
      </c>
      <c r="K83" s="1" t="str">
        <v>DR-PB31</v>
      </c>
      <c r="L83" s="1" t="str">
        <v>Digital</v>
      </c>
      <c r="M83" s="1">
        <v>43415000</v>
      </c>
      <c r="N83" s="1">
        <v>43015000</v>
      </c>
      <c r="O83" s="1" t="str">
        <v>None</v>
      </c>
      <c r="P83" s="1" t="str">
        <v>None</v>
      </c>
    </row>
    <row r="84" spans="1:16" x14ac:dyDescent="0.25">
      <c r="A84" s="1">
        <f t="shared" si="12"/>
        <v>55</v>
      </c>
      <c r="B84" s="5" t="s">
        <v>1209</v>
      </c>
      <c r="C84" s="5" t="str">
        <f t="shared" si="9"/>
        <v>Digital</v>
      </c>
      <c r="D84" s="22">
        <f>IF(B84="","",IF(LEFT(B84,1)="D",IF(MID(B84,2,1)="M",INPUT!$G$4,IF(MID(B84,2,1)="R",INPUT!$G$9,IF(MID(B84,2,1)="L",INPUT!$G$14,0))),INPUT!$G$3))</f>
        <v>43460000</v>
      </c>
      <c r="E84" s="22">
        <f>IF(B84="","",IF(LEFT(B84,1)="D",IF(MID(B84,2,1)="M",INPUT!$G$5,IF(MID(B84,2,1)="R",INPUT!$G$10,IF(MID(B84,2,1)="L",INPUT!$G$15,0))),INPUT!$G$3))</f>
        <v>43060000</v>
      </c>
      <c r="F84" s="5" t="str">
        <f t="shared" si="10"/>
        <v>None</v>
      </c>
      <c r="G84" s="5" t="str">
        <f t="shared" si="11"/>
        <v>None</v>
      </c>
      <c r="H84" s="5" t="s">
        <v>1152</v>
      </c>
      <c r="I84" s="5"/>
      <c r="J84" s="1">
        <v>139</v>
      </c>
      <c r="K84" s="1" t="str">
        <v>DR-PB32</v>
      </c>
      <c r="L84" s="1" t="str">
        <v>Digital</v>
      </c>
      <c r="M84" s="1">
        <v>43415000</v>
      </c>
      <c r="N84" s="1">
        <v>43015000</v>
      </c>
      <c r="O84" s="1" t="str">
        <v>None</v>
      </c>
      <c r="P84" s="1" t="str">
        <v>None</v>
      </c>
    </row>
    <row r="85" spans="1:16" x14ac:dyDescent="0.25">
      <c r="A85" s="1">
        <f t="shared" si="12"/>
        <v>56</v>
      </c>
      <c r="B85" s="5" t="s">
        <v>1210</v>
      </c>
      <c r="C85" s="5" t="str">
        <f t="shared" si="9"/>
        <v>Digital</v>
      </c>
      <c r="D85" s="22">
        <f>IF(B85="","",IF(LEFT(B85,1)="D",IF(MID(B85,2,1)="M",INPUT!$G$4,IF(MID(B85,2,1)="R",INPUT!$G$9,IF(MID(B85,2,1)="L",INPUT!$G$14,0))),INPUT!$G$3))</f>
        <v>43460000</v>
      </c>
      <c r="E85" s="22">
        <f>IF(B85="","",IF(LEFT(B85,1)="D",IF(MID(B85,2,1)="M",INPUT!$G$5,IF(MID(B85,2,1)="R",INPUT!$G$10,IF(MID(B85,2,1)="L",INPUT!$G$15,0))),INPUT!$G$3))</f>
        <v>43060000</v>
      </c>
      <c r="F85" s="5" t="str">
        <f t="shared" si="10"/>
        <v>None</v>
      </c>
      <c r="G85" s="5" t="str">
        <f t="shared" si="11"/>
        <v>None</v>
      </c>
      <c r="H85" s="5" t="s">
        <v>1152</v>
      </c>
      <c r="I85" s="5"/>
      <c r="J85" s="1">
        <v>140</v>
      </c>
      <c r="K85" s="1" t="str">
        <v>DR-PB3275</v>
      </c>
      <c r="L85" s="1" t="str">
        <v>Digital</v>
      </c>
      <c r="M85" s="1">
        <v>43415000</v>
      </c>
      <c r="N85" s="1">
        <v>43015000</v>
      </c>
      <c r="O85" s="1" t="str">
        <v>None</v>
      </c>
      <c r="P85" s="1" t="str">
        <v>None</v>
      </c>
    </row>
    <row r="86" spans="1:16" x14ac:dyDescent="0.25">
      <c r="A86" s="1">
        <f t="shared" si="12"/>
        <v>57</v>
      </c>
      <c r="B86" s="5" t="s">
        <v>1426</v>
      </c>
      <c r="C86" s="5" t="str">
        <f t="shared" si="9"/>
        <v>Digital</v>
      </c>
      <c r="D86" s="22">
        <f>IF(B86="","",IF(LEFT(B86,1)="D",IF(MID(B86,2,1)="M",INPUT!$G$4,IF(MID(B86,2,1)="R",INPUT!$G$9,IF(MID(B86,2,1)="L",INPUT!$G$14,0))),INPUT!$G$3))</f>
        <v>43460000</v>
      </c>
      <c r="E86" s="22">
        <f>IF(B86="","",IF(LEFT(B86,1)="D",IF(MID(B86,2,1)="M",INPUT!$G$5,IF(MID(B86,2,1)="R",INPUT!$G$10,IF(MID(B86,2,1)="L",INPUT!$G$15,0))),INPUT!$G$3))</f>
        <v>43060000</v>
      </c>
      <c r="F86" s="5" t="str">
        <f t="shared" si="10"/>
        <v>None</v>
      </c>
      <c r="G86" s="5" t="str">
        <f t="shared" si="11"/>
        <v>None</v>
      </c>
      <c r="H86" s="5" t="s">
        <v>1152</v>
      </c>
      <c r="I86" s="5"/>
      <c r="J86" s="1">
        <v>141</v>
      </c>
      <c r="K86" s="1" t="str">
        <v>DR-PB33</v>
      </c>
      <c r="L86" s="1" t="str">
        <v>Digital</v>
      </c>
      <c r="M86" s="1">
        <v>43415000</v>
      </c>
      <c r="N86" s="1">
        <v>43015000</v>
      </c>
      <c r="O86" s="1" t="str">
        <v>None</v>
      </c>
      <c r="P86" s="1" t="str">
        <v>None</v>
      </c>
    </row>
    <row r="87" spans="1:16" x14ac:dyDescent="0.25">
      <c r="A87" s="1">
        <f t="shared" si="12"/>
        <v>58</v>
      </c>
      <c r="B87" s="5" t="s">
        <v>1422</v>
      </c>
      <c r="C87" s="5" t="str">
        <f t="shared" si="9"/>
        <v>Digital</v>
      </c>
      <c r="D87" s="22">
        <f>IF(B87="","",IF(LEFT(B87,1)="D",IF(MID(B87,2,1)="M",INPUT!$G$4,IF(MID(B87,2,1)="R",INPUT!$G$9,IF(MID(B87,2,1)="L",INPUT!$G$14,0))),INPUT!$G$3))</f>
        <v>43460000</v>
      </c>
      <c r="E87" s="22">
        <f>IF(B87="","",IF(LEFT(B87,1)="D",IF(MID(B87,2,1)="M",INPUT!$G$5,IF(MID(B87,2,1)="R",INPUT!$G$10,IF(MID(B87,2,1)="L",INPUT!$G$15,0))),INPUT!$G$3))</f>
        <v>43060000</v>
      </c>
      <c r="F87" s="5" t="str">
        <f t="shared" si="10"/>
        <v>None</v>
      </c>
      <c r="G87" s="5" t="str">
        <f t="shared" si="11"/>
        <v>None</v>
      </c>
      <c r="H87" s="5" t="s">
        <v>1152</v>
      </c>
      <c r="I87" s="5"/>
      <c r="J87" s="1">
        <v>142</v>
      </c>
      <c r="K87" s="1" t="str">
        <v>DR-PB3374</v>
      </c>
      <c r="L87" s="1" t="str">
        <v>Digital</v>
      </c>
      <c r="M87" s="1">
        <v>43415000</v>
      </c>
      <c r="N87" s="1">
        <v>43015000</v>
      </c>
      <c r="O87" s="1" t="str">
        <v>None</v>
      </c>
      <c r="P87" s="1" t="str">
        <v>None</v>
      </c>
    </row>
    <row r="88" spans="1:16" x14ac:dyDescent="0.25">
      <c r="A88" s="1">
        <f t="shared" si="12"/>
        <v>59</v>
      </c>
      <c r="B88" s="5" t="s">
        <v>1415</v>
      </c>
      <c r="C88" s="5" t="str">
        <f t="shared" si="9"/>
        <v>Digital</v>
      </c>
      <c r="D88" s="22">
        <f>IF(B88="","",IF(LEFT(B88,1)="D",IF(MID(B88,2,1)="M",INPUT!$G$4,IF(MID(B88,2,1)="R",INPUT!$G$9,IF(MID(B88,2,1)="L",INPUT!$G$14,0))),INPUT!$G$3))</f>
        <v>43210000</v>
      </c>
      <c r="E88" s="22">
        <f>IF(B88="","",IF(LEFT(B88,1)="D",IF(MID(B88,2,1)="M",INPUT!$G$5,IF(MID(B88,2,1)="R",INPUT!$G$10,IF(MID(B88,2,1)="L",INPUT!$G$15,0))),INPUT!$G$3))</f>
        <v>43210000</v>
      </c>
      <c r="F88" s="5" t="str">
        <f t="shared" si="10"/>
        <v>None</v>
      </c>
      <c r="G88" s="5" t="str">
        <f t="shared" si="11"/>
        <v>None</v>
      </c>
      <c r="H88" s="5" t="s">
        <v>1152</v>
      </c>
      <c r="I88" s="5"/>
      <c r="J88" s="1">
        <v>143</v>
      </c>
      <c r="K88" s="1" t="str">
        <v>DR-PB35</v>
      </c>
      <c r="L88" s="1" t="str">
        <v>Digital</v>
      </c>
      <c r="M88" s="1">
        <v>43415000</v>
      </c>
      <c r="N88" s="1">
        <v>43015000</v>
      </c>
      <c r="O88" s="1" t="str">
        <v>None</v>
      </c>
      <c r="P88" s="1" t="str">
        <v>None</v>
      </c>
    </row>
    <row r="89" spans="1:16" x14ac:dyDescent="0.25">
      <c r="A89" s="1">
        <f t="shared" si="12"/>
        <v>60</v>
      </c>
      <c r="B89" s="5" t="s">
        <v>1419</v>
      </c>
      <c r="C89" s="5" t="str">
        <f t="shared" si="9"/>
        <v>Digital</v>
      </c>
      <c r="D89" s="22">
        <f>IF(B89="","",IF(LEFT(B89,1)="D",IF(MID(B89,2,1)="M",INPUT!$G$4,IF(MID(B89,2,1)="R",INPUT!$G$9,IF(MID(B89,2,1)="L",INPUT!$G$14,0))),INPUT!$G$3))</f>
        <v>43210000</v>
      </c>
      <c r="E89" s="22">
        <f>IF(B89="","",IF(LEFT(B89,1)="D",IF(MID(B89,2,1)="M",INPUT!$G$5,IF(MID(B89,2,1)="R",INPUT!$G$10,IF(MID(B89,2,1)="L",INPUT!$G$15,0))),INPUT!$G$3))</f>
        <v>43210000</v>
      </c>
      <c r="F89" s="5" t="str">
        <f t="shared" si="10"/>
        <v>None</v>
      </c>
      <c r="G89" s="5" t="str">
        <f t="shared" si="11"/>
        <v>None</v>
      </c>
      <c r="H89" s="5" t="s">
        <v>1152</v>
      </c>
      <c r="I89" s="5"/>
      <c r="J89" s="1">
        <v>144</v>
      </c>
      <c r="K89" s="1" t="str">
        <v>DR-PB3522</v>
      </c>
      <c r="L89" s="1" t="str">
        <v>Digital</v>
      </c>
      <c r="M89" s="1">
        <v>43415000</v>
      </c>
      <c r="N89" s="1">
        <v>43015000</v>
      </c>
      <c r="O89" s="1" t="str">
        <v>None</v>
      </c>
      <c r="P89" s="1" t="str">
        <v>None</v>
      </c>
    </row>
    <row r="90" spans="1:16" x14ac:dyDescent="0.25">
      <c r="A90" s="1">
        <f t="shared" si="12"/>
        <v>61</v>
      </c>
      <c r="B90" s="5" t="s">
        <v>1260</v>
      </c>
      <c r="C90" s="5" t="str">
        <f t="shared" si="9"/>
        <v>Digital</v>
      </c>
      <c r="D90" s="22">
        <f>IF(B90="","",IF(LEFT(B90,1)="D",IF(MID(B90,2,1)="M",INPUT!$G$4,IF(MID(B90,2,1)="R",INPUT!$G$9,IF(MID(B90,2,1)="L",INPUT!$G$14,0))),INPUT!$G$3))</f>
        <v>43210000</v>
      </c>
      <c r="E90" s="22">
        <f>IF(B90="","",IF(LEFT(B90,1)="D",IF(MID(B90,2,1)="M",INPUT!$G$5,IF(MID(B90,2,1)="R",INPUT!$G$10,IF(MID(B90,2,1)="L",INPUT!$G$15,0))),INPUT!$G$3))</f>
        <v>43210000</v>
      </c>
      <c r="F90" s="5" t="str">
        <f t="shared" si="10"/>
        <v>None</v>
      </c>
      <c r="G90" s="5" t="str">
        <f t="shared" si="11"/>
        <v>None</v>
      </c>
      <c r="H90" s="5" t="s">
        <v>1152</v>
      </c>
      <c r="I90" s="5"/>
      <c r="J90" s="1">
        <v>145</v>
      </c>
      <c r="K90" s="1" t="str">
        <v>DR-PB96</v>
      </c>
      <c r="L90" s="1" t="str">
        <v>Digital</v>
      </c>
      <c r="M90" s="1">
        <v>43415000</v>
      </c>
      <c r="N90" s="1">
        <v>43015000</v>
      </c>
      <c r="O90" s="1" t="str">
        <v>None</v>
      </c>
      <c r="P90" s="1" t="str">
        <v>None</v>
      </c>
    </row>
    <row r="91" spans="1:16" x14ac:dyDescent="0.25">
      <c r="A91" s="1">
        <f t="shared" si="12"/>
        <v>62</v>
      </c>
      <c r="B91" s="5" t="s">
        <v>1261</v>
      </c>
      <c r="C91" s="5" t="str">
        <f t="shared" si="9"/>
        <v>Digital</v>
      </c>
      <c r="D91" s="22">
        <f>IF(B91="","",IF(LEFT(B91,1)="D",IF(MID(B91,2,1)="M",INPUT!$G$4,IF(MID(B91,2,1)="R",INPUT!$G$9,IF(MID(B91,2,1)="L",INPUT!$G$14,0))),INPUT!$G$3))</f>
        <v>43210000</v>
      </c>
      <c r="E91" s="22">
        <f>IF(B91="","",IF(LEFT(B91,1)="D",IF(MID(B91,2,1)="M",INPUT!$G$5,IF(MID(B91,2,1)="R",INPUT!$G$10,IF(MID(B91,2,1)="L",INPUT!$G$15,0))),INPUT!$G$3))</f>
        <v>43210000</v>
      </c>
      <c r="F91" s="5" t="str">
        <f t="shared" si="10"/>
        <v>None</v>
      </c>
      <c r="G91" s="5" t="str">
        <f t="shared" si="11"/>
        <v>None</v>
      </c>
      <c r="H91" s="5" t="s">
        <v>1152</v>
      </c>
      <c r="I91" s="5"/>
      <c r="J91" s="1">
        <v>146</v>
      </c>
      <c r="K91" s="1" t="str">
        <v>DR-PB9671</v>
      </c>
      <c r="L91" s="1" t="str">
        <v>Digital</v>
      </c>
      <c r="M91" s="1">
        <v>43415000</v>
      </c>
      <c r="N91" s="1">
        <v>43015000</v>
      </c>
      <c r="O91" s="1" t="str">
        <v>None</v>
      </c>
      <c r="P91" s="1" t="str">
        <v>None</v>
      </c>
    </row>
    <row r="92" spans="1:16" x14ac:dyDescent="0.25">
      <c r="A92" s="1">
        <f t="shared" si="12"/>
        <v>63</v>
      </c>
      <c r="B92" s="5" t="s">
        <v>1262</v>
      </c>
      <c r="C92" s="5" t="str">
        <f t="shared" si="9"/>
        <v>Digital</v>
      </c>
      <c r="D92" s="22">
        <f>IF(B92="","",IF(LEFT(B92,1)="D",IF(MID(B92,2,1)="M",INPUT!$G$4,IF(MID(B92,2,1)="R",INPUT!$G$9,IF(MID(B92,2,1)="L",INPUT!$G$14,0))),INPUT!$G$3))</f>
        <v>43210000</v>
      </c>
      <c r="E92" s="22">
        <f>IF(B92="","",IF(LEFT(B92,1)="D",IF(MID(B92,2,1)="M",INPUT!$G$5,IF(MID(B92,2,1)="R",INPUT!$G$10,IF(MID(B92,2,1)="L",INPUT!$G$15,0))),INPUT!$G$3))</f>
        <v>43210000</v>
      </c>
      <c r="F92" s="5" t="str">
        <f t="shared" si="10"/>
        <v>None</v>
      </c>
      <c r="G92" s="5" t="str">
        <f t="shared" si="11"/>
        <v>None</v>
      </c>
      <c r="H92" s="5" t="s">
        <v>1152</v>
      </c>
      <c r="I92" s="5"/>
      <c r="J92" s="1">
        <v>147</v>
      </c>
      <c r="K92" s="1" t="str">
        <v>DR-PC</v>
      </c>
      <c r="L92" s="1" t="str">
        <v>Digital</v>
      </c>
      <c r="M92" s="1">
        <v>43415000</v>
      </c>
      <c r="N92" s="1">
        <v>43015000</v>
      </c>
      <c r="O92" s="1" t="str">
        <v>None</v>
      </c>
      <c r="P92" s="1" t="str">
        <v>None</v>
      </c>
    </row>
    <row r="93" spans="1:16" x14ac:dyDescent="0.25">
      <c r="A93" s="1">
        <f t="shared" si="12"/>
        <v>64</v>
      </c>
      <c r="B93" s="5" t="s">
        <v>1263</v>
      </c>
      <c r="C93" s="5" t="str">
        <f t="shared" si="9"/>
        <v>Digital</v>
      </c>
      <c r="D93" s="22">
        <f>IF(B93="","",IF(LEFT(B93,1)="D",IF(MID(B93,2,1)="M",INPUT!$G$4,IF(MID(B93,2,1)="R",INPUT!$G$9,IF(MID(B93,2,1)="L",INPUT!$G$14,0))),INPUT!$G$3))</f>
        <v>43210000</v>
      </c>
      <c r="E93" s="22">
        <f>IF(B93="","",IF(LEFT(B93,1)="D",IF(MID(B93,2,1)="M",INPUT!$G$5,IF(MID(B93,2,1)="R",INPUT!$G$10,IF(MID(B93,2,1)="L",INPUT!$G$15,0))),INPUT!$G$3))</f>
        <v>43210000</v>
      </c>
      <c r="F93" s="5" t="str">
        <f t="shared" si="10"/>
        <v>None</v>
      </c>
      <c r="G93" s="5" t="str">
        <f t="shared" si="11"/>
        <v>None</v>
      </c>
      <c r="H93" s="5" t="s">
        <v>1152</v>
      </c>
      <c r="I93" s="5"/>
      <c r="J93" s="1">
        <v>148</v>
      </c>
      <c r="K93" s="1" t="str">
        <v>DR-YB</v>
      </c>
      <c r="L93" s="1" t="str">
        <v>Digital</v>
      </c>
      <c r="M93" s="1">
        <v>43415000</v>
      </c>
      <c r="N93" s="1">
        <v>43015000</v>
      </c>
      <c r="O93" s="1" t="str">
        <v>None</v>
      </c>
      <c r="P93" s="1" t="str">
        <v>None</v>
      </c>
    </row>
    <row r="94" spans="1:16" x14ac:dyDescent="0.25">
      <c r="A94" s="1">
        <f t="shared" si="12"/>
        <v>65</v>
      </c>
      <c r="B94" s="5" t="s">
        <v>1264</v>
      </c>
      <c r="C94" s="5" t="str">
        <f t="shared" si="9"/>
        <v>Digital</v>
      </c>
      <c r="D94" s="22">
        <f>IF(B94="","",IF(LEFT(B94,1)="D",IF(MID(B94,2,1)="M",INPUT!$G$4,IF(MID(B94,2,1)="R",INPUT!$G$9,IF(MID(B94,2,1)="L",INPUT!$G$14,0))),INPUT!$G$3))</f>
        <v>43210000</v>
      </c>
      <c r="E94" s="22">
        <f>IF(B94="","",IF(LEFT(B94,1)="D",IF(MID(B94,2,1)="M",INPUT!$G$5,IF(MID(B94,2,1)="R",INPUT!$G$10,IF(MID(B94,2,1)="L",INPUT!$G$15,0))),INPUT!$G$3))</f>
        <v>43210000</v>
      </c>
      <c r="F94" s="5" t="str">
        <f t="shared" si="10"/>
        <v>None</v>
      </c>
      <c r="G94" s="5" t="str">
        <f t="shared" si="11"/>
        <v>None</v>
      </c>
      <c r="H94" s="5" t="s">
        <v>1152</v>
      </c>
      <c r="I94" s="5"/>
      <c r="J94" s="1">
        <v>149</v>
      </c>
      <c r="K94" s="1" t="str">
        <v>DR-YB12</v>
      </c>
      <c r="L94" s="1" t="str">
        <v>Digital</v>
      </c>
      <c r="M94" s="1">
        <v>43415000</v>
      </c>
      <c r="N94" s="1">
        <v>43015000</v>
      </c>
      <c r="O94" s="1" t="str">
        <v>None</v>
      </c>
      <c r="P94" s="1" t="str">
        <v>None</v>
      </c>
    </row>
    <row r="95" spans="1:16" x14ac:dyDescent="0.25">
      <c r="A95" s="1">
        <f t="shared" si="12"/>
        <v>66</v>
      </c>
      <c r="B95" s="5" t="s">
        <v>1265</v>
      </c>
      <c r="C95" s="5" t="str">
        <f t="shared" si="9"/>
        <v>Digital</v>
      </c>
      <c r="D95" s="22">
        <f>IF(B95="","",IF(LEFT(B95,1)="D",IF(MID(B95,2,1)="M",INPUT!$G$4,IF(MID(B95,2,1)="R",INPUT!$G$9,IF(MID(B95,2,1)="L",INPUT!$G$14,0))),INPUT!$G$3))</f>
        <v>43210000</v>
      </c>
      <c r="E95" s="22">
        <f>IF(B95="","",IF(LEFT(B95,1)="D",IF(MID(B95,2,1)="M",INPUT!$G$5,IF(MID(B95,2,1)="R",INPUT!$G$10,IF(MID(B95,2,1)="L",INPUT!$G$15,0))),INPUT!$G$3))</f>
        <v>43210000</v>
      </c>
      <c r="F95" s="5" t="str">
        <f t="shared" si="10"/>
        <v>None</v>
      </c>
      <c r="G95" s="5" t="str">
        <f t="shared" si="11"/>
        <v>None</v>
      </c>
      <c r="H95" s="5" t="s">
        <v>1152</v>
      </c>
      <c r="I95" s="5"/>
      <c r="J95" s="1">
        <v>150</v>
      </c>
      <c r="K95" s="1" t="str">
        <v>DR-YB14</v>
      </c>
      <c r="L95" s="1" t="str">
        <v>Digital</v>
      </c>
      <c r="M95" s="1">
        <v>43415000</v>
      </c>
      <c r="N95" s="1">
        <v>43015000</v>
      </c>
      <c r="O95" s="1" t="str">
        <v>None</v>
      </c>
      <c r="P95" s="1" t="str">
        <v>None</v>
      </c>
    </row>
    <row r="96" spans="1:16" x14ac:dyDescent="0.25">
      <c r="A96" s="1">
        <f t="shared" si="12"/>
        <v>67</v>
      </c>
      <c r="B96" s="5" t="s">
        <v>1266</v>
      </c>
      <c r="C96" s="5" t="str">
        <f t="shared" si="9"/>
        <v>Digital</v>
      </c>
      <c r="D96" s="22">
        <f>IF(B96="","",IF(LEFT(B96,1)="D",IF(MID(B96,2,1)="M",INPUT!$G$4,IF(MID(B96,2,1)="R",INPUT!$G$9,IF(MID(B96,2,1)="L",INPUT!$G$14,0))),INPUT!$G$3))</f>
        <v>43210000</v>
      </c>
      <c r="E96" s="22">
        <f>IF(B96="","",IF(LEFT(B96,1)="D",IF(MID(B96,2,1)="M",INPUT!$G$5,IF(MID(B96,2,1)="R",INPUT!$G$10,IF(MID(B96,2,1)="L",INPUT!$G$15,0))),INPUT!$G$3))</f>
        <v>43210000</v>
      </c>
      <c r="F96" s="5" t="str">
        <f t="shared" si="10"/>
        <v>None</v>
      </c>
      <c r="G96" s="5" t="str">
        <f t="shared" si="11"/>
        <v>None</v>
      </c>
      <c r="H96" s="5" t="s">
        <v>1152</v>
      </c>
      <c r="I96" s="5"/>
      <c r="J96" s="1">
        <v>151</v>
      </c>
      <c r="K96" s="1" t="str">
        <v>DR-YB1405</v>
      </c>
      <c r="L96" s="1" t="str">
        <v>Digital</v>
      </c>
      <c r="M96" s="1">
        <v>43415000</v>
      </c>
      <c r="N96" s="1">
        <v>43015000</v>
      </c>
      <c r="O96" s="1" t="str">
        <v>None</v>
      </c>
      <c r="P96" s="1" t="str">
        <v>None</v>
      </c>
    </row>
    <row r="97" spans="1:16" x14ac:dyDescent="0.25">
      <c r="A97" s="1">
        <f t="shared" si="12"/>
        <v>68</v>
      </c>
      <c r="B97" s="5" t="s">
        <v>1267</v>
      </c>
      <c r="C97" s="5" t="str">
        <f t="shared" si="9"/>
        <v>Digital</v>
      </c>
      <c r="D97" s="22">
        <f>IF(B97="","",IF(LEFT(B97,1)="D",IF(MID(B97,2,1)="M",INPUT!$G$4,IF(MID(B97,2,1)="R",INPUT!$G$9,IF(MID(B97,2,1)="L",INPUT!$G$14,0))),INPUT!$G$3))</f>
        <v>43210000</v>
      </c>
      <c r="E97" s="22">
        <f>IF(B97="","",IF(LEFT(B97,1)="D",IF(MID(B97,2,1)="M",INPUT!$G$5,IF(MID(B97,2,1)="R",INPUT!$G$10,IF(MID(B97,2,1)="L",INPUT!$G$15,0))),INPUT!$G$3))</f>
        <v>43210000</v>
      </c>
      <c r="F97" s="5" t="str">
        <f t="shared" si="10"/>
        <v>None</v>
      </c>
      <c r="G97" s="5" t="str">
        <f t="shared" si="11"/>
        <v>None</v>
      </c>
      <c r="H97" s="5" t="s">
        <v>1152</v>
      </c>
      <c r="I97" s="5"/>
      <c r="J97" s="1">
        <v>152</v>
      </c>
      <c r="K97" s="1" t="str">
        <v>DR-YB1472</v>
      </c>
      <c r="L97" s="1" t="str">
        <v>Digital</v>
      </c>
      <c r="M97" s="1">
        <v>43415000</v>
      </c>
      <c r="N97" s="1">
        <v>43015000</v>
      </c>
      <c r="O97" s="1" t="str">
        <v>None</v>
      </c>
      <c r="P97" s="1" t="str">
        <v>None</v>
      </c>
    </row>
    <row r="98" spans="1:16" x14ac:dyDescent="0.25">
      <c r="A98" s="1">
        <f t="shared" si="12"/>
        <v>69</v>
      </c>
      <c r="B98" s="5" t="s">
        <v>1268</v>
      </c>
      <c r="C98" s="5" t="str">
        <f t="shared" si="9"/>
        <v>Digital</v>
      </c>
      <c r="D98" s="22">
        <f>IF(B98="","",IF(LEFT(B98,1)="D",IF(MID(B98,2,1)="M",INPUT!$G$4,IF(MID(B98,2,1)="R",INPUT!$G$9,IF(MID(B98,2,1)="L",INPUT!$G$14,0))),INPUT!$G$3))</f>
        <v>43210000</v>
      </c>
      <c r="E98" s="22">
        <f>IF(B98="","",IF(LEFT(B98,1)="D",IF(MID(B98,2,1)="M",INPUT!$G$5,IF(MID(B98,2,1)="R",INPUT!$G$10,IF(MID(B98,2,1)="L",INPUT!$G$15,0))),INPUT!$G$3))</f>
        <v>43210000</v>
      </c>
      <c r="F98" s="5" t="str">
        <f t="shared" si="10"/>
        <v>None</v>
      </c>
      <c r="G98" s="5" t="str">
        <f t="shared" si="11"/>
        <v>None</v>
      </c>
      <c r="H98" s="5" t="s">
        <v>1152</v>
      </c>
      <c r="I98" s="5"/>
      <c r="J98" s="1">
        <v>153</v>
      </c>
      <c r="K98" s="1" t="str">
        <v>DR-YB31</v>
      </c>
      <c r="L98" s="1" t="str">
        <v>Digital</v>
      </c>
      <c r="M98" s="1">
        <v>43415000</v>
      </c>
      <c r="N98" s="1">
        <v>43015000</v>
      </c>
      <c r="O98" s="1" t="str">
        <v>None</v>
      </c>
      <c r="P98" s="1" t="str">
        <v>None</v>
      </c>
    </row>
    <row r="99" spans="1:16" x14ac:dyDescent="0.25">
      <c r="A99" s="1">
        <f t="shared" si="12"/>
        <v>70</v>
      </c>
      <c r="B99" s="5" t="s">
        <v>1269</v>
      </c>
      <c r="C99" s="5" t="str">
        <f t="shared" ref="C99:C162" si="13">IF(B99="","","Digital")</f>
        <v>Digital</v>
      </c>
      <c r="D99" s="22">
        <f>IF(B99="","",IF(LEFT(B99,1)="D",IF(MID(B99,2,1)="M",INPUT!$G$4,IF(MID(B99,2,1)="R",INPUT!$G$9,IF(MID(B99,2,1)="L",INPUT!$G$14,0))),INPUT!$G$3))</f>
        <v>43210000</v>
      </c>
      <c r="E99" s="22">
        <f>IF(B99="","",IF(LEFT(B99,1)="D",IF(MID(B99,2,1)="M",INPUT!$G$5,IF(MID(B99,2,1)="R",INPUT!$G$10,IF(MID(B99,2,1)="L",INPUT!$G$15,0))),INPUT!$G$3))</f>
        <v>43210000</v>
      </c>
      <c r="F99" s="5" t="str">
        <f t="shared" ref="F99:F162" si="14">IF(B99="","","None")</f>
        <v>None</v>
      </c>
      <c r="G99" s="5" t="str">
        <f t="shared" ref="G99:G162" si="15">IF(B99="","","None")</f>
        <v>None</v>
      </c>
      <c r="H99" s="5" t="s">
        <v>1152</v>
      </c>
      <c r="I99" s="5"/>
      <c r="J99" s="1">
        <v>154</v>
      </c>
      <c r="K99" s="1" t="str">
        <v>DR-YB32</v>
      </c>
      <c r="L99" s="1" t="str">
        <v>Digital</v>
      </c>
      <c r="M99" s="1">
        <v>43415000</v>
      </c>
      <c r="N99" s="1">
        <v>43015000</v>
      </c>
      <c r="O99" s="1" t="str">
        <v>None</v>
      </c>
      <c r="P99" s="1" t="str">
        <v>None</v>
      </c>
    </row>
    <row r="100" spans="1:16" x14ac:dyDescent="0.25">
      <c r="A100" s="1">
        <f t="shared" si="12"/>
        <v>71</v>
      </c>
      <c r="B100" s="5" t="s">
        <v>1270</v>
      </c>
      <c r="C100" s="5" t="str">
        <f t="shared" si="13"/>
        <v>Digital</v>
      </c>
      <c r="D100" s="22">
        <f>IF(B100="","",IF(LEFT(B100,1)="D",IF(MID(B100,2,1)="M",INPUT!$G$4,IF(MID(B100,2,1)="R",INPUT!$G$9,IF(MID(B100,2,1)="L",INPUT!$G$14,0))),INPUT!$G$3))</f>
        <v>43210000</v>
      </c>
      <c r="E100" s="22">
        <f>IF(B100="","",IF(LEFT(B100,1)="D",IF(MID(B100,2,1)="M",INPUT!$G$5,IF(MID(B100,2,1)="R",INPUT!$G$10,IF(MID(B100,2,1)="L",INPUT!$G$15,0))),INPUT!$G$3))</f>
        <v>43210000</v>
      </c>
      <c r="F100" s="5" t="str">
        <f t="shared" si="14"/>
        <v>None</v>
      </c>
      <c r="G100" s="5" t="str">
        <f t="shared" si="15"/>
        <v>None</v>
      </c>
      <c r="H100" s="5" t="s">
        <v>1152</v>
      </c>
      <c r="I100" s="5"/>
      <c r="J100" s="1">
        <v>155</v>
      </c>
      <c r="K100" s="1" t="str">
        <v>DR-YB3275</v>
      </c>
      <c r="L100" s="1" t="str">
        <v>Digital</v>
      </c>
      <c r="M100" s="1">
        <v>43415000</v>
      </c>
      <c r="N100" s="1">
        <v>43015000</v>
      </c>
      <c r="O100" s="1" t="str">
        <v>None</v>
      </c>
      <c r="P100" s="1" t="str">
        <v>None</v>
      </c>
    </row>
    <row r="101" spans="1:16" x14ac:dyDescent="0.25">
      <c r="A101" s="1">
        <f t="shared" si="12"/>
        <v>72</v>
      </c>
      <c r="B101" s="5" t="s">
        <v>1271</v>
      </c>
      <c r="C101" s="5" t="str">
        <f t="shared" si="13"/>
        <v>Digital</v>
      </c>
      <c r="D101" s="22">
        <f>IF(B101="","",IF(LEFT(B101,1)="D",IF(MID(B101,2,1)="M",INPUT!$G$4,IF(MID(B101,2,1)="R",INPUT!$G$9,IF(MID(B101,2,1)="L",INPUT!$G$14,0))),INPUT!$G$3))</f>
        <v>43210000</v>
      </c>
      <c r="E101" s="22">
        <f>IF(B101="","",IF(LEFT(B101,1)="D",IF(MID(B101,2,1)="M",INPUT!$G$5,IF(MID(B101,2,1)="R",INPUT!$G$10,IF(MID(B101,2,1)="L",INPUT!$G$15,0))),INPUT!$G$3))</f>
        <v>43210000</v>
      </c>
      <c r="F101" s="5" t="str">
        <f t="shared" si="14"/>
        <v>None</v>
      </c>
      <c r="G101" s="5" t="str">
        <f t="shared" si="15"/>
        <v>None</v>
      </c>
      <c r="H101" s="5" t="s">
        <v>1152</v>
      </c>
      <c r="I101" s="5"/>
      <c r="J101" s="1">
        <v>156</v>
      </c>
      <c r="K101" s="1" t="str">
        <v>DR-YB33</v>
      </c>
      <c r="L101" s="1" t="str">
        <v>Digital</v>
      </c>
      <c r="M101" s="1">
        <v>43415000</v>
      </c>
      <c r="N101" s="1">
        <v>43015000</v>
      </c>
      <c r="O101" s="1" t="str">
        <v>None</v>
      </c>
      <c r="P101" s="1" t="str">
        <v>None</v>
      </c>
    </row>
    <row r="102" spans="1:16" x14ac:dyDescent="0.25">
      <c r="A102" s="1">
        <f t="shared" si="12"/>
        <v>73</v>
      </c>
      <c r="B102" s="5" t="s">
        <v>1272</v>
      </c>
      <c r="C102" s="5" t="str">
        <f t="shared" si="13"/>
        <v>Digital</v>
      </c>
      <c r="D102" s="22">
        <f>IF(B102="","",IF(LEFT(B102,1)="D",IF(MID(B102,2,1)="M",INPUT!$G$4,IF(MID(B102,2,1)="R",INPUT!$G$9,IF(MID(B102,2,1)="L",INPUT!$G$14,0))),INPUT!$G$3))</f>
        <v>43210000</v>
      </c>
      <c r="E102" s="22">
        <f>IF(B102="","",IF(LEFT(B102,1)="D",IF(MID(B102,2,1)="M",INPUT!$G$5,IF(MID(B102,2,1)="R",INPUT!$G$10,IF(MID(B102,2,1)="L",INPUT!$G$15,0))),INPUT!$G$3))</f>
        <v>43210000</v>
      </c>
      <c r="F102" s="5" t="str">
        <f t="shared" si="14"/>
        <v>None</v>
      </c>
      <c r="G102" s="5" t="str">
        <f t="shared" si="15"/>
        <v>None</v>
      </c>
      <c r="H102" s="5" t="s">
        <v>1152</v>
      </c>
      <c r="I102" s="5"/>
      <c r="J102" s="1">
        <v>157</v>
      </c>
      <c r="K102" s="1" t="str">
        <v>DR-YB3374</v>
      </c>
      <c r="L102" s="1" t="str">
        <v>Digital</v>
      </c>
      <c r="M102" s="1">
        <v>43415000</v>
      </c>
      <c r="N102" s="1">
        <v>43015000</v>
      </c>
      <c r="O102" s="1" t="str">
        <v>None</v>
      </c>
      <c r="P102" s="1" t="str">
        <v>None</v>
      </c>
    </row>
    <row r="103" spans="1:16" x14ac:dyDescent="0.25">
      <c r="A103" s="1">
        <f t="shared" si="12"/>
        <v>74</v>
      </c>
      <c r="B103" s="5" t="s">
        <v>1273</v>
      </c>
      <c r="C103" s="5" t="str">
        <f t="shared" si="13"/>
        <v>Digital</v>
      </c>
      <c r="D103" s="22">
        <f>IF(B103="","",IF(LEFT(B103,1)="D",IF(MID(B103,2,1)="M",INPUT!$G$4,IF(MID(B103,2,1)="R",INPUT!$G$9,IF(MID(B103,2,1)="L",INPUT!$G$14,0))),INPUT!$G$3))</f>
        <v>43210000</v>
      </c>
      <c r="E103" s="22">
        <f>IF(B103="","",IF(LEFT(B103,1)="D",IF(MID(B103,2,1)="M",INPUT!$G$5,IF(MID(B103,2,1)="R",INPUT!$G$10,IF(MID(B103,2,1)="L",INPUT!$G$15,0))),INPUT!$G$3))</f>
        <v>43210000</v>
      </c>
      <c r="F103" s="5" t="str">
        <f t="shared" si="14"/>
        <v>None</v>
      </c>
      <c r="G103" s="5" t="str">
        <f t="shared" si="15"/>
        <v>None</v>
      </c>
      <c r="H103" s="5" t="s">
        <v>1152</v>
      </c>
      <c r="I103" s="5"/>
      <c r="J103" s="1">
        <v>158</v>
      </c>
      <c r="K103" s="1" t="str">
        <v>DR-YB34</v>
      </c>
      <c r="L103" s="1" t="str">
        <v>Digital</v>
      </c>
      <c r="M103" s="1">
        <v>43415000</v>
      </c>
      <c r="N103" s="1">
        <v>43015000</v>
      </c>
      <c r="O103" s="1" t="str">
        <v>None</v>
      </c>
      <c r="P103" s="1" t="str">
        <v>None</v>
      </c>
    </row>
    <row r="104" spans="1:16" x14ac:dyDescent="0.25">
      <c r="A104" s="1">
        <f t="shared" si="12"/>
        <v>75</v>
      </c>
      <c r="B104" s="5" t="s">
        <v>1274</v>
      </c>
      <c r="C104" s="5" t="str">
        <f t="shared" si="13"/>
        <v>Digital</v>
      </c>
      <c r="D104" s="22">
        <f>IF(B104="","",IF(LEFT(B104,1)="D",IF(MID(B104,2,1)="M",INPUT!$G$4,IF(MID(B104,2,1)="R",INPUT!$G$9,IF(MID(B104,2,1)="L",INPUT!$G$14,0))),INPUT!$G$3))</f>
        <v>43210000</v>
      </c>
      <c r="E104" s="22">
        <f>IF(B104="","",IF(LEFT(B104,1)="D",IF(MID(B104,2,1)="M",INPUT!$G$5,IF(MID(B104,2,1)="R",INPUT!$G$10,IF(MID(B104,2,1)="L",INPUT!$G$15,0))),INPUT!$G$3))</f>
        <v>43210000</v>
      </c>
      <c r="F104" s="5" t="str">
        <f t="shared" si="14"/>
        <v>None</v>
      </c>
      <c r="G104" s="5" t="str">
        <f t="shared" si="15"/>
        <v>None</v>
      </c>
      <c r="H104" s="5" t="s">
        <v>1152</v>
      </c>
      <c r="I104" s="5"/>
      <c r="J104" s="1">
        <v>159</v>
      </c>
      <c r="K104" s="1" t="str">
        <v>DR-YB35</v>
      </c>
      <c r="L104" s="1" t="str">
        <v>Digital</v>
      </c>
      <c r="M104" s="1">
        <v>43415000</v>
      </c>
      <c r="N104" s="1">
        <v>43015000</v>
      </c>
      <c r="O104" s="1" t="str">
        <v>None</v>
      </c>
      <c r="P104" s="1" t="str">
        <v>None</v>
      </c>
    </row>
    <row r="105" spans="1:16" x14ac:dyDescent="0.25">
      <c r="A105" s="1">
        <f t="shared" si="12"/>
        <v>76</v>
      </c>
      <c r="B105" s="5" t="s">
        <v>1438</v>
      </c>
      <c r="C105" s="5" t="str">
        <f t="shared" si="13"/>
        <v>Digital</v>
      </c>
      <c r="D105" s="22">
        <f>IF(B105="","",IF(LEFT(B105,1)="D",IF(MID(B105,2,1)="M",INPUT!$G$4,IF(MID(B105,2,1)="R",INPUT!$G$9,IF(MID(B105,2,1)="L",INPUT!$G$14,0))),INPUT!$G$3))</f>
        <v>43210000</v>
      </c>
      <c r="E105" s="22">
        <f>IF(B105="","",IF(LEFT(B105,1)="D",IF(MID(B105,2,1)="M",INPUT!$G$5,IF(MID(B105,2,1)="R",INPUT!$G$10,IF(MID(B105,2,1)="L",INPUT!$G$15,0))),INPUT!$G$3))</f>
        <v>43210000</v>
      </c>
      <c r="F105" s="5" t="str">
        <f t="shared" si="14"/>
        <v>None</v>
      </c>
      <c r="G105" s="5" t="str">
        <f t="shared" si="15"/>
        <v>None</v>
      </c>
      <c r="H105" s="5" t="s">
        <v>1152</v>
      </c>
      <c r="I105" s="5"/>
      <c r="J105" s="1">
        <v>160</v>
      </c>
      <c r="K105" s="1" t="str">
        <v>DR-YB3522</v>
      </c>
      <c r="L105" s="1" t="str">
        <v>Digital</v>
      </c>
      <c r="M105" s="1">
        <v>43415000</v>
      </c>
      <c r="N105" s="1">
        <v>43015000</v>
      </c>
      <c r="O105" s="1" t="str">
        <v>None</v>
      </c>
      <c r="P105" s="1" t="str">
        <v>None</v>
      </c>
    </row>
    <row r="106" spans="1:16" x14ac:dyDescent="0.25">
      <c r="A106" s="1">
        <f t="shared" si="12"/>
        <v>77</v>
      </c>
      <c r="B106" s="5" t="s">
        <v>1275</v>
      </c>
      <c r="C106" s="5" t="str">
        <f t="shared" si="13"/>
        <v>Digital</v>
      </c>
      <c r="D106" s="22">
        <f>IF(B106="","",IF(LEFT(B106,1)="D",IF(MID(B106,2,1)="M",INPUT!$G$4,IF(MID(B106,2,1)="R",INPUT!$G$9,IF(MID(B106,2,1)="L",INPUT!$G$14,0))),INPUT!$G$3))</f>
        <v>43210000</v>
      </c>
      <c r="E106" s="22">
        <f>IF(B106="","",IF(LEFT(B106,1)="D",IF(MID(B106,2,1)="M",INPUT!$G$5,IF(MID(B106,2,1)="R",INPUT!$G$10,IF(MID(B106,2,1)="L",INPUT!$G$15,0))),INPUT!$G$3))</f>
        <v>43210000</v>
      </c>
      <c r="F106" s="5" t="str">
        <f t="shared" si="14"/>
        <v>None</v>
      </c>
      <c r="G106" s="5" t="str">
        <f t="shared" si="15"/>
        <v>None</v>
      </c>
      <c r="H106" s="5" t="s">
        <v>1152</v>
      </c>
      <c r="I106" s="5"/>
      <c r="J106" s="1">
        <v>161</v>
      </c>
      <c r="K106" s="1" t="str">
        <v>DR-YBDXP</v>
      </c>
      <c r="L106" s="1" t="str">
        <v>Digital</v>
      </c>
      <c r="M106" s="1">
        <v>43415000</v>
      </c>
      <c r="N106" s="1">
        <v>43015000</v>
      </c>
      <c r="O106" s="1" t="str">
        <v>None</v>
      </c>
      <c r="P106" s="1" t="str">
        <v>None</v>
      </c>
    </row>
    <row r="107" spans="1:16" x14ac:dyDescent="0.25">
      <c r="A107" s="1">
        <f t="shared" si="12"/>
        <v>78</v>
      </c>
      <c r="B107" s="5" t="s">
        <v>1276</v>
      </c>
      <c r="C107" s="5" t="str">
        <f t="shared" si="13"/>
        <v>Digital</v>
      </c>
      <c r="D107" s="22">
        <f>IF(B107="","",IF(LEFT(B107,1)="D",IF(MID(B107,2,1)="M",INPUT!$G$4,IF(MID(B107,2,1)="R",INPUT!$G$9,IF(MID(B107,2,1)="L",INPUT!$G$14,0))),INPUT!$G$3))</f>
        <v>43210000</v>
      </c>
      <c r="E107" s="22">
        <f>IF(B107="","",IF(LEFT(B107,1)="D",IF(MID(B107,2,1)="M",INPUT!$G$5,IF(MID(B107,2,1)="R",INPUT!$G$10,IF(MID(B107,2,1)="L",INPUT!$G$15,0))),INPUT!$G$3))</f>
        <v>43210000</v>
      </c>
      <c r="F107" s="5" t="str">
        <f t="shared" si="14"/>
        <v>None</v>
      </c>
      <c r="G107" s="5" t="str">
        <f t="shared" si="15"/>
        <v>None</v>
      </c>
      <c r="H107" s="5" t="s">
        <v>1152</v>
      </c>
      <c r="I107" s="5"/>
      <c r="J107" s="1">
        <v>166</v>
      </c>
      <c r="K107" s="1" t="str">
        <v>DR-YBFSI</v>
      </c>
      <c r="L107" s="1" t="str">
        <v>Digital</v>
      </c>
      <c r="M107" s="1">
        <v>43415000</v>
      </c>
      <c r="N107" s="1">
        <v>43015000</v>
      </c>
      <c r="O107" s="1" t="str">
        <v>None</v>
      </c>
      <c r="P107" s="1" t="str">
        <v>None</v>
      </c>
    </row>
    <row r="108" spans="1:16" x14ac:dyDescent="0.25">
      <c r="A108" s="1">
        <f t="shared" si="12"/>
        <v>79</v>
      </c>
      <c r="B108" s="5" t="s">
        <v>1277</v>
      </c>
      <c r="C108" s="5" t="str">
        <f t="shared" si="13"/>
        <v>Digital</v>
      </c>
      <c r="D108" s="22">
        <f>IF(B108="","",IF(LEFT(B108,1)="D",IF(MID(B108,2,1)="M",INPUT!$G$4,IF(MID(B108,2,1)="R",INPUT!$G$9,IF(MID(B108,2,1)="L",INPUT!$G$14,0))),INPUT!$G$3))</f>
        <v>43210000</v>
      </c>
      <c r="E108" s="22">
        <f>IF(B108="","",IF(LEFT(B108,1)="D",IF(MID(B108,2,1)="M",INPUT!$G$5,IF(MID(B108,2,1)="R",INPUT!$G$10,IF(MID(B108,2,1)="L",INPUT!$G$15,0))),INPUT!$G$3))</f>
        <v>43210000</v>
      </c>
      <c r="F108" s="5" t="str">
        <f t="shared" si="14"/>
        <v>None</v>
      </c>
      <c r="G108" s="5" t="str">
        <f t="shared" si="15"/>
        <v>None</v>
      </c>
      <c r="H108" s="5" t="s">
        <v>1152</v>
      </c>
      <c r="I108" s="5"/>
      <c r="J108" s="1">
        <v>165</v>
      </c>
      <c r="K108" s="1" t="str">
        <v>DR-YBFSR</v>
      </c>
      <c r="L108" s="1" t="str">
        <v>Digital</v>
      </c>
      <c r="M108" s="1">
        <v>43415000</v>
      </c>
      <c r="N108" s="1">
        <v>43015000</v>
      </c>
      <c r="O108" s="1" t="str">
        <v>None</v>
      </c>
      <c r="P108" s="1" t="str">
        <v>None</v>
      </c>
    </row>
    <row r="109" spans="1:16" x14ac:dyDescent="0.25">
      <c r="A109" s="1">
        <f t="shared" si="12"/>
        <v>80</v>
      </c>
      <c r="B109" s="5" t="s">
        <v>1278</v>
      </c>
      <c r="C109" s="5" t="str">
        <f t="shared" si="13"/>
        <v>Digital</v>
      </c>
      <c r="D109" s="22">
        <f>IF(B109="","",IF(LEFT(B109,1)="D",IF(MID(B109,2,1)="M",INPUT!$G$4,IF(MID(B109,2,1)="R",INPUT!$G$9,IF(MID(B109,2,1)="L",INPUT!$G$14,0))),INPUT!$G$3))</f>
        <v>43210000</v>
      </c>
      <c r="E109" s="22">
        <f>IF(B109="","",IF(LEFT(B109,1)="D",IF(MID(B109,2,1)="M",INPUT!$G$5,IF(MID(B109,2,1)="R",INPUT!$G$10,IF(MID(B109,2,1)="L",INPUT!$G$15,0))),INPUT!$G$3))</f>
        <v>43210000</v>
      </c>
      <c r="F109" s="5" t="str">
        <f t="shared" si="14"/>
        <v>None</v>
      </c>
      <c r="G109" s="5" t="str">
        <f t="shared" si="15"/>
        <v>None</v>
      </c>
      <c r="H109" s="5" t="s">
        <v>1152</v>
      </c>
      <c r="I109" s="5"/>
      <c r="J109" s="1">
        <v>114</v>
      </c>
      <c r="K109" s="1" t="str">
        <v>DR-YBJI</v>
      </c>
      <c r="L109" s="1" t="str">
        <v>Digital</v>
      </c>
      <c r="M109" s="1">
        <v>43415000</v>
      </c>
      <c r="N109" s="1">
        <v>43015000</v>
      </c>
      <c r="O109" s="1" t="str">
        <v>None</v>
      </c>
      <c r="P109" s="1" t="str">
        <v>None</v>
      </c>
    </row>
    <row r="110" spans="1:16" x14ac:dyDescent="0.25">
      <c r="A110" s="1">
        <f t="shared" si="12"/>
        <v>81</v>
      </c>
      <c r="B110" s="5" t="s">
        <v>1279</v>
      </c>
      <c r="C110" s="5" t="str">
        <f t="shared" si="13"/>
        <v>Digital</v>
      </c>
      <c r="D110" s="22">
        <f>IF(B110="","",IF(LEFT(B110,1)="D",IF(MID(B110,2,1)="M",INPUT!$G$4,IF(MID(B110,2,1)="R",INPUT!$G$9,IF(MID(B110,2,1)="L",INPUT!$G$14,0))),INPUT!$G$3))</f>
        <v>43210000</v>
      </c>
      <c r="E110" s="22">
        <f>IF(B110="","",IF(LEFT(B110,1)="D",IF(MID(B110,2,1)="M",INPUT!$G$5,IF(MID(B110,2,1)="R",INPUT!$G$10,IF(MID(B110,2,1)="L",INPUT!$G$15,0))),INPUT!$G$3))</f>
        <v>43210000</v>
      </c>
      <c r="F110" s="5" t="str">
        <f t="shared" si="14"/>
        <v>None</v>
      </c>
      <c r="G110" s="5" t="str">
        <f t="shared" si="15"/>
        <v>None</v>
      </c>
      <c r="H110" s="5" t="s">
        <v>1152</v>
      </c>
      <c r="I110" s="5"/>
      <c r="J110" s="1">
        <v>113</v>
      </c>
      <c r="K110" s="1" t="str">
        <v>DR-YBJW</v>
      </c>
      <c r="L110" s="1" t="str">
        <v>Digital</v>
      </c>
      <c r="M110" s="1">
        <v>43415000</v>
      </c>
      <c r="N110" s="1">
        <v>43015000</v>
      </c>
      <c r="O110" s="1" t="str">
        <v>None</v>
      </c>
      <c r="P110" s="1" t="str">
        <v>None</v>
      </c>
    </row>
    <row r="111" spans="1:16" x14ac:dyDescent="0.25">
      <c r="A111" s="1">
        <f t="shared" si="12"/>
        <v>82</v>
      </c>
      <c r="B111" s="5" t="s">
        <v>1280</v>
      </c>
      <c r="C111" s="5" t="str">
        <f t="shared" si="13"/>
        <v>Digital</v>
      </c>
      <c r="D111" s="22">
        <f>IF(B111="","",IF(LEFT(B111,1)="D",IF(MID(B111,2,1)="M",INPUT!$G$4,IF(MID(B111,2,1)="R",INPUT!$G$9,IF(MID(B111,2,1)="L",INPUT!$G$14,0))),INPUT!$G$3))</f>
        <v>43210000</v>
      </c>
      <c r="E111" s="22">
        <f>IF(B111="","",IF(LEFT(B111,1)="D",IF(MID(B111,2,1)="M",INPUT!$G$5,IF(MID(B111,2,1)="R",INPUT!$G$10,IF(MID(B111,2,1)="L",INPUT!$G$15,0))),INPUT!$G$3))</f>
        <v>43210000</v>
      </c>
      <c r="F111" s="5" t="str">
        <f t="shared" si="14"/>
        <v>None</v>
      </c>
      <c r="G111" s="5" t="str">
        <f t="shared" si="15"/>
        <v>None</v>
      </c>
      <c r="H111" s="5" t="s">
        <v>1152</v>
      </c>
      <c r="I111" s="5"/>
      <c r="J111" s="1">
        <v>162</v>
      </c>
      <c r="K111" s="1" t="str">
        <v>DR-YBK2PI</v>
      </c>
      <c r="L111" s="1" t="str">
        <v>Digital</v>
      </c>
      <c r="M111" s="1">
        <v>43415000</v>
      </c>
      <c r="N111" s="1">
        <v>43015000</v>
      </c>
      <c r="O111" s="1" t="str">
        <v>None</v>
      </c>
      <c r="P111" s="1" t="str">
        <v>None</v>
      </c>
    </row>
    <row r="112" spans="1:16" x14ac:dyDescent="0.25">
      <c r="A112" s="1">
        <f t="shared" si="12"/>
        <v>83</v>
      </c>
      <c r="B112" s="5" t="s">
        <v>1281</v>
      </c>
      <c r="C112" s="5" t="str">
        <f t="shared" si="13"/>
        <v>Digital</v>
      </c>
      <c r="D112" s="22">
        <f>IF(B112="","",IF(LEFT(B112,1)="D",IF(MID(B112,2,1)="M",INPUT!$G$4,IF(MID(B112,2,1)="R",INPUT!$G$9,IF(MID(B112,2,1)="L",INPUT!$G$14,0))),INPUT!$G$3))</f>
        <v>43210000</v>
      </c>
      <c r="E112" s="22">
        <f>IF(B112="","",IF(LEFT(B112,1)="D",IF(MID(B112,2,1)="M",INPUT!$G$5,IF(MID(B112,2,1)="R",INPUT!$G$10,IF(MID(B112,2,1)="L",INPUT!$G$15,0))),INPUT!$G$3))</f>
        <v>43210000</v>
      </c>
      <c r="F112" s="5" t="str">
        <f t="shared" si="14"/>
        <v>None</v>
      </c>
      <c r="G112" s="5" t="str">
        <f t="shared" si="15"/>
        <v>None</v>
      </c>
      <c r="H112" s="5" t="s">
        <v>1152</v>
      </c>
      <c r="I112" s="5"/>
      <c r="J112" s="1">
        <v>163</v>
      </c>
      <c r="K112" s="1" t="str">
        <v>DR-YBRC</v>
      </c>
      <c r="L112" s="1" t="str">
        <v>Digital</v>
      </c>
      <c r="M112" s="1">
        <v>43415000</v>
      </c>
      <c r="N112" s="1">
        <v>43015000</v>
      </c>
      <c r="O112" s="1" t="str">
        <v>None</v>
      </c>
      <c r="P112" s="1" t="str">
        <v>None</v>
      </c>
    </row>
    <row r="113" spans="1:16" x14ac:dyDescent="0.25">
      <c r="A113" s="1">
        <f t="shared" si="12"/>
        <v>84</v>
      </c>
      <c r="B113" s="5" t="s">
        <v>1282</v>
      </c>
      <c r="C113" s="5" t="str">
        <f t="shared" si="13"/>
        <v>Digital</v>
      </c>
      <c r="D113" s="22">
        <f>IF(B113="","",IF(LEFT(B113,1)="D",IF(MID(B113,2,1)="M",INPUT!$G$4,IF(MID(B113,2,1)="R",INPUT!$G$9,IF(MID(B113,2,1)="L",INPUT!$G$14,0))),INPUT!$G$3))</f>
        <v>43210000</v>
      </c>
      <c r="E113" s="22">
        <f>IF(B113="","",IF(LEFT(B113,1)="D",IF(MID(B113,2,1)="M",INPUT!$G$5,IF(MID(B113,2,1)="R",INPUT!$G$10,IF(MID(B113,2,1)="L",INPUT!$G$15,0))),INPUT!$G$3))</f>
        <v>43210000</v>
      </c>
      <c r="F113" s="5" t="str">
        <f t="shared" si="14"/>
        <v>None</v>
      </c>
      <c r="G113" s="5" t="str">
        <f t="shared" si="15"/>
        <v>None</v>
      </c>
      <c r="H113" s="5" t="s">
        <v>1152</v>
      </c>
      <c r="I113" s="5"/>
      <c r="J113" s="1">
        <v>164</v>
      </c>
      <c r="K113" s="1" t="str">
        <v>DR-YBWW</v>
      </c>
      <c r="L113" s="1" t="str">
        <v>Digital</v>
      </c>
      <c r="M113" s="1">
        <v>43415000</v>
      </c>
      <c r="N113" s="1">
        <v>43015000</v>
      </c>
      <c r="O113" s="1" t="str">
        <v>None</v>
      </c>
      <c r="P113" s="1" t="str">
        <v>None</v>
      </c>
    </row>
    <row r="114" spans="1:16" x14ac:dyDescent="0.25">
      <c r="A114" s="1">
        <f t="shared" si="12"/>
        <v>85</v>
      </c>
      <c r="B114" s="5" t="s">
        <v>1283</v>
      </c>
      <c r="C114" s="5" t="str">
        <f t="shared" si="13"/>
        <v>Digital</v>
      </c>
      <c r="D114" s="22">
        <f>IF(B114="","",IF(LEFT(B114,1)="D",IF(MID(B114,2,1)="M",INPUT!$G$4,IF(MID(B114,2,1)="R",INPUT!$G$9,IF(MID(B114,2,1)="L",INPUT!$G$14,0))),INPUT!$G$3))</f>
        <v>43210000</v>
      </c>
      <c r="E114" s="22">
        <f>IF(B114="","",IF(LEFT(B114,1)="D",IF(MID(B114,2,1)="M",INPUT!$G$5,IF(MID(B114,2,1)="R",INPUT!$G$10,IF(MID(B114,2,1)="L",INPUT!$G$15,0))),INPUT!$G$3))</f>
        <v>43210000</v>
      </c>
      <c r="F114" s="5" t="str">
        <f t="shared" si="14"/>
        <v>None</v>
      </c>
      <c r="G114" s="5" t="str">
        <f t="shared" si="15"/>
        <v>None</v>
      </c>
      <c r="H114" s="5" t="s">
        <v>1152</v>
      </c>
      <c r="I114" s="5"/>
      <c r="J114" s="1">
        <v>61</v>
      </c>
      <c r="K114" s="1" t="str">
        <v>SM-JZ</v>
      </c>
      <c r="L114" s="1" t="str">
        <v>Digital</v>
      </c>
      <c r="M114" s="1">
        <v>43210000</v>
      </c>
      <c r="N114" s="1">
        <v>43210000</v>
      </c>
      <c r="O114" s="1" t="str">
        <v>None</v>
      </c>
      <c r="P114" s="1" t="str">
        <v>None</v>
      </c>
    </row>
    <row r="115" spans="1:16" x14ac:dyDescent="0.25">
      <c r="A115" s="1">
        <f t="shared" si="12"/>
        <v>86</v>
      </c>
      <c r="B115" s="5" t="s">
        <v>1284</v>
      </c>
      <c r="C115" s="5" t="str">
        <f t="shared" si="13"/>
        <v>Digital</v>
      </c>
      <c r="D115" s="22">
        <f>IF(B115="","",IF(LEFT(B115,1)="D",IF(MID(B115,2,1)="M",INPUT!$G$4,IF(MID(B115,2,1)="R",INPUT!$G$9,IF(MID(B115,2,1)="L",INPUT!$G$14,0))),INPUT!$G$3))</f>
        <v>43210000</v>
      </c>
      <c r="E115" s="22">
        <f>IF(B115="","",IF(LEFT(B115,1)="D",IF(MID(B115,2,1)="M",INPUT!$G$5,IF(MID(B115,2,1)="R",INPUT!$G$10,IF(MID(B115,2,1)="L",INPUT!$G$15,0))),INPUT!$G$3))</f>
        <v>43210000</v>
      </c>
      <c r="F115" s="5" t="str">
        <f t="shared" si="14"/>
        <v>None</v>
      </c>
      <c r="G115" s="5" t="str">
        <f t="shared" si="15"/>
        <v>None</v>
      </c>
      <c r="H115" s="5" t="s">
        <v>1152</v>
      </c>
      <c r="I115" s="5"/>
      <c r="J115" s="1">
        <v>62</v>
      </c>
      <c r="K115" s="1" t="str">
        <v>SM-JZ12</v>
      </c>
      <c r="L115" s="1" t="str">
        <v>Digital</v>
      </c>
      <c r="M115" s="1">
        <v>43210000</v>
      </c>
      <c r="N115" s="1">
        <v>43210000</v>
      </c>
      <c r="O115" s="1" t="str">
        <v>None</v>
      </c>
      <c r="P115" s="1" t="str">
        <v>None</v>
      </c>
    </row>
    <row r="116" spans="1:16" x14ac:dyDescent="0.25">
      <c r="A116" s="1">
        <f t="shared" si="12"/>
        <v>87</v>
      </c>
      <c r="B116" s="5" t="s">
        <v>1285</v>
      </c>
      <c r="C116" s="5" t="str">
        <f t="shared" si="13"/>
        <v>Digital</v>
      </c>
      <c r="D116" s="22">
        <f>IF(B116="","",IF(LEFT(B116,1)="D",IF(MID(B116,2,1)="M",INPUT!$G$4,IF(MID(B116,2,1)="R",INPUT!$G$9,IF(MID(B116,2,1)="L",INPUT!$G$14,0))),INPUT!$G$3))</f>
        <v>43210000</v>
      </c>
      <c r="E116" s="22">
        <f>IF(B116="","",IF(LEFT(B116,1)="D",IF(MID(B116,2,1)="M",INPUT!$G$5,IF(MID(B116,2,1)="R",INPUT!$G$10,IF(MID(B116,2,1)="L",INPUT!$G$15,0))),INPUT!$G$3))</f>
        <v>43210000</v>
      </c>
      <c r="F116" s="5" t="str">
        <f t="shared" si="14"/>
        <v>None</v>
      </c>
      <c r="G116" s="5" t="str">
        <f t="shared" si="15"/>
        <v>None</v>
      </c>
      <c r="H116" s="5" t="s">
        <v>1152</v>
      </c>
      <c r="I116" s="5"/>
      <c r="J116" s="1">
        <v>63</v>
      </c>
      <c r="K116" s="1" t="str">
        <v>SM-JZ1273</v>
      </c>
      <c r="L116" s="1" t="str">
        <v>Digital</v>
      </c>
      <c r="M116" s="1">
        <v>43210000</v>
      </c>
      <c r="N116" s="1">
        <v>43210000</v>
      </c>
      <c r="O116" s="1" t="str">
        <v>None</v>
      </c>
      <c r="P116" s="1" t="str">
        <v>None</v>
      </c>
    </row>
    <row r="117" spans="1:16" x14ac:dyDescent="0.25">
      <c r="A117" s="1">
        <f t="shared" si="12"/>
        <v>88</v>
      </c>
      <c r="B117" s="5" t="s">
        <v>1286</v>
      </c>
      <c r="C117" s="5" t="str">
        <f t="shared" si="13"/>
        <v>Digital</v>
      </c>
      <c r="D117" s="22">
        <f>IF(B117="","",IF(LEFT(B117,1)="D",IF(MID(B117,2,1)="M",INPUT!$G$4,IF(MID(B117,2,1)="R",INPUT!$G$9,IF(MID(B117,2,1)="L",INPUT!$G$14,0))),INPUT!$G$3))</f>
        <v>43210000</v>
      </c>
      <c r="E117" s="22">
        <f>IF(B117="","",IF(LEFT(B117,1)="D",IF(MID(B117,2,1)="M",INPUT!$G$5,IF(MID(B117,2,1)="R",INPUT!$G$10,IF(MID(B117,2,1)="L",INPUT!$G$15,0))),INPUT!$G$3))</f>
        <v>43210000</v>
      </c>
      <c r="F117" s="5" t="str">
        <f t="shared" si="14"/>
        <v>None</v>
      </c>
      <c r="G117" s="5" t="str">
        <f t="shared" si="15"/>
        <v>None</v>
      </c>
      <c r="H117" s="5" t="s">
        <v>1152</v>
      </c>
      <c r="I117" s="5"/>
      <c r="J117" s="1">
        <v>64</v>
      </c>
      <c r="K117" s="1" t="str">
        <v>SM-JZ14</v>
      </c>
      <c r="L117" s="1" t="str">
        <v>Digital</v>
      </c>
      <c r="M117" s="1">
        <v>43210000</v>
      </c>
      <c r="N117" s="1">
        <v>43210000</v>
      </c>
      <c r="O117" s="1" t="str">
        <v>None</v>
      </c>
      <c r="P117" s="1" t="str">
        <v>None</v>
      </c>
    </row>
    <row r="118" spans="1:16" x14ac:dyDescent="0.25">
      <c r="A118" s="1">
        <f t="shared" si="12"/>
        <v>89</v>
      </c>
      <c r="B118" s="5" t="s">
        <v>1287</v>
      </c>
      <c r="C118" s="5" t="str">
        <f t="shared" si="13"/>
        <v>Digital</v>
      </c>
      <c r="D118" s="22">
        <f>IF(B118="","",IF(LEFT(B118,1)="D",IF(MID(B118,2,1)="M",INPUT!$G$4,IF(MID(B118,2,1)="R",INPUT!$G$9,IF(MID(B118,2,1)="L",INPUT!$G$14,0))),INPUT!$G$3))</f>
        <v>43210000</v>
      </c>
      <c r="E118" s="22">
        <f>IF(B118="","",IF(LEFT(B118,1)="D",IF(MID(B118,2,1)="M",INPUT!$G$5,IF(MID(B118,2,1)="R",INPUT!$G$10,IF(MID(B118,2,1)="L",INPUT!$G$15,0))),INPUT!$G$3))</f>
        <v>43210000</v>
      </c>
      <c r="F118" s="5" t="str">
        <f t="shared" si="14"/>
        <v>None</v>
      </c>
      <c r="G118" s="5" t="str">
        <f t="shared" si="15"/>
        <v>None</v>
      </c>
      <c r="H118" s="5" t="s">
        <v>1152</v>
      </c>
      <c r="I118" s="5"/>
      <c r="J118" s="1">
        <v>65</v>
      </c>
      <c r="K118" s="1" t="str">
        <v>SM-JZ1405</v>
      </c>
      <c r="L118" s="1" t="str">
        <v>Digital</v>
      </c>
      <c r="M118" s="1">
        <v>43210000</v>
      </c>
      <c r="N118" s="1">
        <v>43210000</v>
      </c>
      <c r="O118" s="1" t="str">
        <v>None</v>
      </c>
      <c r="P118" s="1" t="str">
        <v>None</v>
      </c>
    </row>
    <row r="119" spans="1:16" x14ac:dyDescent="0.25">
      <c r="A119" s="1">
        <f t="shared" si="12"/>
        <v>90</v>
      </c>
      <c r="B119" s="5" t="s">
        <v>1288</v>
      </c>
      <c r="C119" s="5" t="str">
        <f t="shared" si="13"/>
        <v>Digital</v>
      </c>
      <c r="D119" s="22">
        <f>IF(B119="","",IF(LEFT(B119,1)="D",IF(MID(B119,2,1)="M",INPUT!$G$4,IF(MID(B119,2,1)="R",INPUT!$G$9,IF(MID(B119,2,1)="L",INPUT!$G$14,0))),INPUT!$G$3))</f>
        <v>43210000</v>
      </c>
      <c r="E119" s="22">
        <f>IF(B119="","",IF(LEFT(B119,1)="D",IF(MID(B119,2,1)="M",INPUT!$G$5,IF(MID(B119,2,1)="R",INPUT!$G$10,IF(MID(B119,2,1)="L",INPUT!$G$15,0))),INPUT!$G$3))</f>
        <v>43210000</v>
      </c>
      <c r="F119" s="5" t="str">
        <f t="shared" si="14"/>
        <v>None</v>
      </c>
      <c r="G119" s="5" t="str">
        <f t="shared" si="15"/>
        <v>None</v>
      </c>
      <c r="H119" s="5" t="s">
        <v>1152</v>
      </c>
      <c r="I119" s="5"/>
      <c r="J119" s="1">
        <v>66</v>
      </c>
      <c r="K119" s="1" t="str">
        <v>SM-JZ1472</v>
      </c>
      <c r="L119" s="1" t="str">
        <v>Digital</v>
      </c>
      <c r="M119" s="1">
        <v>43210000</v>
      </c>
      <c r="N119" s="1">
        <v>43210000</v>
      </c>
      <c r="O119" s="1" t="str">
        <v>None</v>
      </c>
      <c r="P119" s="1" t="str">
        <v>None</v>
      </c>
    </row>
    <row r="120" spans="1:16" x14ac:dyDescent="0.25">
      <c r="A120" s="1">
        <f t="shared" si="12"/>
        <v>91</v>
      </c>
      <c r="B120" s="5" t="s">
        <v>1289</v>
      </c>
      <c r="C120" s="5" t="str">
        <f t="shared" si="13"/>
        <v>Digital</v>
      </c>
      <c r="D120" s="22">
        <f>IF(B120="","",IF(LEFT(B120,1)="D",IF(MID(B120,2,1)="M",INPUT!$G$4,IF(MID(B120,2,1)="R",INPUT!$G$9,IF(MID(B120,2,1)="L",INPUT!$G$14,0))),INPUT!$G$3))</f>
        <v>43210000</v>
      </c>
      <c r="E120" s="22">
        <f>IF(B120="","",IF(LEFT(B120,1)="D",IF(MID(B120,2,1)="M",INPUT!$G$5,IF(MID(B120,2,1)="R",INPUT!$G$10,IF(MID(B120,2,1)="L",INPUT!$G$15,0))),INPUT!$G$3))</f>
        <v>43210000</v>
      </c>
      <c r="F120" s="5" t="str">
        <f t="shared" si="14"/>
        <v>None</v>
      </c>
      <c r="G120" s="5" t="str">
        <f t="shared" si="15"/>
        <v>None</v>
      </c>
      <c r="H120" s="5" t="s">
        <v>1152</v>
      </c>
      <c r="I120" s="5"/>
      <c r="J120" s="1">
        <v>67</v>
      </c>
      <c r="K120" s="1" t="str">
        <v>SM-JZ31</v>
      </c>
      <c r="L120" s="1" t="str">
        <v>Digital</v>
      </c>
      <c r="M120" s="1">
        <v>43210000</v>
      </c>
      <c r="N120" s="1">
        <v>43210000</v>
      </c>
      <c r="O120" s="1" t="str">
        <v>None</v>
      </c>
      <c r="P120" s="1" t="str">
        <v>None</v>
      </c>
    </row>
    <row r="121" spans="1:16" x14ac:dyDescent="0.25">
      <c r="A121" s="1">
        <f t="shared" si="12"/>
        <v>92</v>
      </c>
      <c r="B121" s="5" t="s">
        <v>1290</v>
      </c>
      <c r="C121" s="5" t="str">
        <f t="shared" si="13"/>
        <v>Digital</v>
      </c>
      <c r="D121" s="22">
        <f>IF(B121="","",IF(LEFT(B121,1)="D",IF(MID(B121,2,1)="M",INPUT!$G$4,IF(MID(B121,2,1)="R",INPUT!$G$9,IF(MID(B121,2,1)="L",INPUT!$G$14,0))),INPUT!$G$3))</f>
        <v>43210000</v>
      </c>
      <c r="E121" s="22">
        <f>IF(B121="","",IF(LEFT(B121,1)="D",IF(MID(B121,2,1)="M",INPUT!$G$5,IF(MID(B121,2,1)="R",INPUT!$G$10,IF(MID(B121,2,1)="L",INPUT!$G$15,0))),INPUT!$G$3))</f>
        <v>43210000</v>
      </c>
      <c r="F121" s="5" t="str">
        <f t="shared" si="14"/>
        <v>None</v>
      </c>
      <c r="G121" s="5" t="str">
        <f t="shared" si="15"/>
        <v>None</v>
      </c>
      <c r="H121" s="5" t="s">
        <v>1152</v>
      </c>
      <c r="I121" s="5"/>
      <c r="J121" s="1">
        <v>68</v>
      </c>
      <c r="K121" s="1" t="str">
        <v>SM-JZ32</v>
      </c>
      <c r="L121" s="1" t="str">
        <v>Digital</v>
      </c>
      <c r="M121" s="1">
        <v>43210000</v>
      </c>
      <c r="N121" s="1">
        <v>43210000</v>
      </c>
      <c r="O121" s="1" t="str">
        <v>None</v>
      </c>
      <c r="P121" s="1" t="str">
        <v>None</v>
      </c>
    </row>
    <row r="122" spans="1:16" x14ac:dyDescent="0.25">
      <c r="A122" s="1">
        <f t="shared" si="12"/>
        <v>93</v>
      </c>
      <c r="B122" s="5" t="s">
        <v>1291</v>
      </c>
      <c r="C122" s="5" t="str">
        <f t="shared" si="13"/>
        <v>Digital</v>
      </c>
      <c r="D122" s="22">
        <f>IF(B122="","",IF(LEFT(B122,1)="D",IF(MID(B122,2,1)="M",INPUT!$G$4,IF(MID(B122,2,1)="R",INPUT!$G$9,IF(MID(B122,2,1)="L",INPUT!$G$14,0))),INPUT!$G$3))</f>
        <v>43210000</v>
      </c>
      <c r="E122" s="22">
        <f>IF(B122="","",IF(LEFT(B122,1)="D",IF(MID(B122,2,1)="M",INPUT!$G$5,IF(MID(B122,2,1)="R",INPUT!$G$10,IF(MID(B122,2,1)="L",INPUT!$G$15,0))),INPUT!$G$3))</f>
        <v>43210000</v>
      </c>
      <c r="F122" s="5" t="str">
        <f t="shared" si="14"/>
        <v>None</v>
      </c>
      <c r="G122" s="5" t="str">
        <f t="shared" si="15"/>
        <v>None</v>
      </c>
      <c r="H122" s="5" t="s">
        <v>1152</v>
      </c>
      <c r="I122" s="5"/>
      <c r="J122" s="1">
        <v>69</v>
      </c>
      <c r="K122" s="1" t="str">
        <v>SM-JZ3275</v>
      </c>
      <c r="L122" s="1" t="str">
        <v>Digital</v>
      </c>
      <c r="M122" s="1">
        <v>43210000</v>
      </c>
      <c r="N122" s="1">
        <v>43210000</v>
      </c>
      <c r="O122" s="1" t="str">
        <v>None</v>
      </c>
      <c r="P122" s="1" t="str">
        <v>None</v>
      </c>
    </row>
    <row r="123" spans="1:16" x14ac:dyDescent="0.25">
      <c r="A123" s="1">
        <f t="shared" si="12"/>
        <v>94</v>
      </c>
      <c r="B123" s="5" t="s">
        <v>1292</v>
      </c>
      <c r="C123" s="5" t="str">
        <f t="shared" si="13"/>
        <v>Digital</v>
      </c>
      <c r="D123" s="22">
        <f>IF(B123="","",IF(LEFT(B123,1)="D",IF(MID(B123,2,1)="M",INPUT!$G$4,IF(MID(B123,2,1)="R",INPUT!$G$9,IF(MID(B123,2,1)="L",INPUT!$G$14,0))),INPUT!$G$3))</f>
        <v>43210000</v>
      </c>
      <c r="E123" s="22">
        <f>IF(B123="","",IF(LEFT(B123,1)="D",IF(MID(B123,2,1)="M",INPUT!$G$5,IF(MID(B123,2,1)="R",INPUT!$G$10,IF(MID(B123,2,1)="L",INPUT!$G$15,0))),INPUT!$G$3))</f>
        <v>43210000</v>
      </c>
      <c r="F123" s="5" t="str">
        <f t="shared" si="14"/>
        <v>None</v>
      </c>
      <c r="G123" s="5" t="str">
        <f t="shared" si="15"/>
        <v>None</v>
      </c>
      <c r="H123" s="5" t="s">
        <v>1152</v>
      </c>
      <c r="I123" s="5"/>
      <c r="J123" s="1">
        <v>70</v>
      </c>
      <c r="K123" s="1" t="str">
        <v>SM-JZ33</v>
      </c>
      <c r="L123" s="1" t="str">
        <v>Digital</v>
      </c>
      <c r="M123" s="1">
        <v>43210000</v>
      </c>
      <c r="N123" s="1">
        <v>43210000</v>
      </c>
      <c r="O123" s="1" t="str">
        <v>None</v>
      </c>
      <c r="P123" s="1" t="str">
        <v>None</v>
      </c>
    </row>
    <row r="124" spans="1:16" x14ac:dyDescent="0.25">
      <c r="A124" s="1">
        <f t="shared" si="12"/>
        <v>95</v>
      </c>
      <c r="B124" s="5" t="s">
        <v>1293</v>
      </c>
      <c r="C124" s="5" t="str">
        <f t="shared" si="13"/>
        <v>Digital</v>
      </c>
      <c r="D124" s="22">
        <f>IF(B124="","",IF(LEFT(B124,1)="D",IF(MID(B124,2,1)="M",INPUT!$G$4,IF(MID(B124,2,1)="R",INPUT!$G$9,IF(MID(B124,2,1)="L",INPUT!$G$14,0))),INPUT!$G$3))</f>
        <v>43210000</v>
      </c>
      <c r="E124" s="22">
        <f>IF(B124="","",IF(LEFT(B124,1)="D",IF(MID(B124,2,1)="M",INPUT!$G$5,IF(MID(B124,2,1)="R",INPUT!$G$10,IF(MID(B124,2,1)="L",INPUT!$G$15,0))),INPUT!$G$3))</f>
        <v>43210000</v>
      </c>
      <c r="F124" s="5" t="str">
        <f t="shared" si="14"/>
        <v>None</v>
      </c>
      <c r="G124" s="5" t="str">
        <f t="shared" si="15"/>
        <v>None</v>
      </c>
      <c r="H124" s="5" t="s">
        <v>1152</v>
      </c>
      <c r="I124" s="5"/>
      <c r="J124" s="1">
        <v>71</v>
      </c>
      <c r="K124" s="1" t="str">
        <v>SM-JZ3374</v>
      </c>
      <c r="L124" s="1" t="str">
        <v>Digital</v>
      </c>
      <c r="M124" s="1">
        <v>43210000</v>
      </c>
      <c r="N124" s="1">
        <v>43210000</v>
      </c>
      <c r="O124" s="1" t="str">
        <v>None</v>
      </c>
      <c r="P124" s="1" t="str">
        <v>None</v>
      </c>
    </row>
    <row r="125" spans="1:16" x14ac:dyDescent="0.25">
      <c r="A125" s="1">
        <f t="shared" si="12"/>
        <v>96</v>
      </c>
      <c r="B125" s="5" t="s">
        <v>1294</v>
      </c>
      <c r="C125" s="5" t="str">
        <f t="shared" si="13"/>
        <v>Digital</v>
      </c>
      <c r="D125" s="22">
        <f>IF(B125="","",IF(LEFT(B125,1)="D",IF(MID(B125,2,1)="M",INPUT!$G$4,IF(MID(B125,2,1)="R",INPUT!$G$9,IF(MID(B125,2,1)="L",INPUT!$G$14,0))),INPUT!$G$3))</f>
        <v>43210000</v>
      </c>
      <c r="E125" s="22">
        <f>IF(B125="","",IF(LEFT(B125,1)="D",IF(MID(B125,2,1)="M",INPUT!$G$5,IF(MID(B125,2,1)="R",INPUT!$G$10,IF(MID(B125,2,1)="L",INPUT!$G$15,0))),INPUT!$G$3))</f>
        <v>43210000</v>
      </c>
      <c r="F125" s="5" t="str">
        <f t="shared" si="14"/>
        <v>None</v>
      </c>
      <c r="G125" s="5" t="str">
        <f t="shared" si="15"/>
        <v>None</v>
      </c>
      <c r="H125" s="5" t="s">
        <v>1152</v>
      </c>
      <c r="I125" s="5"/>
      <c r="J125" s="1">
        <v>72</v>
      </c>
      <c r="K125" s="1" t="str">
        <v>SM-JZ35</v>
      </c>
      <c r="L125" s="1" t="str">
        <v>Digital</v>
      </c>
      <c r="M125" s="1">
        <v>43210000</v>
      </c>
      <c r="N125" s="1">
        <v>43210000</v>
      </c>
      <c r="O125" s="1" t="str">
        <v>None</v>
      </c>
      <c r="P125" s="1" t="str">
        <v>None</v>
      </c>
    </row>
    <row r="126" spans="1:16" x14ac:dyDescent="0.25">
      <c r="A126" s="1">
        <f t="shared" si="12"/>
        <v>97</v>
      </c>
      <c r="B126" s="5" t="s">
        <v>1295</v>
      </c>
      <c r="C126" s="5" t="str">
        <f t="shared" si="13"/>
        <v>Digital</v>
      </c>
      <c r="D126" s="22">
        <f>IF(B126="","",IF(LEFT(B126,1)="D",IF(MID(B126,2,1)="M",INPUT!$G$4,IF(MID(B126,2,1)="R",INPUT!$G$9,IF(MID(B126,2,1)="L",INPUT!$G$14,0))),INPUT!$G$3))</f>
        <v>43210000</v>
      </c>
      <c r="E126" s="22">
        <f>IF(B126="","",IF(LEFT(B126,1)="D",IF(MID(B126,2,1)="M",INPUT!$G$5,IF(MID(B126,2,1)="R",INPUT!$G$10,IF(MID(B126,2,1)="L",INPUT!$G$15,0))),INPUT!$G$3))</f>
        <v>43210000</v>
      </c>
      <c r="F126" s="5" t="str">
        <f t="shared" si="14"/>
        <v>None</v>
      </c>
      <c r="G126" s="5" t="str">
        <f t="shared" si="15"/>
        <v>None</v>
      </c>
      <c r="H126" s="5" t="s">
        <v>1152</v>
      </c>
      <c r="I126" s="5"/>
      <c r="J126" s="1">
        <v>73</v>
      </c>
      <c r="K126" s="1" t="str">
        <v>SM-JZ3522</v>
      </c>
      <c r="L126" s="1" t="str">
        <v>Digital</v>
      </c>
      <c r="M126" s="1">
        <v>43210000</v>
      </c>
      <c r="N126" s="1">
        <v>43210000</v>
      </c>
      <c r="O126" s="1" t="str">
        <v>None</v>
      </c>
      <c r="P126" s="1" t="str">
        <v>None</v>
      </c>
    </row>
    <row r="127" spans="1:16" x14ac:dyDescent="0.25">
      <c r="A127" s="1">
        <f t="shared" si="12"/>
        <v>98</v>
      </c>
      <c r="B127" s="5" t="s">
        <v>1296</v>
      </c>
      <c r="C127" s="5" t="str">
        <f t="shared" si="13"/>
        <v>Digital</v>
      </c>
      <c r="D127" s="22">
        <f>IF(B127="","",IF(LEFT(B127,1)="D",IF(MID(B127,2,1)="M",INPUT!$G$4,IF(MID(B127,2,1)="R",INPUT!$G$9,IF(MID(B127,2,1)="L",INPUT!$G$14,0))),INPUT!$G$3))</f>
        <v>43210000</v>
      </c>
      <c r="E127" s="22">
        <f>IF(B127="","",IF(LEFT(B127,1)="D",IF(MID(B127,2,1)="M",INPUT!$G$5,IF(MID(B127,2,1)="R",INPUT!$G$10,IF(MID(B127,2,1)="L",INPUT!$G$15,0))),INPUT!$G$3))</f>
        <v>43210000</v>
      </c>
      <c r="F127" s="5" t="str">
        <f t="shared" si="14"/>
        <v>None</v>
      </c>
      <c r="G127" s="5" t="str">
        <f t="shared" si="15"/>
        <v>None</v>
      </c>
      <c r="H127" s="5" t="s">
        <v>1152</v>
      </c>
      <c r="I127" s="5"/>
      <c r="J127" s="1">
        <v>74</v>
      </c>
      <c r="K127" s="1" t="str">
        <v>SM-JZ96</v>
      </c>
      <c r="L127" s="1" t="str">
        <v>Digital</v>
      </c>
      <c r="M127" s="1">
        <v>43210000</v>
      </c>
      <c r="N127" s="1">
        <v>43210000</v>
      </c>
      <c r="O127" s="1" t="str">
        <v>None</v>
      </c>
      <c r="P127" s="1" t="str">
        <v>None</v>
      </c>
    </row>
    <row r="128" spans="1:16" x14ac:dyDescent="0.25">
      <c r="A128" s="1">
        <f t="shared" si="12"/>
        <v>99</v>
      </c>
      <c r="B128" s="5" t="s">
        <v>1297</v>
      </c>
      <c r="C128" s="5" t="str">
        <f t="shared" si="13"/>
        <v>Digital</v>
      </c>
      <c r="D128" s="22">
        <f>IF(B128="","",IF(LEFT(B128,1)="D",IF(MID(B128,2,1)="M",INPUT!$G$4,IF(MID(B128,2,1)="R",INPUT!$G$9,IF(MID(B128,2,1)="L",INPUT!$G$14,0))),INPUT!$G$3))</f>
        <v>43210000</v>
      </c>
      <c r="E128" s="22">
        <f>IF(B128="","",IF(LEFT(B128,1)="D",IF(MID(B128,2,1)="M",INPUT!$G$5,IF(MID(B128,2,1)="R",INPUT!$G$10,IF(MID(B128,2,1)="L",INPUT!$G$15,0))),INPUT!$G$3))</f>
        <v>43210000</v>
      </c>
      <c r="F128" s="5" t="str">
        <f t="shared" si="14"/>
        <v>None</v>
      </c>
      <c r="G128" s="5" t="str">
        <f t="shared" si="15"/>
        <v>None</v>
      </c>
      <c r="H128" s="5" t="s">
        <v>1152</v>
      </c>
      <c r="I128" s="5"/>
      <c r="J128" s="1">
        <v>75</v>
      </c>
      <c r="K128" s="1" t="str">
        <v>SM-JZ9671</v>
      </c>
      <c r="L128" s="1" t="str">
        <v>Digital</v>
      </c>
      <c r="M128" s="1">
        <v>43210000</v>
      </c>
      <c r="N128" s="1">
        <v>43210000</v>
      </c>
      <c r="O128" s="1" t="str">
        <v>None</v>
      </c>
      <c r="P128" s="1" t="str">
        <v>None</v>
      </c>
    </row>
    <row r="129" spans="1:16" x14ac:dyDescent="0.25">
      <c r="A129" s="1">
        <f t="shared" si="12"/>
        <v>100</v>
      </c>
      <c r="B129" s="5" t="s">
        <v>1298</v>
      </c>
      <c r="C129" s="5" t="str">
        <f t="shared" si="13"/>
        <v>Digital</v>
      </c>
      <c r="D129" s="22">
        <f>IF(B129="","",IF(LEFT(B129,1)="D",IF(MID(B129,2,1)="M",INPUT!$G$4,IF(MID(B129,2,1)="R",INPUT!$G$9,IF(MID(B129,2,1)="L",INPUT!$G$14,0))),INPUT!$G$3))</f>
        <v>43210000</v>
      </c>
      <c r="E129" s="22">
        <f>IF(B129="","",IF(LEFT(B129,1)="D",IF(MID(B129,2,1)="M",INPUT!$G$5,IF(MID(B129,2,1)="R",INPUT!$G$10,IF(MID(B129,2,1)="L",INPUT!$G$15,0))),INPUT!$G$3))</f>
        <v>43210000</v>
      </c>
      <c r="F129" s="5" t="str">
        <f t="shared" si="14"/>
        <v>None</v>
      </c>
      <c r="G129" s="5" t="str">
        <f t="shared" si="15"/>
        <v>None</v>
      </c>
      <c r="H129" s="5" t="s">
        <v>1152</v>
      </c>
      <c r="I129" s="5"/>
      <c r="J129" s="1">
        <v>76</v>
      </c>
      <c r="K129" s="1" t="str">
        <v>SM-JZKD</v>
      </c>
      <c r="L129" s="1" t="str">
        <v>Digital</v>
      </c>
      <c r="M129" s="1">
        <v>43210000</v>
      </c>
      <c r="N129" s="1">
        <v>43210000</v>
      </c>
      <c r="O129" s="1" t="str">
        <v>None</v>
      </c>
      <c r="P129" s="1" t="str">
        <v>None</v>
      </c>
    </row>
    <row r="130" spans="1:16" x14ac:dyDescent="0.25">
      <c r="A130" s="1">
        <f t="shared" si="12"/>
        <v>101</v>
      </c>
      <c r="B130" s="5" t="s">
        <v>1299</v>
      </c>
      <c r="C130" s="5" t="str">
        <f t="shared" si="13"/>
        <v>Digital</v>
      </c>
      <c r="D130" s="22">
        <f>IF(B130="","",IF(LEFT(B130,1)="D",IF(MID(B130,2,1)="M",INPUT!$G$4,IF(MID(B130,2,1)="R",INPUT!$G$9,IF(MID(B130,2,1)="L",INPUT!$G$14,0))),INPUT!$G$3))</f>
        <v>43210000</v>
      </c>
      <c r="E130" s="22">
        <f>IF(B130="","",IF(LEFT(B130,1)="D",IF(MID(B130,2,1)="M",INPUT!$G$5,IF(MID(B130,2,1)="R",INPUT!$G$10,IF(MID(B130,2,1)="L",INPUT!$G$15,0))),INPUT!$G$3))</f>
        <v>43210000</v>
      </c>
      <c r="F130" s="5" t="str">
        <f t="shared" si="14"/>
        <v>None</v>
      </c>
      <c r="G130" s="5" t="str">
        <f t="shared" si="15"/>
        <v>None</v>
      </c>
      <c r="H130" s="5" t="s">
        <v>1152</v>
      </c>
      <c r="I130" s="5"/>
      <c r="J130" s="1">
        <v>77</v>
      </c>
      <c r="K130" s="1" t="str">
        <v>SM-PB</v>
      </c>
      <c r="L130" s="1" t="str">
        <v>Digital</v>
      </c>
      <c r="M130" s="1">
        <v>43210000</v>
      </c>
      <c r="N130" s="1">
        <v>43210000</v>
      </c>
      <c r="O130" s="1" t="str">
        <v>None</v>
      </c>
      <c r="P130" s="1" t="str">
        <v>None</v>
      </c>
    </row>
    <row r="131" spans="1:16" x14ac:dyDescent="0.25">
      <c r="A131" s="1">
        <f t="shared" si="12"/>
        <v>102</v>
      </c>
      <c r="B131" s="5" t="s">
        <v>1300</v>
      </c>
      <c r="C131" s="5" t="str">
        <f t="shared" si="13"/>
        <v>Digital</v>
      </c>
      <c r="D131" s="22">
        <f>IF(B131="","",IF(LEFT(B131,1)="D",IF(MID(B131,2,1)="M",INPUT!$G$4,IF(MID(B131,2,1)="R",INPUT!$G$9,IF(MID(B131,2,1)="L",INPUT!$G$14,0))),INPUT!$G$3))</f>
        <v>43210000</v>
      </c>
      <c r="E131" s="22">
        <f>IF(B131="","",IF(LEFT(B131,1)="D",IF(MID(B131,2,1)="M",INPUT!$G$5,IF(MID(B131,2,1)="R",INPUT!$G$10,IF(MID(B131,2,1)="L",INPUT!$G$15,0))),INPUT!$G$3))</f>
        <v>43210000</v>
      </c>
      <c r="F131" s="5" t="str">
        <f t="shared" si="14"/>
        <v>None</v>
      </c>
      <c r="G131" s="5" t="str">
        <f t="shared" si="15"/>
        <v>None</v>
      </c>
      <c r="H131" s="5" t="s">
        <v>1152</v>
      </c>
      <c r="I131" s="5"/>
      <c r="J131" s="1">
        <v>78</v>
      </c>
      <c r="K131" s="1" t="str">
        <v>SM-PB12</v>
      </c>
      <c r="L131" s="1" t="str">
        <v>Digital</v>
      </c>
      <c r="M131" s="1">
        <v>43210000</v>
      </c>
      <c r="N131" s="1">
        <v>43210000</v>
      </c>
      <c r="O131" s="1" t="str">
        <v>None</v>
      </c>
      <c r="P131" s="1" t="str">
        <v>None</v>
      </c>
    </row>
    <row r="132" spans="1:16" x14ac:dyDescent="0.25">
      <c r="A132" s="1">
        <f t="shared" si="12"/>
        <v>103</v>
      </c>
      <c r="B132" s="5" t="s">
        <v>1301</v>
      </c>
      <c r="C132" s="5" t="str">
        <f t="shared" si="13"/>
        <v>Digital</v>
      </c>
      <c r="D132" s="22">
        <f>IF(B132="","",IF(LEFT(B132,1)="D",IF(MID(B132,2,1)="M",INPUT!$G$4,IF(MID(B132,2,1)="R",INPUT!$G$9,IF(MID(B132,2,1)="L",INPUT!$G$14,0))),INPUT!$G$3))</f>
        <v>43210000</v>
      </c>
      <c r="E132" s="22">
        <f>IF(B132="","",IF(LEFT(B132,1)="D",IF(MID(B132,2,1)="M",INPUT!$G$5,IF(MID(B132,2,1)="R",INPUT!$G$10,IF(MID(B132,2,1)="L",INPUT!$G$15,0))),INPUT!$G$3))</f>
        <v>43210000</v>
      </c>
      <c r="F132" s="5" t="str">
        <f t="shared" si="14"/>
        <v>None</v>
      </c>
      <c r="G132" s="5" t="str">
        <f t="shared" si="15"/>
        <v>None</v>
      </c>
      <c r="H132" s="5" t="s">
        <v>1152</v>
      </c>
      <c r="I132" s="5"/>
      <c r="J132" s="1">
        <v>79</v>
      </c>
      <c r="K132" s="1" t="str">
        <v>SM-PB1273</v>
      </c>
      <c r="L132" s="1" t="str">
        <v>Digital</v>
      </c>
      <c r="M132" s="1">
        <v>43210000</v>
      </c>
      <c r="N132" s="1">
        <v>43210000</v>
      </c>
      <c r="O132" s="1" t="str">
        <v>None</v>
      </c>
      <c r="P132" s="1" t="str">
        <v>None</v>
      </c>
    </row>
    <row r="133" spans="1:16" x14ac:dyDescent="0.25">
      <c r="A133" s="1">
        <f t="shared" si="12"/>
        <v>104</v>
      </c>
      <c r="B133" s="5" t="s">
        <v>1302</v>
      </c>
      <c r="C133" s="5" t="str">
        <f t="shared" si="13"/>
        <v>Digital</v>
      </c>
      <c r="D133" s="22">
        <f>IF(B133="","",IF(LEFT(B133,1)="D",IF(MID(B133,2,1)="M",INPUT!$G$4,IF(MID(B133,2,1)="R",INPUT!$G$9,IF(MID(B133,2,1)="L",INPUT!$G$14,0))),INPUT!$G$3))</f>
        <v>43210000</v>
      </c>
      <c r="E133" s="22">
        <f>IF(B133="","",IF(LEFT(B133,1)="D",IF(MID(B133,2,1)="M",INPUT!$G$5,IF(MID(B133,2,1)="R",INPUT!$G$10,IF(MID(B133,2,1)="L",INPUT!$G$15,0))),INPUT!$G$3))</f>
        <v>43210000</v>
      </c>
      <c r="F133" s="5" t="str">
        <f t="shared" si="14"/>
        <v>None</v>
      </c>
      <c r="G133" s="5" t="str">
        <f t="shared" si="15"/>
        <v>None</v>
      </c>
      <c r="H133" s="5" t="s">
        <v>1152</v>
      </c>
      <c r="I133" s="5"/>
      <c r="J133" s="1">
        <v>80</v>
      </c>
      <c r="K133" s="1" t="str">
        <v>SM-PB14</v>
      </c>
      <c r="L133" s="1" t="str">
        <v>Digital</v>
      </c>
      <c r="M133" s="1">
        <v>43210000</v>
      </c>
      <c r="N133" s="1">
        <v>43210000</v>
      </c>
      <c r="O133" s="1" t="str">
        <v>None</v>
      </c>
      <c r="P133" s="1" t="str">
        <v>None</v>
      </c>
    </row>
    <row r="134" spans="1:16" x14ac:dyDescent="0.25">
      <c r="A134" s="1">
        <f t="shared" si="12"/>
        <v>105</v>
      </c>
      <c r="B134" s="5" t="s">
        <v>1303</v>
      </c>
      <c r="C134" s="5" t="str">
        <f t="shared" si="13"/>
        <v>Digital</v>
      </c>
      <c r="D134" s="22">
        <f>IF(B134="","",IF(LEFT(B134,1)="D",IF(MID(B134,2,1)="M",INPUT!$G$4,IF(MID(B134,2,1)="R",INPUT!$G$9,IF(MID(B134,2,1)="L",INPUT!$G$14,0))),INPUT!$G$3))</f>
        <v>43210000</v>
      </c>
      <c r="E134" s="22">
        <f>IF(B134="","",IF(LEFT(B134,1)="D",IF(MID(B134,2,1)="M",INPUT!$G$5,IF(MID(B134,2,1)="R",INPUT!$G$10,IF(MID(B134,2,1)="L",INPUT!$G$15,0))),INPUT!$G$3))</f>
        <v>43210000</v>
      </c>
      <c r="F134" s="5" t="str">
        <f t="shared" si="14"/>
        <v>None</v>
      </c>
      <c r="G134" s="5" t="str">
        <f t="shared" si="15"/>
        <v>None</v>
      </c>
      <c r="H134" s="5" t="s">
        <v>1152</v>
      </c>
      <c r="I134" s="5"/>
      <c r="J134" s="1">
        <v>81</v>
      </c>
      <c r="K134" s="1" t="str">
        <v>SM-PB1405</v>
      </c>
      <c r="L134" s="1" t="str">
        <v>Digital</v>
      </c>
      <c r="M134" s="1">
        <v>43210000</v>
      </c>
      <c r="N134" s="1">
        <v>43210000</v>
      </c>
      <c r="O134" s="1" t="str">
        <v>None</v>
      </c>
      <c r="P134" s="1" t="str">
        <v>None</v>
      </c>
    </row>
    <row r="135" spans="1:16" x14ac:dyDescent="0.25">
      <c r="A135" s="1">
        <f t="shared" ref="A135:A198" si="16">IF(B135="",0,A134+1)</f>
        <v>106</v>
      </c>
      <c r="B135" s="5" t="s">
        <v>1304</v>
      </c>
      <c r="C135" s="5" t="str">
        <f t="shared" si="13"/>
        <v>Digital</v>
      </c>
      <c r="D135" s="22">
        <f>IF(B135="","",IF(LEFT(B135,1)="D",IF(MID(B135,2,1)="M",INPUT!$G$4,IF(MID(B135,2,1)="R",INPUT!$G$9,IF(MID(B135,2,1)="L",INPUT!$G$14,0))),INPUT!$G$3))</f>
        <v>43210000</v>
      </c>
      <c r="E135" s="22">
        <f>IF(B135="","",IF(LEFT(B135,1)="D",IF(MID(B135,2,1)="M",INPUT!$G$5,IF(MID(B135,2,1)="R",INPUT!$G$10,IF(MID(B135,2,1)="L",INPUT!$G$15,0))),INPUT!$G$3))</f>
        <v>43210000</v>
      </c>
      <c r="F135" s="5" t="str">
        <f t="shared" si="14"/>
        <v>None</v>
      </c>
      <c r="G135" s="5" t="str">
        <f t="shared" si="15"/>
        <v>None</v>
      </c>
      <c r="H135" s="5" t="s">
        <v>1152</v>
      </c>
      <c r="I135" s="5"/>
      <c r="J135" s="1">
        <v>82</v>
      </c>
      <c r="K135" s="1" t="str">
        <v>SM-PB1471</v>
      </c>
      <c r="L135" s="1" t="str">
        <v>Digital</v>
      </c>
      <c r="M135" s="1">
        <v>43210000</v>
      </c>
      <c r="N135" s="1">
        <v>43210000</v>
      </c>
      <c r="O135" s="1" t="str">
        <v>None</v>
      </c>
      <c r="P135" s="1" t="str">
        <v>None</v>
      </c>
    </row>
    <row r="136" spans="1:16" x14ac:dyDescent="0.25">
      <c r="A136" s="1">
        <f t="shared" si="16"/>
        <v>107</v>
      </c>
      <c r="B136" s="5" t="s">
        <v>1305</v>
      </c>
      <c r="C136" s="5" t="str">
        <f t="shared" si="13"/>
        <v>Digital</v>
      </c>
      <c r="D136" s="22">
        <f>IF(B136="","",IF(LEFT(B136,1)="D",IF(MID(B136,2,1)="M",INPUT!$G$4,IF(MID(B136,2,1)="R",INPUT!$G$9,IF(MID(B136,2,1)="L",INPUT!$G$14,0))),INPUT!$G$3))</f>
        <v>43210000</v>
      </c>
      <c r="E136" s="22">
        <f>IF(B136="","",IF(LEFT(B136,1)="D",IF(MID(B136,2,1)="M",INPUT!$G$5,IF(MID(B136,2,1)="R",INPUT!$G$10,IF(MID(B136,2,1)="L",INPUT!$G$15,0))),INPUT!$G$3))</f>
        <v>43210000</v>
      </c>
      <c r="F136" s="5" t="str">
        <f t="shared" si="14"/>
        <v>None</v>
      </c>
      <c r="G136" s="5" t="str">
        <f t="shared" si="15"/>
        <v>None</v>
      </c>
      <c r="H136" s="5" t="s">
        <v>1152</v>
      </c>
      <c r="I136" s="5"/>
      <c r="J136" s="1">
        <v>83</v>
      </c>
      <c r="K136" s="1" t="str">
        <v>SM-PB1472</v>
      </c>
      <c r="L136" s="1" t="str">
        <v>Digital</v>
      </c>
      <c r="M136" s="1">
        <v>43210000</v>
      </c>
      <c r="N136" s="1">
        <v>43210000</v>
      </c>
      <c r="O136" s="1" t="str">
        <v>None</v>
      </c>
      <c r="P136" s="1" t="str">
        <v>None</v>
      </c>
    </row>
    <row r="137" spans="1:16" x14ac:dyDescent="0.25">
      <c r="A137" s="1">
        <f t="shared" si="16"/>
        <v>108</v>
      </c>
      <c r="B137" s="5" t="s">
        <v>1306</v>
      </c>
      <c r="C137" s="5" t="str">
        <f t="shared" si="13"/>
        <v>Digital</v>
      </c>
      <c r="D137" s="22">
        <f>IF(B137="","",IF(LEFT(B137,1)="D",IF(MID(B137,2,1)="M",INPUT!$G$4,IF(MID(B137,2,1)="R",INPUT!$G$9,IF(MID(B137,2,1)="L",INPUT!$G$14,0))),INPUT!$G$3))</f>
        <v>43210000</v>
      </c>
      <c r="E137" s="22">
        <f>IF(B137="","",IF(LEFT(B137,1)="D",IF(MID(B137,2,1)="M",INPUT!$G$5,IF(MID(B137,2,1)="R",INPUT!$G$10,IF(MID(B137,2,1)="L",INPUT!$G$15,0))),INPUT!$G$3))</f>
        <v>43210000</v>
      </c>
      <c r="F137" s="5" t="str">
        <f t="shared" si="14"/>
        <v>None</v>
      </c>
      <c r="G137" s="5" t="str">
        <f t="shared" si="15"/>
        <v>None</v>
      </c>
      <c r="H137" s="5" t="s">
        <v>1152</v>
      </c>
      <c r="I137" s="5"/>
      <c r="J137" s="1">
        <v>84</v>
      </c>
      <c r="K137" s="1" t="str">
        <v>SM-PB31</v>
      </c>
      <c r="L137" s="1" t="str">
        <v>Digital</v>
      </c>
      <c r="M137" s="1">
        <v>43210000</v>
      </c>
      <c r="N137" s="1">
        <v>43210000</v>
      </c>
      <c r="O137" s="1" t="str">
        <v>None</v>
      </c>
      <c r="P137" s="1" t="str">
        <v>None</v>
      </c>
    </row>
    <row r="138" spans="1:16" x14ac:dyDescent="0.25">
      <c r="A138" s="1">
        <f t="shared" si="16"/>
        <v>109</v>
      </c>
      <c r="B138" s="5" t="s">
        <v>1307</v>
      </c>
      <c r="C138" s="5" t="str">
        <f t="shared" si="13"/>
        <v>Digital</v>
      </c>
      <c r="D138" s="22">
        <f>IF(B138="","",IF(LEFT(B138,1)="D",IF(MID(B138,2,1)="M",INPUT!$G$4,IF(MID(B138,2,1)="R",INPUT!$G$9,IF(MID(B138,2,1)="L",INPUT!$G$14,0))),INPUT!$G$3))</f>
        <v>43210000</v>
      </c>
      <c r="E138" s="22">
        <f>IF(B138="","",IF(LEFT(B138,1)="D",IF(MID(B138,2,1)="M",INPUT!$G$5,IF(MID(B138,2,1)="R",INPUT!$G$10,IF(MID(B138,2,1)="L",INPUT!$G$15,0))),INPUT!$G$3))</f>
        <v>43210000</v>
      </c>
      <c r="F138" s="5" t="str">
        <f t="shared" si="14"/>
        <v>None</v>
      </c>
      <c r="G138" s="5" t="str">
        <f t="shared" si="15"/>
        <v>None</v>
      </c>
      <c r="H138" s="5" t="s">
        <v>1152</v>
      </c>
      <c r="I138" s="5"/>
      <c r="J138" s="1">
        <v>85</v>
      </c>
      <c r="K138" s="1" t="str">
        <v>SM-PB32</v>
      </c>
      <c r="L138" s="1" t="str">
        <v>Digital</v>
      </c>
      <c r="M138" s="1">
        <v>43210000</v>
      </c>
      <c r="N138" s="1">
        <v>43210000</v>
      </c>
      <c r="O138" s="1" t="str">
        <v>None</v>
      </c>
      <c r="P138" s="1" t="str">
        <v>None</v>
      </c>
    </row>
    <row r="139" spans="1:16" x14ac:dyDescent="0.25">
      <c r="A139" s="1">
        <f t="shared" si="16"/>
        <v>110</v>
      </c>
      <c r="B139" s="5" t="s">
        <v>1308</v>
      </c>
      <c r="C139" s="5" t="str">
        <f t="shared" si="13"/>
        <v>Digital</v>
      </c>
      <c r="D139" s="22">
        <f>IF(B139="","",IF(LEFT(B139,1)="D",IF(MID(B139,2,1)="M",INPUT!$G$4,IF(MID(B139,2,1)="R",INPUT!$G$9,IF(MID(B139,2,1)="L",INPUT!$G$14,0))),INPUT!$G$3))</f>
        <v>43210000</v>
      </c>
      <c r="E139" s="22">
        <f>IF(B139="","",IF(LEFT(B139,1)="D",IF(MID(B139,2,1)="M",INPUT!$G$5,IF(MID(B139,2,1)="R",INPUT!$G$10,IF(MID(B139,2,1)="L",INPUT!$G$15,0))),INPUT!$G$3))</f>
        <v>43210000</v>
      </c>
      <c r="F139" s="5" t="str">
        <f t="shared" si="14"/>
        <v>None</v>
      </c>
      <c r="G139" s="5" t="str">
        <f t="shared" si="15"/>
        <v>None</v>
      </c>
      <c r="H139" s="5" t="s">
        <v>1152</v>
      </c>
      <c r="I139" s="5"/>
      <c r="J139" s="1">
        <v>86</v>
      </c>
      <c r="K139" s="1" t="str">
        <v>SM-PB3275</v>
      </c>
      <c r="L139" s="1" t="str">
        <v>Digital</v>
      </c>
      <c r="M139" s="1">
        <v>43210000</v>
      </c>
      <c r="N139" s="1">
        <v>43210000</v>
      </c>
      <c r="O139" s="1" t="str">
        <v>None</v>
      </c>
      <c r="P139" s="1" t="str">
        <v>None</v>
      </c>
    </row>
    <row r="140" spans="1:16" x14ac:dyDescent="0.25">
      <c r="A140" s="1">
        <f t="shared" si="16"/>
        <v>111</v>
      </c>
      <c r="B140" s="5" t="s">
        <v>1427</v>
      </c>
      <c r="C140" s="5" t="str">
        <f t="shared" si="13"/>
        <v>Digital</v>
      </c>
      <c r="D140" s="22">
        <f>IF(B140="","",IF(LEFT(B140,1)="D",IF(MID(B140,2,1)="M",INPUT!$G$4,IF(MID(B140,2,1)="R",INPUT!$G$9,IF(MID(B140,2,1)="L",INPUT!$G$14,0))),INPUT!$G$3))</f>
        <v>43210000</v>
      </c>
      <c r="E140" s="22">
        <f>IF(B140="","",IF(LEFT(B140,1)="D",IF(MID(B140,2,1)="M",INPUT!$G$5,IF(MID(B140,2,1)="R",INPUT!$G$10,IF(MID(B140,2,1)="L",INPUT!$G$15,0))),INPUT!$G$3))</f>
        <v>43210000</v>
      </c>
      <c r="F140" s="5" t="str">
        <f t="shared" si="14"/>
        <v>None</v>
      </c>
      <c r="G140" s="5" t="str">
        <f t="shared" si="15"/>
        <v>None</v>
      </c>
      <c r="H140" s="5" t="s">
        <v>1152</v>
      </c>
      <c r="I140" s="5"/>
      <c r="J140" s="1">
        <v>87</v>
      </c>
      <c r="K140" s="1" t="str">
        <v>SM-PB33</v>
      </c>
      <c r="L140" s="1" t="str">
        <v>Digital</v>
      </c>
      <c r="M140" s="1">
        <v>43210000</v>
      </c>
      <c r="N140" s="1">
        <v>43210000</v>
      </c>
      <c r="O140" s="1" t="str">
        <v>None</v>
      </c>
      <c r="P140" s="1" t="str">
        <v>None</v>
      </c>
    </row>
    <row r="141" spans="1:16" x14ac:dyDescent="0.25">
      <c r="A141" s="1">
        <f t="shared" si="16"/>
        <v>112</v>
      </c>
      <c r="B141" s="5" t="s">
        <v>1423</v>
      </c>
      <c r="C141" s="5" t="str">
        <f t="shared" si="13"/>
        <v>Digital</v>
      </c>
      <c r="D141" s="22">
        <f>IF(B141="","",IF(LEFT(B141,1)="D",IF(MID(B141,2,1)="M",INPUT!$G$4,IF(MID(B141,2,1)="R",INPUT!$G$9,IF(MID(B141,2,1)="L",INPUT!$G$14,0))),INPUT!$G$3))</f>
        <v>43210000</v>
      </c>
      <c r="E141" s="22">
        <f>IF(B141="","",IF(LEFT(B141,1)="D",IF(MID(B141,2,1)="M",INPUT!$G$5,IF(MID(B141,2,1)="R",INPUT!$G$10,IF(MID(B141,2,1)="L",INPUT!$G$15,0))),INPUT!$G$3))</f>
        <v>43210000</v>
      </c>
      <c r="F141" s="5" t="str">
        <f t="shared" si="14"/>
        <v>None</v>
      </c>
      <c r="G141" s="5" t="str">
        <f t="shared" si="15"/>
        <v>None</v>
      </c>
      <c r="H141" s="5" t="s">
        <v>1152</v>
      </c>
      <c r="I141" s="5"/>
      <c r="J141" s="1">
        <v>88</v>
      </c>
      <c r="K141" s="1" t="str">
        <v>SM-PB3374</v>
      </c>
      <c r="L141" s="1" t="str">
        <v>Digital</v>
      </c>
      <c r="M141" s="1">
        <v>43210000</v>
      </c>
      <c r="N141" s="1">
        <v>43210000</v>
      </c>
      <c r="O141" s="1" t="str">
        <v>None</v>
      </c>
      <c r="P141" s="1" t="str">
        <v>None</v>
      </c>
    </row>
    <row r="142" spans="1:16" x14ac:dyDescent="0.25">
      <c r="A142" s="1">
        <f t="shared" si="16"/>
        <v>113</v>
      </c>
      <c r="B142" s="5" t="s">
        <v>1416</v>
      </c>
      <c r="C142" s="5" t="str">
        <f t="shared" si="13"/>
        <v>Digital</v>
      </c>
      <c r="D142" s="22">
        <f>IF(B142="","",IF(LEFT(B142,1)="D",IF(MID(B142,2,1)="M",INPUT!$G$4,IF(MID(B142,2,1)="R",INPUT!$G$9,IF(MID(B142,2,1)="L",INPUT!$G$14,0))),INPUT!$G$3))</f>
        <v>43415000</v>
      </c>
      <c r="E142" s="22">
        <f>IF(B142="","",IF(LEFT(B142,1)="D",IF(MID(B142,2,1)="M",INPUT!$G$5,IF(MID(B142,2,1)="R",INPUT!$G$10,IF(MID(B142,2,1)="L",INPUT!$G$15,0))),INPUT!$G$3))</f>
        <v>43015000</v>
      </c>
      <c r="F142" s="5" t="str">
        <f t="shared" si="14"/>
        <v>None</v>
      </c>
      <c r="G142" s="5" t="str">
        <f t="shared" si="15"/>
        <v>None</v>
      </c>
      <c r="H142" s="5" t="s">
        <v>1152</v>
      </c>
      <c r="I142" s="5"/>
      <c r="J142" s="1">
        <v>89</v>
      </c>
      <c r="K142" s="1" t="str">
        <v>SM-PB35</v>
      </c>
      <c r="L142" s="1" t="str">
        <v>Digital</v>
      </c>
      <c r="M142" s="1">
        <v>43210000</v>
      </c>
      <c r="N142" s="1">
        <v>43210000</v>
      </c>
      <c r="O142" s="1" t="str">
        <v>None</v>
      </c>
      <c r="P142" s="1" t="str">
        <v>None</v>
      </c>
    </row>
    <row r="143" spans="1:16" x14ac:dyDescent="0.25">
      <c r="A143" s="1">
        <f t="shared" si="16"/>
        <v>114</v>
      </c>
      <c r="B143" s="5" t="s">
        <v>1420</v>
      </c>
      <c r="C143" s="5" t="str">
        <f t="shared" si="13"/>
        <v>Digital</v>
      </c>
      <c r="D143" s="22">
        <f>IF(B143="","",IF(LEFT(B143,1)="D",IF(MID(B143,2,1)="M",INPUT!$G$4,IF(MID(B143,2,1)="R",INPUT!$G$9,IF(MID(B143,2,1)="L",INPUT!$G$14,0))),INPUT!$G$3))</f>
        <v>43415000</v>
      </c>
      <c r="E143" s="22">
        <f>IF(B143="","",IF(LEFT(B143,1)="D",IF(MID(B143,2,1)="M",INPUT!$G$5,IF(MID(B143,2,1)="R",INPUT!$G$10,IF(MID(B143,2,1)="L",INPUT!$G$15,0))),INPUT!$G$3))</f>
        <v>43015000</v>
      </c>
      <c r="F143" s="5" t="str">
        <f t="shared" si="14"/>
        <v>None</v>
      </c>
      <c r="G143" s="5" t="str">
        <f t="shared" si="15"/>
        <v>None</v>
      </c>
      <c r="H143" s="5" t="s">
        <v>1152</v>
      </c>
      <c r="I143" s="5"/>
      <c r="J143" s="1">
        <v>90</v>
      </c>
      <c r="K143" s="1" t="str">
        <v>SM-PB3522</v>
      </c>
      <c r="L143" s="1" t="str">
        <v>Digital</v>
      </c>
      <c r="M143" s="1">
        <v>43210000</v>
      </c>
      <c r="N143" s="1">
        <v>43210000</v>
      </c>
      <c r="O143" s="1" t="str">
        <v>None</v>
      </c>
      <c r="P143" s="1" t="str">
        <v>None</v>
      </c>
    </row>
    <row r="144" spans="1:16" x14ac:dyDescent="0.25">
      <c r="A144" s="1">
        <f t="shared" si="16"/>
        <v>115</v>
      </c>
      <c r="B144" s="5" t="s">
        <v>1211</v>
      </c>
      <c r="C144" s="5" t="str">
        <f t="shared" si="13"/>
        <v>Digital</v>
      </c>
      <c r="D144" s="22">
        <f>IF(B144="","",IF(LEFT(B144,1)="D",IF(MID(B144,2,1)="M",INPUT!$G$4,IF(MID(B144,2,1)="R",INPUT!$G$9,IF(MID(B144,2,1)="L",INPUT!$G$14,0))),INPUT!$G$3))</f>
        <v>43415000</v>
      </c>
      <c r="E144" s="22">
        <f>IF(B144="","",IF(LEFT(B144,1)="D",IF(MID(B144,2,1)="M",INPUT!$G$5,IF(MID(B144,2,1)="R",INPUT!$G$10,IF(MID(B144,2,1)="L",INPUT!$G$15,0))),INPUT!$G$3))</f>
        <v>43015000</v>
      </c>
      <c r="F144" s="5" t="str">
        <f t="shared" si="14"/>
        <v>None</v>
      </c>
      <c r="G144" s="5" t="str">
        <f t="shared" si="15"/>
        <v>None</v>
      </c>
      <c r="H144" s="5" t="s">
        <v>1152</v>
      </c>
      <c r="I144" s="5"/>
      <c r="J144" s="1">
        <v>91</v>
      </c>
      <c r="K144" s="1" t="str">
        <v>SM-PB96</v>
      </c>
      <c r="L144" s="1" t="str">
        <v>Digital</v>
      </c>
      <c r="M144" s="1">
        <v>43210000</v>
      </c>
      <c r="N144" s="1">
        <v>43210000</v>
      </c>
      <c r="O144" s="1" t="str">
        <v>None</v>
      </c>
      <c r="P144" s="1" t="str">
        <v>None</v>
      </c>
    </row>
    <row r="145" spans="1:16" x14ac:dyDescent="0.25">
      <c r="A145" s="1">
        <f t="shared" si="16"/>
        <v>116</v>
      </c>
      <c r="B145" s="5" t="s">
        <v>1212</v>
      </c>
      <c r="C145" s="5" t="str">
        <f t="shared" si="13"/>
        <v>Digital</v>
      </c>
      <c r="D145" s="22">
        <f>IF(B145="","",IF(LEFT(B145,1)="D",IF(MID(B145,2,1)="M",INPUT!$G$4,IF(MID(B145,2,1)="R",INPUT!$G$9,IF(MID(B145,2,1)="L",INPUT!$G$14,0))),INPUT!$G$3))</f>
        <v>43415000</v>
      </c>
      <c r="E145" s="22">
        <f>IF(B145="","",IF(LEFT(B145,1)="D",IF(MID(B145,2,1)="M",INPUT!$G$5,IF(MID(B145,2,1)="R",INPUT!$G$10,IF(MID(B145,2,1)="L",INPUT!$G$15,0))),INPUT!$G$3))</f>
        <v>43015000</v>
      </c>
      <c r="F145" s="5" t="str">
        <f t="shared" si="14"/>
        <v>None</v>
      </c>
      <c r="G145" s="5" t="str">
        <f t="shared" si="15"/>
        <v>None</v>
      </c>
      <c r="H145" s="5" t="s">
        <v>1152</v>
      </c>
      <c r="I145" s="5"/>
      <c r="J145" s="1">
        <v>92</v>
      </c>
      <c r="K145" s="1" t="str">
        <v>SM-PB9671</v>
      </c>
      <c r="L145" s="1" t="str">
        <v>Digital</v>
      </c>
      <c r="M145" s="1">
        <v>43210000</v>
      </c>
      <c r="N145" s="1">
        <v>43210000</v>
      </c>
      <c r="O145" s="1" t="str">
        <v>None</v>
      </c>
      <c r="P145" s="1" t="str">
        <v>None</v>
      </c>
    </row>
    <row r="146" spans="1:16" x14ac:dyDescent="0.25">
      <c r="A146" s="1">
        <f t="shared" si="16"/>
        <v>117</v>
      </c>
      <c r="B146" s="5" t="s">
        <v>1213</v>
      </c>
      <c r="C146" s="5" t="str">
        <f t="shared" si="13"/>
        <v>Digital</v>
      </c>
      <c r="D146" s="22">
        <f>IF(B146="","",IF(LEFT(B146,1)="D",IF(MID(B146,2,1)="M",INPUT!$G$4,IF(MID(B146,2,1)="R",INPUT!$G$9,IF(MID(B146,2,1)="L",INPUT!$G$14,0))),INPUT!$G$3))</f>
        <v>43415000</v>
      </c>
      <c r="E146" s="22">
        <f>IF(B146="","",IF(LEFT(B146,1)="D",IF(MID(B146,2,1)="M",INPUT!$G$5,IF(MID(B146,2,1)="R",INPUT!$G$10,IF(MID(B146,2,1)="L",INPUT!$G$15,0))),INPUT!$G$3))</f>
        <v>43015000</v>
      </c>
      <c r="F146" s="5" t="str">
        <f t="shared" si="14"/>
        <v>None</v>
      </c>
      <c r="G146" s="5" t="str">
        <f t="shared" si="15"/>
        <v>None</v>
      </c>
      <c r="H146" s="5" t="s">
        <v>1152</v>
      </c>
      <c r="I146" s="5"/>
      <c r="J146" s="1">
        <v>93</v>
      </c>
      <c r="K146" s="1" t="str">
        <v>SM-PC</v>
      </c>
      <c r="L146" s="1" t="str">
        <v>Digital</v>
      </c>
      <c r="M146" s="1">
        <v>43210000</v>
      </c>
      <c r="N146" s="1">
        <v>43210000</v>
      </c>
      <c r="O146" s="1" t="str">
        <v>None</v>
      </c>
      <c r="P146" s="1" t="str">
        <v>None</v>
      </c>
    </row>
    <row r="147" spans="1:16" x14ac:dyDescent="0.25">
      <c r="A147" s="1">
        <f t="shared" si="16"/>
        <v>118</v>
      </c>
      <c r="B147" s="5" t="s">
        <v>1214</v>
      </c>
      <c r="C147" s="5" t="str">
        <f t="shared" si="13"/>
        <v>Digital</v>
      </c>
      <c r="D147" s="22">
        <f>IF(B147="","",IF(LEFT(B147,1)="D",IF(MID(B147,2,1)="M",INPUT!$G$4,IF(MID(B147,2,1)="R",INPUT!$G$9,IF(MID(B147,2,1)="L",INPUT!$G$14,0))),INPUT!$G$3))</f>
        <v>43415000</v>
      </c>
      <c r="E147" s="22">
        <f>IF(B147="","",IF(LEFT(B147,1)="D",IF(MID(B147,2,1)="M",INPUT!$G$5,IF(MID(B147,2,1)="R",INPUT!$G$10,IF(MID(B147,2,1)="L",INPUT!$G$15,0))),INPUT!$G$3))</f>
        <v>43015000</v>
      </c>
      <c r="F147" s="5" t="str">
        <f t="shared" si="14"/>
        <v>None</v>
      </c>
      <c r="G147" s="5" t="str">
        <f t="shared" si="15"/>
        <v>None</v>
      </c>
      <c r="H147" s="5" t="s">
        <v>1152</v>
      </c>
      <c r="I147" s="5"/>
      <c r="J147" s="1">
        <v>94</v>
      </c>
      <c r="K147" s="1" t="str">
        <v>SM-YB</v>
      </c>
      <c r="L147" s="1" t="str">
        <v>Digital</v>
      </c>
      <c r="M147" s="1">
        <v>43210000</v>
      </c>
      <c r="N147" s="1">
        <v>43210000</v>
      </c>
      <c r="O147" s="1" t="str">
        <v>None</v>
      </c>
      <c r="P147" s="1" t="str">
        <v>None</v>
      </c>
    </row>
    <row r="148" spans="1:16" x14ac:dyDescent="0.25">
      <c r="A148" s="1">
        <f t="shared" si="16"/>
        <v>119</v>
      </c>
      <c r="B148" s="5" t="s">
        <v>1215</v>
      </c>
      <c r="C148" s="5" t="str">
        <f t="shared" si="13"/>
        <v>Digital</v>
      </c>
      <c r="D148" s="22">
        <f>IF(B148="","",IF(LEFT(B148,1)="D",IF(MID(B148,2,1)="M",INPUT!$G$4,IF(MID(B148,2,1)="R",INPUT!$G$9,IF(MID(B148,2,1)="L",INPUT!$G$14,0))),INPUT!$G$3))</f>
        <v>43415000</v>
      </c>
      <c r="E148" s="22">
        <f>IF(B148="","",IF(LEFT(B148,1)="D",IF(MID(B148,2,1)="M",INPUT!$G$5,IF(MID(B148,2,1)="R",INPUT!$G$10,IF(MID(B148,2,1)="L",INPUT!$G$15,0))),INPUT!$G$3))</f>
        <v>43015000</v>
      </c>
      <c r="F148" s="5" t="str">
        <f t="shared" si="14"/>
        <v>None</v>
      </c>
      <c r="G148" s="5" t="str">
        <f t="shared" si="15"/>
        <v>None</v>
      </c>
      <c r="H148" s="5" t="s">
        <v>1152</v>
      </c>
      <c r="I148" s="5"/>
      <c r="J148" s="1">
        <v>95</v>
      </c>
      <c r="K148" s="1" t="str">
        <v>SM-YB12</v>
      </c>
      <c r="L148" s="1" t="str">
        <v>Digital</v>
      </c>
      <c r="M148" s="1">
        <v>43210000</v>
      </c>
      <c r="N148" s="1">
        <v>43210000</v>
      </c>
      <c r="O148" s="1" t="str">
        <v>None</v>
      </c>
      <c r="P148" s="1" t="str">
        <v>None</v>
      </c>
    </row>
    <row r="149" spans="1:16" x14ac:dyDescent="0.25">
      <c r="A149" s="1">
        <f t="shared" si="16"/>
        <v>120</v>
      </c>
      <c r="B149" s="5" t="s">
        <v>1216</v>
      </c>
      <c r="C149" s="5" t="str">
        <f t="shared" si="13"/>
        <v>Digital</v>
      </c>
      <c r="D149" s="22">
        <f>IF(B149="","",IF(LEFT(B149,1)="D",IF(MID(B149,2,1)="M",INPUT!$G$4,IF(MID(B149,2,1)="R",INPUT!$G$9,IF(MID(B149,2,1)="L",INPUT!$G$14,0))),INPUT!$G$3))</f>
        <v>43415000</v>
      </c>
      <c r="E149" s="22">
        <f>IF(B149="","",IF(LEFT(B149,1)="D",IF(MID(B149,2,1)="M",INPUT!$G$5,IF(MID(B149,2,1)="R",INPUT!$G$10,IF(MID(B149,2,1)="L",INPUT!$G$15,0))),INPUT!$G$3))</f>
        <v>43015000</v>
      </c>
      <c r="F149" s="5" t="str">
        <f t="shared" si="14"/>
        <v>None</v>
      </c>
      <c r="G149" s="5" t="str">
        <f t="shared" si="15"/>
        <v>None</v>
      </c>
      <c r="H149" s="5" t="s">
        <v>1152</v>
      </c>
      <c r="I149" s="5"/>
      <c r="J149" s="1">
        <v>96</v>
      </c>
      <c r="K149" s="1" t="str">
        <v>SM-YB14</v>
      </c>
      <c r="L149" s="1" t="str">
        <v>Digital</v>
      </c>
      <c r="M149" s="1">
        <v>43210000</v>
      </c>
      <c r="N149" s="1">
        <v>43210000</v>
      </c>
      <c r="O149" s="1" t="str">
        <v>None</v>
      </c>
      <c r="P149" s="1" t="str">
        <v>None</v>
      </c>
    </row>
    <row r="150" spans="1:16" x14ac:dyDescent="0.25">
      <c r="A150" s="1">
        <f t="shared" si="16"/>
        <v>121</v>
      </c>
      <c r="B150" s="5" t="s">
        <v>1217</v>
      </c>
      <c r="C150" s="5" t="str">
        <f t="shared" si="13"/>
        <v>Digital</v>
      </c>
      <c r="D150" s="22">
        <f>IF(B150="","",IF(LEFT(B150,1)="D",IF(MID(B150,2,1)="M",INPUT!$G$4,IF(MID(B150,2,1)="R",INPUT!$G$9,IF(MID(B150,2,1)="L",INPUT!$G$14,0))),INPUT!$G$3))</f>
        <v>43415000</v>
      </c>
      <c r="E150" s="22">
        <f>IF(B150="","",IF(LEFT(B150,1)="D",IF(MID(B150,2,1)="M",INPUT!$G$5,IF(MID(B150,2,1)="R",INPUT!$G$10,IF(MID(B150,2,1)="L",INPUT!$G$15,0))),INPUT!$G$3))</f>
        <v>43015000</v>
      </c>
      <c r="F150" s="5" t="str">
        <f t="shared" si="14"/>
        <v>None</v>
      </c>
      <c r="G150" s="5" t="str">
        <f t="shared" si="15"/>
        <v>None</v>
      </c>
      <c r="H150" s="5" t="s">
        <v>1152</v>
      </c>
      <c r="I150" s="5"/>
      <c r="J150" s="1">
        <v>97</v>
      </c>
      <c r="K150" s="1" t="str">
        <v>SM-YB1405</v>
      </c>
      <c r="L150" s="1" t="str">
        <v>Digital</v>
      </c>
      <c r="M150" s="1">
        <v>43210000</v>
      </c>
      <c r="N150" s="1">
        <v>43210000</v>
      </c>
      <c r="O150" s="1" t="str">
        <v>None</v>
      </c>
      <c r="P150" s="1" t="str">
        <v>None</v>
      </c>
    </row>
    <row r="151" spans="1:16" x14ac:dyDescent="0.25">
      <c r="A151" s="1">
        <f t="shared" si="16"/>
        <v>122</v>
      </c>
      <c r="B151" s="5" t="s">
        <v>1218</v>
      </c>
      <c r="C151" s="5" t="str">
        <f t="shared" si="13"/>
        <v>Digital</v>
      </c>
      <c r="D151" s="22">
        <f>IF(B151="","",IF(LEFT(B151,1)="D",IF(MID(B151,2,1)="M",INPUT!$G$4,IF(MID(B151,2,1)="R",INPUT!$G$9,IF(MID(B151,2,1)="L",INPUT!$G$14,0))),INPUT!$G$3))</f>
        <v>43415000</v>
      </c>
      <c r="E151" s="22">
        <f>IF(B151="","",IF(LEFT(B151,1)="D",IF(MID(B151,2,1)="M",INPUT!$G$5,IF(MID(B151,2,1)="R",INPUT!$G$10,IF(MID(B151,2,1)="L",INPUT!$G$15,0))),INPUT!$G$3))</f>
        <v>43015000</v>
      </c>
      <c r="F151" s="5" t="str">
        <f t="shared" si="14"/>
        <v>None</v>
      </c>
      <c r="G151" s="5" t="str">
        <f t="shared" si="15"/>
        <v>None</v>
      </c>
      <c r="H151" s="5" t="s">
        <v>1152</v>
      </c>
      <c r="I151" s="5"/>
      <c r="J151" s="1">
        <v>98</v>
      </c>
      <c r="K151" s="1" t="str">
        <v>SM-YB1472</v>
      </c>
      <c r="L151" s="1" t="str">
        <v>Digital</v>
      </c>
      <c r="M151" s="1">
        <v>43210000</v>
      </c>
      <c r="N151" s="1">
        <v>43210000</v>
      </c>
      <c r="O151" s="1" t="str">
        <v>None</v>
      </c>
      <c r="P151" s="1" t="str">
        <v>None</v>
      </c>
    </row>
    <row r="152" spans="1:16" x14ac:dyDescent="0.25">
      <c r="A152" s="1">
        <f t="shared" si="16"/>
        <v>123</v>
      </c>
      <c r="B152" s="5" t="s">
        <v>1219</v>
      </c>
      <c r="C152" s="5" t="str">
        <f t="shared" si="13"/>
        <v>Digital</v>
      </c>
      <c r="D152" s="22">
        <f>IF(B152="","",IF(LEFT(B152,1)="D",IF(MID(B152,2,1)="M",INPUT!$G$4,IF(MID(B152,2,1)="R",INPUT!$G$9,IF(MID(B152,2,1)="L",INPUT!$G$14,0))),INPUT!$G$3))</f>
        <v>43415000</v>
      </c>
      <c r="E152" s="22">
        <f>IF(B152="","",IF(LEFT(B152,1)="D",IF(MID(B152,2,1)="M",INPUT!$G$5,IF(MID(B152,2,1)="R",INPUT!$G$10,IF(MID(B152,2,1)="L",INPUT!$G$15,0))),INPUT!$G$3))</f>
        <v>43015000</v>
      </c>
      <c r="F152" s="5" t="str">
        <f t="shared" si="14"/>
        <v>None</v>
      </c>
      <c r="G152" s="5" t="str">
        <f t="shared" si="15"/>
        <v>None</v>
      </c>
      <c r="H152" s="5" t="s">
        <v>1152</v>
      </c>
      <c r="I152" s="5"/>
      <c r="J152" s="1">
        <v>99</v>
      </c>
      <c r="K152" s="1" t="str">
        <v>SM-YB31</v>
      </c>
      <c r="L152" s="1" t="str">
        <v>Digital</v>
      </c>
      <c r="M152" s="1">
        <v>43210000</v>
      </c>
      <c r="N152" s="1">
        <v>43210000</v>
      </c>
      <c r="O152" s="1" t="str">
        <v>None</v>
      </c>
      <c r="P152" s="1" t="str">
        <v>None</v>
      </c>
    </row>
    <row r="153" spans="1:16" x14ac:dyDescent="0.25">
      <c r="A153" s="1">
        <f t="shared" si="16"/>
        <v>124</v>
      </c>
      <c r="B153" s="5" t="s">
        <v>1220</v>
      </c>
      <c r="C153" s="5" t="str">
        <f t="shared" si="13"/>
        <v>Digital</v>
      </c>
      <c r="D153" s="22">
        <f>IF(B153="","",IF(LEFT(B153,1)="D",IF(MID(B153,2,1)="M",INPUT!$G$4,IF(MID(B153,2,1)="R",INPUT!$G$9,IF(MID(B153,2,1)="L",INPUT!$G$14,0))),INPUT!$G$3))</f>
        <v>43415000</v>
      </c>
      <c r="E153" s="22">
        <f>IF(B153="","",IF(LEFT(B153,1)="D",IF(MID(B153,2,1)="M",INPUT!$G$5,IF(MID(B153,2,1)="R",INPUT!$G$10,IF(MID(B153,2,1)="L",INPUT!$G$15,0))),INPUT!$G$3))</f>
        <v>43015000</v>
      </c>
      <c r="F153" s="5" t="str">
        <f t="shared" si="14"/>
        <v>None</v>
      </c>
      <c r="G153" s="5" t="str">
        <f t="shared" si="15"/>
        <v>None</v>
      </c>
      <c r="H153" s="5" t="s">
        <v>1152</v>
      </c>
      <c r="I153" s="5"/>
      <c r="J153" s="1">
        <v>100</v>
      </c>
      <c r="K153" s="1" t="str">
        <v>SM-YB32</v>
      </c>
      <c r="L153" s="1" t="str">
        <v>Digital</v>
      </c>
      <c r="M153" s="1">
        <v>43210000</v>
      </c>
      <c r="N153" s="1">
        <v>43210000</v>
      </c>
      <c r="O153" s="1" t="str">
        <v>None</v>
      </c>
      <c r="P153" s="1" t="str">
        <v>None</v>
      </c>
    </row>
    <row r="154" spans="1:16" x14ac:dyDescent="0.25">
      <c r="A154" s="1">
        <f t="shared" si="16"/>
        <v>125</v>
      </c>
      <c r="B154" s="5" t="s">
        <v>1221</v>
      </c>
      <c r="C154" s="5" t="str">
        <f t="shared" si="13"/>
        <v>Digital</v>
      </c>
      <c r="D154" s="22">
        <f>IF(B154="","",IF(LEFT(B154,1)="D",IF(MID(B154,2,1)="M",INPUT!$G$4,IF(MID(B154,2,1)="R",INPUT!$G$9,IF(MID(B154,2,1)="L",INPUT!$G$14,0))),INPUT!$G$3))</f>
        <v>43415000</v>
      </c>
      <c r="E154" s="22">
        <f>IF(B154="","",IF(LEFT(B154,1)="D",IF(MID(B154,2,1)="M",INPUT!$G$5,IF(MID(B154,2,1)="R",INPUT!$G$10,IF(MID(B154,2,1)="L",INPUT!$G$15,0))),INPUT!$G$3))</f>
        <v>43015000</v>
      </c>
      <c r="F154" s="5" t="str">
        <f t="shared" si="14"/>
        <v>None</v>
      </c>
      <c r="G154" s="5" t="str">
        <f t="shared" si="15"/>
        <v>None</v>
      </c>
      <c r="H154" s="5" t="s">
        <v>1152</v>
      </c>
      <c r="I154" s="5"/>
      <c r="J154" s="1">
        <v>101</v>
      </c>
      <c r="K154" s="1" t="str">
        <v>SM-YB3275</v>
      </c>
      <c r="L154" s="1" t="str">
        <v>Digital</v>
      </c>
      <c r="M154" s="1">
        <v>43210000</v>
      </c>
      <c r="N154" s="1">
        <v>43210000</v>
      </c>
      <c r="O154" s="1" t="str">
        <v>None</v>
      </c>
      <c r="P154" s="1" t="str">
        <v>None</v>
      </c>
    </row>
    <row r="155" spans="1:16" x14ac:dyDescent="0.25">
      <c r="A155" s="1">
        <f t="shared" si="16"/>
        <v>126</v>
      </c>
      <c r="B155" s="5" t="s">
        <v>1222</v>
      </c>
      <c r="C155" s="5" t="str">
        <f t="shared" si="13"/>
        <v>Digital</v>
      </c>
      <c r="D155" s="22">
        <f>IF(B155="","",IF(LEFT(B155,1)="D",IF(MID(B155,2,1)="M",INPUT!$G$4,IF(MID(B155,2,1)="R",INPUT!$G$9,IF(MID(B155,2,1)="L",INPUT!$G$14,0))),INPUT!$G$3))</f>
        <v>43415000</v>
      </c>
      <c r="E155" s="22">
        <f>IF(B155="","",IF(LEFT(B155,1)="D",IF(MID(B155,2,1)="M",INPUT!$G$5,IF(MID(B155,2,1)="R",INPUT!$G$10,IF(MID(B155,2,1)="L",INPUT!$G$15,0))),INPUT!$G$3))</f>
        <v>43015000</v>
      </c>
      <c r="F155" s="5" t="str">
        <f t="shared" si="14"/>
        <v>None</v>
      </c>
      <c r="G155" s="5" t="str">
        <f t="shared" si="15"/>
        <v>None</v>
      </c>
      <c r="H155" s="5" t="s">
        <v>1152</v>
      </c>
      <c r="I155" s="5"/>
      <c r="J155" s="1">
        <v>102</v>
      </c>
      <c r="K155" s="1" t="str">
        <v>SM-YB33</v>
      </c>
      <c r="L155" s="1" t="str">
        <v>Digital</v>
      </c>
      <c r="M155" s="1">
        <v>43210000</v>
      </c>
      <c r="N155" s="1">
        <v>43210000</v>
      </c>
      <c r="O155" s="1" t="str">
        <v>None</v>
      </c>
      <c r="P155" s="1" t="str">
        <v>None</v>
      </c>
    </row>
    <row r="156" spans="1:16" x14ac:dyDescent="0.25">
      <c r="A156" s="1">
        <f t="shared" si="16"/>
        <v>127</v>
      </c>
      <c r="B156" s="5" t="s">
        <v>1223</v>
      </c>
      <c r="C156" s="5" t="str">
        <f t="shared" si="13"/>
        <v>Digital</v>
      </c>
      <c r="D156" s="22">
        <f>IF(B156="","",IF(LEFT(B156,1)="D",IF(MID(B156,2,1)="M",INPUT!$G$4,IF(MID(B156,2,1)="R",INPUT!$G$9,IF(MID(B156,2,1)="L",INPUT!$G$14,0))),INPUT!$G$3))</f>
        <v>43415000</v>
      </c>
      <c r="E156" s="22">
        <f>IF(B156="","",IF(LEFT(B156,1)="D",IF(MID(B156,2,1)="M",INPUT!$G$5,IF(MID(B156,2,1)="R",INPUT!$G$10,IF(MID(B156,2,1)="L",INPUT!$G$15,0))),INPUT!$G$3))</f>
        <v>43015000</v>
      </c>
      <c r="F156" s="5" t="str">
        <f t="shared" si="14"/>
        <v>None</v>
      </c>
      <c r="G156" s="5" t="str">
        <f t="shared" si="15"/>
        <v>None</v>
      </c>
      <c r="H156" s="5" t="s">
        <v>1152</v>
      </c>
      <c r="I156" s="5"/>
      <c r="J156" s="1">
        <v>103</v>
      </c>
      <c r="K156" s="1" t="str">
        <v>SM-YB3374</v>
      </c>
      <c r="L156" s="1" t="str">
        <v>Digital</v>
      </c>
      <c r="M156" s="1">
        <v>43210000</v>
      </c>
      <c r="N156" s="1">
        <v>43210000</v>
      </c>
      <c r="O156" s="1" t="str">
        <v>None</v>
      </c>
      <c r="P156" s="1" t="str">
        <v>None</v>
      </c>
    </row>
    <row r="157" spans="1:16" x14ac:dyDescent="0.25">
      <c r="A157" s="1">
        <f t="shared" si="16"/>
        <v>128</v>
      </c>
      <c r="B157" s="5" t="s">
        <v>1224</v>
      </c>
      <c r="C157" s="5" t="str">
        <f t="shared" si="13"/>
        <v>Digital</v>
      </c>
      <c r="D157" s="22">
        <f>IF(B157="","",IF(LEFT(B157,1)="D",IF(MID(B157,2,1)="M",INPUT!$G$4,IF(MID(B157,2,1)="R",INPUT!$G$9,IF(MID(B157,2,1)="L",INPUT!$G$14,0))),INPUT!$G$3))</f>
        <v>43415000</v>
      </c>
      <c r="E157" s="22">
        <f>IF(B157="","",IF(LEFT(B157,1)="D",IF(MID(B157,2,1)="M",INPUT!$G$5,IF(MID(B157,2,1)="R",INPUT!$G$10,IF(MID(B157,2,1)="L",INPUT!$G$15,0))),INPUT!$G$3))</f>
        <v>43015000</v>
      </c>
      <c r="F157" s="5" t="str">
        <f t="shared" si="14"/>
        <v>None</v>
      </c>
      <c r="G157" s="5" t="str">
        <f t="shared" si="15"/>
        <v>None</v>
      </c>
      <c r="H157" s="5" t="s">
        <v>1152</v>
      </c>
      <c r="I157" s="5"/>
      <c r="J157" s="1">
        <v>104</v>
      </c>
      <c r="K157" s="1" t="str">
        <v>SM-YB34</v>
      </c>
      <c r="L157" s="1" t="str">
        <v>Digital</v>
      </c>
      <c r="M157" s="1">
        <v>43210000</v>
      </c>
      <c r="N157" s="1">
        <v>43210000</v>
      </c>
      <c r="O157" s="1" t="str">
        <v>None</v>
      </c>
      <c r="P157" s="1" t="str">
        <v>None</v>
      </c>
    </row>
    <row r="158" spans="1:16" x14ac:dyDescent="0.25">
      <c r="A158" s="1">
        <f t="shared" si="16"/>
        <v>129</v>
      </c>
      <c r="B158" s="5" t="s">
        <v>1225</v>
      </c>
      <c r="C158" s="5" t="str">
        <f t="shared" si="13"/>
        <v>Digital</v>
      </c>
      <c r="D158" s="22">
        <f>IF(B158="","",IF(LEFT(B158,1)="D",IF(MID(B158,2,1)="M",INPUT!$G$4,IF(MID(B158,2,1)="R",INPUT!$G$9,IF(MID(B158,2,1)="L",INPUT!$G$14,0))),INPUT!$G$3))</f>
        <v>43415000</v>
      </c>
      <c r="E158" s="22">
        <f>IF(B158="","",IF(LEFT(B158,1)="D",IF(MID(B158,2,1)="M",INPUT!$G$5,IF(MID(B158,2,1)="R",INPUT!$G$10,IF(MID(B158,2,1)="L",INPUT!$G$15,0))),INPUT!$G$3))</f>
        <v>43015000</v>
      </c>
      <c r="F158" s="5" t="str">
        <f t="shared" si="14"/>
        <v>None</v>
      </c>
      <c r="G158" s="5" t="str">
        <f t="shared" si="15"/>
        <v>None</v>
      </c>
      <c r="H158" s="5" t="s">
        <v>1152</v>
      </c>
      <c r="I158" s="5"/>
      <c r="J158" s="1">
        <v>105</v>
      </c>
      <c r="K158" s="1" t="str">
        <v>SM-YB35</v>
      </c>
      <c r="L158" s="1" t="str">
        <v>Digital</v>
      </c>
      <c r="M158" s="1">
        <v>43210000</v>
      </c>
      <c r="N158" s="1">
        <v>43210000</v>
      </c>
      <c r="O158" s="1" t="str">
        <v>None</v>
      </c>
      <c r="P158" s="1" t="str">
        <v>None</v>
      </c>
    </row>
    <row r="159" spans="1:16" x14ac:dyDescent="0.25">
      <c r="A159" s="1">
        <f t="shared" si="16"/>
        <v>130</v>
      </c>
      <c r="B159" s="5" t="s">
        <v>1439</v>
      </c>
      <c r="C159" s="5" t="str">
        <f t="shared" si="13"/>
        <v>Digital</v>
      </c>
      <c r="D159" s="22">
        <f>IF(B159="","",IF(LEFT(B159,1)="D",IF(MID(B159,2,1)="M",INPUT!$G$4,IF(MID(B159,2,1)="R",INPUT!$G$9,IF(MID(B159,2,1)="L",INPUT!$G$14,0))),INPUT!$G$3))</f>
        <v>43415000</v>
      </c>
      <c r="E159" s="22">
        <f>IF(B159="","",IF(LEFT(B159,1)="D",IF(MID(B159,2,1)="M",INPUT!$G$5,IF(MID(B159,2,1)="R",INPUT!$G$10,IF(MID(B159,2,1)="L",INPUT!$G$15,0))),INPUT!$G$3))</f>
        <v>43015000</v>
      </c>
      <c r="F159" s="5" t="str">
        <f t="shared" si="14"/>
        <v>None</v>
      </c>
      <c r="G159" s="5" t="str">
        <f t="shared" si="15"/>
        <v>None</v>
      </c>
      <c r="H159" s="5" t="s">
        <v>1152</v>
      </c>
      <c r="I159" s="5"/>
      <c r="J159" s="1">
        <v>106</v>
      </c>
      <c r="K159" s="1" t="str">
        <v>SM-YB3522</v>
      </c>
      <c r="L159" s="1" t="str">
        <v>Digital</v>
      </c>
      <c r="M159" s="1">
        <v>43210000</v>
      </c>
      <c r="N159" s="1">
        <v>43210000</v>
      </c>
      <c r="O159" s="1" t="str">
        <v>None</v>
      </c>
      <c r="P159" s="1" t="str">
        <v>None</v>
      </c>
    </row>
    <row r="160" spans="1:16" x14ac:dyDescent="0.25">
      <c r="A160" s="1">
        <f t="shared" si="16"/>
        <v>131</v>
      </c>
      <c r="B160" s="5" t="s">
        <v>1226</v>
      </c>
      <c r="C160" s="5" t="str">
        <f t="shared" si="13"/>
        <v>Digital</v>
      </c>
      <c r="D160" s="22">
        <f>IF(B160="","",IF(LEFT(B160,1)="D",IF(MID(B160,2,1)="M",INPUT!$G$4,IF(MID(B160,2,1)="R",INPUT!$G$9,IF(MID(B160,2,1)="L",INPUT!$G$14,0))),INPUT!$G$3))</f>
        <v>43415000</v>
      </c>
      <c r="E160" s="22">
        <f>IF(B160="","",IF(LEFT(B160,1)="D",IF(MID(B160,2,1)="M",INPUT!$G$5,IF(MID(B160,2,1)="R",INPUT!$G$10,IF(MID(B160,2,1)="L",INPUT!$G$15,0))),INPUT!$G$3))</f>
        <v>43015000</v>
      </c>
      <c r="F160" s="5" t="str">
        <f t="shared" si="14"/>
        <v>None</v>
      </c>
      <c r="G160" s="5" t="str">
        <f t="shared" si="15"/>
        <v>None</v>
      </c>
      <c r="H160" s="5" t="s">
        <v>1152</v>
      </c>
      <c r="I160" s="5"/>
      <c r="J160" s="1">
        <v>107</v>
      </c>
      <c r="K160" s="1" t="str">
        <v>SM-YBDXP</v>
      </c>
      <c r="L160" s="1" t="str">
        <v>Digital</v>
      </c>
      <c r="M160" s="1">
        <v>43210000</v>
      </c>
      <c r="N160" s="1">
        <v>43210000</v>
      </c>
      <c r="O160" s="1" t="str">
        <v>None</v>
      </c>
      <c r="P160" s="1" t="str">
        <v>None</v>
      </c>
    </row>
    <row r="161" spans="1:16" x14ac:dyDescent="0.25">
      <c r="A161" s="1">
        <f t="shared" si="16"/>
        <v>132</v>
      </c>
      <c r="B161" s="5" t="s">
        <v>1227</v>
      </c>
      <c r="C161" s="5" t="str">
        <f t="shared" si="13"/>
        <v>Digital</v>
      </c>
      <c r="D161" s="22">
        <f>IF(B161="","",IF(LEFT(B161,1)="D",IF(MID(B161,2,1)="M",INPUT!$G$4,IF(MID(B161,2,1)="R",INPUT!$G$9,IF(MID(B161,2,1)="L",INPUT!$G$14,0))),INPUT!$G$3))</f>
        <v>43415000</v>
      </c>
      <c r="E161" s="22">
        <f>IF(B161="","",IF(LEFT(B161,1)="D",IF(MID(B161,2,1)="M",INPUT!$G$5,IF(MID(B161,2,1)="R",INPUT!$G$10,IF(MID(B161,2,1)="L",INPUT!$G$15,0))),INPUT!$G$3))</f>
        <v>43015000</v>
      </c>
      <c r="F161" s="5" t="str">
        <f t="shared" si="14"/>
        <v>None</v>
      </c>
      <c r="G161" s="5" t="str">
        <f t="shared" si="15"/>
        <v>None</v>
      </c>
      <c r="H161" s="5" t="s">
        <v>1152</v>
      </c>
      <c r="I161" s="5"/>
      <c r="J161" s="1">
        <v>112</v>
      </c>
      <c r="K161" s="1" t="str">
        <v>SM-YBFSI</v>
      </c>
      <c r="L161" s="1" t="str">
        <v>Digital</v>
      </c>
      <c r="M161" s="1">
        <v>43210000</v>
      </c>
      <c r="N161" s="1">
        <v>43210000</v>
      </c>
      <c r="O161" s="1" t="str">
        <v>None</v>
      </c>
      <c r="P161" s="1" t="str">
        <v>None</v>
      </c>
    </row>
    <row r="162" spans="1:16" x14ac:dyDescent="0.25">
      <c r="A162" s="1">
        <f t="shared" si="16"/>
        <v>133</v>
      </c>
      <c r="B162" s="5" t="s">
        <v>1228</v>
      </c>
      <c r="C162" s="5" t="str">
        <f t="shared" si="13"/>
        <v>Digital</v>
      </c>
      <c r="D162" s="22">
        <f>IF(B162="","",IF(LEFT(B162,1)="D",IF(MID(B162,2,1)="M",INPUT!$G$4,IF(MID(B162,2,1)="R",INPUT!$G$9,IF(MID(B162,2,1)="L",INPUT!$G$14,0))),INPUT!$G$3))</f>
        <v>43415000</v>
      </c>
      <c r="E162" s="22">
        <f>IF(B162="","",IF(LEFT(B162,1)="D",IF(MID(B162,2,1)="M",INPUT!$G$5,IF(MID(B162,2,1)="R",INPUT!$G$10,IF(MID(B162,2,1)="L",INPUT!$G$15,0))),INPUT!$G$3))</f>
        <v>43015000</v>
      </c>
      <c r="F162" s="5" t="str">
        <f t="shared" si="14"/>
        <v>None</v>
      </c>
      <c r="G162" s="5" t="str">
        <f t="shared" si="15"/>
        <v>None</v>
      </c>
      <c r="H162" s="5" t="s">
        <v>1152</v>
      </c>
      <c r="I162" s="5"/>
      <c r="J162" s="1">
        <v>111</v>
      </c>
      <c r="K162" s="1" t="str">
        <v>SM-YBFSR</v>
      </c>
      <c r="L162" s="1" t="str">
        <v>Digital</v>
      </c>
      <c r="M162" s="1">
        <v>43210000</v>
      </c>
      <c r="N162" s="1">
        <v>43210000</v>
      </c>
      <c r="O162" s="1" t="str">
        <v>None</v>
      </c>
      <c r="P162" s="1" t="str">
        <v>None</v>
      </c>
    </row>
    <row r="163" spans="1:16" x14ac:dyDescent="0.25">
      <c r="A163" s="1">
        <f t="shared" si="16"/>
        <v>134</v>
      </c>
      <c r="B163" s="5" t="s">
        <v>1229</v>
      </c>
      <c r="C163" s="5" t="str">
        <f t="shared" ref="C163:C226" si="17">IF(B163="","","Digital")</f>
        <v>Digital</v>
      </c>
      <c r="D163" s="22">
        <f>IF(B163="","",IF(LEFT(B163,1)="D",IF(MID(B163,2,1)="M",INPUT!$G$4,IF(MID(B163,2,1)="R",INPUT!$G$9,IF(MID(B163,2,1)="L",INPUT!$G$14,0))),INPUT!$G$3))</f>
        <v>43415000</v>
      </c>
      <c r="E163" s="22">
        <f>IF(B163="","",IF(LEFT(B163,1)="D",IF(MID(B163,2,1)="M",INPUT!$G$5,IF(MID(B163,2,1)="R",INPUT!$G$10,IF(MID(B163,2,1)="L",INPUT!$G$15,0))),INPUT!$G$3))</f>
        <v>43015000</v>
      </c>
      <c r="F163" s="5" t="str">
        <f t="shared" ref="F163:F226" si="18">IF(B163="","","None")</f>
        <v>None</v>
      </c>
      <c r="G163" s="5" t="str">
        <f t="shared" ref="G163:G226" si="19">IF(B163="","","None")</f>
        <v>None</v>
      </c>
      <c r="H163" s="5" t="s">
        <v>1152</v>
      </c>
      <c r="I163" s="5"/>
      <c r="J163" s="1">
        <v>60</v>
      </c>
      <c r="K163" s="1" t="str">
        <v>SM-YBJI</v>
      </c>
      <c r="L163" s="1" t="str">
        <v>Digital</v>
      </c>
      <c r="M163" s="1">
        <v>43210000</v>
      </c>
      <c r="N163" s="1">
        <v>43210000</v>
      </c>
      <c r="O163" s="1" t="str">
        <v>None</v>
      </c>
      <c r="P163" s="1" t="str">
        <v>None</v>
      </c>
    </row>
    <row r="164" spans="1:16" x14ac:dyDescent="0.25">
      <c r="A164" s="1">
        <f t="shared" si="16"/>
        <v>135</v>
      </c>
      <c r="B164" s="5" t="s">
        <v>1230</v>
      </c>
      <c r="C164" s="5" t="str">
        <f t="shared" si="17"/>
        <v>Digital</v>
      </c>
      <c r="D164" s="22">
        <f>IF(B164="","",IF(LEFT(B164,1)="D",IF(MID(B164,2,1)="M",INPUT!$G$4,IF(MID(B164,2,1)="R",INPUT!$G$9,IF(MID(B164,2,1)="L",INPUT!$G$14,0))),INPUT!$G$3))</f>
        <v>43415000</v>
      </c>
      <c r="E164" s="22">
        <f>IF(B164="","",IF(LEFT(B164,1)="D",IF(MID(B164,2,1)="M",INPUT!$G$5,IF(MID(B164,2,1)="R",INPUT!$G$10,IF(MID(B164,2,1)="L",INPUT!$G$15,0))),INPUT!$G$3))</f>
        <v>43015000</v>
      </c>
      <c r="F164" s="5" t="str">
        <f t="shared" si="18"/>
        <v>None</v>
      </c>
      <c r="G164" s="5" t="str">
        <f t="shared" si="19"/>
        <v>None</v>
      </c>
      <c r="H164" s="5" t="s">
        <v>1152</v>
      </c>
      <c r="I164" s="5"/>
      <c r="J164" s="1">
        <v>59</v>
      </c>
      <c r="K164" s="1" t="str">
        <v>SM-YBJW</v>
      </c>
      <c r="L164" s="1" t="str">
        <v>Digital</v>
      </c>
      <c r="M164" s="1">
        <v>43210000</v>
      </c>
      <c r="N164" s="1">
        <v>43210000</v>
      </c>
      <c r="O164" s="1" t="str">
        <v>None</v>
      </c>
      <c r="P164" s="1" t="str">
        <v>None</v>
      </c>
    </row>
    <row r="165" spans="1:16" x14ac:dyDescent="0.25">
      <c r="A165" s="1">
        <f t="shared" si="16"/>
        <v>136</v>
      </c>
      <c r="B165" s="5" t="s">
        <v>1231</v>
      </c>
      <c r="C165" s="5" t="str">
        <f t="shared" si="17"/>
        <v>Digital</v>
      </c>
      <c r="D165" s="22">
        <f>IF(B165="","",IF(LEFT(B165,1)="D",IF(MID(B165,2,1)="M",INPUT!$G$4,IF(MID(B165,2,1)="R",INPUT!$G$9,IF(MID(B165,2,1)="L",INPUT!$G$14,0))),INPUT!$G$3))</f>
        <v>43415000</v>
      </c>
      <c r="E165" s="22">
        <f>IF(B165="","",IF(LEFT(B165,1)="D",IF(MID(B165,2,1)="M",INPUT!$G$5,IF(MID(B165,2,1)="R",INPUT!$G$10,IF(MID(B165,2,1)="L",INPUT!$G$15,0))),INPUT!$G$3))</f>
        <v>43015000</v>
      </c>
      <c r="F165" s="5" t="str">
        <f t="shared" si="18"/>
        <v>None</v>
      </c>
      <c r="G165" s="5" t="str">
        <f t="shared" si="19"/>
        <v>None</v>
      </c>
      <c r="H165" s="5" t="s">
        <v>1152</v>
      </c>
      <c r="I165" s="5"/>
      <c r="J165" s="1">
        <v>108</v>
      </c>
      <c r="K165" s="1" t="str">
        <v>SM-YBK2PI</v>
      </c>
      <c r="L165" s="1" t="str">
        <v>Digital</v>
      </c>
      <c r="M165" s="1">
        <v>43210000</v>
      </c>
      <c r="N165" s="1">
        <v>43210000</v>
      </c>
      <c r="O165" s="1" t="str">
        <v>None</v>
      </c>
      <c r="P165" s="1" t="str">
        <v>None</v>
      </c>
    </row>
    <row r="166" spans="1:16" x14ac:dyDescent="0.25">
      <c r="A166" s="1">
        <f t="shared" si="16"/>
        <v>137</v>
      </c>
      <c r="B166" s="5" t="s">
        <v>1232</v>
      </c>
      <c r="C166" s="5" t="str">
        <f t="shared" si="17"/>
        <v>Digital</v>
      </c>
      <c r="D166" s="22">
        <f>IF(B166="","",IF(LEFT(B166,1)="D",IF(MID(B166,2,1)="M",INPUT!$G$4,IF(MID(B166,2,1)="R",INPUT!$G$9,IF(MID(B166,2,1)="L",INPUT!$G$14,0))),INPUT!$G$3))</f>
        <v>43415000</v>
      </c>
      <c r="E166" s="22">
        <f>IF(B166="","",IF(LEFT(B166,1)="D",IF(MID(B166,2,1)="M",INPUT!$G$5,IF(MID(B166,2,1)="R",INPUT!$G$10,IF(MID(B166,2,1)="L",INPUT!$G$15,0))),INPUT!$G$3))</f>
        <v>43015000</v>
      </c>
      <c r="F166" s="5" t="str">
        <f t="shared" si="18"/>
        <v>None</v>
      </c>
      <c r="G166" s="5" t="str">
        <f t="shared" si="19"/>
        <v>None</v>
      </c>
      <c r="H166" s="5" t="s">
        <v>1152</v>
      </c>
      <c r="I166" s="5"/>
      <c r="J166" s="1">
        <v>109</v>
      </c>
      <c r="K166" s="1" t="str">
        <v>SM-YBRC</v>
      </c>
      <c r="L166" s="1" t="str">
        <v>Digital</v>
      </c>
      <c r="M166" s="1">
        <v>43210000</v>
      </c>
      <c r="N166" s="1">
        <v>43210000</v>
      </c>
      <c r="O166" s="1" t="str">
        <v>None</v>
      </c>
      <c r="P166" s="1" t="str">
        <v>None</v>
      </c>
    </row>
    <row r="167" spans="1:16" x14ac:dyDescent="0.25">
      <c r="A167" s="1">
        <f t="shared" si="16"/>
        <v>138</v>
      </c>
      <c r="B167" s="5" t="s">
        <v>1233</v>
      </c>
      <c r="C167" s="5" t="str">
        <f t="shared" si="17"/>
        <v>Digital</v>
      </c>
      <c r="D167" s="22">
        <f>IF(B167="","",IF(LEFT(B167,1)="D",IF(MID(B167,2,1)="M",INPUT!$G$4,IF(MID(B167,2,1)="R",INPUT!$G$9,IF(MID(B167,2,1)="L",INPUT!$G$14,0))),INPUT!$G$3))</f>
        <v>43415000</v>
      </c>
      <c r="E167" s="22">
        <f>IF(B167="","",IF(LEFT(B167,1)="D",IF(MID(B167,2,1)="M",INPUT!$G$5,IF(MID(B167,2,1)="R",INPUT!$G$10,IF(MID(B167,2,1)="L",INPUT!$G$15,0))),INPUT!$G$3))</f>
        <v>43015000</v>
      </c>
      <c r="F167" s="5" t="str">
        <f t="shared" si="18"/>
        <v>None</v>
      </c>
      <c r="G167" s="5" t="str">
        <f t="shared" si="19"/>
        <v>None</v>
      </c>
      <c r="H167" s="5" t="s">
        <v>1152</v>
      </c>
      <c r="I167" s="5"/>
      <c r="J167" s="1">
        <v>110</v>
      </c>
      <c r="K167" s="1" t="str">
        <v>SM-YBWW</v>
      </c>
      <c r="L167" s="1" t="str">
        <v>Digital</v>
      </c>
      <c r="M167" s="1">
        <v>43210000</v>
      </c>
      <c r="N167" s="1">
        <v>43210000</v>
      </c>
      <c r="O167" s="1" t="str">
        <v>None</v>
      </c>
      <c r="P167" s="1" t="str">
        <v>None</v>
      </c>
    </row>
    <row r="168" spans="1:16" x14ac:dyDescent="0.25">
      <c r="A168" s="1">
        <f t="shared" si="16"/>
        <v>139</v>
      </c>
      <c r="B168" s="5" t="s">
        <v>1234</v>
      </c>
      <c r="C168" s="5" t="str">
        <f t="shared" si="17"/>
        <v>Digital</v>
      </c>
      <c r="D168" s="22">
        <f>IF(B168="","",IF(LEFT(B168,1)="D",IF(MID(B168,2,1)="M",INPUT!$G$4,IF(MID(B168,2,1)="R",INPUT!$G$9,IF(MID(B168,2,1)="L",INPUT!$G$14,0))),INPUT!$G$3))</f>
        <v>43415000</v>
      </c>
      <c r="E168" s="22">
        <f>IF(B168="","",IF(LEFT(B168,1)="D",IF(MID(B168,2,1)="M",INPUT!$G$5,IF(MID(B168,2,1)="R",INPUT!$G$10,IF(MID(B168,2,1)="L",INPUT!$G$15,0))),INPUT!$G$3))</f>
        <v>43015000</v>
      </c>
      <c r="F168" s="5" t="str">
        <f t="shared" si="18"/>
        <v>None</v>
      </c>
      <c r="G168" s="5" t="str">
        <f t="shared" si="19"/>
        <v>None</v>
      </c>
      <c r="H168" s="5" t="s">
        <v>1152</v>
      </c>
      <c r="I168" s="5"/>
      <c r="J168" s="1">
        <v>169</v>
      </c>
      <c r="K168" s="1" t="str">
        <v>SR-JZ</v>
      </c>
      <c r="L168" s="1" t="str">
        <v>Digital</v>
      </c>
      <c r="M168" s="1">
        <v>43210000</v>
      </c>
      <c r="N168" s="1">
        <v>43210000</v>
      </c>
      <c r="O168" s="1" t="str">
        <v>None</v>
      </c>
      <c r="P168" s="1" t="str">
        <v>None</v>
      </c>
    </row>
    <row r="169" spans="1:16" x14ac:dyDescent="0.25">
      <c r="A169" s="1">
        <f t="shared" si="16"/>
        <v>140</v>
      </c>
      <c r="B169" s="5" t="s">
        <v>1235</v>
      </c>
      <c r="C169" s="5" t="str">
        <f t="shared" si="17"/>
        <v>Digital</v>
      </c>
      <c r="D169" s="22">
        <f>IF(B169="","",IF(LEFT(B169,1)="D",IF(MID(B169,2,1)="M",INPUT!$G$4,IF(MID(B169,2,1)="R",INPUT!$G$9,IF(MID(B169,2,1)="L",INPUT!$G$14,0))),INPUT!$G$3))</f>
        <v>43415000</v>
      </c>
      <c r="E169" s="22">
        <f>IF(B169="","",IF(LEFT(B169,1)="D",IF(MID(B169,2,1)="M",INPUT!$G$5,IF(MID(B169,2,1)="R",INPUT!$G$10,IF(MID(B169,2,1)="L",INPUT!$G$15,0))),INPUT!$G$3))</f>
        <v>43015000</v>
      </c>
      <c r="F169" s="5" t="str">
        <f t="shared" si="18"/>
        <v>None</v>
      </c>
      <c r="G169" s="5" t="str">
        <f t="shared" si="19"/>
        <v>None</v>
      </c>
      <c r="H169" s="5" t="s">
        <v>1152</v>
      </c>
      <c r="I169" s="5"/>
      <c r="J169" s="1">
        <v>170</v>
      </c>
      <c r="K169" s="1" t="str">
        <v>SR-JZ12</v>
      </c>
      <c r="L169" s="1" t="str">
        <v>Digital</v>
      </c>
      <c r="M169" s="1">
        <v>43210000</v>
      </c>
      <c r="N169" s="1">
        <v>43210000</v>
      </c>
      <c r="O169" s="1" t="str">
        <v>None</v>
      </c>
      <c r="P169" s="1" t="str">
        <v>None</v>
      </c>
    </row>
    <row r="170" spans="1:16" x14ac:dyDescent="0.25">
      <c r="A170" s="1">
        <f t="shared" si="16"/>
        <v>141</v>
      </c>
      <c r="B170" s="5" t="s">
        <v>1236</v>
      </c>
      <c r="C170" s="5" t="str">
        <f t="shared" si="17"/>
        <v>Digital</v>
      </c>
      <c r="D170" s="22">
        <f>IF(B170="","",IF(LEFT(B170,1)="D",IF(MID(B170,2,1)="M",INPUT!$G$4,IF(MID(B170,2,1)="R",INPUT!$G$9,IF(MID(B170,2,1)="L",INPUT!$G$14,0))),INPUT!$G$3))</f>
        <v>43415000</v>
      </c>
      <c r="E170" s="22">
        <f>IF(B170="","",IF(LEFT(B170,1)="D",IF(MID(B170,2,1)="M",INPUT!$G$5,IF(MID(B170,2,1)="R",INPUT!$G$10,IF(MID(B170,2,1)="L",INPUT!$G$15,0))),INPUT!$G$3))</f>
        <v>43015000</v>
      </c>
      <c r="F170" s="5" t="str">
        <f t="shared" si="18"/>
        <v>None</v>
      </c>
      <c r="G170" s="5" t="str">
        <f t="shared" si="19"/>
        <v>None</v>
      </c>
      <c r="H170" s="5" t="s">
        <v>1152</v>
      </c>
      <c r="I170" s="5"/>
      <c r="J170" s="1">
        <v>171</v>
      </c>
      <c r="K170" s="1" t="str">
        <v>SR-JZ1273</v>
      </c>
      <c r="L170" s="1" t="str">
        <v>Digital</v>
      </c>
      <c r="M170" s="1">
        <v>43210000</v>
      </c>
      <c r="N170" s="1">
        <v>43210000</v>
      </c>
      <c r="O170" s="1" t="str">
        <v>None</v>
      </c>
      <c r="P170" s="1" t="str">
        <v>None</v>
      </c>
    </row>
    <row r="171" spans="1:16" x14ac:dyDescent="0.25">
      <c r="A171" s="1">
        <f t="shared" si="16"/>
        <v>142</v>
      </c>
      <c r="B171" s="5" t="s">
        <v>1237</v>
      </c>
      <c r="C171" s="5" t="str">
        <f t="shared" si="17"/>
        <v>Digital</v>
      </c>
      <c r="D171" s="22">
        <f>IF(B171="","",IF(LEFT(B171,1)="D",IF(MID(B171,2,1)="M",INPUT!$G$4,IF(MID(B171,2,1)="R",INPUT!$G$9,IF(MID(B171,2,1)="L",INPUT!$G$14,0))),INPUT!$G$3))</f>
        <v>43415000</v>
      </c>
      <c r="E171" s="22">
        <f>IF(B171="","",IF(LEFT(B171,1)="D",IF(MID(B171,2,1)="M",INPUT!$G$5,IF(MID(B171,2,1)="R",INPUT!$G$10,IF(MID(B171,2,1)="L",INPUT!$G$15,0))),INPUT!$G$3))</f>
        <v>43015000</v>
      </c>
      <c r="F171" s="5" t="str">
        <f t="shared" si="18"/>
        <v>None</v>
      </c>
      <c r="G171" s="5" t="str">
        <f t="shared" si="19"/>
        <v>None</v>
      </c>
      <c r="H171" s="5" t="s">
        <v>1152</v>
      </c>
      <c r="I171" s="5"/>
      <c r="J171" s="1">
        <v>172</v>
      </c>
      <c r="K171" s="1" t="str">
        <v>SR-JZ14</v>
      </c>
      <c r="L171" s="1" t="str">
        <v>Digital</v>
      </c>
      <c r="M171" s="1">
        <v>43210000</v>
      </c>
      <c r="N171" s="1">
        <v>43210000</v>
      </c>
      <c r="O171" s="1" t="str">
        <v>None</v>
      </c>
      <c r="P171" s="1" t="str">
        <v>None</v>
      </c>
    </row>
    <row r="172" spans="1:16" x14ac:dyDescent="0.25">
      <c r="A172" s="1">
        <f t="shared" si="16"/>
        <v>143</v>
      </c>
      <c r="B172" s="5" t="s">
        <v>1238</v>
      </c>
      <c r="C172" s="5" t="str">
        <f t="shared" si="17"/>
        <v>Digital</v>
      </c>
      <c r="D172" s="22">
        <f>IF(B172="","",IF(LEFT(B172,1)="D",IF(MID(B172,2,1)="M",INPUT!$G$4,IF(MID(B172,2,1)="R",INPUT!$G$9,IF(MID(B172,2,1)="L",INPUT!$G$14,0))),INPUT!$G$3))</f>
        <v>43415000</v>
      </c>
      <c r="E172" s="22">
        <f>IF(B172="","",IF(LEFT(B172,1)="D",IF(MID(B172,2,1)="M",INPUT!$G$5,IF(MID(B172,2,1)="R",INPUT!$G$10,IF(MID(B172,2,1)="L",INPUT!$G$15,0))),INPUT!$G$3))</f>
        <v>43015000</v>
      </c>
      <c r="F172" s="5" t="str">
        <f t="shared" si="18"/>
        <v>None</v>
      </c>
      <c r="G172" s="5" t="str">
        <f t="shared" si="19"/>
        <v>None</v>
      </c>
      <c r="H172" s="5" t="s">
        <v>1152</v>
      </c>
      <c r="I172" s="5"/>
      <c r="J172" s="1">
        <v>173</v>
      </c>
      <c r="K172" s="1" t="str">
        <v>SR-JZ1405</v>
      </c>
      <c r="L172" s="1" t="str">
        <v>Digital</v>
      </c>
      <c r="M172" s="1">
        <v>43210000</v>
      </c>
      <c r="N172" s="1">
        <v>43210000</v>
      </c>
      <c r="O172" s="1" t="str">
        <v>None</v>
      </c>
      <c r="P172" s="1" t="str">
        <v>None</v>
      </c>
    </row>
    <row r="173" spans="1:16" x14ac:dyDescent="0.25">
      <c r="A173" s="1">
        <f t="shared" si="16"/>
        <v>144</v>
      </c>
      <c r="B173" s="5" t="s">
        <v>1239</v>
      </c>
      <c r="C173" s="5" t="str">
        <f t="shared" si="17"/>
        <v>Digital</v>
      </c>
      <c r="D173" s="22">
        <f>IF(B173="","",IF(LEFT(B173,1)="D",IF(MID(B173,2,1)="M",INPUT!$G$4,IF(MID(B173,2,1)="R",INPUT!$G$9,IF(MID(B173,2,1)="L",INPUT!$G$14,0))),INPUT!$G$3))</f>
        <v>43415000</v>
      </c>
      <c r="E173" s="22">
        <f>IF(B173="","",IF(LEFT(B173,1)="D",IF(MID(B173,2,1)="M",INPUT!$G$5,IF(MID(B173,2,1)="R",INPUT!$G$10,IF(MID(B173,2,1)="L",INPUT!$G$15,0))),INPUT!$G$3))</f>
        <v>43015000</v>
      </c>
      <c r="F173" s="5" t="str">
        <f t="shared" si="18"/>
        <v>None</v>
      </c>
      <c r="G173" s="5" t="str">
        <f t="shared" si="19"/>
        <v>None</v>
      </c>
      <c r="H173" s="5" t="s">
        <v>1152</v>
      </c>
      <c r="I173" s="5"/>
      <c r="J173" s="1">
        <v>174</v>
      </c>
      <c r="K173" s="1" t="str">
        <v>SR-JZ1472</v>
      </c>
      <c r="L173" s="1" t="str">
        <v>Digital</v>
      </c>
      <c r="M173" s="1">
        <v>43210000</v>
      </c>
      <c r="N173" s="1">
        <v>43210000</v>
      </c>
      <c r="O173" s="1" t="str">
        <v>None</v>
      </c>
      <c r="P173" s="1" t="str">
        <v>None</v>
      </c>
    </row>
    <row r="174" spans="1:16" x14ac:dyDescent="0.25">
      <c r="A174" s="1">
        <f t="shared" si="16"/>
        <v>145</v>
      </c>
      <c r="B174" s="5" t="s">
        <v>1240</v>
      </c>
      <c r="C174" s="5" t="str">
        <f t="shared" si="17"/>
        <v>Digital</v>
      </c>
      <c r="D174" s="22">
        <f>IF(B174="","",IF(LEFT(B174,1)="D",IF(MID(B174,2,1)="M",INPUT!$G$4,IF(MID(B174,2,1)="R",INPUT!$G$9,IF(MID(B174,2,1)="L",INPUT!$G$14,0))),INPUT!$G$3))</f>
        <v>43415000</v>
      </c>
      <c r="E174" s="22">
        <f>IF(B174="","",IF(LEFT(B174,1)="D",IF(MID(B174,2,1)="M",INPUT!$G$5,IF(MID(B174,2,1)="R",INPUT!$G$10,IF(MID(B174,2,1)="L",INPUT!$G$15,0))),INPUT!$G$3))</f>
        <v>43015000</v>
      </c>
      <c r="F174" s="5" t="str">
        <f t="shared" si="18"/>
        <v>None</v>
      </c>
      <c r="G174" s="5" t="str">
        <f t="shared" si="19"/>
        <v>None</v>
      </c>
      <c r="H174" s="5" t="s">
        <v>1152</v>
      </c>
      <c r="I174" s="5"/>
      <c r="J174" s="1">
        <v>175</v>
      </c>
      <c r="K174" s="1" t="str">
        <v>SR-JZ31</v>
      </c>
      <c r="L174" s="1" t="str">
        <v>Digital</v>
      </c>
      <c r="M174" s="1">
        <v>43210000</v>
      </c>
      <c r="N174" s="1">
        <v>43210000</v>
      </c>
      <c r="O174" s="1" t="str">
        <v>None</v>
      </c>
      <c r="P174" s="1" t="str">
        <v>None</v>
      </c>
    </row>
    <row r="175" spans="1:16" x14ac:dyDescent="0.25">
      <c r="A175" s="1">
        <f t="shared" si="16"/>
        <v>146</v>
      </c>
      <c r="B175" s="5" t="s">
        <v>1241</v>
      </c>
      <c r="C175" s="5" t="str">
        <f t="shared" si="17"/>
        <v>Digital</v>
      </c>
      <c r="D175" s="22">
        <f>IF(B175="","",IF(LEFT(B175,1)="D",IF(MID(B175,2,1)="M",INPUT!$G$4,IF(MID(B175,2,1)="R",INPUT!$G$9,IF(MID(B175,2,1)="L",INPUT!$G$14,0))),INPUT!$G$3))</f>
        <v>43415000</v>
      </c>
      <c r="E175" s="22">
        <f>IF(B175="","",IF(LEFT(B175,1)="D",IF(MID(B175,2,1)="M",INPUT!$G$5,IF(MID(B175,2,1)="R",INPUT!$G$10,IF(MID(B175,2,1)="L",INPUT!$G$15,0))),INPUT!$G$3))</f>
        <v>43015000</v>
      </c>
      <c r="F175" s="5" t="str">
        <f t="shared" si="18"/>
        <v>None</v>
      </c>
      <c r="G175" s="5" t="str">
        <f t="shared" si="19"/>
        <v>None</v>
      </c>
      <c r="H175" s="5" t="s">
        <v>1152</v>
      </c>
      <c r="I175" s="5"/>
      <c r="J175" s="1">
        <v>176</v>
      </c>
      <c r="K175" s="1" t="str">
        <v>SR-JZ32</v>
      </c>
      <c r="L175" s="1" t="str">
        <v>Digital</v>
      </c>
      <c r="M175" s="1">
        <v>43210000</v>
      </c>
      <c r="N175" s="1">
        <v>43210000</v>
      </c>
      <c r="O175" s="1" t="str">
        <v>None</v>
      </c>
      <c r="P175" s="1" t="str">
        <v>None</v>
      </c>
    </row>
    <row r="176" spans="1:16" x14ac:dyDescent="0.25">
      <c r="A176" s="1">
        <f t="shared" si="16"/>
        <v>147</v>
      </c>
      <c r="B176" s="5" t="s">
        <v>1242</v>
      </c>
      <c r="C176" s="5" t="str">
        <f t="shared" si="17"/>
        <v>Digital</v>
      </c>
      <c r="D176" s="22">
        <f>IF(B176="","",IF(LEFT(B176,1)="D",IF(MID(B176,2,1)="M",INPUT!$G$4,IF(MID(B176,2,1)="R",INPUT!$G$9,IF(MID(B176,2,1)="L",INPUT!$G$14,0))),INPUT!$G$3))</f>
        <v>43415000</v>
      </c>
      <c r="E176" s="22">
        <f>IF(B176="","",IF(LEFT(B176,1)="D",IF(MID(B176,2,1)="M",INPUT!$G$5,IF(MID(B176,2,1)="R",INPUT!$G$10,IF(MID(B176,2,1)="L",INPUT!$G$15,0))),INPUT!$G$3))</f>
        <v>43015000</v>
      </c>
      <c r="F176" s="5" t="str">
        <f t="shared" si="18"/>
        <v>None</v>
      </c>
      <c r="G176" s="5" t="str">
        <f t="shared" si="19"/>
        <v>None</v>
      </c>
      <c r="H176" s="5" t="s">
        <v>1152</v>
      </c>
      <c r="I176" s="5"/>
      <c r="J176" s="1">
        <v>177</v>
      </c>
      <c r="K176" s="1" t="str">
        <v>SR-JZ3275</v>
      </c>
      <c r="L176" s="1" t="str">
        <v>Digital</v>
      </c>
      <c r="M176" s="1">
        <v>43210000</v>
      </c>
      <c r="N176" s="1">
        <v>43210000</v>
      </c>
      <c r="O176" s="1" t="str">
        <v>None</v>
      </c>
      <c r="P176" s="1" t="str">
        <v>None</v>
      </c>
    </row>
    <row r="177" spans="1:16" x14ac:dyDescent="0.25">
      <c r="A177" s="1">
        <f t="shared" si="16"/>
        <v>148</v>
      </c>
      <c r="B177" s="5" t="s">
        <v>1243</v>
      </c>
      <c r="C177" s="5" t="str">
        <f t="shared" si="17"/>
        <v>Digital</v>
      </c>
      <c r="D177" s="22">
        <f>IF(B177="","",IF(LEFT(B177,1)="D",IF(MID(B177,2,1)="M",INPUT!$G$4,IF(MID(B177,2,1)="R",INPUT!$G$9,IF(MID(B177,2,1)="L",INPUT!$G$14,0))),INPUT!$G$3))</f>
        <v>43415000</v>
      </c>
      <c r="E177" s="22">
        <f>IF(B177="","",IF(LEFT(B177,1)="D",IF(MID(B177,2,1)="M",INPUT!$G$5,IF(MID(B177,2,1)="R",INPUT!$G$10,IF(MID(B177,2,1)="L",INPUT!$G$15,0))),INPUT!$G$3))</f>
        <v>43015000</v>
      </c>
      <c r="F177" s="5" t="str">
        <f t="shared" si="18"/>
        <v>None</v>
      </c>
      <c r="G177" s="5" t="str">
        <f t="shared" si="19"/>
        <v>None</v>
      </c>
      <c r="H177" s="5" t="s">
        <v>1152</v>
      </c>
      <c r="I177" s="5"/>
      <c r="J177" s="1">
        <v>178</v>
      </c>
      <c r="K177" s="1" t="str">
        <v>SR-JZ33</v>
      </c>
      <c r="L177" s="1" t="str">
        <v>Digital</v>
      </c>
      <c r="M177" s="1">
        <v>43210000</v>
      </c>
      <c r="N177" s="1">
        <v>43210000</v>
      </c>
      <c r="O177" s="1" t="str">
        <v>None</v>
      </c>
      <c r="P177" s="1" t="str">
        <v>None</v>
      </c>
    </row>
    <row r="178" spans="1:16" x14ac:dyDescent="0.25">
      <c r="A178" s="1">
        <f t="shared" si="16"/>
        <v>149</v>
      </c>
      <c r="B178" s="5" t="s">
        <v>1244</v>
      </c>
      <c r="C178" s="5" t="str">
        <f t="shared" si="17"/>
        <v>Digital</v>
      </c>
      <c r="D178" s="22">
        <f>IF(B178="","",IF(LEFT(B178,1)="D",IF(MID(B178,2,1)="M",INPUT!$G$4,IF(MID(B178,2,1)="R",INPUT!$G$9,IF(MID(B178,2,1)="L",INPUT!$G$14,0))),INPUT!$G$3))</f>
        <v>43415000</v>
      </c>
      <c r="E178" s="22">
        <f>IF(B178="","",IF(LEFT(B178,1)="D",IF(MID(B178,2,1)="M",INPUT!$G$5,IF(MID(B178,2,1)="R",INPUT!$G$10,IF(MID(B178,2,1)="L",INPUT!$G$15,0))),INPUT!$G$3))</f>
        <v>43015000</v>
      </c>
      <c r="F178" s="5" t="str">
        <f t="shared" si="18"/>
        <v>None</v>
      </c>
      <c r="G178" s="5" t="str">
        <f t="shared" si="19"/>
        <v>None</v>
      </c>
      <c r="H178" s="5" t="s">
        <v>1152</v>
      </c>
      <c r="I178" s="5"/>
      <c r="J178" s="1">
        <v>179</v>
      </c>
      <c r="K178" s="1" t="str">
        <v>SR-JZ3374</v>
      </c>
      <c r="L178" s="1" t="str">
        <v>Digital</v>
      </c>
      <c r="M178" s="1">
        <v>43210000</v>
      </c>
      <c r="N178" s="1">
        <v>43210000</v>
      </c>
      <c r="O178" s="1" t="str">
        <v>None</v>
      </c>
      <c r="P178" s="1" t="str">
        <v>None</v>
      </c>
    </row>
    <row r="179" spans="1:16" x14ac:dyDescent="0.25">
      <c r="A179" s="1">
        <f t="shared" si="16"/>
        <v>150</v>
      </c>
      <c r="B179" s="5" t="s">
        <v>1245</v>
      </c>
      <c r="C179" s="5" t="str">
        <f t="shared" si="17"/>
        <v>Digital</v>
      </c>
      <c r="D179" s="22">
        <f>IF(B179="","",IF(LEFT(B179,1)="D",IF(MID(B179,2,1)="M",INPUT!$G$4,IF(MID(B179,2,1)="R",INPUT!$G$9,IF(MID(B179,2,1)="L",INPUT!$G$14,0))),INPUT!$G$3))</f>
        <v>43415000</v>
      </c>
      <c r="E179" s="22">
        <f>IF(B179="","",IF(LEFT(B179,1)="D",IF(MID(B179,2,1)="M",INPUT!$G$5,IF(MID(B179,2,1)="R",INPUT!$G$10,IF(MID(B179,2,1)="L",INPUT!$G$15,0))),INPUT!$G$3))</f>
        <v>43015000</v>
      </c>
      <c r="F179" s="5" t="str">
        <f t="shared" si="18"/>
        <v>None</v>
      </c>
      <c r="G179" s="5" t="str">
        <f t="shared" si="19"/>
        <v>None</v>
      </c>
      <c r="H179" s="5" t="s">
        <v>1152</v>
      </c>
      <c r="I179" s="5"/>
      <c r="J179" s="1">
        <v>180</v>
      </c>
      <c r="K179" s="1" t="str">
        <v>SR-JZ35</v>
      </c>
      <c r="L179" s="1" t="str">
        <v>Digital</v>
      </c>
      <c r="M179" s="1">
        <v>43210000</v>
      </c>
      <c r="N179" s="1">
        <v>43210000</v>
      </c>
      <c r="O179" s="1" t="str">
        <v>None</v>
      </c>
      <c r="P179" s="1" t="str">
        <v>None</v>
      </c>
    </row>
    <row r="180" spans="1:16" x14ac:dyDescent="0.25">
      <c r="A180" s="1">
        <f t="shared" si="16"/>
        <v>151</v>
      </c>
      <c r="B180" s="5" t="s">
        <v>1246</v>
      </c>
      <c r="C180" s="5" t="str">
        <f t="shared" si="17"/>
        <v>Digital</v>
      </c>
      <c r="D180" s="22">
        <f>IF(B180="","",IF(LEFT(B180,1)="D",IF(MID(B180,2,1)="M",INPUT!$G$4,IF(MID(B180,2,1)="R",INPUT!$G$9,IF(MID(B180,2,1)="L",INPUT!$G$14,0))),INPUT!$G$3))</f>
        <v>43415000</v>
      </c>
      <c r="E180" s="22">
        <f>IF(B180="","",IF(LEFT(B180,1)="D",IF(MID(B180,2,1)="M",INPUT!$G$5,IF(MID(B180,2,1)="R",INPUT!$G$10,IF(MID(B180,2,1)="L",INPUT!$G$15,0))),INPUT!$G$3))</f>
        <v>43015000</v>
      </c>
      <c r="F180" s="5" t="str">
        <f t="shared" si="18"/>
        <v>None</v>
      </c>
      <c r="G180" s="5" t="str">
        <f t="shared" si="19"/>
        <v>None</v>
      </c>
      <c r="H180" s="5" t="s">
        <v>1152</v>
      </c>
      <c r="I180" s="5"/>
      <c r="J180" s="1">
        <v>181</v>
      </c>
      <c r="K180" s="1" t="str">
        <v>SR-JZ3522</v>
      </c>
      <c r="L180" s="1" t="str">
        <v>Digital</v>
      </c>
      <c r="M180" s="1">
        <v>43210000</v>
      </c>
      <c r="N180" s="1">
        <v>43210000</v>
      </c>
      <c r="O180" s="1" t="str">
        <v>None</v>
      </c>
      <c r="P180" s="1" t="str">
        <v>None</v>
      </c>
    </row>
    <row r="181" spans="1:16" x14ac:dyDescent="0.25">
      <c r="A181" s="1">
        <f t="shared" si="16"/>
        <v>152</v>
      </c>
      <c r="B181" s="5" t="s">
        <v>1247</v>
      </c>
      <c r="C181" s="5" t="str">
        <f t="shared" si="17"/>
        <v>Digital</v>
      </c>
      <c r="D181" s="22">
        <f>IF(B181="","",IF(LEFT(B181,1)="D",IF(MID(B181,2,1)="M",INPUT!$G$4,IF(MID(B181,2,1)="R",INPUT!$G$9,IF(MID(B181,2,1)="L",INPUT!$G$14,0))),INPUT!$G$3))</f>
        <v>43415000</v>
      </c>
      <c r="E181" s="22">
        <f>IF(B181="","",IF(LEFT(B181,1)="D",IF(MID(B181,2,1)="M",INPUT!$G$5,IF(MID(B181,2,1)="R",INPUT!$G$10,IF(MID(B181,2,1)="L",INPUT!$G$15,0))),INPUT!$G$3))</f>
        <v>43015000</v>
      </c>
      <c r="F181" s="5" t="str">
        <f t="shared" si="18"/>
        <v>None</v>
      </c>
      <c r="G181" s="5" t="str">
        <f t="shared" si="19"/>
        <v>None</v>
      </c>
      <c r="H181" s="5" t="s">
        <v>1152</v>
      </c>
      <c r="I181" s="5"/>
      <c r="J181" s="1">
        <v>182</v>
      </c>
      <c r="K181" s="1" t="str">
        <v>SR-JZ96</v>
      </c>
      <c r="L181" s="1" t="str">
        <v>Digital</v>
      </c>
      <c r="M181" s="1">
        <v>43210000</v>
      </c>
      <c r="N181" s="1">
        <v>43210000</v>
      </c>
      <c r="O181" s="1" t="str">
        <v>None</v>
      </c>
      <c r="P181" s="1" t="str">
        <v>None</v>
      </c>
    </row>
    <row r="182" spans="1:16" x14ac:dyDescent="0.25">
      <c r="A182" s="1">
        <f t="shared" si="16"/>
        <v>153</v>
      </c>
      <c r="B182" s="5" t="s">
        <v>1248</v>
      </c>
      <c r="C182" s="5" t="str">
        <f t="shared" si="17"/>
        <v>Digital</v>
      </c>
      <c r="D182" s="22">
        <f>IF(B182="","",IF(LEFT(B182,1)="D",IF(MID(B182,2,1)="M",INPUT!$G$4,IF(MID(B182,2,1)="R",INPUT!$G$9,IF(MID(B182,2,1)="L",INPUT!$G$14,0))),INPUT!$G$3))</f>
        <v>43415000</v>
      </c>
      <c r="E182" s="22">
        <f>IF(B182="","",IF(LEFT(B182,1)="D",IF(MID(B182,2,1)="M",INPUT!$G$5,IF(MID(B182,2,1)="R",INPUT!$G$10,IF(MID(B182,2,1)="L",INPUT!$G$15,0))),INPUT!$G$3))</f>
        <v>43015000</v>
      </c>
      <c r="F182" s="5" t="str">
        <f t="shared" si="18"/>
        <v>None</v>
      </c>
      <c r="G182" s="5" t="str">
        <f t="shared" si="19"/>
        <v>None</v>
      </c>
      <c r="H182" s="5" t="s">
        <v>1152</v>
      </c>
      <c r="I182" s="5"/>
      <c r="J182" s="1">
        <v>183</v>
      </c>
      <c r="K182" s="1" t="str">
        <v>SR-JZ9671</v>
      </c>
      <c r="L182" s="1" t="str">
        <v>Digital</v>
      </c>
      <c r="M182" s="1">
        <v>43210000</v>
      </c>
      <c r="N182" s="1">
        <v>43210000</v>
      </c>
      <c r="O182" s="1" t="str">
        <v>None</v>
      </c>
      <c r="P182" s="1" t="str">
        <v>None</v>
      </c>
    </row>
    <row r="183" spans="1:16" x14ac:dyDescent="0.25">
      <c r="A183" s="1">
        <f t="shared" si="16"/>
        <v>154</v>
      </c>
      <c r="B183" s="5" t="s">
        <v>1249</v>
      </c>
      <c r="C183" s="5" t="str">
        <f t="shared" si="17"/>
        <v>Digital</v>
      </c>
      <c r="D183" s="22">
        <f>IF(B183="","",IF(LEFT(B183,1)="D",IF(MID(B183,2,1)="M",INPUT!$G$4,IF(MID(B183,2,1)="R",INPUT!$G$9,IF(MID(B183,2,1)="L",INPUT!$G$14,0))),INPUT!$G$3))</f>
        <v>43415000</v>
      </c>
      <c r="E183" s="22">
        <f>IF(B183="","",IF(LEFT(B183,1)="D",IF(MID(B183,2,1)="M",INPUT!$G$5,IF(MID(B183,2,1)="R",INPUT!$G$10,IF(MID(B183,2,1)="L",INPUT!$G$15,0))),INPUT!$G$3))</f>
        <v>43015000</v>
      </c>
      <c r="F183" s="5" t="str">
        <f t="shared" si="18"/>
        <v>None</v>
      </c>
      <c r="G183" s="5" t="str">
        <f t="shared" si="19"/>
        <v>None</v>
      </c>
      <c r="H183" s="5" t="s">
        <v>1152</v>
      </c>
      <c r="I183" s="5"/>
      <c r="J183" s="1">
        <v>184</v>
      </c>
      <c r="K183" s="1" t="str">
        <v>SR-JZKD</v>
      </c>
      <c r="L183" s="1" t="str">
        <v>Digital</v>
      </c>
      <c r="M183" s="1">
        <v>43210000</v>
      </c>
      <c r="N183" s="1">
        <v>43210000</v>
      </c>
      <c r="O183" s="1" t="str">
        <v>None</v>
      </c>
      <c r="P183" s="1" t="str">
        <v>None</v>
      </c>
    </row>
    <row r="184" spans="1:16" x14ac:dyDescent="0.25">
      <c r="A184" s="1">
        <f t="shared" si="16"/>
        <v>155</v>
      </c>
      <c r="B184" s="5" t="s">
        <v>1250</v>
      </c>
      <c r="C184" s="5" t="str">
        <f t="shared" si="17"/>
        <v>Digital</v>
      </c>
      <c r="D184" s="22">
        <f>IF(B184="","",IF(LEFT(B184,1)="D",IF(MID(B184,2,1)="M",INPUT!$G$4,IF(MID(B184,2,1)="R",INPUT!$G$9,IF(MID(B184,2,1)="L",INPUT!$G$14,0))),INPUT!$G$3))</f>
        <v>43415000</v>
      </c>
      <c r="E184" s="22">
        <f>IF(B184="","",IF(LEFT(B184,1)="D",IF(MID(B184,2,1)="M",INPUT!$G$5,IF(MID(B184,2,1)="R",INPUT!$G$10,IF(MID(B184,2,1)="L",INPUT!$G$15,0))),INPUT!$G$3))</f>
        <v>43015000</v>
      </c>
      <c r="F184" s="5" t="str">
        <f t="shared" si="18"/>
        <v>None</v>
      </c>
      <c r="G184" s="5" t="str">
        <f t="shared" si="19"/>
        <v>None</v>
      </c>
      <c r="H184" s="5" t="s">
        <v>1152</v>
      </c>
      <c r="I184" s="5"/>
      <c r="J184" s="1">
        <v>185</v>
      </c>
      <c r="K184" s="1" t="str">
        <v>SR-PB</v>
      </c>
      <c r="L184" s="1" t="str">
        <v>Digital</v>
      </c>
      <c r="M184" s="1">
        <v>43210000</v>
      </c>
      <c r="N184" s="1">
        <v>43210000</v>
      </c>
      <c r="O184" s="1" t="str">
        <v>None</v>
      </c>
      <c r="P184" s="1" t="str">
        <v>None</v>
      </c>
    </row>
    <row r="185" spans="1:16" x14ac:dyDescent="0.25">
      <c r="A185" s="1">
        <f t="shared" si="16"/>
        <v>156</v>
      </c>
      <c r="B185" s="5" t="s">
        <v>1251</v>
      </c>
      <c r="C185" s="5" t="str">
        <f t="shared" si="17"/>
        <v>Digital</v>
      </c>
      <c r="D185" s="22">
        <f>IF(B185="","",IF(LEFT(B185,1)="D",IF(MID(B185,2,1)="M",INPUT!$G$4,IF(MID(B185,2,1)="R",INPUT!$G$9,IF(MID(B185,2,1)="L",INPUT!$G$14,0))),INPUT!$G$3))</f>
        <v>43415000</v>
      </c>
      <c r="E185" s="22">
        <f>IF(B185="","",IF(LEFT(B185,1)="D",IF(MID(B185,2,1)="M",INPUT!$G$5,IF(MID(B185,2,1)="R",INPUT!$G$10,IF(MID(B185,2,1)="L",INPUT!$G$15,0))),INPUT!$G$3))</f>
        <v>43015000</v>
      </c>
      <c r="F185" s="5" t="str">
        <f t="shared" si="18"/>
        <v>None</v>
      </c>
      <c r="G185" s="5" t="str">
        <f t="shared" si="19"/>
        <v>None</v>
      </c>
      <c r="H185" s="5" t="s">
        <v>1152</v>
      </c>
      <c r="I185" s="5"/>
      <c r="J185" s="1">
        <v>186</v>
      </c>
      <c r="K185" s="1" t="str">
        <v>SR-PB12</v>
      </c>
      <c r="L185" s="1" t="str">
        <v>Digital</v>
      </c>
      <c r="M185" s="1">
        <v>43210000</v>
      </c>
      <c r="N185" s="1">
        <v>43210000</v>
      </c>
      <c r="O185" s="1" t="str">
        <v>None</v>
      </c>
      <c r="P185" s="1" t="str">
        <v>None</v>
      </c>
    </row>
    <row r="186" spans="1:16" x14ac:dyDescent="0.25">
      <c r="A186" s="1">
        <f t="shared" si="16"/>
        <v>157</v>
      </c>
      <c r="B186" s="5" t="s">
        <v>1252</v>
      </c>
      <c r="C186" s="5" t="str">
        <f t="shared" si="17"/>
        <v>Digital</v>
      </c>
      <c r="D186" s="22">
        <f>IF(B186="","",IF(LEFT(B186,1)="D",IF(MID(B186,2,1)="M",INPUT!$G$4,IF(MID(B186,2,1)="R",INPUT!$G$9,IF(MID(B186,2,1)="L",INPUT!$G$14,0))),INPUT!$G$3))</f>
        <v>43415000</v>
      </c>
      <c r="E186" s="22">
        <f>IF(B186="","",IF(LEFT(B186,1)="D",IF(MID(B186,2,1)="M",INPUT!$G$5,IF(MID(B186,2,1)="R",INPUT!$G$10,IF(MID(B186,2,1)="L",INPUT!$G$15,0))),INPUT!$G$3))</f>
        <v>43015000</v>
      </c>
      <c r="F186" s="5" t="str">
        <f t="shared" si="18"/>
        <v>None</v>
      </c>
      <c r="G186" s="5" t="str">
        <f t="shared" si="19"/>
        <v>None</v>
      </c>
      <c r="H186" s="5" t="s">
        <v>1152</v>
      </c>
      <c r="I186" s="5"/>
      <c r="J186" s="1">
        <v>187</v>
      </c>
      <c r="K186" s="1" t="str">
        <v>SR-PB1273</v>
      </c>
      <c r="L186" s="1" t="str">
        <v>Digital</v>
      </c>
      <c r="M186" s="1">
        <v>43210000</v>
      </c>
      <c r="N186" s="1">
        <v>43210000</v>
      </c>
      <c r="O186" s="1" t="str">
        <v>None</v>
      </c>
      <c r="P186" s="1" t="str">
        <v>None</v>
      </c>
    </row>
    <row r="187" spans="1:16" x14ac:dyDescent="0.25">
      <c r="A187" s="1">
        <f t="shared" si="16"/>
        <v>158</v>
      </c>
      <c r="B187" s="5" t="s">
        <v>1253</v>
      </c>
      <c r="C187" s="5" t="str">
        <f t="shared" si="17"/>
        <v>Digital</v>
      </c>
      <c r="D187" s="22">
        <f>IF(B187="","",IF(LEFT(B187,1)="D",IF(MID(B187,2,1)="M",INPUT!$G$4,IF(MID(B187,2,1)="R",INPUT!$G$9,IF(MID(B187,2,1)="L",INPUT!$G$14,0))),INPUT!$G$3))</f>
        <v>43415000</v>
      </c>
      <c r="E187" s="22">
        <f>IF(B187="","",IF(LEFT(B187,1)="D",IF(MID(B187,2,1)="M",INPUT!$G$5,IF(MID(B187,2,1)="R",INPUT!$G$10,IF(MID(B187,2,1)="L",INPUT!$G$15,0))),INPUT!$G$3))</f>
        <v>43015000</v>
      </c>
      <c r="F187" s="5" t="str">
        <f t="shared" si="18"/>
        <v>None</v>
      </c>
      <c r="G187" s="5" t="str">
        <f t="shared" si="19"/>
        <v>None</v>
      </c>
      <c r="H187" s="5" t="s">
        <v>1152</v>
      </c>
      <c r="I187" s="5"/>
      <c r="J187" s="1">
        <v>188</v>
      </c>
      <c r="K187" s="1" t="str">
        <v>SR-PB14</v>
      </c>
      <c r="L187" s="1" t="str">
        <v>Digital</v>
      </c>
      <c r="M187" s="1">
        <v>43210000</v>
      </c>
      <c r="N187" s="1">
        <v>43210000</v>
      </c>
      <c r="O187" s="1" t="str">
        <v>None</v>
      </c>
      <c r="P187" s="1" t="str">
        <v>None</v>
      </c>
    </row>
    <row r="188" spans="1:16" x14ac:dyDescent="0.25">
      <c r="A188" s="1">
        <f t="shared" si="16"/>
        <v>159</v>
      </c>
      <c r="B188" s="5" t="s">
        <v>1254</v>
      </c>
      <c r="C188" s="5" t="str">
        <f t="shared" si="17"/>
        <v>Digital</v>
      </c>
      <c r="D188" s="22">
        <f>IF(B188="","",IF(LEFT(B188,1)="D",IF(MID(B188,2,1)="M",INPUT!$G$4,IF(MID(B188,2,1)="R",INPUT!$G$9,IF(MID(B188,2,1)="L",INPUT!$G$14,0))),INPUT!$G$3))</f>
        <v>43415000</v>
      </c>
      <c r="E188" s="22">
        <f>IF(B188="","",IF(LEFT(B188,1)="D",IF(MID(B188,2,1)="M",INPUT!$G$5,IF(MID(B188,2,1)="R",INPUT!$G$10,IF(MID(B188,2,1)="L",INPUT!$G$15,0))),INPUT!$G$3))</f>
        <v>43015000</v>
      </c>
      <c r="F188" s="5" t="str">
        <f t="shared" si="18"/>
        <v>None</v>
      </c>
      <c r="G188" s="5" t="str">
        <f t="shared" si="19"/>
        <v>None</v>
      </c>
      <c r="H188" s="5" t="s">
        <v>1152</v>
      </c>
      <c r="I188" s="5"/>
      <c r="J188" s="1">
        <v>189</v>
      </c>
      <c r="K188" s="1" t="str">
        <v>SR-PB1405</v>
      </c>
      <c r="L188" s="1" t="str">
        <v>Digital</v>
      </c>
      <c r="M188" s="1">
        <v>43210000</v>
      </c>
      <c r="N188" s="1">
        <v>43210000</v>
      </c>
      <c r="O188" s="1" t="str">
        <v>None</v>
      </c>
      <c r="P188" s="1" t="str">
        <v>None</v>
      </c>
    </row>
    <row r="189" spans="1:16" x14ac:dyDescent="0.25">
      <c r="A189" s="1">
        <f t="shared" si="16"/>
        <v>160</v>
      </c>
      <c r="B189" s="5" t="s">
        <v>1255</v>
      </c>
      <c r="C189" s="5" t="str">
        <f t="shared" si="17"/>
        <v>Digital</v>
      </c>
      <c r="D189" s="22">
        <f>IF(B189="","",IF(LEFT(B189,1)="D",IF(MID(B189,2,1)="M",INPUT!$G$4,IF(MID(B189,2,1)="R",INPUT!$G$9,IF(MID(B189,2,1)="L",INPUT!$G$14,0))),INPUT!$G$3))</f>
        <v>43415000</v>
      </c>
      <c r="E189" s="22">
        <f>IF(B189="","",IF(LEFT(B189,1)="D",IF(MID(B189,2,1)="M",INPUT!$G$5,IF(MID(B189,2,1)="R",INPUT!$G$10,IF(MID(B189,2,1)="L",INPUT!$G$15,0))),INPUT!$G$3))</f>
        <v>43015000</v>
      </c>
      <c r="F189" s="5" t="str">
        <f t="shared" si="18"/>
        <v>None</v>
      </c>
      <c r="G189" s="5" t="str">
        <f t="shared" si="19"/>
        <v>None</v>
      </c>
      <c r="H189" s="5" t="s">
        <v>1152</v>
      </c>
      <c r="I189" s="5"/>
      <c r="J189" s="1">
        <v>190</v>
      </c>
      <c r="K189" s="1" t="str">
        <v>SR-PB1471</v>
      </c>
      <c r="L189" s="1" t="str">
        <v>Digital</v>
      </c>
      <c r="M189" s="1">
        <v>43210000</v>
      </c>
      <c r="N189" s="1">
        <v>43210000</v>
      </c>
      <c r="O189" s="1" t="str">
        <v>None</v>
      </c>
      <c r="P189" s="1" t="str">
        <v>None</v>
      </c>
    </row>
    <row r="190" spans="1:16" x14ac:dyDescent="0.25">
      <c r="A190" s="1">
        <f t="shared" si="16"/>
        <v>161</v>
      </c>
      <c r="B190" s="5" t="s">
        <v>1256</v>
      </c>
      <c r="C190" s="5" t="str">
        <f t="shared" si="17"/>
        <v>Digital</v>
      </c>
      <c r="D190" s="22">
        <f>IF(B190="","",IF(LEFT(B190,1)="D",IF(MID(B190,2,1)="M",INPUT!$G$4,IF(MID(B190,2,1)="R",INPUT!$G$9,IF(MID(B190,2,1)="L",INPUT!$G$14,0))),INPUT!$G$3))</f>
        <v>43415000</v>
      </c>
      <c r="E190" s="22">
        <f>IF(B190="","",IF(LEFT(B190,1)="D",IF(MID(B190,2,1)="M",INPUT!$G$5,IF(MID(B190,2,1)="R",INPUT!$G$10,IF(MID(B190,2,1)="L",INPUT!$G$15,0))),INPUT!$G$3))</f>
        <v>43015000</v>
      </c>
      <c r="F190" s="5" t="str">
        <f t="shared" si="18"/>
        <v>None</v>
      </c>
      <c r="G190" s="5" t="str">
        <f t="shared" si="19"/>
        <v>None</v>
      </c>
      <c r="H190" s="5" t="s">
        <v>1152</v>
      </c>
      <c r="I190" s="5"/>
      <c r="J190" s="1">
        <v>191</v>
      </c>
      <c r="K190" s="1" t="str">
        <v>SR-PB1472</v>
      </c>
      <c r="L190" s="1" t="str">
        <v>Digital</v>
      </c>
      <c r="M190" s="1">
        <v>43210000</v>
      </c>
      <c r="N190" s="1">
        <v>43210000</v>
      </c>
      <c r="O190" s="1" t="str">
        <v>None</v>
      </c>
      <c r="P190" s="1" t="str">
        <v>None</v>
      </c>
    </row>
    <row r="191" spans="1:16" x14ac:dyDescent="0.25">
      <c r="A191" s="1">
        <f t="shared" si="16"/>
        <v>162</v>
      </c>
      <c r="B191" s="5" t="s">
        <v>1257</v>
      </c>
      <c r="C191" s="5" t="str">
        <f t="shared" si="17"/>
        <v>Digital</v>
      </c>
      <c r="D191" s="22">
        <f>IF(B191="","",IF(LEFT(B191,1)="D",IF(MID(B191,2,1)="M",INPUT!$G$4,IF(MID(B191,2,1)="R",INPUT!$G$9,IF(MID(B191,2,1)="L",INPUT!$G$14,0))),INPUT!$G$3))</f>
        <v>43415000</v>
      </c>
      <c r="E191" s="22">
        <f>IF(B191="","",IF(LEFT(B191,1)="D",IF(MID(B191,2,1)="M",INPUT!$G$5,IF(MID(B191,2,1)="R",INPUT!$G$10,IF(MID(B191,2,1)="L",INPUT!$G$15,0))),INPUT!$G$3))</f>
        <v>43015000</v>
      </c>
      <c r="F191" s="5" t="str">
        <f t="shared" si="18"/>
        <v>None</v>
      </c>
      <c r="G191" s="5" t="str">
        <f t="shared" si="19"/>
        <v>None</v>
      </c>
      <c r="H191" s="5" t="s">
        <v>1152</v>
      </c>
      <c r="I191" s="5"/>
      <c r="J191" s="1">
        <v>192</v>
      </c>
      <c r="K191" s="1" t="str">
        <v>SR-PB31</v>
      </c>
      <c r="L191" s="1" t="str">
        <v>Digital</v>
      </c>
      <c r="M191" s="1">
        <v>43210000</v>
      </c>
      <c r="N191" s="1">
        <v>43210000</v>
      </c>
      <c r="O191" s="1" t="str">
        <v>None</v>
      </c>
      <c r="P191" s="1" t="str">
        <v>None</v>
      </c>
    </row>
    <row r="192" spans="1:16" x14ac:dyDescent="0.25">
      <c r="A192" s="1">
        <f t="shared" si="16"/>
        <v>163</v>
      </c>
      <c r="B192" s="5" t="s">
        <v>1258</v>
      </c>
      <c r="C192" s="5" t="str">
        <f t="shared" si="17"/>
        <v>Digital</v>
      </c>
      <c r="D192" s="22">
        <f>IF(B192="","",IF(LEFT(B192,1)="D",IF(MID(B192,2,1)="M",INPUT!$G$4,IF(MID(B192,2,1)="R",INPUT!$G$9,IF(MID(B192,2,1)="L",INPUT!$G$14,0))),INPUT!$G$3))</f>
        <v>43415000</v>
      </c>
      <c r="E192" s="22">
        <f>IF(B192="","",IF(LEFT(B192,1)="D",IF(MID(B192,2,1)="M",INPUT!$G$5,IF(MID(B192,2,1)="R",INPUT!$G$10,IF(MID(B192,2,1)="L",INPUT!$G$15,0))),INPUT!$G$3))</f>
        <v>43015000</v>
      </c>
      <c r="F192" s="5" t="str">
        <f t="shared" si="18"/>
        <v>None</v>
      </c>
      <c r="G192" s="5" t="str">
        <f t="shared" si="19"/>
        <v>None</v>
      </c>
      <c r="H192" s="5" t="s">
        <v>1152</v>
      </c>
      <c r="I192" s="5"/>
      <c r="J192" s="1">
        <v>193</v>
      </c>
      <c r="K192" s="1" t="str">
        <v>SR-PB32</v>
      </c>
      <c r="L192" s="1" t="str">
        <v>Digital</v>
      </c>
      <c r="M192" s="1">
        <v>43210000</v>
      </c>
      <c r="N192" s="1">
        <v>43210000</v>
      </c>
      <c r="O192" s="1" t="str">
        <v>None</v>
      </c>
      <c r="P192" s="1" t="str">
        <v>None</v>
      </c>
    </row>
    <row r="193" spans="1:16" x14ac:dyDescent="0.25">
      <c r="A193" s="1">
        <f t="shared" si="16"/>
        <v>164</v>
      </c>
      <c r="B193" s="5" t="s">
        <v>1259</v>
      </c>
      <c r="C193" s="5" t="str">
        <f t="shared" si="17"/>
        <v>Digital</v>
      </c>
      <c r="D193" s="22">
        <f>IF(B193="","",IF(LEFT(B193,1)="D",IF(MID(B193,2,1)="M",INPUT!$G$4,IF(MID(B193,2,1)="R",INPUT!$G$9,IF(MID(B193,2,1)="L",INPUT!$G$14,0))),INPUT!$G$3))</f>
        <v>43415000</v>
      </c>
      <c r="E193" s="22">
        <f>IF(B193="","",IF(LEFT(B193,1)="D",IF(MID(B193,2,1)="M",INPUT!$G$5,IF(MID(B193,2,1)="R",INPUT!$G$10,IF(MID(B193,2,1)="L",INPUT!$G$15,0))),INPUT!$G$3))</f>
        <v>43015000</v>
      </c>
      <c r="F193" s="5" t="str">
        <f t="shared" si="18"/>
        <v>None</v>
      </c>
      <c r="G193" s="5" t="str">
        <f t="shared" si="19"/>
        <v>None</v>
      </c>
      <c r="H193" s="5" t="s">
        <v>1152</v>
      </c>
      <c r="I193" s="5"/>
      <c r="J193" s="1">
        <v>194</v>
      </c>
      <c r="K193" s="1" t="str">
        <v>SR-PB3275</v>
      </c>
      <c r="L193" s="1" t="str">
        <v>Digital</v>
      </c>
      <c r="M193" s="1">
        <v>43210000</v>
      </c>
      <c r="N193" s="1">
        <v>43210000</v>
      </c>
      <c r="O193" s="1" t="str">
        <v>None</v>
      </c>
      <c r="P193" s="1" t="str">
        <v>None</v>
      </c>
    </row>
    <row r="194" spans="1:16" x14ac:dyDescent="0.25">
      <c r="A194" s="1">
        <f t="shared" si="16"/>
        <v>165</v>
      </c>
      <c r="B194" s="5" t="s">
        <v>1428</v>
      </c>
      <c r="C194" s="5" t="str">
        <f t="shared" si="17"/>
        <v>Digital</v>
      </c>
      <c r="D194" s="22">
        <f>IF(B194="","",IF(LEFT(B194,1)="D",IF(MID(B194,2,1)="M",INPUT!$G$4,IF(MID(B194,2,1)="R",INPUT!$G$9,IF(MID(B194,2,1)="L",INPUT!$G$14,0))),INPUT!$G$3))</f>
        <v>43415000</v>
      </c>
      <c r="E194" s="22">
        <f>IF(B194="","",IF(LEFT(B194,1)="D",IF(MID(B194,2,1)="M",INPUT!$G$5,IF(MID(B194,2,1)="R",INPUT!$G$10,IF(MID(B194,2,1)="L",INPUT!$G$15,0))),INPUT!$G$3))</f>
        <v>43015000</v>
      </c>
      <c r="F194" s="5" t="str">
        <f t="shared" si="18"/>
        <v>None</v>
      </c>
      <c r="G194" s="5" t="str">
        <f t="shared" si="19"/>
        <v>None</v>
      </c>
      <c r="H194" s="5" t="s">
        <v>1152</v>
      </c>
      <c r="I194" s="5"/>
      <c r="J194" s="1">
        <v>195</v>
      </c>
      <c r="K194" s="1" t="str">
        <v>SR-PB33</v>
      </c>
      <c r="L194" s="1" t="str">
        <v>Digital</v>
      </c>
      <c r="M194" s="1">
        <v>43210000</v>
      </c>
      <c r="N194" s="1">
        <v>43210000</v>
      </c>
      <c r="O194" s="1" t="str">
        <v>None</v>
      </c>
      <c r="P194" s="1" t="str">
        <v>None</v>
      </c>
    </row>
    <row r="195" spans="1:16" x14ac:dyDescent="0.25">
      <c r="A195" s="1">
        <f t="shared" si="16"/>
        <v>166</v>
      </c>
      <c r="B195" s="5" t="s">
        <v>1424</v>
      </c>
      <c r="C195" s="5" t="str">
        <f t="shared" si="17"/>
        <v>Digital</v>
      </c>
      <c r="D195" s="22">
        <f>IF(B195="","",IF(LEFT(B195,1)="D",IF(MID(B195,2,1)="M",INPUT!$G$4,IF(MID(B195,2,1)="R",INPUT!$G$9,IF(MID(B195,2,1)="L",INPUT!$G$14,0))),INPUT!$G$3))</f>
        <v>43415000</v>
      </c>
      <c r="E195" s="22">
        <f>IF(B195="","",IF(LEFT(B195,1)="D",IF(MID(B195,2,1)="M",INPUT!$G$5,IF(MID(B195,2,1)="R",INPUT!$G$10,IF(MID(B195,2,1)="L",INPUT!$G$15,0))),INPUT!$G$3))</f>
        <v>43015000</v>
      </c>
      <c r="F195" s="5" t="str">
        <f t="shared" si="18"/>
        <v>None</v>
      </c>
      <c r="G195" s="5" t="str">
        <f t="shared" si="19"/>
        <v>None</v>
      </c>
      <c r="H195" s="5" t="s">
        <v>1152</v>
      </c>
      <c r="I195" s="5"/>
      <c r="J195" s="1">
        <v>196</v>
      </c>
      <c r="K195" s="1" t="str">
        <v>SR-PB3374</v>
      </c>
      <c r="L195" s="1" t="str">
        <v>Digital</v>
      </c>
      <c r="M195" s="1">
        <v>43210000</v>
      </c>
      <c r="N195" s="1">
        <v>43210000</v>
      </c>
      <c r="O195" s="1" t="str">
        <v>None</v>
      </c>
      <c r="P195" s="1" t="str">
        <v>None</v>
      </c>
    </row>
    <row r="196" spans="1:16" x14ac:dyDescent="0.25">
      <c r="A196" s="1">
        <f t="shared" si="16"/>
        <v>167</v>
      </c>
      <c r="B196" s="5" t="s">
        <v>1417</v>
      </c>
      <c r="C196" s="5" t="str">
        <f t="shared" si="17"/>
        <v>Digital</v>
      </c>
      <c r="D196" s="22">
        <f>IF(B196="","",IF(LEFT(B196,1)="D",IF(MID(B196,2,1)="M",INPUT!$G$4,IF(MID(B196,2,1)="R",INPUT!$G$9,IF(MID(B196,2,1)="L",INPUT!$G$14,0))),INPUT!$G$3))</f>
        <v>43210000</v>
      </c>
      <c r="E196" s="22">
        <f>IF(B196="","",IF(LEFT(B196,1)="D",IF(MID(B196,2,1)="M",INPUT!$G$5,IF(MID(B196,2,1)="R",INPUT!$G$10,IF(MID(B196,2,1)="L",INPUT!$G$15,0))),INPUT!$G$3))</f>
        <v>43210000</v>
      </c>
      <c r="F196" s="5" t="str">
        <f t="shared" si="18"/>
        <v>None</v>
      </c>
      <c r="G196" s="5" t="str">
        <f t="shared" si="19"/>
        <v>None</v>
      </c>
      <c r="H196" s="5" t="s">
        <v>1152</v>
      </c>
      <c r="I196" s="5"/>
      <c r="J196" s="1">
        <v>197</v>
      </c>
      <c r="K196" s="1" t="str">
        <v>SR-PB35</v>
      </c>
      <c r="L196" s="1" t="str">
        <v>Digital</v>
      </c>
      <c r="M196" s="1">
        <v>43210000</v>
      </c>
      <c r="N196" s="1">
        <v>43210000</v>
      </c>
      <c r="O196" s="1" t="str">
        <v>None</v>
      </c>
      <c r="P196" s="1" t="str">
        <v>None</v>
      </c>
    </row>
    <row r="197" spans="1:16" x14ac:dyDescent="0.25">
      <c r="A197" s="1">
        <f t="shared" si="16"/>
        <v>168</v>
      </c>
      <c r="B197" s="5" t="s">
        <v>1421</v>
      </c>
      <c r="C197" s="5" t="str">
        <f t="shared" si="17"/>
        <v>Digital</v>
      </c>
      <c r="D197" s="22">
        <f>IF(B197="","",IF(LEFT(B197,1)="D",IF(MID(B197,2,1)="M",INPUT!$G$4,IF(MID(B197,2,1)="R",INPUT!$G$9,IF(MID(B197,2,1)="L",INPUT!$G$14,0))),INPUT!$G$3))</f>
        <v>43210000</v>
      </c>
      <c r="E197" s="22">
        <f>IF(B197="","",IF(LEFT(B197,1)="D",IF(MID(B197,2,1)="M",INPUT!$G$5,IF(MID(B197,2,1)="R",INPUT!$G$10,IF(MID(B197,2,1)="L",INPUT!$G$15,0))),INPUT!$G$3))</f>
        <v>43210000</v>
      </c>
      <c r="F197" s="5" t="str">
        <f t="shared" si="18"/>
        <v>None</v>
      </c>
      <c r="G197" s="5" t="str">
        <f t="shared" si="19"/>
        <v>None</v>
      </c>
      <c r="H197" s="5" t="s">
        <v>1152</v>
      </c>
      <c r="I197" s="5"/>
      <c r="J197" s="1">
        <v>198</v>
      </c>
      <c r="K197" s="1" t="str">
        <v>SR-PB3522</v>
      </c>
      <c r="L197" s="1" t="str">
        <v>Digital</v>
      </c>
      <c r="M197" s="1">
        <v>43210000</v>
      </c>
      <c r="N197" s="1">
        <v>43210000</v>
      </c>
      <c r="O197" s="1" t="str">
        <v>None</v>
      </c>
      <c r="P197" s="1" t="str">
        <v>None</v>
      </c>
    </row>
    <row r="198" spans="1:16" x14ac:dyDescent="0.25">
      <c r="A198" s="1">
        <f t="shared" si="16"/>
        <v>169</v>
      </c>
      <c r="B198" s="5" t="s">
        <v>1309</v>
      </c>
      <c r="C198" s="5" t="str">
        <f t="shared" si="17"/>
        <v>Digital</v>
      </c>
      <c r="D198" s="22">
        <f>IF(B198="","",IF(LEFT(B198,1)="D",IF(MID(B198,2,1)="M",INPUT!$G$4,IF(MID(B198,2,1)="R",INPUT!$G$9,IF(MID(B198,2,1)="L",INPUT!$G$14,0))),INPUT!$G$3))</f>
        <v>43210000</v>
      </c>
      <c r="E198" s="22">
        <f>IF(B198="","",IF(LEFT(B198,1)="D",IF(MID(B198,2,1)="M",INPUT!$G$5,IF(MID(B198,2,1)="R",INPUT!$G$10,IF(MID(B198,2,1)="L",INPUT!$G$15,0))),INPUT!$G$3))</f>
        <v>43210000</v>
      </c>
      <c r="F198" s="5" t="str">
        <f t="shared" si="18"/>
        <v>None</v>
      </c>
      <c r="G198" s="5" t="str">
        <f t="shared" si="19"/>
        <v>None</v>
      </c>
      <c r="H198" s="5" t="s">
        <v>1152</v>
      </c>
      <c r="I198" s="5"/>
      <c r="J198" s="1">
        <v>199</v>
      </c>
      <c r="K198" s="1" t="str">
        <v>SR-PB96</v>
      </c>
      <c r="L198" s="1" t="str">
        <v>Digital</v>
      </c>
      <c r="M198" s="1">
        <v>43210000</v>
      </c>
      <c r="N198" s="1">
        <v>43210000</v>
      </c>
      <c r="O198" s="1" t="str">
        <v>None</v>
      </c>
      <c r="P198" s="1" t="str">
        <v>None</v>
      </c>
    </row>
    <row r="199" spans="1:16" x14ac:dyDescent="0.25">
      <c r="A199" s="1">
        <f t="shared" ref="A199:A262" si="20">IF(B199="",0,A198+1)</f>
        <v>170</v>
      </c>
      <c r="B199" s="5" t="s">
        <v>1310</v>
      </c>
      <c r="C199" s="5" t="str">
        <f t="shared" si="17"/>
        <v>Digital</v>
      </c>
      <c r="D199" s="22">
        <f>IF(B199="","",IF(LEFT(B199,1)="D",IF(MID(B199,2,1)="M",INPUT!$G$4,IF(MID(B199,2,1)="R",INPUT!$G$9,IF(MID(B199,2,1)="L",INPUT!$G$14,0))),INPUT!$G$3))</f>
        <v>43210000</v>
      </c>
      <c r="E199" s="22">
        <f>IF(B199="","",IF(LEFT(B199,1)="D",IF(MID(B199,2,1)="M",INPUT!$G$5,IF(MID(B199,2,1)="R",INPUT!$G$10,IF(MID(B199,2,1)="L",INPUT!$G$15,0))),INPUT!$G$3))</f>
        <v>43210000</v>
      </c>
      <c r="F199" s="5" t="str">
        <f t="shared" si="18"/>
        <v>None</v>
      </c>
      <c r="G199" s="5" t="str">
        <f t="shared" si="19"/>
        <v>None</v>
      </c>
      <c r="H199" s="5" t="s">
        <v>1152</v>
      </c>
      <c r="I199" s="5"/>
      <c r="J199" s="1">
        <v>200</v>
      </c>
      <c r="K199" s="1" t="str">
        <v>SR-PB9671</v>
      </c>
      <c r="L199" s="1" t="str">
        <v>Digital</v>
      </c>
      <c r="M199" s="1">
        <v>43210000</v>
      </c>
      <c r="N199" s="1">
        <v>43210000</v>
      </c>
      <c r="O199" s="1" t="str">
        <v>None</v>
      </c>
      <c r="P199" s="1" t="str">
        <v>None</v>
      </c>
    </row>
    <row r="200" spans="1:16" x14ac:dyDescent="0.25">
      <c r="A200" s="1">
        <f t="shared" si="20"/>
        <v>171</v>
      </c>
      <c r="B200" s="5" t="s">
        <v>1311</v>
      </c>
      <c r="C200" s="5" t="str">
        <f t="shared" si="17"/>
        <v>Digital</v>
      </c>
      <c r="D200" s="22">
        <f>IF(B200="","",IF(LEFT(B200,1)="D",IF(MID(B200,2,1)="M",INPUT!$G$4,IF(MID(B200,2,1)="R",INPUT!$G$9,IF(MID(B200,2,1)="L",INPUT!$G$14,0))),INPUT!$G$3))</f>
        <v>43210000</v>
      </c>
      <c r="E200" s="22">
        <f>IF(B200="","",IF(LEFT(B200,1)="D",IF(MID(B200,2,1)="M",INPUT!$G$5,IF(MID(B200,2,1)="R",INPUT!$G$10,IF(MID(B200,2,1)="L",INPUT!$G$15,0))),INPUT!$G$3))</f>
        <v>43210000</v>
      </c>
      <c r="F200" s="5" t="str">
        <f t="shared" si="18"/>
        <v>None</v>
      </c>
      <c r="G200" s="5" t="str">
        <f t="shared" si="19"/>
        <v>None</v>
      </c>
      <c r="H200" s="5" t="s">
        <v>1152</v>
      </c>
      <c r="I200" s="5"/>
      <c r="J200" s="1">
        <v>201</v>
      </c>
      <c r="K200" s="1" t="str">
        <v>SR-PC</v>
      </c>
      <c r="L200" s="1" t="str">
        <v>Digital</v>
      </c>
      <c r="M200" s="1">
        <v>43210000</v>
      </c>
      <c r="N200" s="1">
        <v>43210000</v>
      </c>
      <c r="O200" s="1" t="str">
        <v>None</v>
      </c>
      <c r="P200" s="1" t="str">
        <v>None</v>
      </c>
    </row>
    <row r="201" spans="1:16" x14ac:dyDescent="0.25">
      <c r="A201" s="1">
        <f t="shared" si="20"/>
        <v>172</v>
      </c>
      <c r="B201" s="5" t="s">
        <v>1312</v>
      </c>
      <c r="C201" s="5" t="str">
        <f t="shared" si="17"/>
        <v>Digital</v>
      </c>
      <c r="D201" s="22">
        <f>IF(B201="","",IF(LEFT(B201,1)="D",IF(MID(B201,2,1)="M",INPUT!$G$4,IF(MID(B201,2,1)="R",INPUT!$G$9,IF(MID(B201,2,1)="L",INPUT!$G$14,0))),INPUT!$G$3))</f>
        <v>43210000</v>
      </c>
      <c r="E201" s="22">
        <f>IF(B201="","",IF(LEFT(B201,1)="D",IF(MID(B201,2,1)="M",INPUT!$G$5,IF(MID(B201,2,1)="R",INPUT!$G$10,IF(MID(B201,2,1)="L",INPUT!$G$15,0))),INPUT!$G$3))</f>
        <v>43210000</v>
      </c>
      <c r="F201" s="5" t="str">
        <f t="shared" si="18"/>
        <v>None</v>
      </c>
      <c r="G201" s="5" t="str">
        <f t="shared" si="19"/>
        <v>None</v>
      </c>
      <c r="H201" s="5" t="s">
        <v>1152</v>
      </c>
      <c r="I201" s="5"/>
      <c r="J201" s="1">
        <v>202</v>
      </c>
      <c r="K201" s="1" t="str">
        <v>SR-YB</v>
      </c>
      <c r="L201" s="1" t="str">
        <v>Digital</v>
      </c>
      <c r="M201" s="1">
        <v>43210000</v>
      </c>
      <c r="N201" s="1">
        <v>43210000</v>
      </c>
      <c r="O201" s="1" t="str">
        <v>None</v>
      </c>
      <c r="P201" s="1" t="str">
        <v>None</v>
      </c>
    </row>
    <row r="202" spans="1:16" x14ac:dyDescent="0.25">
      <c r="A202" s="1">
        <f t="shared" si="20"/>
        <v>173</v>
      </c>
      <c r="B202" s="5" t="s">
        <v>1313</v>
      </c>
      <c r="C202" s="5" t="str">
        <f t="shared" si="17"/>
        <v>Digital</v>
      </c>
      <c r="D202" s="22">
        <f>IF(B202="","",IF(LEFT(B202,1)="D",IF(MID(B202,2,1)="M",INPUT!$G$4,IF(MID(B202,2,1)="R",INPUT!$G$9,IF(MID(B202,2,1)="L",INPUT!$G$14,0))),INPUT!$G$3))</f>
        <v>43210000</v>
      </c>
      <c r="E202" s="22">
        <f>IF(B202="","",IF(LEFT(B202,1)="D",IF(MID(B202,2,1)="M",INPUT!$G$5,IF(MID(B202,2,1)="R",INPUT!$G$10,IF(MID(B202,2,1)="L",INPUT!$G$15,0))),INPUT!$G$3))</f>
        <v>43210000</v>
      </c>
      <c r="F202" s="5" t="str">
        <f t="shared" si="18"/>
        <v>None</v>
      </c>
      <c r="G202" s="5" t="str">
        <f t="shared" si="19"/>
        <v>None</v>
      </c>
      <c r="H202" s="5" t="s">
        <v>1152</v>
      </c>
      <c r="I202" s="5"/>
      <c r="J202" s="1">
        <v>203</v>
      </c>
      <c r="K202" s="1" t="str">
        <v>SR-YB12</v>
      </c>
      <c r="L202" s="1" t="str">
        <v>Digital</v>
      </c>
      <c r="M202" s="1">
        <v>43210000</v>
      </c>
      <c r="N202" s="1">
        <v>43210000</v>
      </c>
      <c r="O202" s="1" t="str">
        <v>None</v>
      </c>
      <c r="P202" s="1" t="str">
        <v>None</v>
      </c>
    </row>
    <row r="203" spans="1:16" x14ac:dyDescent="0.25">
      <c r="A203" s="1">
        <f t="shared" si="20"/>
        <v>174</v>
      </c>
      <c r="B203" s="5" t="s">
        <v>1314</v>
      </c>
      <c r="C203" s="5" t="str">
        <f t="shared" si="17"/>
        <v>Digital</v>
      </c>
      <c r="D203" s="22">
        <f>IF(B203="","",IF(LEFT(B203,1)="D",IF(MID(B203,2,1)="M",INPUT!$G$4,IF(MID(B203,2,1)="R",INPUT!$G$9,IF(MID(B203,2,1)="L",INPUT!$G$14,0))),INPUT!$G$3))</f>
        <v>43210000</v>
      </c>
      <c r="E203" s="22">
        <f>IF(B203="","",IF(LEFT(B203,1)="D",IF(MID(B203,2,1)="M",INPUT!$G$5,IF(MID(B203,2,1)="R",INPUT!$G$10,IF(MID(B203,2,1)="L",INPUT!$G$15,0))),INPUT!$G$3))</f>
        <v>43210000</v>
      </c>
      <c r="F203" s="5" t="str">
        <f t="shared" si="18"/>
        <v>None</v>
      </c>
      <c r="G203" s="5" t="str">
        <f t="shared" si="19"/>
        <v>None</v>
      </c>
      <c r="H203" s="5" t="s">
        <v>1152</v>
      </c>
      <c r="I203" s="5"/>
      <c r="J203" s="1">
        <v>204</v>
      </c>
      <c r="K203" s="1" t="str">
        <v>SR-YB14</v>
      </c>
      <c r="L203" s="1" t="str">
        <v>Digital</v>
      </c>
      <c r="M203" s="1">
        <v>43210000</v>
      </c>
      <c r="N203" s="1">
        <v>43210000</v>
      </c>
      <c r="O203" s="1" t="str">
        <v>None</v>
      </c>
      <c r="P203" s="1" t="str">
        <v>None</v>
      </c>
    </row>
    <row r="204" spans="1:16" x14ac:dyDescent="0.25">
      <c r="A204" s="1">
        <f t="shared" si="20"/>
        <v>175</v>
      </c>
      <c r="B204" s="5" t="s">
        <v>1315</v>
      </c>
      <c r="C204" s="5" t="str">
        <f t="shared" si="17"/>
        <v>Digital</v>
      </c>
      <c r="D204" s="22">
        <f>IF(B204="","",IF(LEFT(B204,1)="D",IF(MID(B204,2,1)="M",INPUT!$G$4,IF(MID(B204,2,1)="R",INPUT!$G$9,IF(MID(B204,2,1)="L",INPUT!$G$14,0))),INPUT!$G$3))</f>
        <v>43210000</v>
      </c>
      <c r="E204" s="22">
        <f>IF(B204="","",IF(LEFT(B204,1)="D",IF(MID(B204,2,1)="M",INPUT!$G$5,IF(MID(B204,2,1)="R",INPUT!$G$10,IF(MID(B204,2,1)="L",INPUT!$G$15,0))),INPUT!$G$3))</f>
        <v>43210000</v>
      </c>
      <c r="F204" s="5" t="str">
        <f t="shared" si="18"/>
        <v>None</v>
      </c>
      <c r="G204" s="5" t="str">
        <f t="shared" si="19"/>
        <v>None</v>
      </c>
      <c r="H204" s="5" t="s">
        <v>1152</v>
      </c>
      <c r="I204" s="5"/>
      <c r="J204" s="1">
        <v>205</v>
      </c>
      <c r="K204" s="1" t="str">
        <v>SR-YB1405</v>
      </c>
      <c r="L204" s="1" t="str">
        <v>Digital</v>
      </c>
      <c r="M204" s="1">
        <v>43210000</v>
      </c>
      <c r="N204" s="1">
        <v>43210000</v>
      </c>
      <c r="O204" s="1" t="str">
        <v>None</v>
      </c>
      <c r="P204" s="1" t="str">
        <v>None</v>
      </c>
    </row>
    <row r="205" spans="1:16" x14ac:dyDescent="0.25">
      <c r="A205" s="1">
        <f t="shared" si="20"/>
        <v>176</v>
      </c>
      <c r="B205" s="5" t="s">
        <v>1316</v>
      </c>
      <c r="C205" s="5" t="str">
        <f t="shared" si="17"/>
        <v>Digital</v>
      </c>
      <c r="D205" s="22">
        <f>IF(B205="","",IF(LEFT(B205,1)="D",IF(MID(B205,2,1)="M",INPUT!$G$4,IF(MID(B205,2,1)="R",INPUT!$G$9,IF(MID(B205,2,1)="L",INPUT!$G$14,0))),INPUT!$G$3))</f>
        <v>43210000</v>
      </c>
      <c r="E205" s="22">
        <f>IF(B205="","",IF(LEFT(B205,1)="D",IF(MID(B205,2,1)="M",INPUT!$G$5,IF(MID(B205,2,1)="R",INPUT!$G$10,IF(MID(B205,2,1)="L",INPUT!$G$15,0))),INPUT!$G$3))</f>
        <v>43210000</v>
      </c>
      <c r="F205" s="5" t="str">
        <f t="shared" si="18"/>
        <v>None</v>
      </c>
      <c r="G205" s="5" t="str">
        <f t="shared" si="19"/>
        <v>None</v>
      </c>
      <c r="H205" s="5" t="s">
        <v>1152</v>
      </c>
      <c r="I205" s="5"/>
      <c r="J205" s="1">
        <v>206</v>
      </c>
      <c r="K205" s="1" t="str">
        <v>SR-YB1472</v>
      </c>
      <c r="L205" s="1" t="str">
        <v>Digital</v>
      </c>
      <c r="M205" s="1">
        <v>43210000</v>
      </c>
      <c r="N205" s="1">
        <v>43210000</v>
      </c>
      <c r="O205" s="1" t="str">
        <v>None</v>
      </c>
      <c r="P205" s="1" t="str">
        <v>None</v>
      </c>
    </row>
    <row r="206" spans="1:16" x14ac:dyDescent="0.25">
      <c r="A206" s="1">
        <f t="shared" si="20"/>
        <v>177</v>
      </c>
      <c r="B206" s="5" t="s">
        <v>1317</v>
      </c>
      <c r="C206" s="5" t="str">
        <f t="shared" si="17"/>
        <v>Digital</v>
      </c>
      <c r="D206" s="22">
        <f>IF(B206="","",IF(LEFT(B206,1)="D",IF(MID(B206,2,1)="M",INPUT!$G$4,IF(MID(B206,2,1)="R",INPUT!$G$9,IF(MID(B206,2,1)="L",INPUT!$G$14,0))),INPUT!$G$3))</f>
        <v>43210000</v>
      </c>
      <c r="E206" s="22">
        <f>IF(B206="","",IF(LEFT(B206,1)="D",IF(MID(B206,2,1)="M",INPUT!$G$5,IF(MID(B206,2,1)="R",INPUT!$G$10,IF(MID(B206,2,1)="L",INPUT!$G$15,0))),INPUT!$G$3))</f>
        <v>43210000</v>
      </c>
      <c r="F206" s="5" t="str">
        <f t="shared" si="18"/>
        <v>None</v>
      </c>
      <c r="G206" s="5" t="str">
        <f t="shared" si="19"/>
        <v>None</v>
      </c>
      <c r="H206" s="5" t="s">
        <v>1152</v>
      </c>
      <c r="I206" s="5"/>
      <c r="J206" s="1">
        <v>207</v>
      </c>
      <c r="K206" s="1" t="str">
        <v>SR-YB31</v>
      </c>
      <c r="L206" s="1" t="str">
        <v>Digital</v>
      </c>
      <c r="M206" s="1">
        <v>43210000</v>
      </c>
      <c r="N206" s="1">
        <v>43210000</v>
      </c>
      <c r="O206" s="1" t="str">
        <v>None</v>
      </c>
      <c r="P206" s="1" t="str">
        <v>None</v>
      </c>
    </row>
    <row r="207" spans="1:16" x14ac:dyDescent="0.25">
      <c r="A207" s="1">
        <f t="shared" si="20"/>
        <v>178</v>
      </c>
      <c r="B207" s="5" t="s">
        <v>1318</v>
      </c>
      <c r="C207" s="5" t="str">
        <f t="shared" si="17"/>
        <v>Digital</v>
      </c>
      <c r="D207" s="22">
        <f>IF(B207="","",IF(LEFT(B207,1)="D",IF(MID(B207,2,1)="M",INPUT!$G$4,IF(MID(B207,2,1)="R",INPUT!$G$9,IF(MID(B207,2,1)="L",INPUT!$G$14,0))),INPUT!$G$3))</f>
        <v>43210000</v>
      </c>
      <c r="E207" s="22">
        <f>IF(B207="","",IF(LEFT(B207,1)="D",IF(MID(B207,2,1)="M",INPUT!$G$5,IF(MID(B207,2,1)="R",INPUT!$G$10,IF(MID(B207,2,1)="L",INPUT!$G$15,0))),INPUT!$G$3))</f>
        <v>43210000</v>
      </c>
      <c r="F207" s="5" t="str">
        <f t="shared" si="18"/>
        <v>None</v>
      </c>
      <c r="G207" s="5" t="str">
        <f t="shared" si="19"/>
        <v>None</v>
      </c>
      <c r="H207" s="5" t="s">
        <v>1152</v>
      </c>
      <c r="I207" s="5"/>
      <c r="J207" s="1">
        <v>208</v>
      </c>
      <c r="K207" s="1" t="str">
        <v>SR-YB32</v>
      </c>
      <c r="L207" s="1" t="str">
        <v>Digital</v>
      </c>
      <c r="M207" s="1">
        <v>43210000</v>
      </c>
      <c r="N207" s="1">
        <v>43210000</v>
      </c>
      <c r="O207" s="1" t="str">
        <v>None</v>
      </c>
      <c r="P207" s="1" t="str">
        <v>None</v>
      </c>
    </row>
    <row r="208" spans="1:16" x14ac:dyDescent="0.25">
      <c r="A208" s="1">
        <f t="shared" si="20"/>
        <v>179</v>
      </c>
      <c r="B208" s="5" t="s">
        <v>1319</v>
      </c>
      <c r="C208" s="5" t="str">
        <f t="shared" si="17"/>
        <v>Digital</v>
      </c>
      <c r="D208" s="22">
        <f>IF(B208="","",IF(LEFT(B208,1)="D",IF(MID(B208,2,1)="M",INPUT!$G$4,IF(MID(B208,2,1)="R",INPUT!$G$9,IF(MID(B208,2,1)="L",INPUT!$G$14,0))),INPUT!$G$3))</f>
        <v>43210000</v>
      </c>
      <c r="E208" s="22">
        <f>IF(B208="","",IF(LEFT(B208,1)="D",IF(MID(B208,2,1)="M",INPUT!$G$5,IF(MID(B208,2,1)="R",INPUT!$G$10,IF(MID(B208,2,1)="L",INPUT!$G$15,0))),INPUT!$G$3))</f>
        <v>43210000</v>
      </c>
      <c r="F208" s="5" t="str">
        <f t="shared" si="18"/>
        <v>None</v>
      </c>
      <c r="G208" s="5" t="str">
        <f t="shared" si="19"/>
        <v>None</v>
      </c>
      <c r="H208" s="5" t="s">
        <v>1152</v>
      </c>
      <c r="I208" s="5"/>
      <c r="J208" s="1">
        <v>209</v>
      </c>
      <c r="K208" s="1" t="str">
        <v>SR-YB3275</v>
      </c>
      <c r="L208" s="1" t="str">
        <v>Digital</v>
      </c>
      <c r="M208" s="1">
        <v>43210000</v>
      </c>
      <c r="N208" s="1">
        <v>43210000</v>
      </c>
      <c r="O208" s="1" t="str">
        <v>None</v>
      </c>
      <c r="P208" s="1" t="str">
        <v>None</v>
      </c>
    </row>
    <row r="209" spans="1:16" x14ac:dyDescent="0.25">
      <c r="A209" s="1">
        <f t="shared" si="20"/>
        <v>180</v>
      </c>
      <c r="B209" s="5" t="s">
        <v>1320</v>
      </c>
      <c r="C209" s="5" t="str">
        <f t="shared" si="17"/>
        <v>Digital</v>
      </c>
      <c r="D209" s="22">
        <f>IF(B209="","",IF(LEFT(B209,1)="D",IF(MID(B209,2,1)="M",INPUT!$G$4,IF(MID(B209,2,1)="R",INPUT!$G$9,IF(MID(B209,2,1)="L",INPUT!$G$14,0))),INPUT!$G$3))</f>
        <v>43210000</v>
      </c>
      <c r="E209" s="22">
        <f>IF(B209="","",IF(LEFT(B209,1)="D",IF(MID(B209,2,1)="M",INPUT!$G$5,IF(MID(B209,2,1)="R",INPUT!$G$10,IF(MID(B209,2,1)="L",INPUT!$G$15,0))),INPUT!$G$3))</f>
        <v>43210000</v>
      </c>
      <c r="F209" s="5" t="str">
        <f t="shared" si="18"/>
        <v>None</v>
      </c>
      <c r="G209" s="5" t="str">
        <f t="shared" si="19"/>
        <v>None</v>
      </c>
      <c r="H209" s="5" t="s">
        <v>1152</v>
      </c>
      <c r="I209" s="5"/>
      <c r="J209" s="1">
        <v>210</v>
      </c>
      <c r="K209" s="1" t="str">
        <v>SR-YB33</v>
      </c>
      <c r="L209" s="1" t="str">
        <v>Digital</v>
      </c>
      <c r="M209" s="1">
        <v>43210000</v>
      </c>
      <c r="N209" s="1">
        <v>43210000</v>
      </c>
      <c r="O209" s="1" t="str">
        <v>None</v>
      </c>
      <c r="P209" s="1" t="str">
        <v>None</v>
      </c>
    </row>
    <row r="210" spans="1:16" x14ac:dyDescent="0.25">
      <c r="A210" s="1">
        <f t="shared" si="20"/>
        <v>181</v>
      </c>
      <c r="B210" s="5" t="s">
        <v>1321</v>
      </c>
      <c r="C210" s="5" t="str">
        <f t="shared" si="17"/>
        <v>Digital</v>
      </c>
      <c r="D210" s="22">
        <f>IF(B210="","",IF(LEFT(B210,1)="D",IF(MID(B210,2,1)="M",INPUT!$G$4,IF(MID(B210,2,1)="R",INPUT!$G$9,IF(MID(B210,2,1)="L",INPUT!$G$14,0))),INPUT!$G$3))</f>
        <v>43210000</v>
      </c>
      <c r="E210" s="22">
        <f>IF(B210="","",IF(LEFT(B210,1)="D",IF(MID(B210,2,1)="M",INPUT!$G$5,IF(MID(B210,2,1)="R",INPUT!$G$10,IF(MID(B210,2,1)="L",INPUT!$G$15,0))),INPUT!$G$3))</f>
        <v>43210000</v>
      </c>
      <c r="F210" s="5" t="str">
        <f t="shared" si="18"/>
        <v>None</v>
      </c>
      <c r="G210" s="5" t="str">
        <f t="shared" si="19"/>
        <v>None</v>
      </c>
      <c r="H210" s="5" t="s">
        <v>1152</v>
      </c>
      <c r="I210" s="5"/>
      <c r="J210" s="1">
        <v>211</v>
      </c>
      <c r="K210" s="1" t="str">
        <v>SR-YB3374</v>
      </c>
      <c r="L210" s="1" t="str">
        <v>Digital</v>
      </c>
      <c r="M210" s="1">
        <v>43210000</v>
      </c>
      <c r="N210" s="1">
        <v>43210000</v>
      </c>
      <c r="O210" s="1" t="str">
        <v>None</v>
      </c>
      <c r="P210" s="1" t="str">
        <v>None</v>
      </c>
    </row>
    <row r="211" spans="1:16" x14ac:dyDescent="0.25">
      <c r="A211" s="1">
        <f t="shared" si="20"/>
        <v>182</v>
      </c>
      <c r="B211" s="5" t="s">
        <v>1322</v>
      </c>
      <c r="C211" s="5" t="str">
        <f t="shared" si="17"/>
        <v>Digital</v>
      </c>
      <c r="D211" s="22">
        <f>IF(B211="","",IF(LEFT(B211,1)="D",IF(MID(B211,2,1)="M",INPUT!$G$4,IF(MID(B211,2,1)="R",INPUT!$G$9,IF(MID(B211,2,1)="L",INPUT!$G$14,0))),INPUT!$G$3))</f>
        <v>43210000</v>
      </c>
      <c r="E211" s="22">
        <f>IF(B211="","",IF(LEFT(B211,1)="D",IF(MID(B211,2,1)="M",INPUT!$G$5,IF(MID(B211,2,1)="R",INPUT!$G$10,IF(MID(B211,2,1)="L",INPUT!$G$15,0))),INPUT!$G$3))</f>
        <v>43210000</v>
      </c>
      <c r="F211" s="5" t="str">
        <f t="shared" si="18"/>
        <v>None</v>
      </c>
      <c r="G211" s="5" t="str">
        <f t="shared" si="19"/>
        <v>None</v>
      </c>
      <c r="H211" s="5" t="s">
        <v>1152</v>
      </c>
      <c r="I211" s="5"/>
      <c r="J211" s="1">
        <v>212</v>
      </c>
      <c r="K211" s="1" t="str">
        <v>SR-YB34</v>
      </c>
      <c r="L211" s="1" t="str">
        <v>Digital</v>
      </c>
      <c r="M211" s="1">
        <v>43210000</v>
      </c>
      <c r="N211" s="1">
        <v>43210000</v>
      </c>
      <c r="O211" s="1" t="str">
        <v>None</v>
      </c>
      <c r="P211" s="1" t="str">
        <v>None</v>
      </c>
    </row>
    <row r="212" spans="1:16" x14ac:dyDescent="0.25">
      <c r="A212" s="1">
        <f t="shared" si="20"/>
        <v>183</v>
      </c>
      <c r="B212" s="5" t="s">
        <v>1323</v>
      </c>
      <c r="C212" s="5" t="str">
        <f t="shared" si="17"/>
        <v>Digital</v>
      </c>
      <c r="D212" s="22">
        <f>IF(B212="","",IF(LEFT(B212,1)="D",IF(MID(B212,2,1)="M",INPUT!$G$4,IF(MID(B212,2,1)="R",INPUT!$G$9,IF(MID(B212,2,1)="L",INPUT!$G$14,0))),INPUT!$G$3))</f>
        <v>43210000</v>
      </c>
      <c r="E212" s="22">
        <f>IF(B212="","",IF(LEFT(B212,1)="D",IF(MID(B212,2,1)="M",INPUT!$G$5,IF(MID(B212,2,1)="R",INPUT!$G$10,IF(MID(B212,2,1)="L",INPUT!$G$15,0))),INPUT!$G$3))</f>
        <v>43210000</v>
      </c>
      <c r="F212" s="5" t="str">
        <f t="shared" si="18"/>
        <v>None</v>
      </c>
      <c r="G212" s="5" t="str">
        <f t="shared" si="19"/>
        <v>None</v>
      </c>
      <c r="H212" s="5" t="s">
        <v>1152</v>
      </c>
      <c r="I212" s="5"/>
      <c r="J212" s="1">
        <v>213</v>
      </c>
      <c r="K212" s="1" t="str">
        <v>SR-YB35</v>
      </c>
      <c r="L212" s="1" t="str">
        <v>Digital</v>
      </c>
      <c r="M212" s="1">
        <v>43210000</v>
      </c>
      <c r="N212" s="1">
        <v>43210000</v>
      </c>
      <c r="O212" s="1" t="str">
        <v>None</v>
      </c>
      <c r="P212" s="1" t="str">
        <v>None</v>
      </c>
    </row>
    <row r="213" spans="1:16" x14ac:dyDescent="0.25">
      <c r="A213" s="1">
        <f t="shared" si="20"/>
        <v>184</v>
      </c>
      <c r="B213" s="5" t="s">
        <v>1440</v>
      </c>
      <c r="C213" s="5" t="str">
        <f t="shared" si="17"/>
        <v>Digital</v>
      </c>
      <c r="D213" s="22">
        <f>IF(B213="","",IF(LEFT(B213,1)="D",IF(MID(B213,2,1)="M",INPUT!$G$4,IF(MID(B213,2,1)="R",INPUT!$G$9,IF(MID(B213,2,1)="L",INPUT!$G$14,0))),INPUT!$G$3))</f>
        <v>43210000</v>
      </c>
      <c r="E213" s="22">
        <f>IF(B213="","",IF(LEFT(B213,1)="D",IF(MID(B213,2,1)="M",INPUT!$G$5,IF(MID(B213,2,1)="R",INPUT!$G$10,IF(MID(B213,2,1)="L",INPUT!$G$15,0))),INPUT!$G$3))</f>
        <v>43210000</v>
      </c>
      <c r="F213" s="5" t="str">
        <f t="shared" si="18"/>
        <v>None</v>
      </c>
      <c r="G213" s="5" t="str">
        <f t="shared" si="19"/>
        <v>None</v>
      </c>
      <c r="H213" s="5" t="s">
        <v>1152</v>
      </c>
      <c r="I213" s="5"/>
      <c r="J213" s="1">
        <v>214</v>
      </c>
      <c r="K213" s="1" t="str">
        <v>SR-YB3522</v>
      </c>
      <c r="L213" s="1" t="str">
        <v>Digital</v>
      </c>
      <c r="M213" s="1">
        <v>43210000</v>
      </c>
      <c r="N213" s="1">
        <v>43210000</v>
      </c>
      <c r="O213" s="1" t="str">
        <v>None</v>
      </c>
      <c r="P213" s="1" t="str">
        <v>None</v>
      </c>
    </row>
    <row r="214" spans="1:16" x14ac:dyDescent="0.25">
      <c r="A214" s="1">
        <f t="shared" si="20"/>
        <v>185</v>
      </c>
      <c r="B214" s="5" t="s">
        <v>1324</v>
      </c>
      <c r="C214" s="5" t="str">
        <f t="shared" si="17"/>
        <v>Digital</v>
      </c>
      <c r="D214" s="22">
        <f>IF(B214="","",IF(LEFT(B214,1)="D",IF(MID(B214,2,1)="M",INPUT!$G$4,IF(MID(B214,2,1)="R",INPUT!$G$9,IF(MID(B214,2,1)="L",INPUT!$G$14,0))),INPUT!$G$3))</f>
        <v>43210000</v>
      </c>
      <c r="E214" s="22">
        <f>IF(B214="","",IF(LEFT(B214,1)="D",IF(MID(B214,2,1)="M",INPUT!$G$5,IF(MID(B214,2,1)="R",INPUT!$G$10,IF(MID(B214,2,1)="L",INPUT!$G$15,0))),INPUT!$G$3))</f>
        <v>43210000</v>
      </c>
      <c r="F214" s="5" t="str">
        <f t="shared" si="18"/>
        <v>None</v>
      </c>
      <c r="G214" s="5" t="str">
        <f t="shared" si="19"/>
        <v>None</v>
      </c>
      <c r="H214" s="5" t="s">
        <v>1152</v>
      </c>
      <c r="I214" s="5"/>
      <c r="J214" s="1">
        <v>215</v>
      </c>
      <c r="K214" s="1" t="str">
        <v>SR-YBDXP</v>
      </c>
      <c r="L214" s="1" t="str">
        <v>Digital</v>
      </c>
      <c r="M214" s="1">
        <v>43210000</v>
      </c>
      <c r="N214" s="1">
        <v>43210000</v>
      </c>
      <c r="O214" s="1" t="str">
        <v>None</v>
      </c>
      <c r="P214" s="1" t="str">
        <v>None</v>
      </c>
    </row>
    <row r="215" spans="1:16" x14ac:dyDescent="0.25">
      <c r="A215" s="1">
        <f t="shared" si="20"/>
        <v>186</v>
      </c>
      <c r="B215" s="5" t="s">
        <v>1325</v>
      </c>
      <c r="C215" s="5" t="str">
        <f t="shared" si="17"/>
        <v>Digital</v>
      </c>
      <c r="D215" s="22">
        <f>IF(B215="","",IF(LEFT(B215,1)="D",IF(MID(B215,2,1)="M",INPUT!$G$4,IF(MID(B215,2,1)="R",INPUT!$G$9,IF(MID(B215,2,1)="L",INPUT!$G$14,0))),INPUT!$G$3))</f>
        <v>43210000</v>
      </c>
      <c r="E215" s="22">
        <f>IF(B215="","",IF(LEFT(B215,1)="D",IF(MID(B215,2,1)="M",INPUT!$G$5,IF(MID(B215,2,1)="R",INPUT!$G$10,IF(MID(B215,2,1)="L",INPUT!$G$15,0))),INPUT!$G$3))</f>
        <v>43210000</v>
      </c>
      <c r="F215" s="5" t="str">
        <f t="shared" si="18"/>
        <v>None</v>
      </c>
      <c r="G215" s="5" t="str">
        <f t="shared" si="19"/>
        <v>None</v>
      </c>
      <c r="H215" s="5" t="s">
        <v>1152</v>
      </c>
      <c r="I215" s="5"/>
      <c r="J215" s="1">
        <v>220</v>
      </c>
      <c r="K215" s="1" t="str">
        <v>SR-YBFSI</v>
      </c>
      <c r="L215" s="1" t="str">
        <v>Digital</v>
      </c>
      <c r="M215" s="1">
        <v>43210000</v>
      </c>
      <c r="N215" s="1">
        <v>43210000</v>
      </c>
      <c r="O215" s="1" t="str">
        <v>None</v>
      </c>
      <c r="P215" s="1" t="str">
        <v>None</v>
      </c>
    </row>
    <row r="216" spans="1:16" x14ac:dyDescent="0.25">
      <c r="A216" s="1">
        <f t="shared" si="20"/>
        <v>187</v>
      </c>
      <c r="B216" s="5" t="s">
        <v>1326</v>
      </c>
      <c r="C216" s="5" t="str">
        <f t="shared" si="17"/>
        <v>Digital</v>
      </c>
      <c r="D216" s="22">
        <f>IF(B216="","",IF(LEFT(B216,1)="D",IF(MID(B216,2,1)="M",INPUT!$G$4,IF(MID(B216,2,1)="R",INPUT!$G$9,IF(MID(B216,2,1)="L",INPUT!$G$14,0))),INPUT!$G$3))</f>
        <v>43210000</v>
      </c>
      <c r="E216" s="22">
        <f>IF(B216="","",IF(LEFT(B216,1)="D",IF(MID(B216,2,1)="M",INPUT!$G$5,IF(MID(B216,2,1)="R",INPUT!$G$10,IF(MID(B216,2,1)="L",INPUT!$G$15,0))),INPUT!$G$3))</f>
        <v>43210000</v>
      </c>
      <c r="F216" s="5" t="str">
        <f t="shared" si="18"/>
        <v>None</v>
      </c>
      <c r="G216" s="5" t="str">
        <f t="shared" si="19"/>
        <v>None</v>
      </c>
      <c r="H216" s="5" t="s">
        <v>1152</v>
      </c>
      <c r="I216" s="5"/>
      <c r="J216" s="1">
        <v>219</v>
      </c>
      <c r="K216" s="1" t="str">
        <v>SR-YBFSR</v>
      </c>
      <c r="L216" s="1" t="str">
        <v>Digital</v>
      </c>
      <c r="M216" s="1">
        <v>43210000</v>
      </c>
      <c r="N216" s="1">
        <v>43210000</v>
      </c>
      <c r="O216" s="1" t="str">
        <v>None</v>
      </c>
      <c r="P216" s="1" t="str">
        <v>None</v>
      </c>
    </row>
    <row r="217" spans="1:16" x14ac:dyDescent="0.25">
      <c r="A217" s="1">
        <f t="shared" si="20"/>
        <v>188</v>
      </c>
      <c r="B217" s="5" t="s">
        <v>1327</v>
      </c>
      <c r="C217" s="5" t="str">
        <f t="shared" si="17"/>
        <v>Digital</v>
      </c>
      <c r="D217" s="22">
        <f>IF(B217="","",IF(LEFT(B217,1)="D",IF(MID(B217,2,1)="M",INPUT!$G$4,IF(MID(B217,2,1)="R",INPUT!$G$9,IF(MID(B217,2,1)="L",INPUT!$G$14,0))),INPUT!$G$3))</f>
        <v>43210000</v>
      </c>
      <c r="E217" s="22">
        <f>IF(B217="","",IF(LEFT(B217,1)="D",IF(MID(B217,2,1)="M",INPUT!$G$5,IF(MID(B217,2,1)="R",INPUT!$G$10,IF(MID(B217,2,1)="L",INPUT!$G$15,0))),INPUT!$G$3))</f>
        <v>43210000</v>
      </c>
      <c r="F217" s="5" t="str">
        <f t="shared" si="18"/>
        <v>None</v>
      </c>
      <c r="G217" s="5" t="str">
        <f t="shared" si="19"/>
        <v>None</v>
      </c>
      <c r="H217" s="5" t="s">
        <v>1152</v>
      </c>
      <c r="I217" s="5"/>
      <c r="J217" s="1">
        <v>168</v>
      </c>
      <c r="K217" s="1" t="str">
        <v>SR-YBJI</v>
      </c>
      <c r="L217" s="1" t="str">
        <v>Digital</v>
      </c>
      <c r="M217" s="1">
        <v>43210000</v>
      </c>
      <c r="N217" s="1">
        <v>43210000</v>
      </c>
      <c r="O217" s="1" t="str">
        <v>None</v>
      </c>
      <c r="P217" s="1" t="str">
        <v>None</v>
      </c>
    </row>
    <row r="218" spans="1:16" x14ac:dyDescent="0.25">
      <c r="A218" s="1">
        <f t="shared" si="20"/>
        <v>189</v>
      </c>
      <c r="B218" s="5" t="s">
        <v>1328</v>
      </c>
      <c r="C218" s="5" t="str">
        <f t="shared" si="17"/>
        <v>Digital</v>
      </c>
      <c r="D218" s="22">
        <f>IF(B218="","",IF(LEFT(B218,1)="D",IF(MID(B218,2,1)="M",INPUT!$G$4,IF(MID(B218,2,1)="R",INPUT!$G$9,IF(MID(B218,2,1)="L",INPUT!$G$14,0))),INPUT!$G$3))</f>
        <v>43210000</v>
      </c>
      <c r="E218" s="22">
        <f>IF(B218="","",IF(LEFT(B218,1)="D",IF(MID(B218,2,1)="M",INPUT!$G$5,IF(MID(B218,2,1)="R",INPUT!$G$10,IF(MID(B218,2,1)="L",INPUT!$G$15,0))),INPUT!$G$3))</f>
        <v>43210000</v>
      </c>
      <c r="F218" s="5" t="str">
        <f t="shared" si="18"/>
        <v>None</v>
      </c>
      <c r="G218" s="5" t="str">
        <f t="shared" si="19"/>
        <v>None</v>
      </c>
      <c r="H218" s="5" t="s">
        <v>1152</v>
      </c>
      <c r="I218" s="5"/>
      <c r="J218" s="1">
        <v>167</v>
      </c>
      <c r="K218" s="1" t="str">
        <v>SR-YBJW</v>
      </c>
      <c r="L218" s="1" t="str">
        <v>Digital</v>
      </c>
      <c r="M218" s="1">
        <v>43210000</v>
      </c>
      <c r="N218" s="1">
        <v>43210000</v>
      </c>
      <c r="O218" s="1" t="str">
        <v>None</v>
      </c>
      <c r="P218" s="1" t="str">
        <v>None</v>
      </c>
    </row>
    <row r="219" spans="1:16" x14ac:dyDescent="0.25">
      <c r="A219" s="1">
        <f t="shared" si="20"/>
        <v>190</v>
      </c>
      <c r="B219" s="5" t="s">
        <v>1329</v>
      </c>
      <c r="C219" s="5" t="str">
        <f t="shared" si="17"/>
        <v>Digital</v>
      </c>
      <c r="D219" s="22">
        <f>IF(B219="","",IF(LEFT(B219,1)="D",IF(MID(B219,2,1)="M",INPUT!$G$4,IF(MID(B219,2,1)="R",INPUT!$G$9,IF(MID(B219,2,1)="L",INPUT!$G$14,0))),INPUT!$G$3))</f>
        <v>43210000</v>
      </c>
      <c r="E219" s="22">
        <f>IF(B219="","",IF(LEFT(B219,1)="D",IF(MID(B219,2,1)="M",INPUT!$G$5,IF(MID(B219,2,1)="R",INPUT!$G$10,IF(MID(B219,2,1)="L",INPUT!$G$15,0))),INPUT!$G$3))</f>
        <v>43210000</v>
      </c>
      <c r="F219" s="5" t="str">
        <f t="shared" si="18"/>
        <v>None</v>
      </c>
      <c r="G219" s="5" t="str">
        <f t="shared" si="19"/>
        <v>None</v>
      </c>
      <c r="H219" s="5" t="s">
        <v>1152</v>
      </c>
      <c r="I219" s="5"/>
      <c r="J219" s="1">
        <v>216</v>
      </c>
      <c r="K219" s="1" t="str">
        <v>SR-YBK2PI</v>
      </c>
      <c r="L219" s="1" t="str">
        <v>Digital</v>
      </c>
      <c r="M219" s="1">
        <v>43210000</v>
      </c>
      <c r="N219" s="1">
        <v>43210000</v>
      </c>
      <c r="O219" s="1" t="str">
        <v>None</v>
      </c>
      <c r="P219" s="1" t="str">
        <v>None</v>
      </c>
    </row>
    <row r="220" spans="1:16" x14ac:dyDescent="0.25">
      <c r="A220" s="1">
        <f t="shared" si="20"/>
        <v>191</v>
      </c>
      <c r="B220" s="5" t="s">
        <v>1330</v>
      </c>
      <c r="C220" s="5" t="str">
        <f t="shared" si="17"/>
        <v>Digital</v>
      </c>
      <c r="D220" s="22">
        <f>IF(B220="","",IF(LEFT(B220,1)="D",IF(MID(B220,2,1)="M",INPUT!$G$4,IF(MID(B220,2,1)="R",INPUT!$G$9,IF(MID(B220,2,1)="L",INPUT!$G$14,0))),INPUT!$G$3))</f>
        <v>43210000</v>
      </c>
      <c r="E220" s="22">
        <f>IF(B220="","",IF(LEFT(B220,1)="D",IF(MID(B220,2,1)="M",INPUT!$G$5,IF(MID(B220,2,1)="R",INPUT!$G$10,IF(MID(B220,2,1)="L",INPUT!$G$15,0))),INPUT!$G$3))</f>
        <v>43210000</v>
      </c>
      <c r="F220" s="5" t="str">
        <f t="shared" si="18"/>
        <v>None</v>
      </c>
      <c r="G220" s="5" t="str">
        <f t="shared" si="19"/>
        <v>None</v>
      </c>
      <c r="H220" s="5" t="s">
        <v>1152</v>
      </c>
      <c r="I220" s="5"/>
      <c r="J220" s="1">
        <v>217</v>
      </c>
      <c r="K220" s="1" t="str">
        <v>SR-YBRC</v>
      </c>
      <c r="L220" s="1" t="str">
        <v>Digital</v>
      </c>
      <c r="M220" s="1">
        <v>43210000</v>
      </c>
      <c r="N220" s="1">
        <v>43210000</v>
      </c>
      <c r="O220" s="1" t="str">
        <v>None</v>
      </c>
      <c r="P220" s="1" t="str">
        <v>None</v>
      </c>
    </row>
    <row r="221" spans="1:16" x14ac:dyDescent="0.25">
      <c r="A221" s="1">
        <f t="shared" si="20"/>
        <v>192</v>
      </c>
      <c r="B221" s="5" t="s">
        <v>1331</v>
      </c>
      <c r="C221" s="5" t="str">
        <f t="shared" si="17"/>
        <v>Digital</v>
      </c>
      <c r="D221" s="22">
        <f>IF(B221="","",IF(LEFT(B221,1)="D",IF(MID(B221,2,1)="M",INPUT!$G$4,IF(MID(B221,2,1)="R",INPUT!$G$9,IF(MID(B221,2,1)="L",INPUT!$G$14,0))),INPUT!$G$3))</f>
        <v>43210000</v>
      </c>
      <c r="E221" s="22">
        <f>IF(B221="","",IF(LEFT(B221,1)="D",IF(MID(B221,2,1)="M",INPUT!$G$5,IF(MID(B221,2,1)="R",INPUT!$G$10,IF(MID(B221,2,1)="L",INPUT!$G$15,0))),INPUT!$G$3))</f>
        <v>43210000</v>
      </c>
      <c r="F221" s="5" t="str">
        <f t="shared" si="18"/>
        <v>None</v>
      </c>
      <c r="G221" s="5" t="str">
        <f t="shared" si="19"/>
        <v>None</v>
      </c>
      <c r="H221" s="5" t="s">
        <v>1152</v>
      </c>
      <c r="I221" s="5"/>
      <c r="J221" s="1">
        <v>218</v>
      </c>
      <c r="K221" s="1" t="str">
        <v>SR-YBWW</v>
      </c>
      <c r="L221" s="1" t="str">
        <v>Digital</v>
      </c>
      <c r="M221" s="1">
        <v>43210000</v>
      </c>
      <c r="N221" s="1">
        <v>43210000</v>
      </c>
      <c r="O221" s="1" t="str">
        <v>None</v>
      </c>
      <c r="P221" s="1" t="str">
        <v>None</v>
      </c>
    </row>
    <row r="222" spans="1:16" x14ac:dyDescent="0.25">
      <c r="A222" s="1">
        <f t="shared" si="20"/>
        <v>193</v>
      </c>
      <c r="B222" s="5" t="s">
        <v>1332</v>
      </c>
      <c r="C222" s="5" t="str">
        <f t="shared" si="17"/>
        <v>Digital</v>
      </c>
      <c r="D222" s="22">
        <f>IF(B222="","",IF(LEFT(B222,1)="D",IF(MID(B222,2,1)="M",INPUT!$G$4,IF(MID(B222,2,1)="R",INPUT!$G$9,IF(MID(B222,2,1)="L",INPUT!$G$14,0))),INPUT!$G$3))</f>
        <v>43210000</v>
      </c>
      <c r="E222" s="22">
        <f>IF(B222="","",IF(LEFT(B222,1)="D",IF(MID(B222,2,1)="M",INPUT!$G$5,IF(MID(B222,2,1)="R",INPUT!$G$10,IF(MID(B222,2,1)="L",INPUT!$G$15,0))),INPUT!$G$3))</f>
        <v>43210000</v>
      </c>
      <c r="F222" s="5" t="str">
        <f t="shared" si="18"/>
        <v>None</v>
      </c>
      <c r="G222" s="5" t="str">
        <f t="shared" si="19"/>
        <v>None</v>
      </c>
      <c r="H222" s="5" t="s">
        <v>1152</v>
      </c>
      <c r="I222" s="5"/>
    </row>
    <row r="223" spans="1:16" x14ac:dyDescent="0.25">
      <c r="A223" s="1">
        <f t="shared" si="20"/>
        <v>194</v>
      </c>
      <c r="B223" s="5" t="s">
        <v>1333</v>
      </c>
      <c r="C223" s="5" t="str">
        <f t="shared" si="17"/>
        <v>Digital</v>
      </c>
      <c r="D223" s="22">
        <f>IF(B223="","",IF(LEFT(B223,1)="D",IF(MID(B223,2,1)="M",INPUT!$G$4,IF(MID(B223,2,1)="R",INPUT!$G$9,IF(MID(B223,2,1)="L",INPUT!$G$14,0))),INPUT!$G$3))</f>
        <v>43210000</v>
      </c>
      <c r="E223" s="22">
        <f>IF(B223="","",IF(LEFT(B223,1)="D",IF(MID(B223,2,1)="M",INPUT!$G$5,IF(MID(B223,2,1)="R",INPUT!$G$10,IF(MID(B223,2,1)="L",INPUT!$G$15,0))),INPUT!$G$3))</f>
        <v>43210000</v>
      </c>
      <c r="F223" s="5" t="str">
        <f t="shared" si="18"/>
        <v>None</v>
      </c>
      <c r="G223" s="5" t="str">
        <f t="shared" si="19"/>
        <v>None</v>
      </c>
      <c r="H223" s="5" t="s">
        <v>1152</v>
      </c>
      <c r="I223" s="5"/>
    </row>
    <row r="224" spans="1:16" x14ac:dyDescent="0.25">
      <c r="A224" s="1">
        <f t="shared" si="20"/>
        <v>195</v>
      </c>
      <c r="B224" s="5" t="s">
        <v>1334</v>
      </c>
      <c r="C224" s="5" t="str">
        <f t="shared" si="17"/>
        <v>Digital</v>
      </c>
      <c r="D224" s="22">
        <f>IF(B224="","",IF(LEFT(B224,1)="D",IF(MID(B224,2,1)="M",INPUT!$G$4,IF(MID(B224,2,1)="R",INPUT!$G$9,IF(MID(B224,2,1)="L",INPUT!$G$14,0))),INPUT!$G$3))</f>
        <v>43210000</v>
      </c>
      <c r="E224" s="22">
        <f>IF(B224="","",IF(LEFT(B224,1)="D",IF(MID(B224,2,1)="M",INPUT!$G$5,IF(MID(B224,2,1)="R",INPUT!$G$10,IF(MID(B224,2,1)="L",INPUT!$G$15,0))),INPUT!$G$3))</f>
        <v>43210000</v>
      </c>
      <c r="F224" s="5" t="str">
        <f t="shared" si="18"/>
        <v>None</v>
      </c>
      <c r="G224" s="5" t="str">
        <f t="shared" si="19"/>
        <v>None</v>
      </c>
      <c r="H224" s="5" t="s">
        <v>1152</v>
      </c>
      <c r="I224" s="5"/>
    </row>
    <row r="225" spans="1:9" x14ac:dyDescent="0.25">
      <c r="A225" s="1">
        <f t="shared" si="20"/>
        <v>196</v>
      </c>
      <c r="B225" s="5" t="s">
        <v>1335</v>
      </c>
      <c r="C225" s="5" t="str">
        <f t="shared" si="17"/>
        <v>Digital</v>
      </c>
      <c r="D225" s="22">
        <f>IF(B225="","",IF(LEFT(B225,1)="D",IF(MID(B225,2,1)="M",INPUT!$G$4,IF(MID(B225,2,1)="R",INPUT!$G$9,IF(MID(B225,2,1)="L",INPUT!$G$14,0))),INPUT!$G$3))</f>
        <v>43210000</v>
      </c>
      <c r="E225" s="22">
        <f>IF(B225="","",IF(LEFT(B225,1)="D",IF(MID(B225,2,1)="M",INPUT!$G$5,IF(MID(B225,2,1)="R",INPUT!$G$10,IF(MID(B225,2,1)="L",INPUT!$G$15,0))),INPUT!$G$3))</f>
        <v>43210000</v>
      </c>
      <c r="F225" s="5" t="str">
        <f t="shared" si="18"/>
        <v>None</v>
      </c>
      <c r="G225" s="5" t="str">
        <f t="shared" si="19"/>
        <v>None</v>
      </c>
      <c r="H225" s="5" t="s">
        <v>1152</v>
      </c>
      <c r="I225" s="5"/>
    </row>
    <row r="226" spans="1:9" x14ac:dyDescent="0.25">
      <c r="A226" s="1">
        <f t="shared" si="20"/>
        <v>197</v>
      </c>
      <c r="B226" s="5" t="s">
        <v>1336</v>
      </c>
      <c r="C226" s="5" t="str">
        <f t="shared" si="17"/>
        <v>Digital</v>
      </c>
      <c r="D226" s="22">
        <f>IF(B226="","",IF(LEFT(B226,1)="D",IF(MID(B226,2,1)="M",INPUT!$G$4,IF(MID(B226,2,1)="R",INPUT!$G$9,IF(MID(B226,2,1)="L",INPUT!$G$14,0))),INPUT!$G$3))</f>
        <v>43210000</v>
      </c>
      <c r="E226" s="22">
        <f>IF(B226="","",IF(LEFT(B226,1)="D",IF(MID(B226,2,1)="M",INPUT!$G$5,IF(MID(B226,2,1)="R",INPUT!$G$10,IF(MID(B226,2,1)="L",INPUT!$G$15,0))),INPUT!$G$3))</f>
        <v>43210000</v>
      </c>
      <c r="F226" s="5" t="str">
        <f t="shared" si="18"/>
        <v>None</v>
      </c>
      <c r="G226" s="5" t="str">
        <f t="shared" si="19"/>
        <v>None</v>
      </c>
      <c r="H226" s="5" t="s">
        <v>1152</v>
      </c>
      <c r="I226" s="5"/>
    </row>
    <row r="227" spans="1:9" x14ac:dyDescent="0.25">
      <c r="A227" s="1">
        <f t="shared" si="20"/>
        <v>198</v>
      </c>
      <c r="B227" s="5" t="s">
        <v>1337</v>
      </c>
      <c r="C227" s="5" t="str">
        <f t="shared" ref="C227:C290" si="21">IF(B227="","","Digital")</f>
        <v>Digital</v>
      </c>
      <c r="D227" s="22">
        <f>IF(B227="","",IF(LEFT(B227,1)="D",IF(MID(B227,2,1)="M",INPUT!$G$4,IF(MID(B227,2,1)="R",INPUT!$G$9,IF(MID(B227,2,1)="L",INPUT!$G$14,0))),INPUT!$G$3))</f>
        <v>43210000</v>
      </c>
      <c r="E227" s="22">
        <f>IF(B227="","",IF(LEFT(B227,1)="D",IF(MID(B227,2,1)="M",INPUT!$G$5,IF(MID(B227,2,1)="R",INPUT!$G$10,IF(MID(B227,2,1)="L",INPUT!$G$15,0))),INPUT!$G$3))</f>
        <v>43210000</v>
      </c>
      <c r="F227" s="5" t="str">
        <f t="shared" ref="F227:F290" si="22">IF(B227="","","None")</f>
        <v>None</v>
      </c>
      <c r="G227" s="5" t="str">
        <f t="shared" ref="G227:G290" si="23">IF(B227="","","None")</f>
        <v>None</v>
      </c>
      <c r="H227" s="5" t="s">
        <v>1152</v>
      </c>
      <c r="I227" s="5"/>
    </row>
    <row r="228" spans="1:9" x14ac:dyDescent="0.25">
      <c r="A228" s="1">
        <f t="shared" si="20"/>
        <v>199</v>
      </c>
      <c r="B228" s="5" t="s">
        <v>1338</v>
      </c>
      <c r="C228" s="5" t="str">
        <f t="shared" si="21"/>
        <v>Digital</v>
      </c>
      <c r="D228" s="22">
        <f>IF(B228="","",IF(LEFT(B228,1)="D",IF(MID(B228,2,1)="M",INPUT!$G$4,IF(MID(B228,2,1)="R",INPUT!$G$9,IF(MID(B228,2,1)="L",INPUT!$G$14,0))),INPUT!$G$3))</f>
        <v>43210000</v>
      </c>
      <c r="E228" s="22">
        <f>IF(B228="","",IF(LEFT(B228,1)="D",IF(MID(B228,2,1)="M",INPUT!$G$5,IF(MID(B228,2,1)="R",INPUT!$G$10,IF(MID(B228,2,1)="L",INPUT!$G$15,0))),INPUT!$G$3))</f>
        <v>43210000</v>
      </c>
      <c r="F228" s="5" t="str">
        <f t="shared" si="22"/>
        <v>None</v>
      </c>
      <c r="G228" s="5" t="str">
        <f t="shared" si="23"/>
        <v>None</v>
      </c>
      <c r="H228" s="5" t="s">
        <v>1152</v>
      </c>
      <c r="I228" s="5"/>
    </row>
    <row r="229" spans="1:9" x14ac:dyDescent="0.25">
      <c r="A229" s="1">
        <f t="shared" si="20"/>
        <v>200</v>
      </c>
      <c r="B229" s="5" t="s">
        <v>1339</v>
      </c>
      <c r="C229" s="5" t="str">
        <f t="shared" si="21"/>
        <v>Digital</v>
      </c>
      <c r="D229" s="22">
        <f>IF(B229="","",IF(LEFT(B229,1)="D",IF(MID(B229,2,1)="M",INPUT!$G$4,IF(MID(B229,2,1)="R",INPUT!$G$9,IF(MID(B229,2,1)="L",INPUT!$G$14,0))),INPUT!$G$3))</f>
        <v>43210000</v>
      </c>
      <c r="E229" s="22">
        <f>IF(B229="","",IF(LEFT(B229,1)="D",IF(MID(B229,2,1)="M",INPUT!$G$5,IF(MID(B229,2,1)="R",INPUT!$G$10,IF(MID(B229,2,1)="L",INPUT!$G$15,0))),INPUT!$G$3))</f>
        <v>43210000</v>
      </c>
      <c r="F229" s="5" t="str">
        <f t="shared" si="22"/>
        <v>None</v>
      </c>
      <c r="G229" s="5" t="str">
        <f t="shared" si="23"/>
        <v>None</v>
      </c>
      <c r="H229" s="5" t="s">
        <v>1152</v>
      </c>
      <c r="I229" s="5"/>
    </row>
    <row r="230" spans="1:9" x14ac:dyDescent="0.25">
      <c r="A230" s="1">
        <f t="shared" si="20"/>
        <v>201</v>
      </c>
      <c r="B230" s="5" t="s">
        <v>1340</v>
      </c>
      <c r="C230" s="5" t="str">
        <f t="shared" si="21"/>
        <v>Digital</v>
      </c>
      <c r="D230" s="22">
        <f>IF(B230="","",IF(LEFT(B230,1)="D",IF(MID(B230,2,1)="M",INPUT!$G$4,IF(MID(B230,2,1)="R",INPUT!$G$9,IF(MID(B230,2,1)="L",INPUT!$G$14,0))),INPUT!$G$3))</f>
        <v>43210000</v>
      </c>
      <c r="E230" s="22">
        <f>IF(B230="","",IF(LEFT(B230,1)="D",IF(MID(B230,2,1)="M",INPUT!$G$5,IF(MID(B230,2,1)="R",INPUT!$G$10,IF(MID(B230,2,1)="L",INPUT!$G$15,0))),INPUT!$G$3))</f>
        <v>43210000</v>
      </c>
      <c r="F230" s="5" t="str">
        <f t="shared" si="22"/>
        <v>None</v>
      </c>
      <c r="G230" s="5" t="str">
        <f t="shared" si="23"/>
        <v>None</v>
      </c>
      <c r="H230" s="5" t="s">
        <v>1152</v>
      </c>
      <c r="I230" s="5"/>
    </row>
    <row r="231" spans="1:9" x14ac:dyDescent="0.25">
      <c r="A231" s="1">
        <f t="shared" si="20"/>
        <v>202</v>
      </c>
      <c r="B231" s="5" t="s">
        <v>1341</v>
      </c>
      <c r="C231" s="5" t="str">
        <f t="shared" si="21"/>
        <v>Digital</v>
      </c>
      <c r="D231" s="22">
        <f>IF(B231="","",IF(LEFT(B231,1)="D",IF(MID(B231,2,1)="M",INPUT!$G$4,IF(MID(B231,2,1)="R",INPUT!$G$9,IF(MID(B231,2,1)="L",INPUT!$G$14,0))),INPUT!$G$3))</f>
        <v>43210000</v>
      </c>
      <c r="E231" s="22">
        <f>IF(B231="","",IF(LEFT(B231,1)="D",IF(MID(B231,2,1)="M",INPUT!$G$5,IF(MID(B231,2,1)="R",INPUT!$G$10,IF(MID(B231,2,1)="L",INPUT!$G$15,0))),INPUT!$G$3))</f>
        <v>43210000</v>
      </c>
      <c r="F231" s="5" t="str">
        <f t="shared" si="22"/>
        <v>None</v>
      </c>
      <c r="G231" s="5" t="str">
        <f t="shared" si="23"/>
        <v>None</v>
      </c>
      <c r="H231" s="5" t="s">
        <v>1152</v>
      </c>
      <c r="I231" s="5"/>
    </row>
    <row r="232" spans="1:9" x14ac:dyDescent="0.25">
      <c r="A232" s="1">
        <f t="shared" si="20"/>
        <v>203</v>
      </c>
      <c r="B232" s="5" t="s">
        <v>1342</v>
      </c>
      <c r="C232" s="5" t="str">
        <f t="shared" si="21"/>
        <v>Digital</v>
      </c>
      <c r="D232" s="22">
        <f>IF(B232="","",IF(LEFT(B232,1)="D",IF(MID(B232,2,1)="M",INPUT!$G$4,IF(MID(B232,2,1)="R",INPUT!$G$9,IF(MID(B232,2,1)="L",INPUT!$G$14,0))),INPUT!$G$3))</f>
        <v>43210000</v>
      </c>
      <c r="E232" s="22">
        <f>IF(B232="","",IF(LEFT(B232,1)="D",IF(MID(B232,2,1)="M",INPUT!$G$5,IF(MID(B232,2,1)="R",INPUT!$G$10,IF(MID(B232,2,1)="L",INPUT!$G$15,0))),INPUT!$G$3))</f>
        <v>43210000</v>
      </c>
      <c r="F232" s="5" t="str">
        <f t="shared" si="22"/>
        <v>None</v>
      </c>
      <c r="G232" s="5" t="str">
        <f t="shared" si="23"/>
        <v>None</v>
      </c>
      <c r="H232" s="5" t="s">
        <v>1152</v>
      </c>
      <c r="I232" s="5"/>
    </row>
    <row r="233" spans="1:9" x14ac:dyDescent="0.25">
      <c r="A233" s="1">
        <f t="shared" si="20"/>
        <v>204</v>
      </c>
      <c r="B233" s="5" t="s">
        <v>1343</v>
      </c>
      <c r="C233" s="5" t="str">
        <f t="shared" si="21"/>
        <v>Digital</v>
      </c>
      <c r="D233" s="22">
        <f>IF(B233="","",IF(LEFT(B233,1)="D",IF(MID(B233,2,1)="M",INPUT!$G$4,IF(MID(B233,2,1)="R",INPUT!$G$9,IF(MID(B233,2,1)="L",INPUT!$G$14,0))),INPUT!$G$3))</f>
        <v>43210000</v>
      </c>
      <c r="E233" s="22">
        <f>IF(B233="","",IF(LEFT(B233,1)="D",IF(MID(B233,2,1)="M",INPUT!$G$5,IF(MID(B233,2,1)="R",INPUT!$G$10,IF(MID(B233,2,1)="L",INPUT!$G$15,0))),INPUT!$G$3))</f>
        <v>43210000</v>
      </c>
      <c r="F233" s="5" t="str">
        <f t="shared" si="22"/>
        <v>None</v>
      </c>
      <c r="G233" s="5" t="str">
        <f t="shared" si="23"/>
        <v>None</v>
      </c>
      <c r="H233" s="5" t="s">
        <v>1152</v>
      </c>
      <c r="I233" s="5"/>
    </row>
    <row r="234" spans="1:9" x14ac:dyDescent="0.25">
      <c r="A234" s="1">
        <f t="shared" si="20"/>
        <v>205</v>
      </c>
      <c r="B234" s="5" t="s">
        <v>1344</v>
      </c>
      <c r="C234" s="5" t="str">
        <f t="shared" si="21"/>
        <v>Digital</v>
      </c>
      <c r="D234" s="22">
        <f>IF(B234="","",IF(LEFT(B234,1)="D",IF(MID(B234,2,1)="M",INPUT!$G$4,IF(MID(B234,2,1)="R",INPUT!$G$9,IF(MID(B234,2,1)="L",INPUT!$G$14,0))),INPUT!$G$3))</f>
        <v>43210000</v>
      </c>
      <c r="E234" s="22">
        <f>IF(B234="","",IF(LEFT(B234,1)="D",IF(MID(B234,2,1)="M",INPUT!$G$5,IF(MID(B234,2,1)="R",INPUT!$G$10,IF(MID(B234,2,1)="L",INPUT!$G$15,0))),INPUT!$G$3))</f>
        <v>43210000</v>
      </c>
      <c r="F234" s="5" t="str">
        <f t="shared" si="22"/>
        <v>None</v>
      </c>
      <c r="G234" s="5" t="str">
        <f t="shared" si="23"/>
        <v>None</v>
      </c>
      <c r="H234" s="5" t="s">
        <v>1152</v>
      </c>
      <c r="I234" s="5"/>
    </row>
    <row r="235" spans="1:9" x14ac:dyDescent="0.25">
      <c r="A235" s="1">
        <f t="shared" si="20"/>
        <v>206</v>
      </c>
      <c r="B235" s="5" t="s">
        <v>1345</v>
      </c>
      <c r="C235" s="5" t="str">
        <f t="shared" si="21"/>
        <v>Digital</v>
      </c>
      <c r="D235" s="22">
        <f>IF(B235="","",IF(LEFT(B235,1)="D",IF(MID(B235,2,1)="M",INPUT!$G$4,IF(MID(B235,2,1)="R",INPUT!$G$9,IF(MID(B235,2,1)="L",INPUT!$G$14,0))),INPUT!$G$3))</f>
        <v>43210000</v>
      </c>
      <c r="E235" s="22">
        <f>IF(B235="","",IF(LEFT(B235,1)="D",IF(MID(B235,2,1)="M",INPUT!$G$5,IF(MID(B235,2,1)="R",INPUT!$G$10,IF(MID(B235,2,1)="L",INPUT!$G$15,0))),INPUT!$G$3))</f>
        <v>43210000</v>
      </c>
      <c r="F235" s="5" t="str">
        <f t="shared" si="22"/>
        <v>None</v>
      </c>
      <c r="G235" s="5" t="str">
        <f t="shared" si="23"/>
        <v>None</v>
      </c>
      <c r="H235" s="5" t="s">
        <v>1152</v>
      </c>
      <c r="I235" s="5"/>
    </row>
    <row r="236" spans="1:9" x14ac:dyDescent="0.25">
      <c r="A236" s="1">
        <f t="shared" si="20"/>
        <v>207</v>
      </c>
      <c r="B236" s="5" t="s">
        <v>1346</v>
      </c>
      <c r="C236" s="5" t="str">
        <f t="shared" si="21"/>
        <v>Digital</v>
      </c>
      <c r="D236" s="22">
        <f>IF(B236="","",IF(LEFT(B236,1)="D",IF(MID(B236,2,1)="M",INPUT!$G$4,IF(MID(B236,2,1)="R",INPUT!$G$9,IF(MID(B236,2,1)="L",INPUT!$G$14,0))),INPUT!$G$3))</f>
        <v>43210000</v>
      </c>
      <c r="E236" s="22">
        <f>IF(B236="","",IF(LEFT(B236,1)="D",IF(MID(B236,2,1)="M",INPUT!$G$5,IF(MID(B236,2,1)="R",INPUT!$G$10,IF(MID(B236,2,1)="L",INPUT!$G$15,0))),INPUT!$G$3))</f>
        <v>43210000</v>
      </c>
      <c r="F236" s="5" t="str">
        <f t="shared" si="22"/>
        <v>None</v>
      </c>
      <c r="G236" s="5" t="str">
        <f t="shared" si="23"/>
        <v>None</v>
      </c>
      <c r="H236" s="5" t="s">
        <v>1152</v>
      </c>
      <c r="I236" s="5"/>
    </row>
    <row r="237" spans="1:9" x14ac:dyDescent="0.25">
      <c r="A237" s="1">
        <f t="shared" si="20"/>
        <v>208</v>
      </c>
      <c r="B237" s="5" t="s">
        <v>1347</v>
      </c>
      <c r="C237" s="5" t="str">
        <f t="shared" si="21"/>
        <v>Digital</v>
      </c>
      <c r="D237" s="22">
        <f>IF(B237="","",IF(LEFT(B237,1)="D",IF(MID(B237,2,1)="M",INPUT!$G$4,IF(MID(B237,2,1)="R",INPUT!$G$9,IF(MID(B237,2,1)="L",INPUT!$G$14,0))),INPUT!$G$3))</f>
        <v>43210000</v>
      </c>
      <c r="E237" s="22">
        <f>IF(B237="","",IF(LEFT(B237,1)="D",IF(MID(B237,2,1)="M",INPUT!$G$5,IF(MID(B237,2,1)="R",INPUT!$G$10,IF(MID(B237,2,1)="L",INPUT!$G$15,0))),INPUT!$G$3))</f>
        <v>43210000</v>
      </c>
      <c r="F237" s="5" t="str">
        <f t="shared" si="22"/>
        <v>None</v>
      </c>
      <c r="G237" s="5" t="str">
        <f t="shared" si="23"/>
        <v>None</v>
      </c>
      <c r="H237" s="5" t="s">
        <v>1152</v>
      </c>
      <c r="I237" s="5"/>
    </row>
    <row r="238" spans="1:9" x14ac:dyDescent="0.25">
      <c r="A238" s="1">
        <f t="shared" si="20"/>
        <v>209</v>
      </c>
      <c r="B238" s="5" t="s">
        <v>1348</v>
      </c>
      <c r="C238" s="5" t="str">
        <f t="shared" si="21"/>
        <v>Digital</v>
      </c>
      <c r="D238" s="22">
        <f>IF(B238="","",IF(LEFT(B238,1)="D",IF(MID(B238,2,1)="M",INPUT!$G$4,IF(MID(B238,2,1)="R",INPUT!$G$9,IF(MID(B238,2,1)="L",INPUT!$G$14,0))),INPUT!$G$3))</f>
        <v>43210000</v>
      </c>
      <c r="E238" s="22">
        <f>IF(B238="","",IF(LEFT(B238,1)="D",IF(MID(B238,2,1)="M",INPUT!$G$5,IF(MID(B238,2,1)="R",INPUT!$G$10,IF(MID(B238,2,1)="L",INPUT!$G$15,0))),INPUT!$G$3))</f>
        <v>43210000</v>
      </c>
      <c r="F238" s="5" t="str">
        <f t="shared" si="22"/>
        <v>None</v>
      </c>
      <c r="G238" s="5" t="str">
        <f t="shared" si="23"/>
        <v>None</v>
      </c>
      <c r="H238" s="5" t="s">
        <v>1152</v>
      </c>
      <c r="I238" s="5"/>
    </row>
    <row r="239" spans="1:9" x14ac:dyDescent="0.25">
      <c r="A239" s="1">
        <f t="shared" si="20"/>
        <v>210</v>
      </c>
      <c r="B239" s="5" t="s">
        <v>1349</v>
      </c>
      <c r="C239" s="5" t="str">
        <f t="shared" si="21"/>
        <v>Digital</v>
      </c>
      <c r="D239" s="22">
        <f>IF(B239="","",IF(LEFT(B239,1)="D",IF(MID(B239,2,1)="M",INPUT!$G$4,IF(MID(B239,2,1)="R",INPUT!$G$9,IF(MID(B239,2,1)="L",INPUT!$G$14,0))),INPUT!$G$3))</f>
        <v>43210000</v>
      </c>
      <c r="E239" s="22">
        <f>IF(B239="","",IF(LEFT(B239,1)="D",IF(MID(B239,2,1)="M",INPUT!$G$5,IF(MID(B239,2,1)="R",INPUT!$G$10,IF(MID(B239,2,1)="L",INPUT!$G$15,0))),INPUT!$G$3))</f>
        <v>43210000</v>
      </c>
      <c r="F239" s="5" t="str">
        <f t="shared" si="22"/>
        <v>None</v>
      </c>
      <c r="G239" s="5" t="str">
        <f t="shared" si="23"/>
        <v>None</v>
      </c>
      <c r="H239" s="5" t="s">
        <v>1152</v>
      </c>
      <c r="I239" s="5"/>
    </row>
    <row r="240" spans="1:9" x14ac:dyDescent="0.25">
      <c r="A240" s="1">
        <f t="shared" si="20"/>
        <v>211</v>
      </c>
      <c r="B240" s="5" t="s">
        <v>1350</v>
      </c>
      <c r="C240" s="5" t="str">
        <f t="shared" si="21"/>
        <v>Digital</v>
      </c>
      <c r="D240" s="22">
        <f>IF(B240="","",IF(LEFT(B240,1)="D",IF(MID(B240,2,1)="M",INPUT!$G$4,IF(MID(B240,2,1)="R",INPUT!$G$9,IF(MID(B240,2,1)="L",INPUT!$G$14,0))),INPUT!$G$3))</f>
        <v>43210000</v>
      </c>
      <c r="E240" s="22">
        <f>IF(B240="","",IF(LEFT(B240,1)="D",IF(MID(B240,2,1)="M",INPUT!$G$5,IF(MID(B240,2,1)="R",INPUT!$G$10,IF(MID(B240,2,1)="L",INPUT!$G$15,0))),INPUT!$G$3))</f>
        <v>43210000</v>
      </c>
      <c r="F240" s="5" t="str">
        <f t="shared" si="22"/>
        <v>None</v>
      </c>
      <c r="G240" s="5" t="str">
        <f t="shared" si="23"/>
        <v>None</v>
      </c>
      <c r="H240" s="5" t="s">
        <v>1152</v>
      </c>
      <c r="I240" s="5"/>
    </row>
    <row r="241" spans="1:9" x14ac:dyDescent="0.25">
      <c r="A241" s="1">
        <f t="shared" si="20"/>
        <v>212</v>
      </c>
      <c r="B241" s="5" t="s">
        <v>1351</v>
      </c>
      <c r="C241" s="5" t="str">
        <f t="shared" si="21"/>
        <v>Digital</v>
      </c>
      <c r="D241" s="22">
        <f>IF(B241="","",IF(LEFT(B241,1)="D",IF(MID(B241,2,1)="M",INPUT!$G$4,IF(MID(B241,2,1)="R",INPUT!$G$9,IF(MID(B241,2,1)="L",INPUT!$G$14,0))),INPUT!$G$3))</f>
        <v>43210000</v>
      </c>
      <c r="E241" s="22">
        <f>IF(B241="","",IF(LEFT(B241,1)="D",IF(MID(B241,2,1)="M",INPUT!$G$5,IF(MID(B241,2,1)="R",INPUT!$G$10,IF(MID(B241,2,1)="L",INPUT!$G$15,0))),INPUT!$G$3))</f>
        <v>43210000</v>
      </c>
      <c r="F241" s="5" t="str">
        <f t="shared" si="22"/>
        <v>None</v>
      </c>
      <c r="G241" s="5" t="str">
        <f t="shared" si="23"/>
        <v>None</v>
      </c>
      <c r="H241" s="5" t="s">
        <v>1152</v>
      </c>
      <c r="I241" s="5"/>
    </row>
    <row r="242" spans="1:9" x14ac:dyDescent="0.25">
      <c r="A242" s="1">
        <f t="shared" si="20"/>
        <v>213</v>
      </c>
      <c r="B242" s="5" t="s">
        <v>1352</v>
      </c>
      <c r="C242" s="5" t="str">
        <f t="shared" si="21"/>
        <v>Digital</v>
      </c>
      <c r="D242" s="22">
        <f>IF(B242="","",IF(LEFT(B242,1)="D",IF(MID(B242,2,1)="M",INPUT!$G$4,IF(MID(B242,2,1)="R",INPUT!$G$9,IF(MID(B242,2,1)="L",INPUT!$G$14,0))),INPUT!$G$3))</f>
        <v>43210000</v>
      </c>
      <c r="E242" s="22">
        <f>IF(B242="","",IF(LEFT(B242,1)="D",IF(MID(B242,2,1)="M",INPUT!$G$5,IF(MID(B242,2,1)="R",INPUT!$G$10,IF(MID(B242,2,1)="L",INPUT!$G$15,0))),INPUT!$G$3))</f>
        <v>43210000</v>
      </c>
      <c r="F242" s="5" t="str">
        <f t="shared" si="22"/>
        <v>None</v>
      </c>
      <c r="G242" s="5" t="str">
        <f t="shared" si="23"/>
        <v>None</v>
      </c>
      <c r="H242" s="5" t="s">
        <v>1152</v>
      </c>
      <c r="I242" s="5"/>
    </row>
    <row r="243" spans="1:9" x14ac:dyDescent="0.25">
      <c r="A243" s="1">
        <f t="shared" si="20"/>
        <v>214</v>
      </c>
      <c r="B243" s="5" t="s">
        <v>1353</v>
      </c>
      <c r="C243" s="5" t="str">
        <f t="shared" si="21"/>
        <v>Digital</v>
      </c>
      <c r="D243" s="22">
        <f>IF(B243="","",IF(LEFT(B243,1)="D",IF(MID(B243,2,1)="M",INPUT!$G$4,IF(MID(B243,2,1)="R",INPUT!$G$9,IF(MID(B243,2,1)="L",INPUT!$G$14,0))),INPUT!$G$3))</f>
        <v>43210000</v>
      </c>
      <c r="E243" s="22">
        <f>IF(B243="","",IF(LEFT(B243,1)="D",IF(MID(B243,2,1)="M",INPUT!$G$5,IF(MID(B243,2,1)="R",INPUT!$G$10,IF(MID(B243,2,1)="L",INPUT!$G$15,0))),INPUT!$G$3))</f>
        <v>43210000</v>
      </c>
      <c r="F243" s="5" t="str">
        <f t="shared" si="22"/>
        <v>None</v>
      </c>
      <c r="G243" s="5" t="str">
        <f t="shared" si="23"/>
        <v>None</v>
      </c>
      <c r="H243" s="5" t="s">
        <v>1152</v>
      </c>
      <c r="I243" s="5"/>
    </row>
    <row r="244" spans="1:9" x14ac:dyDescent="0.25">
      <c r="A244" s="1">
        <f t="shared" si="20"/>
        <v>215</v>
      </c>
      <c r="B244" s="5" t="s">
        <v>1354</v>
      </c>
      <c r="C244" s="5" t="str">
        <f t="shared" si="21"/>
        <v>Digital</v>
      </c>
      <c r="D244" s="22">
        <f>IF(B244="","",IF(LEFT(B244,1)="D",IF(MID(B244,2,1)="M",INPUT!$G$4,IF(MID(B244,2,1)="R",INPUT!$G$9,IF(MID(B244,2,1)="L",INPUT!$G$14,0))),INPUT!$G$3))</f>
        <v>43210000</v>
      </c>
      <c r="E244" s="22">
        <f>IF(B244="","",IF(LEFT(B244,1)="D",IF(MID(B244,2,1)="M",INPUT!$G$5,IF(MID(B244,2,1)="R",INPUT!$G$10,IF(MID(B244,2,1)="L",INPUT!$G$15,0))),INPUT!$G$3))</f>
        <v>43210000</v>
      </c>
      <c r="F244" s="5" t="str">
        <f t="shared" si="22"/>
        <v>None</v>
      </c>
      <c r="G244" s="5" t="str">
        <f t="shared" si="23"/>
        <v>None</v>
      </c>
      <c r="H244" s="5" t="s">
        <v>1152</v>
      </c>
      <c r="I244" s="5"/>
    </row>
    <row r="245" spans="1:9" x14ac:dyDescent="0.25">
      <c r="A245" s="1">
        <f t="shared" si="20"/>
        <v>216</v>
      </c>
      <c r="B245" s="5" t="s">
        <v>1355</v>
      </c>
      <c r="C245" s="5" t="str">
        <f t="shared" si="21"/>
        <v>Digital</v>
      </c>
      <c r="D245" s="22">
        <f>IF(B245="","",IF(LEFT(B245,1)="D",IF(MID(B245,2,1)="M",INPUT!$G$4,IF(MID(B245,2,1)="R",INPUT!$G$9,IF(MID(B245,2,1)="L",INPUT!$G$14,0))),INPUT!$G$3))</f>
        <v>43210000</v>
      </c>
      <c r="E245" s="22">
        <f>IF(B245="","",IF(LEFT(B245,1)="D",IF(MID(B245,2,1)="M",INPUT!$G$5,IF(MID(B245,2,1)="R",INPUT!$G$10,IF(MID(B245,2,1)="L",INPUT!$G$15,0))),INPUT!$G$3))</f>
        <v>43210000</v>
      </c>
      <c r="F245" s="5" t="str">
        <f t="shared" si="22"/>
        <v>None</v>
      </c>
      <c r="G245" s="5" t="str">
        <f t="shared" si="23"/>
        <v>None</v>
      </c>
      <c r="H245" s="5" t="s">
        <v>1152</v>
      </c>
      <c r="I245" s="5"/>
    </row>
    <row r="246" spans="1:9" x14ac:dyDescent="0.25">
      <c r="A246" s="1">
        <f t="shared" si="20"/>
        <v>217</v>
      </c>
      <c r="B246" s="5" t="s">
        <v>1356</v>
      </c>
      <c r="C246" s="5" t="str">
        <f t="shared" si="21"/>
        <v>Digital</v>
      </c>
      <c r="D246" s="22">
        <f>IF(B246="","",IF(LEFT(B246,1)="D",IF(MID(B246,2,1)="M",INPUT!$G$4,IF(MID(B246,2,1)="R",INPUT!$G$9,IF(MID(B246,2,1)="L",INPUT!$G$14,0))),INPUT!$G$3))</f>
        <v>43210000</v>
      </c>
      <c r="E246" s="22">
        <f>IF(B246="","",IF(LEFT(B246,1)="D",IF(MID(B246,2,1)="M",INPUT!$G$5,IF(MID(B246,2,1)="R",INPUT!$G$10,IF(MID(B246,2,1)="L",INPUT!$G$15,0))),INPUT!$G$3))</f>
        <v>43210000</v>
      </c>
      <c r="F246" s="5" t="str">
        <f t="shared" si="22"/>
        <v>None</v>
      </c>
      <c r="G246" s="5" t="str">
        <f t="shared" si="23"/>
        <v>None</v>
      </c>
      <c r="H246" s="5" t="s">
        <v>1152</v>
      </c>
      <c r="I246" s="5"/>
    </row>
    <row r="247" spans="1:9" x14ac:dyDescent="0.25">
      <c r="A247" s="1">
        <f t="shared" si="20"/>
        <v>218</v>
      </c>
      <c r="B247" s="5" t="s">
        <v>1357</v>
      </c>
      <c r="C247" s="5" t="str">
        <f t="shared" si="21"/>
        <v>Digital</v>
      </c>
      <c r="D247" s="22">
        <f>IF(B247="","",IF(LEFT(B247,1)="D",IF(MID(B247,2,1)="M",INPUT!$G$4,IF(MID(B247,2,1)="R",INPUT!$G$9,IF(MID(B247,2,1)="L",INPUT!$G$14,0))),INPUT!$G$3))</f>
        <v>43210000</v>
      </c>
      <c r="E247" s="22">
        <f>IF(B247="","",IF(LEFT(B247,1)="D",IF(MID(B247,2,1)="M",INPUT!$G$5,IF(MID(B247,2,1)="R",INPUT!$G$10,IF(MID(B247,2,1)="L",INPUT!$G$15,0))),INPUT!$G$3))</f>
        <v>43210000</v>
      </c>
      <c r="F247" s="5" t="str">
        <f t="shared" si="22"/>
        <v>None</v>
      </c>
      <c r="G247" s="5" t="str">
        <f t="shared" si="23"/>
        <v>None</v>
      </c>
      <c r="H247" s="5" t="s">
        <v>1152</v>
      </c>
      <c r="I247" s="5"/>
    </row>
    <row r="248" spans="1:9" x14ac:dyDescent="0.25">
      <c r="A248" s="1">
        <f t="shared" si="20"/>
        <v>219</v>
      </c>
      <c r="B248" s="5" t="s">
        <v>1429</v>
      </c>
      <c r="C248" s="5" t="str">
        <f t="shared" si="21"/>
        <v>Digital</v>
      </c>
      <c r="D248" s="22">
        <f>IF(B248="","",IF(LEFT(B248,1)="D",IF(MID(B248,2,1)="M",INPUT!$G$4,IF(MID(B248,2,1)="R",INPUT!$G$9,IF(MID(B248,2,1)="L",INPUT!$G$14,0))),INPUT!$G$3))</f>
        <v>43210000</v>
      </c>
      <c r="E248" s="22">
        <f>IF(B248="","",IF(LEFT(B248,1)="D",IF(MID(B248,2,1)="M",INPUT!$G$5,IF(MID(B248,2,1)="R",INPUT!$G$10,IF(MID(B248,2,1)="L",INPUT!$G$15,0))),INPUT!$G$3))</f>
        <v>43210000</v>
      </c>
      <c r="F248" s="5" t="str">
        <f t="shared" si="22"/>
        <v>None</v>
      </c>
      <c r="G248" s="5" t="str">
        <f t="shared" si="23"/>
        <v>None</v>
      </c>
      <c r="H248" s="5" t="s">
        <v>1152</v>
      </c>
      <c r="I248" s="5"/>
    </row>
    <row r="249" spans="1:9" x14ac:dyDescent="0.25">
      <c r="A249" s="1">
        <f t="shared" si="20"/>
        <v>220</v>
      </c>
      <c r="B249" s="5" t="s">
        <v>1425</v>
      </c>
      <c r="C249" s="5" t="str">
        <f t="shared" si="21"/>
        <v>Digital</v>
      </c>
      <c r="D249" s="22">
        <f>IF(B249="","",IF(LEFT(B249,1)="D",IF(MID(B249,2,1)="M",INPUT!$G$4,IF(MID(B249,2,1)="R",INPUT!$G$9,IF(MID(B249,2,1)="L",INPUT!$G$14,0))),INPUT!$G$3))</f>
        <v>43210000</v>
      </c>
      <c r="E249" s="22">
        <f>IF(B249="","",IF(LEFT(B249,1)="D",IF(MID(B249,2,1)="M",INPUT!$G$5,IF(MID(B249,2,1)="R",INPUT!$G$10,IF(MID(B249,2,1)="L",INPUT!$G$15,0))),INPUT!$G$3))</f>
        <v>43210000</v>
      </c>
      <c r="F249" s="5" t="str">
        <f t="shared" si="22"/>
        <v>None</v>
      </c>
      <c r="G249" s="5" t="str">
        <f t="shared" si="23"/>
        <v>None</v>
      </c>
      <c r="H249" s="5" t="s">
        <v>1152</v>
      </c>
      <c r="I249" s="5"/>
    </row>
    <row r="250" spans="1:9" x14ac:dyDescent="0.25">
      <c r="A250" s="1">
        <f t="shared" si="20"/>
        <v>0</v>
      </c>
      <c r="B250" s="14"/>
      <c r="C250" s="5" t="str">
        <f t="shared" si="21"/>
        <v/>
      </c>
      <c r="D250" s="22" t="str">
        <f>IF(B250="","",IF(LEFT(B250,1)="D",IF(MID(B250,2,1)="M",INPUT!$G$4,IF(MID(B250,2,1)="R",INPUT!$G$9,IF(MID(B250,2,1)="L",INPUT!$G$14,0))),INPUT!$G$3))</f>
        <v/>
      </c>
      <c r="E250" s="22" t="str">
        <f>IF(B250="","",IF(LEFT(B250,1)="D",IF(MID(B250,2,1)="M",INPUT!$G$5,IF(MID(B250,2,1)="R",INPUT!$G$10,IF(MID(B250,2,1)="L",INPUT!$G$15,0))),INPUT!$G$3))</f>
        <v/>
      </c>
      <c r="F250" s="5" t="str">
        <f t="shared" si="22"/>
        <v/>
      </c>
      <c r="G250" s="5" t="str">
        <f t="shared" si="23"/>
        <v/>
      </c>
      <c r="H250" s="5" t="str">
        <f>IF(B250="","Untuk + Channel Digital","Channe tambahan User")</f>
        <v>Untuk + Channel Digital</v>
      </c>
      <c r="I250" s="34" t="s">
        <v>1453</v>
      </c>
    </row>
    <row r="251" spans="1:9" x14ac:dyDescent="0.25">
      <c r="A251" s="1">
        <f t="shared" si="20"/>
        <v>0</v>
      </c>
      <c r="B251" s="14"/>
      <c r="C251" s="5" t="str">
        <f t="shared" si="21"/>
        <v/>
      </c>
      <c r="D251" s="22" t="str">
        <f>IF(B251="","",IF(LEFT(B251,1)="D",IF(MID(B251,2,1)="M",INPUT!$G$4,IF(MID(B251,2,1)="R",INPUT!$G$9,IF(MID(B251,2,1)="L",INPUT!$G$14,0))),INPUT!$G$3))</f>
        <v/>
      </c>
      <c r="E251" s="22" t="str">
        <f>IF(B251="","",IF(LEFT(B251,1)="D",IF(MID(B251,2,1)="M",INPUT!$G$5,IF(MID(B251,2,1)="R",INPUT!$G$10,IF(MID(B251,2,1)="L",INPUT!$G$15,0))),INPUT!$G$3))</f>
        <v/>
      </c>
      <c r="F251" s="5" t="str">
        <f t="shared" si="22"/>
        <v/>
      </c>
      <c r="G251" s="5" t="str">
        <f t="shared" si="23"/>
        <v/>
      </c>
      <c r="H251" s="5" t="str">
        <f t="shared" ref="H251:H314" si="24">IF(B251="","Untuk + Channel Digital","Channe tambahan User")</f>
        <v>Untuk + Channel Digital</v>
      </c>
      <c r="I251" s="34" t="s">
        <v>1453</v>
      </c>
    </row>
    <row r="252" spans="1:9" x14ac:dyDescent="0.25">
      <c r="A252" s="1">
        <f t="shared" si="20"/>
        <v>0</v>
      </c>
      <c r="B252" s="14"/>
      <c r="C252" s="5" t="str">
        <f t="shared" si="21"/>
        <v/>
      </c>
      <c r="D252" s="22" t="str">
        <f>IF(B252="","",IF(LEFT(B252,1)="D",IF(MID(B252,2,1)="M",INPUT!$G$4,IF(MID(B252,2,1)="R",INPUT!$G$9,IF(MID(B252,2,1)="L",INPUT!$G$14,0))),INPUT!$G$3))</f>
        <v/>
      </c>
      <c r="E252" s="22" t="str">
        <f>IF(B252="","",IF(LEFT(B252,1)="D",IF(MID(B252,2,1)="M",INPUT!$G$5,IF(MID(B252,2,1)="R",INPUT!$G$10,IF(MID(B252,2,1)="L",INPUT!$G$15,0))),INPUT!$G$3))</f>
        <v/>
      </c>
      <c r="F252" s="5" t="str">
        <f t="shared" si="22"/>
        <v/>
      </c>
      <c r="G252" s="5" t="str">
        <f t="shared" si="23"/>
        <v/>
      </c>
      <c r="H252" s="5" t="str">
        <f t="shared" si="24"/>
        <v>Untuk + Channel Digital</v>
      </c>
      <c r="I252" s="34" t="s">
        <v>1453</v>
      </c>
    </row>
    <row r="253" spans="1:9" x14ac:dyDescent="0.25">
      <c r="A253" s="1">
        <f t="shared" si="20"/>
        <v>0</v>
      </c>
      <c r="B253" s="14"/>
      <c r="C253" s="5" t="str">
        <f t="shared" si="21"/>
        <v/>
      </c>
      <c r="D253" s="22" t="str">
        <f>IF(B253="","",IF(LEFT(B253,1)="D",IF(MID(B253,2,1)="M",INPUT!$G$4,IF(MID(B253,2,1)="R",INPUT!$G$9,IF(MID(B253,2,1)="L",INPUT!$G$14,0))),INPUT!$G$3))</f>
        <v/>
      </c>
      <c r="E253" s="22" t="str">
        <f>IF(B253="","",IF(LEFT(B253,1)="D",IF(MID(B253,2,1)="M",INPUT!$G$5,IF(MID(B253,2,1)="R",INPUT!$G$10,IF(MID(B253,2,1)="L",INPUT!$G$15,0))),INPUT!$G$3))</f>
        <v/>
      </c>
      <c r="F253" s="5" t="str">
        <f t="shared" si="22"/>
        <v/>
      </c>
      <c r="G253" s="5" t="str">
        <f t="shared" si="23"/>
        <v/>
      </c>
      <c r="H253" s="5" t="str">
        <f t="shared" si="24"/>
        <v>Untuk + Channel Digital</v>
      </c>
      <c r="I253" s="34" t="s">
        <v>1453</v>
      </c>
    </row>
    <row r="254" spans="1:9" x14ac:dyDescent="0.25">
      <c r="A254" s="1">
        <f t="shared" si="20"/>
        <v>0</v>
      </c>
      <c r="B254" s="14"/>
      <c r="C254" s="5" t="str">
        <f t="shared" si="21"/>
        <v/>
      </c>
      <c r="D254" s="22" t="str">
        <f>IF(B254="","",IF(LEFT(B254,1)="D",IF(MID(B254,2,1)="M",INPUT!$G$4,IF(MID(B254,2,1)="R",INPUT!$G$9,IF(MID(B254,2,1)="L",INPUT!$G$14,0))),INPUT!$G$3))</f>
        <v/>
      </c>
      <c r="E254" s="22" t="str">
        <f>IF(B254="","",IF(LEFT(B254,1)="D",IF(MID(B254,2,1)="M",INPUT!$G$5,IF(MID(B254,2,1)="R",INPUT!$G$10,IF(MID(B254,2,1)="L",INPUT!$G$15,0))),INPUT!$G$3))</f>
        <v/>
      </c>
      <c r="F254" s="5" t="str">
        <f t="shared" si="22"/>
        <v/>
      </c>
      <c r="G254" s="5" t="str">
        <f t="shared" si="23"/>
        <v/>
      </c>
      <c r="H254" s="5" t="str">
        <f t="shared" si="24"/>
        <v>Untuk + Channel Digital</v>
      </c>
      <c r="I254" s="34" t="s">
        <v>1453</v>
      </c>
    </row>
    <row r="255" spans="1:9" x14ac:dyDescent="0.25">
      <c r="A255" s="1">
        <f t="shared" si="20"/>
        <v>0</v>
      </c>
      <c r="B255" s="14"/>
      <c r="C255" s="5" t="str">
        <f t="shared" si="21"/>
        <v/>
      </c>
      <c r="D255" s="22" t="str">
        <f>IF(B255="","",IF(LEFT(B255,1)="D",IF(MID(B255,2,1)="M",INPUT!$G$4,IF(MID(B255,2,1)="R",INPUT!$G$9,IF(MID(B255,2,1)="L",INPUT!$G$14,0))),INPUT!$G$3))</f>
        <v/>
      </c>
      <c r="E255" s="22" t="str">
        <f>IF(B255="","",IF(LEFT(B255,1)="D",IF(MID(B255,2,1)="M",INPUT!$G$5,IF(MID(B255,2,1)="R",INPUT!$G$10,IF(MID(B255,2,1)="L",INPUT!$G$15,0))),INPUT!$G$3))</f>
        <v/>
      </c>
      <c r="F255" s="5" t="str">
        <f t="shared" si="22"/>
        <v/>
      </c>
      <c r="G255" s="5" t="str">
        <f t="shared" si="23"/>
        <v/>
      </c>
      <c r="H255" s="5" t="str">
        <f t="shared" si="24"/>
        <v>Untuk + Channel Digital</v>
      </c>
      <c r="I255" s="34" t="s">
        <v>1453</v>
      </c>
    </row>
    <row r="256" spans="1:9" x14ac:dyDescent="0.25">
      <c r="A256" s="1">
        <f t="shared" si="20"/>
        <v>0</v>
      </c>
      <c r="B256" s="14"/>
      <c r="C256" s="5" t="str">
        <f t="shared" si="21"/>
        <v/>
      </c>
      <c r="D256" s="22" t="str">
        <f>IF(B256="","",IF(LEFT(B256,1)="D",IF(MID(B256,2,1)="M",INPUT!$G$4,IF(MID(B256,2,1)="R",INPUT!$G$9,IF(MID(B256,2,1)="L",INPUT!$G$14,0))),INPUT!$G$3))</f>
        <v/>
      </c>
      <c r="E256" s="22" t="str">
        <f>IF(B256="","",IF(LEFT(B256,1)="D",IF(MID(B256,2,1)="M",INPUT!$G$5,IF(MID(B256,2,1)="R",INPUT!$G$10,IF(MID(B256,2,1)="L",INPUT!$G$15,0))),INPUT!$G$3))</f>
        <v/>
      </c>
      <c r="F256" s="5" t="str">
        <f t="shared" si="22"/>
        <v/>
      </c>
      <c r="G256" s="5" t="str">
        <f t="shared" si="23"/>
        <v/>
      </c>
      <c r="H256" s="5" t="str">
        <f t="shared" si="24"/>
        <v>Untuk + Channel Digital</v>
      </c>
      <c r="I256" s="34" t="s">
        <v>1453</v>
      </c>
    </row>
    <row r="257" spans="1:9" x14ac:dyDescent="0.25">
      <c r="A257" s="1">
        <f t="shared" si="20"/>
        <v>0</v>
      </c>
      <c r="B257" s="14"/>
      <c r="C257" s="5" t="str">
        <f t="shared" si="21"/>
        <v/>
      </c>
      <c r="D257" s="22" t="str">
        <f>IF(B257="","",IF(LEFT(B257,1)="D",IF(MID(B257,2,1)="M",INPUT!$G$4,IF(MID(B257,2,1)="R",INPUT!$G$9,IF(MID(B257,2,1)="L",INPUT!$G$14,0))),INPUT!$G$3))</f>
        <v/>
      </c>
      <c r="E257" s="22" t="str">
        <f>IF(B257="","",IF(LEFT(B257,1)="D",IF(MID(B257,2,1)="M",INPUT!$G$5,IF(MID(B257,2,1)="R",INPUT!$G$10,IF(MID(B257,2,1)="L",INPUT!$G$15,0))),INPUT!$G$3))</f>
        <v/>
      </c>
      <c r="F257" s="5" t="str">
        <f t="shared" si="22"/>
        <v/>
      </c>
      <c r="G257" s="5" t="str">
        <f t="shared" si="23"/>
        <v/>
      </c>
      <c r="H257" s="5" t="str">
        <f t="shared" si="24"/>
        <v>Untuk + Channel Digital</v>
      </c>
      <c r="I257" s="34" t="s">
        <v>1453</v>
      </c>
    </row>
    <row r="258" spans="1:9" x14ac:dyDescent="0.25">
      <c r="A258" s="1">
        <f t="shared" si="20"/>
        <v>0</v>
      </c>
      <c r="B258" s="14"/>
      <c r="C258" s="5" t="str">
        <f t="shared" si="21"/>
        <v/>
      </c>
      <c r="D258" s="22" t="str">
        <f>IF(B258="","",IF(LEFT(B258,1)="D",IF(MID(B258,2,1)="M",INPUT!$G$4,IF(MID(B258,2,1)="R",INPUT!$G$9,IF(MID(B258,2,1)="L",INPUT!$G$14,0))),INPUT!$G$3))</f>
        <v/>
      </c>
      <c r="E258" s="22" t="str">
        <f>IF(B258="","",IF(LEFT(B258,1)="D",IF(MID(B258,2,1)="M",INPUT!$G$5,IF(MID(B258,2,1)="R",INPUT!$G$10,IF(MID(B258,2,1)="L",INPUT!$G$15,0))),INPUT!$G$3))</f>
        <v/>
      </c>
      <c r="F258" s="5" t="str">
        <f t="shared" si="22"/>
        <v/>
      </c>
      <c r="G258" s="5" t="str">
        <f t="shared" si="23"/>
        <v/>
      </c>
      <c r="H258" s="5" t="str">
        <f t="shared" si="24"/>
        <v>Untuk + Channel Digital</v>
      </c>
      <c r="I258" s="34" t="s">
        <v>1453</v>
      </c>
    </row>
    <row r="259" spans="1:9" x14ac:dyDescent="0.25">
      <c r="A259" s="1">
        <f t="shared" si="20"/>
        <v>0</v>
      </c>
      <c r="B259" s="14"/>
      <c r="C259" s="5" t="str">
        <f t="shared" si="21"/>
        <v/>
      </c>
      <c r="D259" s="22" t="str">
        <f>IF(B259="","",IF(LEFT(B259,1)="D",IF(MID(B259,2,1)="M",INPUT!$G$4,IF(MID(B259,2,1)="R",INPUT!$G$9,IF(MID(B259,2,1)="L",INPUT!$G$14,0))),INPUT!$G$3))</f>
        <v/>
      </c>
      <c r="E259" s="22" t="str">
        <f>IF(B259="","",IF(LEFT(B259,1)="D",IF(MID(B259,2,1)="M",INPUT!$G$5,IF(MID(B259,2,1)="R",INPUT!$G$10,IF(MID(B259,2,1)="L",INPUT!$G$15,0))),INPUT!$G$3))</f>
        <v/>
      </c>
      <c r="F259" s="5" t="str">
        <f t="shared" si="22"/>
        <v/>
      </c>
      <c r="G259" s="5" t="str">
        <f t="shared" si="23"/>
        <v/>
      </c>
      <c r="H259" s="5" t="str">
        <f t="shared" si="24"/>
        <v>Untuk + Channel Digital</v>
      </c>
      <c r="I259" s="34" t="s">
        <v>1453</v>
      </c>
    </row>
    <row r="260" spans="1:9" x14ac:dyDescent="0.25">
      <c r="A260" s="1">
        <f t="shared" si="20"/>
        <v>0</v>
      </c>
      <c r="B260" s="14"/>
      <c r="C260" s="5" t="str">
        <f t="shared" si="21"/>
        <v/>
      </c>
      <c r="D260" s="22" t="str">
        <f>IF(B260="","",IF(LEFT(B260,1)="D",IF(MID(B260,2,1)="M",INPUT!$G$4,IF(MID(B260,2,1)="R",INPUT!$G$9,IF(MID(B260,2,1)="L",INPUT!$G$14,0))),INPUT!$G$3))</f>
        <v/>
      </c>
      <c r="E260" s="22" t="str">
        <f>IF(B260="","",IF(LEFT(B260,1)="D",IF(MID(B260,2,1)="M",INPUT!$G$5,IF(MID(B260,2,1)="R",INPUT!$G$10,IF(MID(B260,2,1)="L",INPUT!$G$15,0))),INPUT!$G$3))</f>
        <v/>
      </c>
      <c r="F260" s="5" t="str">
        <f t="shared" si="22"/>
        <v/>
      </c>
      <c r="G260" s="5" t="str">
        <f t="shared" si="23"/>
        <v/>
      </c>
      <c r="H260" s="5" t="str">
        <f t="shared" si="24"/>
        <v>Untuk + Channel Digital</v>
      </c>
      <c r="I260" s="34" t="s">
        <v>1453</v>
      </c>
    </row>
    <row r="261" spans="1:9" x14ac:dyDescent="0.25">
      <c r="A261" s="1">
        <f t="shared" si="20"/>
        <v>0</v>
      </c>
      <c r="B261" s="14"/>
      <c r="C261" s="5" t="str">
        <f t="shared" si="21"/>
        <v/>
      </c>
      <c r="D261" s="22" t="str">
        <f>IF(B261="","",IF(LEFT(B261,1)="D",IF(MID(B261,2,1)="M",INPUT!$G$4,IF(MID(B261,2,1)="R",INPUT!$G$9,IF(MID(B261,2,1)="L",INPUT!$G$14,0))),INPUT!$G$3))</f>
        <v/>
      </c>
      <c r="E261" s="22" t="str">
        <f>IF(B261="","",IF(LEFT(B261,1)="D",IF(MID(B261,2,1)="M",INPUT!$G$5,IF(MID(B261,2,1)="R",INPUT!$G$10,IF(MID(B261,2,1)="L",INPUT!$G$15,0))),INPUT!$G$3))</f>
        <v/>
      </c>
      <c r="F261" s="5" t="str">
        <f t="shared" si="22"/>
        <v/>
      </c>
      <c r="G261" s="5" t="str">
        <f t="shared" si="23"/>
        <v/>
      </c>
      <c r="H261" s="5" t="str">
        <f t="shared" si="24"/>
        <v>Untuk + Channel Digital</v>
      </c>
      <c r="I261" s="34" t="s">
        <v>1453</v>
      </c>
    </row>
    <row r="262" spans="1:9" x14ac:dyDescent="0.25">
      <c r="A262" s="1">
        <f t="shared" si="20"/>
        <v>0</v>
      </c>
      <c r="B262" s="14"/>
      <c r="C262" s="5" t="str">
        <f t="shared" si="21"/>
        <v/>
      </c>
      <c r="D262" s="22" t="str">
        <f>IF(B262="","",IF(LEFT(B262,1)="D",IF(MID(B262,2,1)="M",INPUT!$G$4,IF(MID(B262,2,1)="R",INPUT!$G$9,IF(MID(B262,2,1)="L",INPUT!$G$14,0))),INPUT!$G$3))</f>
        <v/>
      </c>
      <c r="E262" s="22" t="str">
        <f>IF(B262="","",IF(LEFT(B262,1)="D",IF(MID(B262,2,1)="M",INPUT!$G$5,IF(MID(B262,2,1)="R",INPUT!$G$10,IF(MID(B262,2,1)="L",INPUT!$G$15,0))),INPUT!$G$3))</f>
        <v/>
      </c>
      <c r="F262" s="5" t="str">
        <f t="shared" si="22"/>
        <v/>
      </c>
      <c r="G262" s="5" t="str">
        <f t="shared" si="23"/>
        <v/>
      </c>
      <c r="H262" s="5" t="str">
        <f t="shared" si="24"/>
        <v>Untuk + Channel Digital</v>
      </c>
      <c r="I262" s="34" t="s">
        <v>1453</v>
      </c>
    </row>
    <row r="263" spans="1:9" x14ac:dyDescent="0.25">
      <c r="A263" s="1">
        <f t="shared" ref="A263:A326" si="25">IF(B263="",0,A262+1)</f>
        <v>0</v>
      </c>
      <c r="B263" s="14"/>
      <c r="C263" s="5" t="str">
        <f t="shared" si="21"/>
        <v/>
      </c>
      <c r="D263" s="22" t="str">
        <f>IF(B263="","",IF(LEFT(B263,1)="D",IF(MID(B263,2,1)="M",INPUT!$G$4,IF(MID(B263,2,1)="R",INPUT!$G$9,IF(MID(B263,2,1)="L",INPUT!$G$14,0))),INPUT!$G$3))</f>
        <v/>
      </c>
      <c r="E263" s="22" t="str">
        <f>IF(B263="","",IF(LEFT(B263,1)="D",IF(MID(B263,2,1)="M",INPUT!$G$5,IF(MID(B263,2,1)="R",INPUT!$G$10,IF(MID(B263,2,1)="L",INPUT!$G$15,0))),INPUT!$G$3))</f>
        <v/>
      </c>
      <c r="F263" s="5" t="str">
        <f t="shared" si="22"/>
        <v/>
      </c>
      <c r="G263" s="5" t="str">
        <f t="shared" si="23"/>
        <v/>
      </c>
      <c r="H263" s="5" t="str">
        <f t="shared" si="24"/>
        <v>Untuk + Channel Digital</v>
      </c>
      <c r="I263" s="34" t="s">
        <v>1453</v>
      </c>
    </row>
    <row r="264" spans="1:9" x14ac:dyDescent="0.25">
      <c r="A264" s="1">
        <f t="shared" si="25"/>
        <v>0</v>
      </c>
      <c r="B264" s="14"/>
      <c r="C264" s="5" t="str">
        <f t="shared" si="21"/>
        <v/>
      </c>
      <c r="D264" s="22" t="str">
        <f>IF(B264="","",IF(LEFT(B264,1)="D",IF(MID(B264,2,1)="M",INPUT!$G$4,IF(MID(B264,2,1)="R",INPUT!$G$9,IF(MID(B264,2,1)="L",INPUT!$G$14,0))),INPUT!$G$3))</f>
        <v/>
      </c>
      <c r="E264" s="22" t="str">
        <f>IF(B264="","",IF(LEFT(B264,1)="D",IF(MID(B264,2,1)="M",INPUT!$G$5,IF(MID(B264,2,1)="R",INPUT!$G$10,IF(MID(B264,2,1)="L",INPUT!$G$15,0))),INPUT!$G$3))</f>
        <v/>
      </c>
      <c r="F264" s="5" t="str">
        <f t="shared" si="22"/>
        <v/>
      </c>
      <c r="G264" s="5" t="str">
        <f t="shared" si="23"/>
        <v/>
      </c>
      <c r="H264" s="5" t="str">
        <f t="shared" si="24"/>
        <v>Untuk + Channel Digital</v>
      </c>
      <c r="I264" s="34" t="s">
        <v>1453</v>
      </c>
    </row>
    <row r="265" spans="1:9" x14ac:dyDescent="0.25">
      <c r="A265" s="1">
        <f t="shared" si="25"/>
        <v>0</v>
      </c>
      <c r="B265" s="14"/>
      <c r="C265" s="5" t="str">
        <f t="shared" si="21"/>
        <v/>
      </c>
      <c r="D265" s="22" t="str">
        <f>IF(B265="","",IF(LEFT(B265,1)="D",IF(MID(B265,2,1)="M",INPUT!$G$4,IF(MID(B265,2,1)="R",INPUT!$G$9,IF(MID(B265,2,1)="L",INPUT!$G$14,0))),INPUT!$G$3))</f>
        <v/>
      </c>
      <c r="E265" s="22" t="str">
        <f>IF(B265="","",IF(LEFT(B265,1)="D",IF(MID(B265,2,1)="M",INPUT!$G$5,IF(MID(B265,2,1)="R",INPUT!$G$10,IF(MID(B265,2,1)="L",INPUT!$G$15,0))),INPUT!$G$3))</f>
        <v/>
      </c>
      <c r="F265" s="5" t="str">
        <f t="shared" si="22"/>
        <v/>
      </c>
      <c r="G265" s="5" t="str">
        <f t="shared" si="23"/>
        <v/>
      </c>
      <c r="H265" s="5" t="str">
        <f t="shared" si="24"/>
        <v>Untuk + Channel Digital</v>
      </c>
      <c r="I265" s="34" t="s">
        <v>1453</v>
      </c>
    </row>
    <row r="266" spans="1:9" x14ac:dyDescent="0.25">
      <c r="A266" s="1">
        <f t="shared" si="25"/>
        <v>0</v>
      </c>
      <c r="B266" s="14"/>
      <c r="C266" s="5" t="str">
        <f t="shared" si="21"/>
        <v/>
      </c>
      <c r="D266" s="22" t="str">
        <f>IF(B266="","",IF(LEFT(B266,1)="D",IF(MID(B266,2,1)="M",INPUT!$G$4,IF(MID(B266,2,1)="R",INPUT!$G$9,IF(MID(B266,2,1)="L",INPUT!$G$14,0))),INPUT!$G$3))</f>
        <v/>
      </c>
      <c r="E266" s="22" t="str">
        <f>IF(B266="","",IF(LEFT(B266,1)="D",IF(MID(B266,2,1)="M",INPUT!$G$5,IF(MID(B266,2,1)="R",INPUT!$G$10,IF(MID(B266,2,1)="L",INPUT!$G$15,0))),INPUT!$G$3))</f>
        <v/>
      </c>
      <c r="F266" s="5" t="str">
        <f t="shared" si="22"/>
        <v/>
      </c>
      <c r="G266" s="5" t="str">
        <f t="shared" si="23"/>
        <v/>
      </c>
      <c r="H266" s="5" t="str">
        <f t="shared" si="24"/>
        <v>Untuk + Channel Digital</v>
      </c>
      <c r="I266" s="34" t="s">
        <v>1453</v>
      </c>
    </row>
    <row r="267" spans="1:9" x14ac:dyDescent="0.25">
      <c r="A267" s="1">
        <f t="shared" si="25"/>
        <v>0</v>
      </c>
      <c r="B267" s="14"/>
      <c r="C267" s="5" t="str">
        <f t="shared" si="21"/>
        <v/>
      </c>
      <c r="D267" s="22" t="str">
        <f>IF(B267="","",IF(LEFT(B267,1)="D",IF(MID(B267,2,1)="M",INPUT!$G$4,IF(MID(B267,2,1)="R",INPUT!$G$9,IF(MID(B267,2,1)="L",INPUT!$G$14,0))),INPUT!$G$3))</f>
        <v/>
      </c>
      <c r="E267" s="22" t="str">
        <f>IF(B267="","",IF(LEFT(B267,1)="D",IF(MID(B267,2,1)="M",INPUT!$G$5,IF(MID(B267,2,1)="R",INPUT!$G$10,IF(MID(B267,2,1)="L",INPUT!$G$15,0))),INPUT!$G$3))</f>
        <v/>
      </c>
      <c r="F267" s="5" t="str">
        <f t="shared" si="22"/>
        <v/>
      </c>
      <c r="G267" s="5" t="str">
        <f t="shared" si="23"/>
        <v/>
      </c>
      <c r="H267" s="5" t="str">
        <f t="shared" si="24"/>
        <v>Untuk + Channel Digital</v>
      </c>
      <c r="I267" s="34" t="s">
        <v>1453</v>
      </c>
    </row>
    <row r="268" spans="1:9" x14ac:dyDescent="0.25">
      <c r="A268" s="1">
        <f t="shared" si="25"/>
        <v>0</v>
      </c>
      <c r="B268" s="14"/>
      <c r="C268" s="5" t="str">
        <f t="shared" si="21"/>
        <v/>
      </c>
      <c r="D268" s="22" t="str">
        <f>IF(B268="","",IF(LEFT(B268,1)="D",IF(MID(B268,2,1)="M",INPUT!$G$4,IF(MID(B268,2,1)="R",INPUT!$G$9,IF(MID(B268,2,1)="L",INPUT!$G$14,0))),INPUT!$G$3))</f>
        <v/>
      </c>
      <c r="E268" s="22" t="str">
        <f>IF(B268="","",IF(LEFT(B268,1)="D",IF(MID(B268,2,1)="M",INPUT!$G$5,IF(MID(B268,2,1)="R",INPUT!$G$10,IF(MID(B268,2,1)="L",INPUT!$G$15,0))),INPUT!$G$3))</f>
        <v/>
      </c>
      <c r="F268" s="5" t="str">
        <f t="shared" si="22"/>
        <v/>
      </c>
      <c r="G268" s="5" t="str">
        <f t="shared" si="23"/>
        <v/>
      </c>
      <c r="H268" s="5" t="str">
        <f t="shared" si="24"/>
        <v>Untuk + Channel Digital</v>
      </c>
      <c r="I268" s="34" t="s">
        <v>1453</v>
      </c>
    </row>
    <row r="269" spans="1:9" x14ac:dyDescent="0.25">
      <c r="A269" s="1">
        <f t="shared" si="25"/>
        <v>0</v>
      </c>
      <c r="B269" s="14"/>
      <c r="C269" s="5" t="str">
        <f t="shared" si="21"/>
        <v/>
      </c>
      <c r="D269" s="22" t="str">
        <f>IF(B269="","",IF(LEFT(B269,1)="D",IF(MID(B269,2,1)="M",INPUT!$G$4,IF(MID(B269,2,1)="R",INPUT!$G$9,IF(MID(B269,2,1)="L",INPUT!$G$14,0))),INPUT!$G$3))</f>
        <v/>
      </c>
      <c r="E269" s="22" t="str">
        <f>IF(B269="","",IF(LEFT(B269,1)="D",IF(MID(B269,2,1)="M",INPUT!$G$5,IF(MID(B269,2,1)="R",INPUT!$G$10,IF(MID(B269,2,1)="L",INPUT!$G$15,0))),INPUT!$G$3))</f>
        <v/>
      </c>
      <c r="F269" s="5" t="str">
        <f t="shared" si="22"/>
        <v/>
      </c>
      <c r="G269" s="5" t="str">
        <f t="shared" si="23"/>
        <v/>
      </c>
      <c r="H269" s="5" t="str">
        <f t="shared" si="24"/>
        <v>Untuk + Channel Digital</v>
      </c>
      <c r="I269" s="34" t="s">
        <v>1453</v>
      </c>
    </row>
    <row r="270" spans="1:9" x14ac:dyDescent="0.25">
      <c r="A270" s="1">
        <f t="shared" si="25"/>
        <v>0</v>
      </c>
      <c r="B270" s="14"/>
      <c r="C270" s="5" t="str">
        <f t="shared" si="21"/>
        <v/>
      </c>
      <c r="D270" s="22" t="str">
        <f>IF(B270="","",IF(LEFT(B270,1)="D",IF(MID(B270,2,1)="M",INPUT!$G$4,IF(MID(B270,2,1)="R",INPUT!$G$9,IF(MID(B270,2,1)="L",INPUT!$G$14,0))),INPUT!$G$3))</f>
        <v/>
      </c>
      <c r="E270" s="22" t="str">
        <f>IF(B270="","",IF(LEFT(B270,1)="D",IF(MID(B270,2,1)="M",INPUT!$G$5,IF(MID(B270,2,1)="R",INPUT!$G$10,IF(MID(B270,2,1)="L",INPUT!$G$15,0))),INPUT!$G$3))</f>
        <v/>
      </c>
      <c r="F270" s="5" t="str">
        <f t="shared" si="22"/>
        <v/>
      </c>
      <c r="G270" s="5" t="str">
        <f t="shared" si="23"/>
        <v/>
      </c>
      <c r="H270" s="5" t="str">
        <f t="shared" si="24"/>
        <v>Untuk + Channel Digital</v>
      </c>
      <c r="I270" s="34" t="s">
        <v>1453</v>
      </c>
    </row>
    <row r="271" spans="1:9" x14ac:dyDescent="0.25">
      <c r="A271" s="1">
        <f t="shared" si="25"/>
        <v>0</v>
      </c>
      <c r="B271" s="14"/>
      <c r="C271" s="5" t="str">
        <f t="shared" si="21"/>
        <v/>
      </c>
      <c r="D271" s="22" t="str">
        <f>IF(B271="","",IF(LEFT(B271,1)="D",IF(MID(B271,2,1)="M",INPUT!$G$4,IF(MID(B271,2,1)="R",INPUT!$G$9,IF(MID(B271,2,1)="L",INPUT!$G$14,0))),INPUT!$G$3))</f>
        <v/>
      </c>
      <c r="E271" s="22" t="str">
        <f>IF(B271="","",IF(LEFT(B271,1)="D",IF(MID(B271,2,1)="M",INPUT!$G$5,IF(MID(B271,2,1)="R",INPUT!$G$10,IF(MID(B271,2,1)="L",INPUT!$G$15,0))),INPUT!$G$3))</f>
        <v/>
      </c>
      <c r="F271" s="5" t="str">
        <f t="shared" si="22"/>
        <v/>
      </c>
      <c r="G271" s="5" t="str">
        <f t="shared" si="23"/>
        <v/>
      </c>
      <c r="H271" s="5" t="str">
        <f t="shared" si="24"/>
        <v>Untuk + Channel Digital</v>
      </c>
      <c r="I271" s="34" t="s">
        <v>1453</v>
      </c>
    </row>
    <row r="272" spans="1:9" x14ac:dyDescent="0.25">
      <c r="A272" s="1">
        <f t="shared" si="25"/>
        <v>0</v>
      </c>
      <c r="B272" s="14"/>
      <c r="C272" s="5" t="str">
        <f t="shared" si="21"/>
        <v/>
      </c>
      <c r="D272" s="22" t="str">
        <f>IF(B272="","",IF(LEFT(B272,1)="D",IF(MID(B272,2,1)="M",INPUT!$G$4,IF(MID(B272,2,1)="R",INPUT!$G$9,IF(MID(B272,2,1)="L",INPUT!$G$14,0))),INPUT!$G$3))</f>
        <v/>
      </c>
      <c r="E272" s="22" t="str">
        <f>IF(B272="","",IF(LEFT(B272,1)="D",IF(MID(B272,2,1)="M",INPUT!$G$5,IF(MID(B272,2,1)="R",INPUT!$G$10,IF(MID(B272,2,1)="L",INPUT!$G$15,0))),INPUT!$G$3))</f>
        <v/>
      </c>
      <c r="F272" s="5" t="str">
        <f t="shared" si="22"/>
        <v/>
      </c>
      <c r="G272" s="5" t="str">
        <f t="shared" si="23"/>
        <v/>
      </c>
      <c r="H272" s="5" t="str">
        <f t="shared" si="24"/>
        <v>Untuk + Channel Digital</v>
      </c>
      <c r="I272" s="34" t="s">
        <v>1453</v>
      </c>
    </row>
    <row r="273" spans="1:9" x14ac:dyDescent="0.25">
      <c r="A273" s="1">
        <f t="shared" si="25"/>
        <v>0</v>
      </c>
      <c r="B273" s="14"/>
      <c r="C273" s="5" t="str">
        <f t="shared" si="21"/>
        <v/>
      </c>
      <c r="D273" s="22" t="str">
        <f>IF(B273="","",IF(LEFT(B273,1)="D",IF(MID(B273,2,1)="M",INPUT!$G$4,IF(MID(B273,2,1)="R",INPUT!$G$9,IF(MID(B273,2,1)="L",INPUT!$G$14,0))),INPUT!$G$3))</f>
        <v/>
      </c>
      <c r="E273" s="22" t="str">
        <f>IF(B273="","",IF(LEFT(B273,1)="D",IF(MID(B273,2,1)="M",INPUT!$G$5,IF(MID(B273,2,1)="R",INPUT!$G$10,IF(MID(B273,2,1)="L",INPUT!$G$15,0))),INPUT!$G$3))</f>
        <v/>
      </c>
      <c r="F273" s="5" t="str">
        <f t="shared" si="22"/>
        <v/>
      </c>
      <c r="G273" s="5" t="str">
        <f t="shared" si="23"/>
        <v/>
      </c>
      <c r="H273" s="5" t="str">
        <f t="shared" si="24"/>
        <v>Untuk + Channel Digital</v>
      </c>
      <c r="I273" s="34" t="s">
        <v>1453</v>
      </c>
    </row>
    <row r="274" spans="1:9" x14ac:dyDescent="0.25">
      <c r="A274" s="1">
        <f t="shared" si="25"/>
        <v>0</v>
      </c>
      <c r="B274" s="14"/>
      <c r="C274" s="5" t="str">
        <f t="shared" si="21"/>
        <v/>
      </c>
      <c r="D274" s="22" t="str">
        <f>IF(B274="","",IF(LEFT(B274,1)="D",IF(MID(B274,2,1)="M",INPUT!$G$4,IF(MID(B274,2,1)="R",INPUT!$G$9,IF(MID(B274,2,1)="L",INPUT!$G$14,0))),INPUT!$G$3))</f>
        <v/>
      </c>
      <c r="E274" s="22" t="str">
        <f>IF(B274="","",IF(LEFT(B274,1)="D",IF(MID(B274,2,1)="M",INPUT!$G$5,IF(MID(B274,2,1)="R",INPUT!$G$10,IF(MID(B274,2,1)="L",INPUT!$G$15,0))),INPUT!$G$3))</f>
        <v/>
      </c>
      <c r="F274" s="5" t="str">
        <f t="shared" si="22"/>
        <v/>
      </c>
      <c r="G274" s="5" t="str">
        <f t="shared" si="23"/>
        <v/>
      </c>
      <c r="H274" s="5" t="str">
        <f t="shared" si="24"/>
        <v>Untuk + Channel Digital</v>
      </c>
      <c r="I274" s="34" t="s">
        <v>1453</v>
      </c>
    </row>
    <row r="275" spans="1:9" x14ac:dyDescent="0.25">
      <c r="A275" s="1">
        <f t="shared" si="25"/>
        <v>0</v>
      </c>
      <c r="B275" s="14"/>
      <c r="C275" s="5" t="str">
        <f t="shared" si="21"/>
        <v/>
      </c>
      <c r="D275" s="22" t="str">
        <f>IF(B275="","",IF(LEFT(B275,1)="D",IF(MID(B275,2,1)="M",INPUT!$G$4,IF(MID(B275,2,1)="R",INPUT!$G$9,IF(MID(B275,2,1)="L",INPUT!$G$14,0))),INPUT!$G$3))</f>
        <v/>
      </c>
      <c r="E275" s="22" t="str">
        <f>IF(B275="","",IF(LEFT(B275,1)="D",IF(MID(B275,2,1)="M",INPUT!$G$5,IF(MID(B275,2,1)="R",INPUT!$G$10,IF(MID(B275,2,1)="L",INPUT!$G$15,0))),INPUT!$G$3))</f>
        <v/>
      </c>
      <c r="F275" s="5" t="str">
        <f t="shared" si="22"/>
        <v/>
      </c>
      <c r="G275" s="5" t="str">
        <f t="shared" si="23"/>
        <v/>
      </c>
      <c r="H275" s="5" t="str">
        <f t="shared" si="24"/>
        <v>Untuk + Channel Digital</v>
      </c>
      <c r="I275" s="34" t="s">
        <v>1453</v>
      </c>
    </row>
    <row r="276" spans="1:9" x14ac:dyDescent="0.25">
      <c r="A276" s="1">
        <f t="shared" si="25"/>
        <v>0</v>
      </c>
      <c r="B276" s="14"/>
      <c r="C276" s="5" t="str">
        <f t="shared" si="21"/>
        <v/>
      </c>
      <c r="D276" s="22" t="str">
        <f>IF(B276="","",IF(LEFT(B276,1)="D",IF(MID(B276,2,1)="M",INPUT!$G$4,IF(MID(B276,2,1)="R",INPUT!$G$9,IF(MID(B276,2,1)="L",INPUT!$G$14,0))),INPUT!$G$3))</f>
        <v/>
      </c>
      <c r="E276" s="22" t="str">
        <f>IF(B276="","",IF(LEFT(B276,1)="D",IF(MID(B276,2,1)="M",INPUT!$G$5,IF(MID(B276,2,1)="R",INPUT!$G$10,IF(MID(B276,2,1)="L",INPUT!$G$15,0))),INPUT!$G$3))</f>
        <v/>
      </c>
      <c r="F276" s="5" t="str">
        <f t="shared" si="22"/>
        <v/>
      </c>
      <c r="G276" s="5" t="str">
        <f t="shared" si="23"/>
        <v/>
      </c>
      <c r="H276" s="5" t="str">
        <f t="shared" si="24"/>
        <v>Untuk + Channel Digital</v>
      </c>
      <c r="I276" s="34" t="s">
        <v>1453</v>
      </c>
    </row>
    <row r="277" spans="1:9" x14ac:dyDescent="0.25">
      <c r="A277" s="1">
        <f t="shared" si="25"/>
        <v>0</v>
      </c>
      <c r="B277" s="14"/>
      <c r="C277" s="5" t="str">
        <f t="shared" si="21"/>
        <v/>
      </c>
      <c r="D277" s="22" t="str">
        <f>IF(B277="","",IF(LEFT(B277,1)="D",IF(MID(B277,2,1)="M",INPUT!$G$4,IF(MID(B277,2,1)="R",INPUT!$G$9,IF(MID(B277,2,1)="L",INPUT!$G$14,0))),INPUT!$G$3))</f>
        <v/>
      </c>
      <c r="E277" s="22" t="str">
        <f>IF(B277="","",IF(LEFT(B277,1)="D",IF(MID(B277,2,1)="M",INPUT!$G$5,IF(MID(B277,2,1)="R",INPUT!$G$10,IF(MID(B277,2,1)="L",INPUT!$G$15,0))),INPUT!$G$3))</f>
        <v/>
      </c>
      <c r="F277" s="5" t="str">
        <f t="shared" si="22"/>
        <v/>
      </c>
      <c r="G277" s="5" t="str">
        <f t="shared" si="23"/>
        <v/>
      </c>
      <c r="H277" s="5" t="str">
        <f t="shared" si="24"/>
        <v>Untuk + Channel Digital</v>
      </c>
      <c r="I277" s="34" t="s">
        <v>1453</v>
      </c>
    </row>
    <row r="278" spans="1:9" x14ac:dyDescent="0.25">
      <c r="A278" s="1">
        <f t="shared" si="25"/>
        <v>0</v>
      </c>
      <c r="B278" s="14"/>
      <c r="C278" s="5" t="str">
        <f t="shared" si="21"/>
        <v/>
      </c>
      <c r="D278" s="22" t="str">
        <f>IF(B278="","",IF(LEFT(B278,1)="D",IF(MID(B278,2,1)="M",INPUT!$G$4,IF(MID(B278,2,1)="R",INPUT!$G$9,IF(MID(B278,2,1)="L",INPUT!$G$14,0))),INPUT!$G$3))</f>
        <v/>
      </c>
      <c r="E278" s="22" t="str">
        <f>IF(B278="","",IF(LEFT(B278,1)="D",IF(MID(B278,2,1)="M",INPUT!$G$5,IF(MID(B278,2,1)="R",INPUT!$G$10,IF(MID(B278,2,1)="L",INPUT!$G$15,0))),INPUT!$G$3))</f>
        <v/>
      </c>
      <c r="F278" s="5" t="str">
        <f t="shared" si="22"/>
        <v/>
      </c>
      <c r="G278" s="5" t="str">
        <f t="shared" si="23"/>
        <v/>
      </c>
      <c r="H278" s="5" t="str">
        <f t="shared" si="24"/>
        <v>Untuk + Channel Digital</v>
      </c>
      <c r="I278" s="34" t="s">
        <v>1453</v>
      </c>
    </row>
    <row r="279" spans="1:9" x14ac:dyDescent="0.25">
      <c r="A279" s="1">
        <f t="shared" si="25"/>
        <v>0</v>
      </c>
      <c r="B279" s="14"/>
      <c r="C279" s="5" t="str">
        <f t="shared" si="21"/>
        <v/>
      </c>
      <c r="D279" s="22" t="str">
        <f>IF(B279="","",IF(LEFT(B279,1)="D",IF(MID(B279,2,1)="M",INPUT!$G$4,IF(MID(B279,2,1)="R",INPUT!$G$9,IF(MID(B279,2,1)="L",INPUT!$G$14,0))),INPUT!$G$3))</f>
        <v/>
      </c>
      <c r="E279" s="22" t="str">
        <f>IF(B279="","",IF(LEFT(B279,1)="D",IF(MID(B279,2,1)="M",INPUT!$G$5,IF(MID(B279,2,1)="R",INPUT!$G$10,IF(MID(B279,2,1)="L",INPUT!$G$15,0))),INPUT!$G$3))</f>
        <v/>
      </c>
      <c r="F279" s="5" t="str">
        <f t="shared" si="22"/>
        <v/>
      </c>
      <c r="G279" s="5" t="str">
        <f t="shared" si="23"/>
        <v/>
      </c>
      <c r="H279" s="5" t="str">
        <f t="shared" si="24"/>
        <v>Untuk + Channel Digital</v>
      </c>
      <c r="I279" s="34" t="s">
        <v>1453</v>
      </c>
    </row>
    <row r="280" spans="1:9" x14ac:dyDescent="0.25">
      <c r="A280" s="1">
        <f t="shared" si="25"/>
        <v>0</v>
      </c>
      <c r="B280" s="14"/>
      <c r="C280" s="5" t="str">
        <f t="shared" si="21"/>
        <v/>
      </c>
      <c r="D280" s="22" t="str">
        <f>IF(B280="","",IF(LEFT(B280,1)="D",IF(MID(B280,2,1)="M",INPUT!$G$4,IF(MID(B280,2,1)="R",INPUT!$G$9,IF(MID(B280,2,1)="L",INPUT!$G$14,0))),INPUT!$G$3))</f>
        <v/>
      </c>
      <c r="E280" s="22" t="str">
        <f>IF(B280="","",IF(LEFT(B280,1)="D",IF(MID(B280,2,1)="M",INPUT!$G$5,IF(MID(B280,2,1)="R",INPUT!$G$10,IF(MID(B280,2,1)="L",INPUT!$G$15,0))),INPUT!$G$3))</f>
        <v/>
      </c>
      <c r="F280" s="5" t="str">
        <f t="shared" si="22"/>
        <v/>
      </c>
      <c r="G280" s="5" t="str">
        <f t="shared" si="23"/>
        <v/>
      </c>
      <c r="H280" s="5" t="str">
        <f t="shared" si="24"/>
        <v>Untuk + Channel Digital</v>
      </c>
      <c r="I280" s="34" t="s">
        <v>1453</v>
      </c>
    </row>
    <row r="281" spans="1:9" x14ac:dyDescent="0.25">
      <c r="A281" s="1">
        <f t="shared" si="25"/>
        <v>0</v>
      </c>
      <c r="B281" s="14"/>
      <c r="C281" s="5" t="str">
        <f t="shared" si="21"/>
        <v/>
      </c>
      <c r="D281" s="22" t="str">
        <f>IF(B281="","",IF(LEFT(B281,1)="D",IF(MID(B281,2,1)="M",INPUT!$G$4,IF(MID(B281,2,1)="R",INPUT!$G$9,IF(MID(B281,2,1)="L",INPUT!$G$14,0))),INPUT!$G$3))</f>
        <v/>
      </c>
      <c r="E281" s="22" t="str">
        <f>IF(B281="","",IF(LEFT(B281,1)="D",IF(MID(B281,2,1)="M",INPUT!$G$5,IF(MID(B281,2,1)="R",INPUT!$G$10,IF(MID(B281,2,1)="L",INPUT!$G$15,0))),INPUT!$G$3))</f>
        <v/>
      </c>
      <c r="F281" s="5" t="str">
        <f t="shared" si="22"/>
        <v/>
      </c>
      <c r="G281" s="5" t="str">
        <f t="shared" si="23"/>
        <v/>
      </c>
      <c r="H281" s="5" t="str">
        <f t="shared" si="24"/>
        <v>Untuk + Channel Digital</v>
      </c>
      <c r="I281" s="34" t="s">
        <v>1453</v>
      </c>
    </row>
    <row r="282" spans="1:9" x14ac:dyDescent="0.25">
      <c r="A282" s="1">
        <f t="shared" si="25"/>
        <v>0</v>
      </c>
      <c r="B282" s="14"/>
      <c r="C282" s="5" t="str">
        <f t="shared" si="21"/>
        <v/>
      </c>
      <c r="D282" s="22" t="str">
        <f>IF(B282="","",IF(LEFT(B282,1)="D",IF(MID(B282,2,1)="M",INPUT!$G$4,IF(MID(B282,2,1)="R",INPUT!$G$9,IF(MID(B282,2,1)="L",INPUT!$G$14,0))),INPUT!$G$3))</f>
        <v/>
      </c>
      <c r="E282" s="22" t="str">
        <f>IF(B282="","",IF(LEFT(B282,1)="D",IF(MID(B282,2,1)="M",INPUT!$G$5,IF(MID(B282,2,1)="R",INPUT!$G$10,IF(MID(B282,2,1)="L",INPUT!$G$15,0))),INPUT!$G$3))</f>
        <v/>
      </c>
      <c r="F282" s="5" t="str">
        <f t="shared" si="22"/>
        <v/>
      </c>
      <c r="G282" s="5" t="str">
        <f t="shared" si="23"/>
        <v/>
      </c>
      <c r="H282" s="5" t="str">
        <f t="shared" si="24"/>
        <v>Untuk + Channel Digital</v>
      </c>
      <c r="I282" s="34" t="s">
        <v>1453</v>
      </c>
    </row>
    <row r="283" spans="1:9" x14ac:dyDescent="0.25">
      <c r="A283" s="1">
        <f t="shared" si="25"/>
        <v>0</v>
      </c>
      <c r="B283" s="14"/>
      <c r="C283" s="5" t="str">
        <f t="shared" si="21"/>
        <v/>
      </c>
      <c r="D283" s="22" t="str">
        <f>IF(B283="","",IF(LEFT(B283,1)="D",IF(MID(B283,2,1)="M",INPUT!$G$4,IF(MID(B283,2,1)="R",INPUT!$G$9,IF(MID(B283,2,1)="L",INPUT!$G$14,0))),INPUT!$G$3))</f>
        <v/>
      </c>
      <c r="E283" s="22" t="str">
        <f>IF(B283="","",IF(LEFT(B283,1)="D",IF(MID(B283,2,1)="M",INPUT!$G$5,IF(MID(B283,2,1)="R",INPUT!$G$10,IF(MID(B283,2,1)="L",INPUT!$G$15,0))),INPUT!$G$3))</f>
        <v/>
      </c>
      <c r="F283" s="5" t="str">
        <f t="shared" si="22"/>
        <v/>
      </c>
      <c r="G283" s="5" t="str">
        <f t="shared" si="23"/>
        <v/>
      </c>
      <c r="H283" s="5" t="str">
        <f t="shared" si="24"/>
        <v>Untuk + Channel Digital</v>
      </c>
      <c r="I283" s="34" t="s">
        <v>1453</v>
      </c>
    </row>
    <row r="284" spans="1:9" x14ac:dyDescent="0.25">
      <c r="A284" s="1">
        <f t="shared" si="25"/>
        <v>0</v>
      </c>
      <c r="B284" s="14"/>
      <c r="C284" s="5" t="str">
        <f t="shared" si="21"/>
        <v/>
      </c>
      <c r="D284" s="22" t="str">
        <f>IF(B284="","",IF(LEFT(B284,1)="D",IF(MID(B284,2,1)="M",INPUT!$G$4,IF(MID(B284,2,1)="R",INPUT!$G$9,IF(MID(B284,2,1)="L",INPUT!$G$14,0))),INPUT!$G$3))</f>
        <v/>
      </c>
      <c r="E284" s="22" t="str">
        <f>IF(B284="","",IF(LEFT(B284,1)="D",IF(MID(B284,2,1)="M",INPUT!$G$5,IF(MID(B284,2,1)="R",INPUT!$G$10,IF(MID(B284,2,1)="L",INPUT!$G$15,0))),INPUT!$G$3))</f>
        <v/>
      </c>
      <c r="F284" s="5" t="str">
        <f t="shared" si="22"/>
        <v/>
      </c>
      <c r="G284" s="5" t="str">
        <f t="shared" si="23"/>
        <v/>
      </c>
      <c r="H284" s="5" t="str">
        <f t="shared" si="24"/>
        <v>Untuk + Channel Digital</v>
      </c>
      <c r="I284" s="34" t="s">
        <v>1453</v>
      </c>
    </row>
    <row r="285" spans="1:9" x14ac:dyDescent="0.25">
      <c r="A285" s="1">
        <f t="shared" si="25"/>
        <v>0</v>
      </c>
      <c r="B285" s="14"/>
      <c r="C285" s="5" t="str">
        <f t="shared" si="21"/>
        <v/>
      </c>
      <c r="D285" s="22" t="str">
        <f>IF(B285="","",IF(LEFT(B285,1)="D",IF(MID(B285,2,1)="M",INPUT!$G$4,IF(MID(B285,2,1)="R",INPUT!$G$9,IF(MID(B285,2,1)="L",INPUT!$G$14,0))),INPUT!$G$3))</f>
        <v/>
      </c>
      <c r="E285" s="22" t="str">
        <f>IF(B285="","",IF(LEFT(B285,1)="D",IF(MID(B285,2,1)="M",INPUT!$G$5,IF(MID(B285,2,1)="R",INPUT!$G$10,IF(MID(B285,2,1)="L",INPUT!$G$15,0))),INPUT!$G$3))</f>
        <v/>
      </c>
      <c r="F285" s="5" t="str">
        <f t="shared" si="22"/>
        <v/>
      </c>
      <c r="G285" s="5" t="str">
        <f t="shared" si="23"/>
        <v/>
      </c>
      <c r="H285" s="5" t="str">
        <f t="shared" si="24"/>
        <v>Untuk + Channel Digital</v>
      </c>
      <c r="I285" s="34" t="s">
        <v>1453</v>
      </c>
    </row>
    <row r="286" spans="1:9" x14ac:dyDescent="0.25">
      <c r="A286" s="1">
        <f t="shared" si="25"/>
        <v>0</v>
      </c>
      <c r="B286" s="14"/>
      <c r="C286" s="5" t="str">
        <f t="shared" si="21"/>
        <v/>
      </c>
      <c r="D286" s="22" t="str">
        <f>IF(B286="","",IF(LEFT(B286,1)="D",IF(MID(B286,2,1)="M",INPUT!$G$4,IF(MID(B286,2,1)="R",INPUT!$G$9,IF(MID(B286,2,1)="L",INPUT!$G$14,0))),INPUT!$G$3))</f>
        <v/>
      </c>
      <c r="E286" s="22" t="str">
        <f>IF(B286="","",IF(LEFT(B286,1)="D",IF(MID(B286,2,1)="M",INPUT!$G$5,IF(MID(B286,2,1)="R",INPUT!$G$10,IF(MID(B286,2,1)="L",INPUT!$G$15,0))),INPUT!$G$3))</f>
        <v/>
      </c>
      <c r="F286" s="5" t="str">
        <f t="shared" si="22"/>
        <v/>
      </c>
      <c r="G286" s="5" t="str">
        <f t="shared" si="23"/>
        <v/>
      </c>
      <c r="H286" s="5" t="str">
        <f t="shared" si="24"/>
        <v>Untuk + Channel Digital</v>
      </c>
      <c r="I286" s="34" t="s">
        <v>1453</v>
      </c>
    </row>
    <row r="287" spans="1:9" x14ac:dyDescent="0.25">
      <c r="A287" s="1">
        <f t="shared" si="25"/>
        <v>0</v>
      </c>
      <c r="B287" s="14"/>
      <c r="C287" s="5" t="str">
        <f t="shared" si="21"/>
        <v/>
      </c>
      <c r="D287" s="22" t="str">
        <f>IF(B287="","",IF(LEFT(B287,1)="D",IF(MID(B287,2,1)="M",INPUT!$G$4,IF(MID(B287,2,1)="R",INPUT!$G$9,IF(MID(B287,2,1)="L",INPUT!$G$14,0))),INPUT!$G$3))</f>
        <v/>
      </c>
      <c r="E287" s="22" t="str">
        <f>IF(B287="","",IF(LEFT(B287,1)="D",IF(MID(B287,2,1)="M",INPUT!$G$5,IF(MID(B287,2,1)="R",INPUT!$G$10,IF(MID(B287,2,1)="L",INPUT!$G$15,0))),INPUT!$G$3))</f>
        <v/>
      </c>
      <c r="F287" s="5" t="str">
        <f t="shared" si="22"/>
        <v/>
      </c>
      <c r="G287" s="5" t="str">
        <f t="shared" si="23"/>
        <v/>
      </c>
      <c r="H287" s="5" t="str">
        <f t="shared" si="24"/>
        <v>Untuk + Channel Digital</v>
      </c>
      <c r="I287" s="34" t="s">
        <v>1453</v>
      </c>
    </row>
    <row r="288" spans="1:9" x14ac:dyDescent="0.25">
      <c r="A288" s="1">
        <f t="shared" si="25"/>
        <v>0</v>
      </c>
      <c r="B288" s="14"/>
      <c r="C288" s="5" t="str">
        <f t="shared" si="21"/>
        <v/>
      </c>
      <c r="D288" s="22" t="str">
        <f>IF(B288="","",IF(LEFT(B288,1)="D",IF(MID(B288,2,1)="M",INPUT!$G$4,IF(MID(B288,2,1)="R",INPUT!$G$9,IF(MID(B288,2,1)="L",INPUT!$G$14,0))),INPUT!$G$3))</f>
        <v/>
      </c>
      <c r="E288" s="22" t="str">
        <f>IF(B288="","",IF(LEFT(B288,1)="D",IF(MID(B288,2,1)="M",INPUT!$G$5,IF(MID(B288,2,1)="R",INPUT!$G$10,IF(MID(B288,2,1)="L",INPUT!$G$15,0))),INPUT!$G$3))</f>
        <v/>
      </c>
      <c r="F288" s="5" t="str">
        <f t="shared" si="22"/>
        <v/>
      </c>
      <c r="G288" s="5" t="str">
        <f t="shared" si="23"/>
        <v/>
      </c>
      <c r="H288" s="5" t="str">
        <f t="shared" si="24"/>
        <v>Untuk + Channel Digital</v>
      </c>
      <c r="I288" s="34" t="s">
        <v>1453</v>
      </c>
    </row>
    <row r="289" spans="1:9" x14ac:dyDescent="0.25">
      <c r="A289" s="1">
        <f t="shared" si="25"/>
        <v>0</v>
      </c>
      <c r="B289" s="14"/>
      <c r="C289" s="5" t="str">
        <f t="shared" si="21"/>
        <v/>
      </c>
      <c r="D289" s="22" t="str">
        <f>IF(B289="","",IF(LEFT(B289,1)="D",IF(MID(B289,2,1)="M",INPUT!$G$4,IF(MID(B289,2,1)="R",INPUT!$G$9,IF(MID(B289,2,1)="L",INPUT!$G$14,0))),INPUT!$G$3))</f>
        <v/>
      </c>
      <c r="E289" s="22" t="str">
        <f>IF(B289="","",IF(LEFT(B289,1)="D",IF(MID(B289,2,1)="M",INPUT!$G$5,IF(MID(B289,2,1)="R",INPUT!$G$10,IF(MID(B289,2,1)="L",INPUT!$G$15,0))),INPUT!$G$3))</f>
        <v/>
      </c>
      <c r="F289" s="5" t="str">
        <f t="shared" si="22"/>
        <v/>
      </c>
      <c r="G289" s="5" t="str">
        <f t="shared" si="23"/>
        <v/>
      </c>
      <c r="H289" s="5" t="str">
        <f t="shared" si="24"/>
        <v>Untuk + Channel Digital</v>
      </c>
      <c r="I289" s="34" t="s">
        <v>1453</v>
      </c>
    </row>
    <row r="290" spans="1:9" x14ac:dyDescent="0.25">
      <c r="A290" s="1">
        <f t="shared" si="25"/>
        <v>0</v>
      </c>
      <c r="B290" s="14"/>
      <c r="C290" s="5" t="str">
        <f t="shared" si="21"/>
        <v/>
      </c>
      <c r="D290" s="22" t="str">
        <f>IF(B290="","",IF(LEFT(B290,1)="D",IF(MID(B290,2,1)="M",INPUT!$G$4,IF(MID(B290,2,1)="R",INPUT!$G$9,IF(MID(B290,2,1)="L",INPUT!$G$14,0))),INPUT!$G$3))</f>
        <v/>
      </c>
      <c r="E290" s="22" t="str">
        <f>IF(B290="","",IF(LEFT(B290,1)="D",IF(MID(B290,2,1)="M",INPUT!$G$5,IF(MID(B290,2,1)="R",INPUT!$G$10,IF(MID(B290,2,1)="L",INPUT!$G$15,0))),INPUT!$G$3))</f>
        <v/>
      </c>
      <c r="F290" s="5" t="str">
        <f t="shared" si="22"/>
        <v/>
      </c>
      <c r="G290" s="5" t="str">
        <f t="shared" si="23"/>
        <v/>
      </c>
      <c r="H290" s="5" t="str">
        <f t="shared" si="24"/>
        <v>Untuk + Channel Digital</v>
      </c>
      <c r="I290" s="34" t="s">
        <v>1453</v>
      </c>
    </row>
    <row r="291" spans="1:9" x14ac:dyDescent="0.25">
      <c r="A291" s="1">
        <f t="shared" si="25"/>
        <v>0</v>
      </c>
      <c r="B291" s="14"/>
      <c r="C291" s="5" t="str">
        <f t="shared" ref="C291:C354" si="26">IF(B291="","","Digital")</f>
        <v/>
      </c>
      <c r="D291" s="22" t="str">
        <f>IF(B291="","",IF(LEFT(B291,1)="D",IF(MID(B291,2,1)="M",INPUT!$G$4,IF(MID(B291,2,1)="R",INPUT!$G$9,IF(MID(B291,2,1)="L",INPUT!$G$14,0))),INPUT!$G$3))</f>
        <v/>
      </c>
      <c r="E291" s="22" t="str">
        <f>IF(B291="","",IF(LEFT(B291,1)="D",IF(MID(B291,2,1)="M",INPUT!$G$5,IF(MID(B291,2,1)="R",INPUT!$G$10,IF(MID(B291,2,1)="L",INPUT!$G$15,0))),INPUT!$G$3))</f>
        <v/>
      </c>
      <c r="F291" s="5" t="str">
        <f t="shared" ref="F291:F354" si="27">IF(B291="","","None")</f>
        <v/>
      </c>
      <c r="G291" s="5" t="str">
        <f t="shared" ref="G291:G354" si="28">IF(B291="","","None")</f>
        <v/>
      </c>
      <c r="H291" s="5" t="str">
        <f t="shared" si="24"/>
        <v>Untuk + Channel Digital</v>
      </c>
      <c r="I291" s="34" t="s">
        <v>1453</v>
      </c>
    </row>
    <row r="292" spans="1:9" x14ac:dyDescent="0.25">
      <c r="A292" s="1">
        <f t="shared" si="25"/>
        <v>0</v>
      </c>
      <c r="B292" s="14"/>
      <c r="C292" s="5" t="str">
        <f t="shared" si="26"/>
        <v/>
      </c>
      <c r="D292" s="22" t="str">
        <f>IF(B292="","",IF(LEFT(B292,1)="D",IF(MID(B292,2,1)="M",INPUT!$G$4,IF(MID(B292,2,1)="R",INPUT!$G$9,IF(MID(B292,2,1)="L",INPUT!$G$14,0))),INPUT!$G$3))</f>
        <v/>
      </c>
      <c r="E292" s="22" t="str">
        <f>IF(B292="","",IF(LEFT(B292,1)="D",IF(MID(B292,2,1)="M",INPUT!$G$5,IF(MID(B292,2,1)="R",INPUT!$G$10,IF(MID(B292,2,1)="L",INPUT!$G$15,0))),INPUT!$G$3))</f>
        <v/>
      </c>
      <c r="F292" s="5" t="str">
        <f t="shared" si="27"/>
        <v/>
      </c>
      <c r="G292" s="5" t="str">
        <f t="shared" si="28"/>
        <v/>
      </c>
      <c r="H292" s="5" t="str">
        <f t="shared" si="24"/>
        <v>Untuk + Channel Digital</v>
      </c>
      <c r="I292" s="34" t="s">
        <v>1453</v>
      </c>
    </row>
    <row r="293" spans="1:9" x14ac:dyDescent="0.25">
      <c r="A293" s="1">
        <f t="shared" si="25"/>
        <v>0</v>
      </c>
      <c r="B293" s="14"/>
      <c r="C293" s="5" t="str">
        <f t="shared" si="26"/>
        <v/>
      </c>
      <c r="D293" s="22" t="str">
        <f>IF(B293="","",IF(LEFT(B293,1)="D",IF(MID(B293,2,1)="M",INPUT!$G$4,IF(MID(B293,2,1)="R",INPUT!$G$9,IF(MID(B293,2,1)="L",INPUT!$G$14,0))),INPUT!$G$3))</f>
        <v/>
      </c>
      <c r="E293" s="22" t="str">
        <f>IF(B293="","",IF(LEFT(B293,1)="D",IF(MID(B293,2,1)="M",INPUT!$G$5,IF(MID(B293,2,1)="R",INPUT!$G$10,IF(MID(B293,2,1)="L",INPUT!$G$15,0))),INPUT!$G$3))</f>
        <v/>
      </c>
      <c r="F293" s="5" t="str">
        <f t="shared" si="27"/>
        <v/>
      </c>
      <c r="G293" s="5" t="str">
        <f t="shared" si="28"/>
        <v/>
      </c>
      <c r="H293" s="5" t="str">
        <f t="shared" si="24"/>
        <v>Untuk + Channel Digital</v>
      </c>
      <c r="I293" s="34" t="s">
        <v>1453</v>
      </c>
    </row>
    <row r="294" spans="1:9" x14ac:dyDescent="0.25">
      <c r="A294" s="1">
        <f t="shared" si="25"/>
        <v>0</v>
      </c>
      <c r="B294" s="14"/>
      <c r="C294" s="5" t="str">
        <f t="shared" si="26"/>
        <v/>
      </c>
      <c r="D294" s="22" t="str">
        <f>IF(B294="","",IF(LEFT(B294,1)="D",IF(MID(B294,2,1)="M",INPUT!$G$4,IF(MID(B294,2,1)="R",INPUT!$G$9,IF(MID(B294,2,1)="L",INPUT!$G$14,0))),INPUT!$G$3))</f>
        <v/>
      </c>
      <c r="E294" s="22" t="str">
        <f>IF(B294="","",IF(LEFT(B294,1)="D",IF(MID(B294,2,1)="M",INPUT!$G$5,IF(MID(B294,2,1)="R",INPUT!$G$10,IF(MID(B294,2,1)="L",INPUT!$G$15,0))),INPUT!$G$3))</f>
        <v/>
      </c>
      <c r="F294" s="5" t="str">
        <f t="shared" si="27"/>
        <v/>
      </c>
      <c r="G294" s="5" t="str">
        <f t="shared" si="28"/>
        <v/>
      </c>
      <c r="H294" s="5" t="str">
        <f t="shared" si="24"/>
        <v>Untuk + Channel Digital</v>
      </c>
      <c r="I294" s="34" t="s">
        <v>1453</v>
      </c>
    </row>
    <row r="295" spans="1:9" x14ac:dyDescent="0.25">
      <c r="A295" s="1">
        <f t="shared" si="25"/>
        <v>0</v>
      </c>
      <c r="B295" s="14"/>
      <c r="C295" s="5" t="str">
        <f t="shared" si="26"/>
        <v/>
      </c>
      <c r="D295" s="22" t="str">
        <f>IF(B295="","",IF(LEFT(B295,1)="D",IF(MID(B295,2,1)="M",INPUT!$G$4,IF(MID(B295,2,1)="R",INPUT!$G$9,IF(MID(B295,2,1)="L",INPUT!$G$14,0))),INPUT!$G$3))</f>
        <v/>
      </c>
      <c r="E295" s="22" t="str">
        <f>IF(B295="","",IF(LEFT(B295,1)="D",IF(MID(B295,2,1)="M",INPUT!$G$5,IF(MID(B295,2,1)="R",INPUT!$G$10,IF(MID(B295,2,1)="L",INPUT!$G$15,0))),INPUT!$G$3))</f>
        <v/>
      </c>
      <c r="F295" s="5" t="str">
        <f t="shared" si="27"/>
        <v/>
      </c>
      <c r="G295" s="5" t="str">
        <f t="shared" si="28"/>
        <v/>
      </c>
      <c r="H295" s="5" t="str">
        <f t="shared" si="24"/>
        <v>Untuk + Channel Digital</v>
      </c>
      <c r="I295" s="34" t="s">
        <v>1453</v>
      </c>
    </row>
    <row r="296" spans="1:9" x14ac:dyDescent="0.25">
      <c r="A296" s="1">
        <f t="shared" si="25"/>
        <v>0</v>
      </c>
      <c r="B296" s="14"/>
      <c r="C296" s="5" t="str">
        <f t="shared" si="26"/>
        <v/>
      </c>
      <c r="D296" s="22" t="str">
        <f>IF(B296="","",IF(LEFT(B296,1)="D",IF(MID(B296,2,1)="M",INPUT!$G$4,IF(MID(B296,2,1)="R",INPUT!$G$9,IF(MID(B296,2,1)="L",INPUT!$G$14,0))),INPUT!$G$3))</f>
        <v/>
      </c>
      <c r="E296" s="22" t="str">
        <f>IF(B296="","",IF(LEFT(B296,1)="D",IF(MID(B296,2,1)="M",INPUT!$G$5,IF(MID(B296,2,1)="R",INPUT!$G$10,IF(MID(B296,2,1)="L",INPUT!$G$15,0))),INPUT!$G$3))</f>
        <v/>
      </c>
      <c r="F296" s="5" t="str">
        <f t="shared" si="27"/>
        <v/>
      </c>
      <c r="G296" s="5" t="str">
        <f t="shared" si="28"/>
        <v/>
      </c>
      <c r="H296" s="5" t="str">
        <f t="shared" si="24"/>
        <v>Untuk + Channel Digital</v>
      </c>
      <c r="I296" s="34" t="s">
        <v>1453</v>
      </c>
    </row>
    <row r="297" spans="1:9" x14ac:dyDescent="0.25">
      <c r="A297" s="1">
        <f t="shared" si="25"/>
        <v>0</v>
      </c>
      <c r="B297" s="14"/>
      <c r="C297" s="5" t="str">
        <f t="shared" si="26"/>
        <v/>
      </c>
      <c r="D297" s="22" t="str">
        <f>IF(B297="","",IF(LEFT(B297,1)="D",IF(MID(B297,2,1)="M",INPUT!$G$4,IF(MID(B297,2,1)="R",INPUT!$G$9,IF(MID(B297,2,1)="L",INPUT!$G$14,0))),INPUT!$G$3))</f>
        <v/>
      </c>
      <c r="E297" s="22" t="str">
        <f>IF(B297="","",IF(LEFT(B297,1)="D",IF(MID(B297,2,1)="M",INPUT!$G$5,IF(MID(B297,2,1)="R",INPUT!$G$10,IF(MID(B297,2,1)="L",INPUT!$G$15,0))),INPUT!$G$3))</f>
        <v/>
      </c>
      <c r="F297" s="5" t="str">
        <f t="shared" si="27"/>
        <v/>
      </c>
      <c r="G297" s="5" t="str">
        <f t="shared" si="28"/>
        <v/>
      </c>
      <c r="H297" s="5" t="str">
        <f t="shared" si="24"/>
        <v>Untuk + Channel Digital</v>
      </c>
      <c r="I297" s="34" t="s">
        <v>1453</v>
      </c>
    </row>
    <row r="298" spans="1:9" x14ac:dyDescent="0.25">
      <c r="A298" s="1">
        <f t="shared" si="25"/>
        <v>0</v>
      </c>
      <c r="B298" s="14"/>
      <c r="C298" s="5" t="str">
        <f t="shared" si="26"/>
        <v/>
      </c>
      <c r="D298" s="22" t="str">
        <f>IF(B298="","",IF(LEFT(B298,1)="D",IF(MID(B298,2,1)="M",INPUT!$G$4,IF(MID(B298,2,1)="R",INPUT!$G$9,IF(MID(B298,2,1)="L",INPUT!$G$14,0))),INPUT!$G$3))</f>
        <v/>
      </c>
      <c r="E298" s="22" t="str">
        <f>IF(B298="","",IF(LEFT(B298,1)="D",IF(MID(B298,2,1)="M",INPUT!$G$5,IF(MID(B298,2,1)="R",INPUT!$G$10,IF(MID(B298,2,1)="L",INPUT!$G$15,0))),INPUT!$G$3))</f>
        <v/>
      </c>
      <c r="F298" s="5" t="str">
        <f t="shared" si="27"/>
        <v/>
      </c>
      <c r="G298" s="5" t="str">
        <f t="shared" si="28"/>
        <v/>
      </c>
      <c r="H298" s="5" t="str">
        <f t="shared" si="24"/>
        <v>Untuk + Channel Digital</v>
      </c>
      <c r="I298" s="34" t="s">
        <v>1453</v>
      </c>
    </row>
    <row r="299" spans="1:9" x14ac:dyDescent="0.25">
      <c r="A299" s="1">
        <f t="shared" si="25"/>
        <v>0</v>
      </c>
      <c r="B299" s="14"/>
      <c r="C299" s="5" t="str">
        <f t="shared" si="26"/>
        <v/>
      </c>
      <c r="D299" s="22" t="str">
        <f>IF(B299="","",IF(LEFT(B299,1)="D",IF(MID(B299,2,1)="M",INPUT!$G$4,IF(MID(B299,2,1)="R",INPUT!$G$9,IF(MID(B299,2,1)="L",INPUT!$G$14,0))),INPUT!$G$3))</f>
        <v/>
      </c>
      <c r="E299" s="22" t="str">
        <f>IF(B299="","",IF(LEFT(B299,1)="D",IF(MID(B299,2,1)="M",INPUT!$G$5,IF(MID(B299,2,1)="R",INPUT!$G$10,IF(MID(B299,2,1)="L",INPUT!$G$15,0))),INPUT!$G$3))</f>
        <v/>
      </c>
      <c r="F299" s="5" t="str">
        <f t="shared" si="27"/>
        <v/>
      </c>
      <c r="G299" s="5" t="str">
        <f t="shared" si="28"/>
        <v/>
      </c>
      <c r="H299" s="5" t="str">
        <f t="shared" si="24"/>
        <v>Untuk + Channel Digital</v>
      </c>
      <c r="I299" s="34" t="s">
        <v>1453</v>
      </c>
    </row>
    <row r="300" spans="1:9" x14ac:dyDescent="0.25">
      <c r="A300" s="1">
        <f t="shared" si="25"/>
        <v>0</v>
      </c>
      <c r="B300" s="14"/>
      <c r="C300" s="5" t="str">
        <f t="shared" si="26"/>
        <v/>
      </c>
      <c r="D300" s="22" t="str">
        <f>IF(B300="","",IF(LEFT(B300,1)="D",IF(MID(B300,2,1)="M",INPUT!$G$4,IF(MID(B300,2,1)="R",INPUT!$G$9,IF(MID(B300,2,1)="L",INPUT!$G$14,0))),INPUT!$G$3))</f>
        <v/>
      </c>
      <c r="E300" s="22" t="str">
        <f>IF(B300="","",IF(LEFT(B300,1)="D",IF(MID(B300,2,1)="M",INPUT!$G$5,IF(MID(B300,2,1)="R",INPUT!$G$10,IF(MID(B300,2,1)="L",INPUT!$G$15,0))),INPUT!$G$3))</f>
        <v/>
      </c>
      <c r="F300" s="5" t="str">
        <f t="shared" si="27"/>
        <v/>
      </c>
      <c r="G300" s="5" t="str">
        <f t="shared" si="28"/>
        <v/>
      </c>
      <c r="H300" s="5" t="str">
        <f t="shared" si="24"/>
        <v>Untuk + Channel Digital</v>
      </c>
      <c r="I300" s="34" t="s">
        <v>1453</v>
      </c>
    </row>
    <row r="301" spans="1:9" x14ac:dyDescent="0.25">
      <c r="A301" s="1">
        <f t="shared" si="25"/>
        <v>0</v>
      </c>
      <c r="B301" s="14"/>
      <c r="C301" s="5" t="str">
        <f t="shared" si="26"/>
        <v/>
      </c>
      <c r="D301" s="22" t="str">
        <f>IF(B301="","",IF(LEFT(B301,1)="D",IF(MID(B301,2,1)="M",INPUT!$G$4,IF(MID(B301,2,1)="R",INPUT!$G$9,IF(MID(B301,2,1)="L",INPUT!$G$14,0))),INPUT!$G$3))</f>
        <v/>
      </c>
      <c r="E301" s="22" t="str">
        <f>IF(B301="","",IF(LEFT(B301,1)="D",IF(MID(B301,2,1)="M",INPUT!$G$5,IF(MID(B301,2,1)="R",INPUT!$G$10,IF(MID(B301,2,1)="L",INPUT!$G$15,0))),INPUT!$G$3))</f>
        <v/>
      </c>
      <c r="F301" s="5" t="str">
        <f t="shared" si="27"/>
        <v/>
      </c>
      <c r="G301" s="5" t="str">
        <f t="shared" si="28"/>
        <v/>
      </c>
      <c r="H301" s="5" t="str">
        <f t="shared" si="24"/>
        <v>Untuk + Channel Digital</v>
      </c>
      <c r="I301" s="34" t="s">
        <v>1453</v>
      </c>
    </row>
    <row r="302" spans="1:9" x14ac:dyDescent="0.25">
      <c r="A302" s="1">
        <f t="shared" si="25"/>
        <v>0</v>
      </c>
      <c r="B302" s="14"/>
      <c r="C302" s="5" t="str">
        <f t="shared" si="26"/>
        <v/>
      </c>
      <c r="D302" s="22" t="str">
        <f>IF(B302="","",IF(LEFT(B302,1)="D",IF(MID(B302,2,1)="M",INPUT!$G$4,IF(MID(B302,2,1)="R",INPUT!$G$9,IF(MID(B302,2,1)="L",INPUT!$G$14,0))),INPUT!$G$3))</f>
        <v/>
      </c>
      <c r="E302" s="22" t="str">
        <f>IF(B302="","",IF(LEFT(B302,1)="D",IF(MID(B302,2,1)="M",INPUT!$G$5,IF(MID(B302,2,1)="R",INPUT!$G$10,IF(MID(B302,2,1)="L",INPUT!$G$15,0))),INPUT!$G$3))</f>
        <v/>
      </c>
      <c r="F302" s="5" t="str">
        <f t="shared" si="27"/>
        <v/>
      </c>
      <c r="G302" s="5" t="str">
        <f t="shared" si="28"/>
        <v/>
      </c>
      <c r="H302" s="5" t="str">
        <f t="shared" si="24"/>
        <v>Untuk + Channel Digital</v>
      </c>
      <c r="I302" s="34" t="s">
        <v>1453</v>
      </c>
    </row>
    <row r="303" spans="1:9" x14ac:dyDescent="0.25">
      <c r="A303" s="1">
        <f t="shared" si="25"/>
        <v>0</v>
      </c>
      <c r="B303" s="14"/>
      <c r="C303" s="5" t="str">
        <f t="shared" si="26"/>
        <v/>
      </c>
      <c r="D303" s="22" t="str">
        <f>IF(B303="","",IF(LEFT(B303,1)="D",IF(MID(B303,2,1)="M",INPUT!$G$4,IF(MID(B303,2,1)="R",INPUT!$G$9,IF(MID(B303,2,1)="L",INPUT!$G$14,0))),INPUT!$G$3))</f>
        <v/>
      </c>
      <c r="E303" s="22" t="str">
        <f>IF(B303="","",IF(LEFT(B303,1)="D",IF(MID(B303,2,1)="M",INPUT!$G$5,IF(MID(B303,2,1)="R",INPUT!$G$10,IF(MID(B303,2,1)="L",INPUT!$G$15,0))),INPUT!$G$3))</f>
        <v/>
      </c>
      <c r="F303" s="5" t="str">
        <f t="shared" si="27"/>
        <v/>
      </c>
      <c r="G303" s="5" t="str">
        <f t="shared" si="28"/>
        <v/>
      </c>
      <c r="H303" s="5" t="str">
        <f t="shared" si="24"/>
        <v>Untuk + Channel Digital</v>
      </c>
      <c r="I303" s="34" t="s">
        <v>1453</v>
      </c>
    </row>
    <row r="304" spans="1:9" x14ac:dyDescent="0.25">
      <c r="A304" s="1">
        <f t="shared" si="25"/>
        <v>0</v>
      </c>
      <c r="B304" s="14"/>
      <c r="C304" s="5" t="str">
        <f t="shared" si="26"/>
        <v/>
      </c>
      <c r="D304" s="22" t="str">
        <f>IF(B304="","",IF(LEFT(B304,1)="D",IF(MID(B304,2,1)="M",INPUT!$G$4,IF(MID(B304,2,1)="R",INPUT!$G$9,IF(MID(B304,2,1)="L",INPUT!$G$14,0))),INPUT!$G$3))</f>
        <v/>
      </c>
      <c r="E304" s="22" t="str">
        <f>IF(B304="","",IF(LEFT(B304,1)="D",IF(MID(B304,2,1)="M",INPUT!$G$5,IF(MID(B304,2,1)="R",INPUT!$G$10,IF(MID(B304,2,1)="L",INPUT!$G$15,0))),INPUT!$G$3))</f>
        <v/>
      </c>
      <c r="F304" s="5" t="str">
        <f t="shared" si="27"/>
        <v/>
      </c>
      <c r="G304" s="5" t="str">
        <f t="shared" si="28"/>
        <v/>
      </c>
      <c r="H304" s="5" t="str">
        <f t="shared" si="24"/>
        <v>Untuk + Channel Digital</v>
      </c>
      <c r="I304" s="34" t="s">
        <v>1453</v>
      </c>
    </row>
    <row r="305" spans="1:9" x14ac:dyDescent="0.25">
      <c r="A305" s="1">
        <f t="shared" si="25"/>
        <v>0</v>
      </c>
      <c r="B305" s="14"/>
      <c r="C305" s="5" t="str">
        <f t="shared" si="26"/>
        <v/>
      </c>
      <c r="D305" s="22" t="str">
        <f>IF(B305="","",IF(LEFT(B305,1)="D",IF(MID(B305,2,1)="M",INPUT!$G$4,IF(MID(B305,2,1)="R",INPUT!$G$9,IF(MID(B305,2,1)="L",INPUT!$G$14,0))),INPUT!$G$3))</f>
        <v/>
      </c>
      <c r="E305" s="22" t="str">
        <f>IF(B305="","",IF(LEFT(B305,1)="D",IF(MID(B305,2,1)="M",INPUT!$G$5,IF(MID(B305,2,1)="R",INPUT!$G$10,IF(MID(B305,2,1)="L",INPUT!$G$15,0))),INPUT!$G$3))</f>
        <v/>
      </c>
      <c r="F305" s="5" t="str">
        <f t="shared" si="27"/>
        <v/>
      </c>
      <c r="G305" s="5" t="str">
        <f t="shared" si="28"/>
        <v/>
      </c>
      <c r="H305" s="5" t="str">
        <f t="shared" si="24"/>
        <v>Untuk + Channel Digital</v>
      </c>
      <c r="I305" s="34" t="s">
        <v>1453</v>
      </c>
    </row>
    <row r="306" spans="1:9" x14ac:dyDescent="0.25">
      <c r="A306" s="1">
        <f t="shared" si="25"/>
        <v>0</v>
      </c>
      <c r="B306" s="14"/>
      <c r="C306" s="5" t="str">
        <f t="shared" si="26"/>
        <v/>
      </c>
      <c r="D306" s="22" t="str">
        <f>IF(B306="","",IF(LEFT(B306,1)="D",IF(MID(B306,2,1)="M",INPUT!$G$4,IF(MID(B306,2,1)="R",INPUT!$G$9,IF(MID(B306,2,1)="L",INPUT!$G$14,0))),INPUT!$G$3))</f>
        <v/>
      </c>
      <c r="E306" s="22" t="str">
        <f>IF(B306="","",IF(LEFT(B306,1)="D",IF(MID(B306,2,1)="M",INPUT!$G$5,IF(MID(B306,2,1)="R",INPUT!$G$10,IF(MID(B306,2,1)="L",INPUT!$G$15,0))),INPUT!$G$3))</f>
        <v/>
      </c>
      <c r="F306" s="5" t="str">
        <f t="shared" si="27"/>
        <v/>
      </c>
      <c r="G306" s="5" t="str">
        <f t="shared" si="28"/>
        <v/>
      </c>
      <c r="H306" s="5" t="str">
        <f t="shared" si="24"/>
        <v>Untuk + Channel Digital</v>
      </c>
      <c r="I306" s="34" t="s">
        <v>1453</v>
      </c>
    </row>
    <row r="307" spans="1:9" x14ac:dyDescent="0.25">
      <c r="A307" s="1">
        <f t="shared" si="25"/>
        <v>0</v>
      </c>
      <c r="B307" s="14"/>
      <c r="C307" s="5" t="str">
        <f t="shared" si="26"/>
        <v/>
      </c>
      <c r="D307" s="22" t="str">
        <f>IF(B307="","",IF(LEFT(B307,1)="D",IF(MID(B307,2,1)="M",INPUT!$G$4,IF(MID(B307,2,1)="R",INPUT!$G$9,IF(MID(B307,2,1)="L",INPUT!$G$14,0))),INPUT!$G$3))</f>
        <v/>
      </c>
      <c r="E307" s="22" t="str">
        <f>IF(B307="","",IF(LEFT(B307,1)="D",IF(MID(B307,2,1)="M",INPUT!$G$5,IF(MID(B307,2,1)="R",INPUT!$G$10,IF(MID(B307,2,1)="L",INPUT!$G$15,0))),INPUT!$G$3))</f>
        <v/>
      </c>
      <c r="F307" s="5" t="str">
        <f t="shared" si="27"/>
        <v/>
      </c>
      <c r="G307" s="5" t="str">
        <f t="shared" si="28"/>
        <v/>
      </c>
      <c r="H307" s="5" t="str">
        <f t="shared" si="24"/>
        <v>Untuk + Channel Digital</v>
      </c>
      <c r="I307" s="34" t="s">
        <v>1453</v>
      </c>
    </row>
    <row r="308" spans="1:9" x14ac:dyDescent="0.25">
      <c r="A308" s="1">
        <f t="shared" si="25"/>
        <v>0</v>
      </c>
      <c r="B308" s="14"/>
      <c r="C308" s="5" t="str">
        <f t="shared" si="26"/>
        <v/>
      </c>
      <c r="D308" s="22" t="str">
        <f>IF(B308="","",IF(LEFT(B308,1)="D",IF(MID(B308,2,1)="M",INPUT!$G$4,IF(MID(B308,2,1)="R",INPUT!$G$9,IF(MID(B308,2,1)="L",INPUT!$G$14,0))),INPUT!$G$3))</f>
        <v/>
      </c>
      <c r="E308" s="22" t="str">
        <f>IF(B308="","",IF(LEFT(B308,1)="D",IF(MID(B308,2,1)="M",INPUT!$G$5,IF(MID(B308,2,1)="R",INPUT!$G$10,IF(MID(B308,2,1)="L",INPUT!$G$15,0))),INPUT!$G$3))</f>
        <v/>
      </c>
      <c r="F308" s="5" t="str">
        <f t="shared" si="27"/>
        <v/>
      </c>
      <c r="G308" s="5" t="str">
        <f t="shared" si="28"/>
        <v/>
      </c>
      <c r="H308" s="5" t="str">
        <f t="shared" si="24"/>
        <v>Untuk + Channel Digital</v>
      </c>
      <c r="I308" s="34" t="s">
        <v>1453</v>
      </c>
    </row>
    <row r="309" spans="1:9" x14ac:dyDescent="0.25">
      <c r="A309" s="1">
        <f t="shared" si="25"/>
        <v>0</v>
      </c>
      <c r="B309" s="14"/>
      <c r="C309" s="5" t="str">
        <f t="shared" si="26"/>
        <v/>
      </c>
      <c r="D309" s="22" t="str">
        <f>IF(B309="","",IF(LEFT(B309,1)="D",IF(MID(B309,2,1)="M",INPUT!$G$4,IF(MID(B309,2,1)="R",INPUT!$G$9,IF(MID(B309,2,1)="L",INPUT!$G$14,0))),INPUT!$G$3))</f>
        <v/>
      </c>
      <c r="E309" s="22" t="str">
        <f>IF(B309="","",IF(LEFT(B309,1)="D",IF(MID(B309,2,1)="M",INPUT!$G$5,IF(MID(B309,2,1)="R",INPUT!$G$10,IF(MID(B309,2,1)="L",INPUT!$G$15,0))),INPUT!$G$3))</f>
        <v/>
      </c>
      <c r="F309" s="5" t="str">
        <f t="shared" si="27"/>
        <v/>
      </c>
      <c r="G309" s="5" t="str">
        <f t="shared" si="28"/>
        <v/>
      </c>
      <c r="H309" s="5" t="str">
        <f t="shared" si="24"/>
        <v>Untuk + Channel Digital</v>
      </c>
      <c r="I309" s="34" t="s">
        <v>1453</v>
      </c>
    </row>
    <row r="310" spans="1:9" x14ac:dyDescent="0.25">
      <c r="A310" s="1">
        <f t="shared" si="25"/>
        <v>0</v>
      </c>
      <c r="B310" s="14"/>
      <c r="C310" s="5" t="str">
        <f t="shared" si="26"/>
        <v/>
      </c>
      <c r="D310" s="22" t="str">
        <f>IF(B310="","",IF(LEFT(B310,1)="D",IF(MID(B310,2,1)="M",INPUT!$G$4,IF(MID(B310,2,1)="R",INPUT!$G$9,IF(MID(B310,2,1)="L",INPUT!$G$14,0))),INPUT!$G$3))</f>
        <v/>
      </c>
      <c r="E310" s="22" t="str">
        <f>IF(B310="","",IF(LEFT(B310,1)="D",IF(MID(B310,2,1)="M",INPUT!$G$5,IF(MID(B310,2,1)="R",INPUT!$G$10,IF(MID(B310,2,1)="L",INPUT!$G$15,0))),INPUT!$G$3))</f>
        <v/>
      </c>
      <c r="F310" s="5" t="str">
        <f t="shared" si="27"/>
        <v/>
      </c>
      <c r="G310" s="5" t="str">
        <f t="shared" si="28"/>
        <v/>
      </c>
      <c r="H310" s="5" t="str">
        <f t="shared" si="24"/>
        <v>Untuk + Channel Digital</v>
      </c>
      <c r="I310" s="34" t="s">
        <v>1453</v>
      </c>
    </row>
    <row r="311" spans="1:9" x14ac:dyDescent="0.25">
      <c r="A311" s="1">
        <f t="shared" si="25"/>
        <v>0</v>
      </c>
      <c r="B311" s="14"/>
      <c r="C311" s="5" t="str">
        <f t="shared" si="26"/>
        <v/>
      </c>
      <c r="D311" s="22" t="str">
        <f>IF(B311="","",IF(LEFT(B311,1)="D",IF(MID(B311,2,1)="M",INPUT!$G$4,IF(MID(B311,2,1)="R",INPUT!$G$9,IF(MID(B311,2,1)="L",INPUT!$G$14,0))),INPUT!$G$3))</f>
        <v/>
      </c>
      <c r="E311" s="22" t="str">
        <f>IF(B311="","",IF(LEFT(B311,1)="D",IF(MID(B311,2,1)="M",INPUT!$G$5,IF(MID(B311,2,1)="R",INPUT!$G$10,IF(MID(B311,2,1)="L",INPUT!$G$15,0))),INPUT!$G$3))</f>
        <v/>
      </c>
      <c r="F311" s="5" t="str">
        <f t="shared" si="27"/>
        <v/>
      </c>
      <c r="G311" s="5" t="str">
        <f t="shared" si="28"/>
        <v/>
      </c>
      <c r="H311" s="5" t="str">
        <f t="shared" si="24"/>
        <v>Untuk + Channel Digital</v>
      </c>
      <c r="I311" s="34" t="s">
        <v>1453</v>
      </c>
    </row>
    <row r="312" spans="1:9" x14ac:dyDescent="0.25">
      <c r="A312" s="1">
        <f t="shared" si="25"/>
        <v>0</v>
      </c>
      <c r="B312" s="14"/>
      <c r="C312" s="5" t="str">
        <f t="shared" si="26"/>
        <v/>
      </c>
      <c r="D312" s="22" t="str">
        <f>IF(B312="","",IF(LEFT(B312,1)="D",IF(MID(B312,2,1)="M",INPUT!$G$4,IF(MID(B312,2,1)="R",INPUT!$G$9,IF(MID(B312,2,1)="L",INPUT!$G$14,0))),INPUT!$G$3))</f>
        <v/>
      </c>
      <c r="E312" s="22" t="str">
        <f>IF(B312="","",IF(LEFT(B312,1)="D",IF(MID(B312,2,1)="M",INPUT!$G$5,IF(MID(B312,2,1)="R",INPUT!$G$10,IF(MID(B312,2,1)="L",INPUT!$G$15,0))),INPUT!$G$3))</f>
        <v/>
      </c>
      <c r="F312" s="5" t="str">
        <f t="shared" si="27"/>
        <v/>
      </c>
      <c r="G312" s="5" t="str">
        <f t="shared" si="28"/>
        <v/>
      </c>
      <c r="H312" s="5" t="str">
        <f t="shared" si="24"/>
        <v>Untuk + Channel Digital</v>
      </c>
      <c r="I312" s="34" t="s">
        <v>1453</v>
      </c>
    </row>
    <row r="313" spans="1:9" x14ac:dyDescent="0.25">
      <c r="A313" s="1">
        <f t="shared" si="25"/>
        <v>0</v>
      </c>
      <c r="B313" s="14"/>
      <c r="C313" s="5" t="str">
        <f t="shared" si="26"/>
        <v/>
      </c>
      <c r="D313" s="22" t="str">
        <f>IF(B313="","",IF(LEFT(B313,1)="D",IF(MID(B313,2,1)="M",INPUT!$G$4,IF(MID(B313,2,1)="R",INPUT!$G$9,IF(MID(B313,2,1)="L",INPUT!$G$14,0))),INPUT!$G$3))</f>
        <v/>
      </c>
      <c r="E313" s="22" t="str">
        <f>IF(B313="","",IF(LEFT(B313,1)="D",IF(MID(B313,2,1)="M",INPUT!$G$5,IF(MID(B313,2,1)="R",INPUT!$G$10,IF(MID(B313,2,1)="L",INPUT!$G$15,0))),INPUT!$G$3))</f>
        <v/>
      </c>
      <c r="F313" s="5" t="str">
        <f t="shared" si="27"/>
        <v/>
      </c>
      <c r="G313" s="5" t="str">
        <f t="shared" si="28"/>
        <v/>
      </c>
      <c r="H313" s="5" t="str">
        <f t="shared" si="24"/>
        <v>Untuk + Channel Digital</v>
      </c>
      <c r="I313" s="34" t="s">
        <v>1453</v>
      </c>
    </row>
    <row r="314" spans="1:9" x14ac:dyDescent="0.25">
      <c r="A314" s="1">
        <f t="shared" si="25"/>
        <v>0</v>
      </c>
      <c r="B314" s="14"/>
      <c r="C314" s="5" t="str">
        <f t="shared" si="26"/>
        <v/>
      </c>
      <c r="D314" s="22" t="str">
        <f>IF(B314="","",IF(LEFT(B314,1)="D",IF(MID(B314,2,1)="M",INPUT!$G$4,IF(MID(B314,2,1)="R",INPUT!$G$9,IF(MID(B314,2,1)="L",INPUT!$G$14,0))),INPUT!$G$3))</f>
        <v/>
      </c>
      <c r="E314" s="22" t="str">
        <f>IF(B314="","",IF(LEFT(B314,1)="D",IF(MID(B314,2,1)="M",INPUT!$G$5,IF(MID(B314,2,1)="R",INPUT!$G$10,IF(MID(B314,2,1)="L",INPUT!$G$15,0))),INPUT!$G$3))</f>
        <v/>
      </c>
      <c r="F314" s="5" t="str">
        <f t="shared" si="27"/>
        <v/>
      </c>
      <c r="G314" s="5" t="str">
        <f t="shared" si="28"/>
        <v/>
      </c>
      <c r="H314" s="5" t="str">
        <f t="shared" si="24"/>
        <v>Untuk + Channel Digital</v>
      </c>
      <c r="I314" s="34" t="s">
        <v>1453</v>
      </c>
    </row>
    <row r="315" spans="1:9" x14ac:dyDescent="0.25">
      <c r="A315" s="1">
        <f t="shared" si="25"/>
        <v>0</v>
      </c>
      <c r="B315" s="14"/>
      <c r="C315" s="5" t="str">
        <f t="shared" si="26"/>
        <v/>
      </c>
      <c r="D315" s="22" t="str">
        <f>IF(B315="","",IF(LEFT(B315,1)="D",IF(MID(B315,2,1)="M",INPUT!$G$4,IF(MID(B315,2,1)="R",INPUT!$G$9,IF(MID(B315,2,1)="L",INPUT!$G$14,0))),INPUT!$G$3))</f>
        <v/>
      </c>
      <c r="E315" s="22" t="str">
        <f>IF(B315="","",IF(LEFT(B315,1)="D",IF(MID(B315,2,1)="M",INPUT!$G$5,IF(MID(B315,2,1)="R",INPUT!$G$10,IF(MID(B315,2,1)="L",INPUT!$G$15,0))),INPUT!$G$3))</f>
        <v/>
      </c>
      <c r="F315" s="5" t="str">
        <f t="shared" si="27"/>
        <v/>
      </c>
      <c r="G315" s="5" t="str">
        <f t="shared" si="28"/>
        <v/>
      </c>
      <c r="H315" s="5" t="str">
        <f t="shared" ref="H315:H378" si="29">IF(B315="","Untuk + Channel Digital","Channe tambahan User")</f>
        <v>Untuk + Channel Digital</v>
      </c>
      <c r="I315" s="34" t="s">
        <v>1453</v>
      </c>
    </row>
    <row r="316" spans="1:9" x14ac:dyDescent="0.25">
      <c r="A316" s="1">
        <f t="shared" si="25"/>
        <v>0</v>
      </c>
      <c r="B316" s="14"/>
      <c r="C316" s="5" t="str">
        <f t="shared" si="26"/>
        <v/>
      </c>
      <c r="D316" s="22" t="str">
        <f>IF(B316="","",IF(LEFT(B316,1)="D",IF(MID(B316,2,1)="M",INPUT!$G$4,IF(MID(B316,2,1)="R",INPUT!$G$9,IF(MID(B316,2,1)="L",INPUT!$G$14,0))),INPUT!$G$3))</f>
        <v/>
      </c>
      <c r="E316" s="22" t="str">
        <f>IF(B316="","",IF(LEFT(B316,1)="D",IF(MID(B316,2,1)="M",INPUT!$G$5,IF(MID(B316,2,1)="R",INPUT!$G$10,IF(MID(B316,2,1)="L",INPUT!$G$15,0))),INPUT!$G$3))</f>
        <v/>
      </c>
      <c r="F316" s="5" t="str">
        <f t="shared" si="27"/>
        <v/>
      </c>
      <c r="G316" s="5" t="str">
        <f t="shared" si="28"/>
        <v/>
      </c>
      <c r="H316" s="5" t="str">
        <f t="shared" si="29"/>
        <v>Untuk + Channel Digital</v>
      </c>
      <c r="I316" s="34" t="s">
        <v>1453</v>
      </c>
    </row>
    <row r="317" spans="1:9" x14ac:dyDescent="0.25">
      <c r="A317" s="1">
        <f t="shared" si="25"/>
        <v>0</v>
      </c>
      <c r="B317" s="14"/>
      <c r="C317" s="5" t="str">
        <f t="shared" si="26"/>
        <v/>
      </c>
      <c r="D317" s="22" t="str">
        <f>IF(B317="","",IF(LEFT(B317,1)="D",IF(MID(B317,2,1)="M",INPUT!$G$4,IF(MID(B317,2,1)="R",INPUT!$G$9,IF(MID(B317,2,1)="L",INPUT!$G$14,0))),INPUT!$G$3))</f>
        <v/>
      </c>
      <c r="E317" s="22" t="str">
        <f>IF(B317="","",IF(LEFT(B317,1)="D",IF(MID(B317,2,1)="M",INPUT!$G$5,IF(MID(B317,2,1)="R",INPUT!$G$10,IF(MID(B317,2,1)="L",INPUT!$G$15,0))),INPUT!$G$3))</f>
        <v/>
      </c>
      <c r="F317" s="5" t="str">
        <f t="shared" si="27"/>
        <v/>
      </c>
      <c r="G317" s="5" t="str">
        <f t="shared" si="28"/>
        <v/>
      </c>
      <c r="H317" s="5" t="str">
        <f t="shared" si="29"/>
        <v>Untuk + Channel Digital</v>
      </c>
      <c r="I317" s="34" t="s">
        <v>1453</v>
      </c>
    </row>
    <row r="318" spans="1:9" x14ac:dyDescent="0.25">
      <c r="A318" s="1">
        <f t="shared" si="25"/>
        <v>0</v>
      </c>
      <c r="B318" s="14"/>
      <c r="C318" s="5" t="str">
        <f t="shared" si="26"/>
        <v/>
      </c>
      <c r="D318" s="22" t="str">
        <f>IF(B318="","",IF(LEFT(B318,1)="D",IF(MID(B318,2,1)="M",INPUT!$G$4,IF(MID(B318,2,1)="R",INPUT!$G$9,IF(MID(B318,2,1)="L",INPUT!$G$14,0))),INPUT!$G$3))</f>
        <v/>
      </c>
      <c r="E318" s="22" t="str">
        <f>IF(B318="","",IF(LEFT(B318,1)="D",IF(MID(B318,2,1)="M",INPUT!$G$5,IF(MID(B318,2,1)="R",INPUT!$G$10,IF(MID(B318,2,1)="L",INPUT!$G$15,0))),INPUT!$G$3))</f>
        <v/>
      </c>
      <c r="F318" s="5" t="str">
        <f t="shared" si="27"/>
        <v/>
      </c>
      <c r="G318" s="5" t="str">
        <f t="shared" si="28"/>
        <v/>
      </c>
      <c r="H318" s="5" t="str">
        <f t="shared" si="29"/>
        <v>Untuk + Channel Digital</v>
      </c>
      <c r="I318" s="34" t="s">
        <v>1453</v>
      </c>
    </row>
    <row r="319" spans="1:9" x14ac:dyDescent="0.25">
      <c r="A319" s="1">
        <f t="shared" si="25"/>
        <v>0</v>
      </c>
      <c r="B319" s="14"/>
      <c r="C319" s="5" t="str">
        <f t="shared" si="26"/>
        <v/>
      </c>
      <c r="D319" s="22" t="str">
        <f>IF(B319="","",IF(LEFT(B319,1)="D",IF(MID(B319,2,1)="M",INPUT!$G$4,IF(MID(B319,2,1)="R",INPUT!$G$9,IF(MID(B319,2,1)="L",INPUT!$G$14,0))),INPUT!$G$3))</f>
        <v/>
      </c>
      <c r="E319" s="22" t="str">
        <f>IF(B319="","",IF(LEFT(B319,1)="D",IF(MID(B319,2,1)="M",INPUT!$G$5,IF(MID(B319,2,1)="R",INPUT!$G$10,IF(MID(B319,2,1)="L",INPUT!$G$15,0))),INPUT!$G$3))</f>
        <v/>
      </c>
      <c r="F319" s="5" t="str">
        <f t="shared" si="27"/>
        <v/>
      </c>
      <c r="G319" s="5" t="str">
        <f t="shared" si="28"/>
        <v/>
      </c>
      <c r="H319" s="5" t="str">
        <f t="shared" si="29"/>
        <v>Untuk + Channel Digital</v>
      </c>
      <c r="I319" s="34" t="s">
        <v>1453</v>
      </c>
    </row>
    <row r="320" spans="1:9" x14ac:dyDescent="0.25">
      <c r="A320" s="1">
        <f t="shared" si="25"/>
        <v>0</v>
      </c>
      <c r="B320" s="14"/>
      <c r="C320" s="5" t="str">
        <f t="shared" si="26"/>
        <v/>
      </c>
      <c r="D320" s="22" t="str">
        <f>IF(B320="","",IF(LEFT(B320,1)="D",IF(MID(B320,2,1)="M",INPUT!$G$4,IF(MID(B320,2,1)="R",INPUT!$G$9,IF(MID(B320,2,1)="L",INPUT!$G$14,0))),INPUT!$G$3))</f>
        <v/>
      </c>
      <c r="E320" s="22" t="str">
        <f>IF(B320="","",IF(LEFT(B320,1)="D",IF(MID(B320,2,1)="M",INPUT!$G$5,IF(MID(B320,2,1)="R",INPUT!$G$10,IF(MID(B320,2,1)="L",INPUT!$G$15,0))),INPUT!$G$3))</f>
        <v/>
      </c>
      <c r="F320" s="5" t="str">
        <f t="shared" si="27"/>
        <v/>
      </c>
      <c r="G320" s="5" t="str">
        <f t="shared" si="28"/>
        <v/>
      </c>
      <c r="H320" s="5" t="str">
        <f t="shared" si="29"/>
        <v>Untuk + Channel Digital</v>
      </c>
      <c r="I320" s="34" t="s">
        <v>1453</v>
      </c>
    </row>
    <row r="321" spans="1:9" x14ac:dyDescent="0.25">
      <c r="A321" s="1">
        <f t="shared" si="25"/>
        <v>0</v>
      </c>
      <c r="B321" s="14"/>
      <c r="C321" s="5" t="str">
        <f t="shared" si="26"/>
        <v/>
      </c>
      <c r="D321" s="22" t="str">
        <f>IF(B321="","",IF(LEFT(B321,1)="D",IF(MID(B321,2,1)="M",INPUT!$G$4,IF(MID(B321,2,1)="R",INPUT!$G$9,IF(MID(B321,2,1)="L",INPUT!$G$14,0))),INPUT!$G$3))</f>
        <v/>
      </c>
      <c r="E321" s="22" t="str">
        <f>IF(B321="","",IF(LEFT(B321,1)="D",IF(MID(B321,2,1)="M",INPUT!$G$5,IF(MID(B321,2,1)="R",INPUT!$G$10,IF(MID(B321,2,1)="L",INPUT!$G$15,0))),INPUT!$G$3))</f>
        <v/>
      </c>
      <c r="F321" s="5" t="str">
        <f t="shared" si="27"/>
        <v/>
      </c>
      <c r="G321" s="5" t="str">
        <f t="shared" si="28"/>
        <v/>
      </c>
      <c r="H321" s="5" t="str">
        <f t="shared" si="29"/>
        <v>Untuk + Channel Digital</v>
      </c>
      <c r="I321" s="34" t="s">
        <v>1453</v>
      </c>
    </row>
    <row r="322" spans="1:9" x14ac:dyDescent="0.25">
      <c r="A322" s="1">
        <f t="shared" si="25"/>
        <v>0</v>
      </c>
      <c r="B322" s="14"/>
      <c r="C322" s="5" t="str">
        <f t="shared" si="26"/>
        <v/>
      </c>
      <c r="D322" s="22" t="str">
        <f>IF(B322="","",IF(LEFT(B322,1)="D",IF(MID(B322,2,1)="M",INPUT!$G$4,IF(MID(B322,2,1)="R",INPUT!$G$9,IF(MID(B322,2,1)="L",INPUT!$G$14,0))),INPUT!$G$3))</f>
        <v/>
      </c>
      <c r="E322" s="22" t="str">
        <f>IF(B322="","",IF(LEFT(B322,1)="D",IF(MID(B322,2,1)="M",INPUT!$G$5,IF(MID(B322,2,1)="R",INPUT!$G$10,IF(MID(B322,2,1)="L",INPUT!$G$15,0))),INPUT!$G$3))</f>
        <v/>
      </c>
      <c r="F322" s="5" t="str">
        <f t="shared" si="27"/>
        <v/>
      </c>
      <c r="G322" s="5" t="str">
        <f t="shared" si="28"/>
        <v/>
      </c>
      <c r="H322" s="5" t="str">
        <f t="shared" si="29"/>
        <v>Untuk + Channel Digital</v>
      </c>
      <c r="I322" s="34" t="s">
        <v>1453</v>
      </c>
    </row>
    <row r="323" spans="1:9" x14ac:dyDescent="0.25">
      <c r="A323" s="1">
        <f t="shared" si="25"/>
        <v>0</v>
      </c>
      <c r="B323" s="14"/>
      <c r="C323" s="5" t="str">
        <f t="shared" si="26"/>
        <v/>
      </c>
      <c r="D323" s="22" t="str">
        <f>IF(B323="","",IF(LEFT(B323,1)="D",IF(MID(B323,2,1)="M",INPUT!$G$4,IF(MID(B323,2,1)="R",INPUT!$G$9,IF(MID(B323,2,1)="L",INPUT!$G$14,0))),INPUT!$G$3))</f>
        <v/>
      </c>
      <c r="E323" s="22" t="str">
        <f>IF(B323="","",IF(LEFT(B323,1)="D",IF(MID(B323,2,1)="M",INPUT!$G$5,IF(MID(B323,2,1)="R",INPUT!$G$10,IF(MID(B323,2,1)="L",INPUT!$G$15,0))),INPUT!$G$3))</f>
        <v/>
      </c>
      <c r="F323" s="5" t="str">
        <f t="shared" si="27"/>
        <v/>
      </c>
      <c r="G323" s="5" t="str">
        <f t="shared" si="28"/>
        <v/>
      </c>
      <c r="H323" s="5" t="str">
        <f t="shared" si="29"/>
        <v>Untuk + Channel Digital</v>
      </c>
      <c r="I323" s="34" t="s">
        <v>1453</v>
      </c>
    </row>
    <row r="324" spans="1:9" x14ac:dyDescent="0.25">
      <c r="A324" s="1">
        <f t="shared" si="25"/>
        <v>0</v>
      </c>
      <c r="B324" s="14"/>
      <c r="C324" s="5" t="str">
        <f t="shared" si="26"/>
        <v/>
      </c>
      <c r="D324" s="22" t="str">
        <f>IF(B324="","",IF(LEFT(B324,1)="D",IF(MID(B324,2,1)="M",INPUT!$G$4,IF(MID(B324,2,1)="R",INPUT!$G$9,IF(MID(B324,2,1)="L",INPUT!$G$14,0))),INPUT!$G$3))</f>
        <v/>
      </c>
      <c r="E324" s="22" t="str">
        <f>IF(B324="","",IF(LEFT(B324,1)="D",IF(MID(B324,2,1)="M",INPUT!$G$5,IF(MID(B324,2,1)="R",INPUT!$G$10,IF(MID(B324,2,1)="L",INPUT!$G$15,0))),INPUT!$G$3))</f>
        <v/>
      </c>
      <c r="F324" s="5" t="str">
        <f t="shared" si="27"/>
        <v/>
      </c>
      <c r="G324" s="5" t="str">
        <f t="shared" si="28"/>
        <v/>
      </c>
      <c r="H324" s="5" t="str">
        <f t="shared" si="29"/>
        <v>Untuk + Channel Digital</v>
      </c>
      <c r="I324" s="34" t="s">
        <v>1453</v>
      </c>
    </row>
    <row r="325" spans="1:9" x14ac:dyDescent="0.25">
      <c r="A325" s="1">
        <f t="shared" si="25"/>
        <v>0</v>
      </c>
      <c r="B325" s="14"/>
      <c r="C325" s="5" t="str">
        <f t="shared" si="26"/>
        <v/>
      </c>
      <c r="D325" s="22" t="str">
        <f>IF(B325="","",IF(LEFT(B325,1)="D",IF(MID(B325,2,1)="M",INPUT!$G$4,IF(MID(B325,2,1)="R",INPUT!$G$9,IF(MID(B325,2,1)="L",INPUT!$G$14,0))),INPUT!$G$3))</f>
        <v/>
      </c>
      <c r="E325" s="22" t="str">
        <f>IF(B325="","",IF(LEFT(B325,1)="D",IF(MID(B325,2,1)="M",INPUT!$G$5,IF(MID(B325,2,1)="R",INPUT!$G$10,IF(MID(B325,2,1)="L",INPUT!$G$15,0))),INPUT!$G$3))</f>
        <v/>
      </c>
      <c r="F325" s="5" t="str">
        <f t="shared" si="27"/>
        <v/>
      </c>
      <c r="G325" s="5" t="str">
        <f t="shared" si="28"/>
        <v/>
      </c>
      <c r="H325" s="5" t="str">
        <f t="shared" si="29"/>
        <v>Untuk + Channel Digital</v>
      </c>
      <c r="I325" s="34" t="s">
        <v>1453</v>
      </c>
    </row>
    <row r="326" spans="1:9" x14ac:dyDescent="0.25">
      <c r="A326" s="1">
        <f t="shared" si="25"/>
        <v>0</v>
      </c>
      <c r="B326" s="14"/>
      <c r="C326" s="5" t="str">
        <f t="shared" si="26"/>
        <v/>
      </c>
      <c r="D326" s="22" t="str">
        <f>IF(B326="","",IF(LEFT(B326,1)="D",IF(MID(B326,2,1)="M",INPUT!$G$4,IF(MID(B326,2,1)="R",INPUT!$G$9,IF(MID(B326,2,1)="L",INPUT!$G$14,0))),INPUT!$G$3))</f>
        <v/>
      </c>
      <c r="E326" s="22" t="str">
        <f>IF(B326="","",IF(LEFT(B326,1)="D",IF(MID(B326,2,1)="M",INPUT!$G$5,IF(MID(B326,2,1)="R",INPUT!$G$10,IF(MID(B326,2,1)="L",INPUT!$G$15,0))),INPUT!$G$3))</f>
        <v/>
      </c>
      <c r="F326" s="5" t="str">
        <f t="shared" si="27"/>
        <v/>
      </c>
      <c r="G326" s="5" t="str">
        <f t="shared" si="28"/>
        <v/>
      </c>
      <c r="H326" s="5" t="str">
        <f t="shared" si="29"/>
        <v>Untuk + Channel Digital</v>
      </c>
      <c r="I326" s="34" t="s">
        <v>1453</v>
      </c>
    </row>
    <row r="327" spans="1:9" x14ac:dyDescent="0.25">
      <c r="A327" s="1">
        <f t="shared" ref="A327:A390" si="30">IF(B327="",0,A326+1)</f>
        <v>0</v>
      </c>
      <c r="B327" s="14"/>
      <c r="C327" s="5" t="str">
        <f t="shared" si="26"/>
        <v/>
      </c>
      <c r="D327" s="22" t="str">
        <f>IF(B327="","",IF(LEFT(B327,1)="D",IF(MID(B327,2,1)="M",INPUT!$G$4,IF(MID(B327,2,1)="R",INPUT!$G$9,IF(MID(B327,2,1)="L",INPUT!$G$14,0))),INPUT!$G$3))</f>
        <v/>
      </c>
      <c r="E327" s="22" t="str">
        <f>IF(B327="","",IF(LEFT(B327,1)="D",IF(MID(B327,2,1)="M",INPUT!$G$5,IF(MID(B327,2,1)="R",INPUT!$G$10,IF(MID(B327,2,1)="L",INPUT!$G$15,0))),INPUT!$G$3))</f>
        <v/>
      </c>
      <c r="F327" s="5" t="str">
        <f t="shared" si="27"/>
        <v/>
      </c>
      <c r="G327" s="5" t="str">
        <f t="shared" si="28"/>
        <v/>
      </c>
      <c r="H327" s="5" t="str">
        <f t="shared" si="29"/>
        <v>Untuk + Channel Digital</v>
      </c>
      <c r="I327" s="34" t="s">
        <v>1453</v>
      </c>
    </row>
    <row r="328" spans="1:9" x14ac:dyDescent="0.25">
      <c r="A328" s="1">
        <f t="shared" si="30"/>
        <v>0</v>
      </c>
      <c r="B328" s="14"/>
      <c r="C328" s="5" t="str">
        <f t="shared" si="26"/>
        <v/>
      </c>
      <c r="D328" s="22" t="str">
        <f>IF(B328="","",IF(LEFT(B328,1)="D",IF(MID(B328,2,1)="M",INPUT!$G$4,IF(MID(B328,2,1)="R",INPUT!$G$9,IF(MID(B328,2,1)="L",INPUT!$G$14,0))),INPUT!$G$3))</f>
        <v/>
      </c>
      <c r="E328" s="22" t="str">
        <f>IF(B328="","",IF(LEFT(B328,1)="D",IF(MID(B328,2,1)="M",INPUT!$G$5,IF(MID(B328,2,1)="R",INPUT!$G$10,IF(MID(B328,2,1)="L",INPUT!$G$15,0))),INPUT!$G$3))</f>
        <v/>
      </c>
      <c r="F328" s="5" t="str">
        <f t="shared" si="27"/>
        <v/>
      </c>
      <c r="G328" s="5" t="str">
        <f t="shared" si="28"/>
        <v/>
      </c>
      <c r="H328" s="5" t="str">
        <f t="shared" si="29"/>
        <v>Untuk + Channel Digital</v>
      </c>
      <c r="I328" s="34" t="s">
        <v>1453</v>
      </c>
    </row>
    <row r="329" spans="1:9" x14ac:dyDescent="0.25">
      <c r="A329" s="1">
        <f t="shared" si="30"/>
        <v>0</v>
      </c>
      <c r="B329" s="14"/>
      <c r="C329" s="5" t="str">
        <f t="shared" si="26"/>
        <v/>
      </c>
      <c r="D329" s="22" t="str">
        <f>IF(B329="","",IF(LEFT(B329,1)="D",IF(MID(B329,2,1)="M",INPUT!$G$4,IF(MID(B329,2,1)="R",INPUT!$G$9,IF(MID(B329,2,1)="L",INPUT!$G$14,0))),INPUT!$G$3))</f>
        <v/>
      </c>
      <c r="E329" s="22" t="str">
        <f>IF(B329="","",IF(LEFT(B329,1)="D",IF(MID(B329,2,1)="M",INPUT!$G$5,IF(MID(B329,2,1)="R",INPUT!$G$10,IF(MID(B329,2,1)="L",INPUT!$G$15,0))),INPUT!$G$3))</f>
        <v/>
      </c>
      <c r="F329" s="5" t="str">
        <f t="shared" si="27"/>
        <v/>
      </c>
      <c r="G329" s="5" t="str">
        <f t="shared" si="28"/>
        <v/>
      </c>
      <c r="H329" s="5" t="str">
        <f t="shared" si="29"/>
        <v>Untuk + Channel Digital</v>
      </c>
      <c r="I329" s="34" t="s">
        <v>1453</v>
      </c>
    </row>
    <row r="330" spans="1:9" x14ac:dyDescent="0.25">
      <c r="A330" s="1">
        <f t="shared" si="30"/>
        <v>0</v>
      </c>
      <c r="B330" s="14"/>
      <c r="C330" s="5" t="str">
        <f t="shared" si="26"/>
        <v/>
      </c>
      <c r="D330" s="22" t="str">
        <f>IF(B330="","",IF(LEFT(B330,1)="D",IF(MID(B330,2,1)="M",INPUT!$G$4,IF(MID(B330,2,1)="R",INPUT!$G$9,IF(MID(B330,2,1)="L",INPUT!$G$14,0))),INPUT!$G$3))</f>
        <v/>
      </c>
      <c r="E330" s="22" t="str">
        <f>IF(B330="","",IF(LEFT(B330,1)="D",IF(MID(B330,2,1)="M",INPUT!$G$5,IF(MID(B330,2,1)="R",INPUT!$G$10,IF(MID(B330,2,1)="L",INPUT!$G$15,0))),INPUT!$G$3))</f>
        <v/>
      </c>
      <c r="F330" s="5" t="str">
        <f t="shared" si="27"/>
        <v/>
      </c>
      <c r="G330" s="5" t="str">
        <f t="shared" si="28"/>
        <v/>
      </c>
      <c r="H330" s="5" t="str">
        <f t="shared" si="29"/>
        <v>Untuk + Channel Digital</v>
      </c>
      <c r="I330" s="34" t="s">
        <v>1453</v>
      </c>
    </row>
    <row r="331" spans="1:9" x14ac:dyDescent="0.25">
      <c r="A331" s="1">
        <f t="shared" si="30"/>
        <v>0</v>
      </c>
      <c r="B331" s="14"/>
      <c r="C331" s="5" t="str">
        <f t="shared" si="26"/>
        <v/>
      </c>
      <c r="D331" s="22" t="str">
        <f>IF(B331="","",IF(LEFT(B331,1)="D",IF(MID(B331,2,1)="M",INPUT!$G$4,IF(MID(B331,2,1)="R",INPUT!$G$9,IF(MID(B331,2,1)="L",INPUT!$G$14,0))),INPUT!$G$3))</f>
        <v/>
      </c>
      <c r="E331" s="22" t="str">
        <f>IF(B331="","",IF(LEFT(B331,1)="D",IF(MID(B331,2,1)="M",INPUT!$G$5,IF(MID(B331,2,1)="R",INPUT!$G$10,IF(MID(B331,2,1)="L",INPUT!$G$15,0))),INPUT!$G$3))</f>
        <v/>
      </c>
      <c r="F331" s="5" t="str">
        <f t="shared" si="27"/>
        <v/>
      </c>
      <c r="G331" s="5" t="str">
        <f t="shared" si="28"/>
        <v/>
      </c>
      <c r="H331" s="5" t="str">
        <f t="shared" si="29"/>
        <v>Untuk + Channel Digital</v>
      </c>
      <c r="I331" s="34" t="s">
        <v>1453</v>
      </c>
    </row>
    <row r="332" spans="1:9" x14ac:dyDescent="0.25">
      <c r="A332" s="1">
        <f t="shared" si="30"/>
        <v>0</v>
      </c>
      <c r="B332" s="14"/>
      <c r="C332" s="5" t="str">
        <f t="shared" si="26"/>
        <v/>
      </c>
      <c r="D332" s="22" t="str">
        <f>IF(B332="","",IF(LEFT(B332,1)="D",IF(MID(B332,2,1)="M",INPUT!$G$4,IF(MID(B332,2,1)="R",INPUT!$G$9,IF(MID(B332,2,1)="L",INPUT!$G$14,0))),INPUT!$G$3))</f>
        <v/>
      </c>
      <c r="E332" s="22" t="str">
        <f>IF(B332="","",IF(LEFT(B332,1)="D",IF(MID(B332,2,1)="M",INPUT!$G$5,IF(MID(B332,2,1)="R",INPUT!$G$10,IF(MID(B332,2,1)="L",INPUT!$G$15,0))),INPUT!$G$3))</f>
        <v/>
      </c>
      <c r="F332" s="5" t="str">
        <f t="shared" si="27"/>
        <v/>
      </c>
      <c r="G332" s="5" t="str">
        <f t="shared" si="28"/>
        <v/>
      </c>
      <c r="H332" s="5" t="str">
        <f t="shared" si="29"/>
        <v>Untuk + Channel Digital</v>
      </c>
      <c r="I332" s="34" t="s">
        <v>1453</v>
      </c>
    </row>
    <row r="333" spans="1:9" x14ac:dyDescent="0.25">
      <c r="A333" s="1">
        <f t="shared" si="30"/>
        <v>0</v>
      </c>
      <c r="B333" s="14"/>
      <c r="C333" s="5" t="str">
        <f t="shared" si="26"/>
        <v/>
      </c>
      <c r="D333" s="22" t="str">
        <f>IF(B333="","",IF(LEFT(B333,1)="D",IF(MID(B333,2,1)="M",INPUT!$G$4,IF(MID(B333,2,1)="R",INPUT!$G$9,IF(MID(B333,2,1)="L",INPUT!$G$14,0))),INPUT!$G$3))</f>
        <v/>
      </c>
      <c r="E333" s="22" t="str">
        <f>IF(B333="","",IF(LEFT(B333,1)="D",IF(MID(B333,2,1)="M",INPUT!$G$5,IF(MID(B333,2,1)="R",INPUT!$G$10,IF(MID(B333,2,1)="L",INPUT!$G$15,0))),INPUT!$G$3))</f>
        <v/>
      </c>
      <c r="F333" s="5" t="str">
        <f t="shared" si="27"/>
        <v/>
      </c>
      <c r="G333" s="5" t="str">
        <f t="shared" si="28"/>
        <v/>
      </c>
      <c r="H333" s="5" t="str">
        <f t="shared" si="29"/>
        <v>Untuk + Channel Digital</v>
      </c>
      <c r="I333" s="34" t="s">
        <v>1453</v>
      </c>
    </row>
    <row r="334" spans="1:9" x14ac:dyDescent="0.25">
      <c r="A334" s="1">
        <f t="shared" si="30"/>
        <v>0</v>
      </c>
      <c r="B334" s="14"/>
      <c r="C334" s="5" t="str">
        <f t="shared" si="26"/>
        <v/>
      </c>
      <c r="D334" s="22" t="str">
        <f>IF(B334="","",IF(LEFT(B334,1)="D",IF(MID(B334,2,1)="M",INPUT!$G$4,IF(MID(B334,2,1)="R",INPUT!$G$9,IF(MID(B334,2,1)="L",INPUT!$G$14,0))),INPUT!$G$3))</f>
        <v/>
      </c>
      <c r="E334" s="22" t="str">
        <f>IF(B334="","",IF(LEFT(B334,1)="D",IF(MID(B334,2,1)="M",INPUT!$G$5,IF(MID(B334,2,1)="R",INPUT!$G$10,IF(MID(B334,2,1)="L",INPUT!$G$15,0))),INPUT!$G$3))</f>
        <v/>
      </c>
      <c r="F334" s="5" t="str">
        <f t="shared" si="27"/>
        <v/>
      </c>
      <c r="G334" s="5" t="str">
        <f t="shared" si="28"/>
        <v/>
      </c>
      <c r="H334" s="5" t="str">
        <f t="shared" si="29"/>
        <v>Untuk + Channel Digital</v>
      </c>
      <c r="I334" s="34" t="s">
        <v>1453</v>
      </c>
    </row>
    <row r="335" spans="1:9" x14ac:dyDescent="0.25">
      <c r="A335" s="1">
        <f t="shared" si="30"/>
        <v>0</v>
      </c>
      <c r="B335" s="14"/>
      <c r="C335" s="5" t="str">
        <f t="shared" si="26"/>
        <v/>
      </c>
      <c r="D335" s="22" t="str">
        <f>IF(B335="","",IF(LEFT(B335,1)="D",IF(MID(B335,2,1)="M",INPUT!$G$4,IF(MID(B335,2,1)="R",INPUT!$G$9,IF(MID(B335,2,1)="L",INPUT!$G$14,0))),INPUT!$G$3))</f>
        <v/>
      </c>
      <c r="E335" s="22" t="str">
        <f>IF(B335="","",IF(LEFT(B335,1)="D",IF(MID(B335,2,1)="M",INPUT!$G$5,IF(MID(B335,2,1)="R",INPUT!$G$10,IF(MID(B335,2,1)="L",INPUT!$G$15,0))),INPUT!$G$3))</f>
        <v/>
      </c>
      <c r="F335" s="5" t="str">
        <f t="shared" si="27"/>
        <v/>
      </c>
      <c r="G335" s="5" t="str">
        <f t="shared" si="28"/>
        <v/>
      </c>
      <c r="H335" s="5" t="str">
        <f t="shared" si="29"/>
        <v>Untuk + Channel Digital</v>
      </c>
      <c r="I335" s="34" t="s">
        <v>1453</v>
      </c>
    </row>
    <row r="336" spans="1:9" x14ac:dyDescent="0.25">
      <c r="A336" s="1">
        <f t="shared" si="30"/>
        <v>0</v>
      </c>
      <c r="B336" s="14"/>
      <c r="C336" s="5" t="str">
        <f t="shared" si="26"/>
        <v/>
      </c>
      <c r="D336" s="22" t="str">
        <f>IF(B336="","",IF(LEFT(B336,1)="D",IF(MID(B336,2,1)="M",INPUT!$G$4,IF(MID(B336,2,1)="R",INPUT!$G$9,IF(MID(B336,2,1)="L",INPUT!$G$14,0))),INPUT!$G$3))</f>
        <v/>
      </c>
      <c r="E336" s="22" t="str">
        <f>IF(B336="","",IF(LEFT(B336,1)="D",IF(MID(B336,2,1)="M",INPUT!$G$5,IF(MID(B336,2,1)="R",INPUT!$G$10,IF(MID(B336,2,1)="L",INPUT!$G$15,0))),INPUT!$G$3))</f>
        <v/>
      </c>
      <c r="F336" s="5" t="str">
        <f t="shared" si="27"/>
        <v/>
      </c>
      <c r="G336" s="5" t="str">
        <f t="shared" si="28"/>
        <v/>
      </c>
      <c r="H336" s="5" t="str">
        <f t="shared" si="29"/>
        <v>Untuk + Channel Digital</v>
      </c>
      <c r="I336" s="34" t="s">
        <v>1453</v>
      </c>
    </row>
    <row r="337" spans="1:9" x14ac:dyDescent="0.25">
      <c r="A337" s="1">
        <f t="shared" si="30"/>
        <v>0</v>
      </c>
      <c r="B337" s="14"/>
      <c r="C337" s="5" t="str">
        <f t="shared" si="26"/>
        <v/>
      </c>
      <c r="D337" s="22" t="str">
        <f>IF(B337="","",IF(LEFT(B337,1)="D",IF(MID(B337,2,1)="M",INPUT!$G$4,IF(MID(B337,2,1)="R",INPUT!$G$9,IF(MID(B337,2,1)="L",INPUT!$G$14,0))),INPUT!$G$3))</f>
        <v/>
      </c>
      <c r="E337" s="22" t="str">
        <f>IF(B337="","",IF(LEFT(B337,1)="D",IF(MID(B337,2,1)="M",INPUT!$G$5,IF(MID(B337,2,1)="R",INPUT!$G$10,IF(MID(B337,2,1)="L",INPUT!$G$15,0))),INPUT!$G$3))</f>
        <v/>
      </c>
      <c r="F337" s="5" t="str">
        <f t="shared" si="27"/>
        <v/>
      </c>
      <c r="G337" s="5" t="str">
        <f t="shared" si="28"/>
        <v/>
      </c>
      <c r="H337" s="5" t="str">
        <f t="shared" si="29"/>
        <v>Untuk + Channel Digital</v>
      </c>
      <c r="I337" s="34" t="s">
        <v>1453</v>
      </c>
    </row>
    <row r="338" spans="1:9" x14ac:dyDescent="0.25">
      <c r="A338" s="1">
        <f t="shared" si="30"/>
        <v>0</v>
      </c>
      <c r="B338" s="14"/>
      <c r="C338" s="5" t="str">
        <f t="shared" si="26"/>
        <v/>
      </c>
      <c r="D338" s="22" t="str">
        <f>IF(B338="","",IF(LEFT(B338,1)="D",IF(MID(B338,2,1)="M",INPUT!$G$4,IF(MID(B338,2,1)="R",INPUT!$G$9,IF(MID(B338,2,1)="L",INPUT!$G$14,0))),INPUT!$G$3))</f>
        <v/>
      </c>
      <c r="E338" s="22" t="str">
        <f>IF(B338="","",IF(LEFT(B338,1)="D",IF(MID(B338,2,1)="M",INPUT!$G$5,IF(MID(B338,2,1)="R",INPUT!$G$10,IF(MID(B338,2,1)="L",INPUT!$G$15,0))),INPUT!$G$3))</f>
        <v/>
      </c>
      <c r="F338" s="5" t="str">
        <f t="shared" si="27"/>
        <v/>
      </c>
      <c r="G338" s="5" t="str">
        <f t="shared" si="28"/>
        <v/>
      </c>
      <c r="H338" s="5" t="str">
        <f t="shared" si="29"/>
        <v>Untuk + Channel Digital</v>
      </c>
      <c r="I338" s="34" t="s">
        <v>1453</v>
      </c>
    </row>
    <row r="339" spans="1:9" x14ac:dyDescent="0.25">
      <c r="A339" s="1">
        <f t="shared" si="30"/>
        <v>0</v>
      </c>
      <c r="B339" s="14"/>
      <c r="C339" s="5" t="str">
        <f t="shared" si="26"/>
        <v/>
      </c>
      <c r="D339" s="22" t="str">
        <f>IF(B339="","",IF(LEFT(B339,1)="D",IF(MID(B339,2,1)="M",INPUT!$G$4,IF(MID(B339,2,1)="R",INPUT!$G$9,IF(MID(B339,2,1)="L",INPUT!$G$14,0))),INPUT!$G$3))</f>
        <v/>
      </c>
      <c r="E339" s="22" t="str">
        <f>IF(B339="","",IF(LEFT(B339,1)="D",IF(MID(B339,2,1)="M",INPUT!$G$5,IF(MID(B339,2,1)="R",INPUT!$G$10,IF(MID(B339,2,1)="L",INPUT!$G$15,0))),INPUT!$G$3))</f>
        <v/>
      </c>
      <c r="F339" s="5" t="str">
        <f t="shared" si="27"/>
        <v/>
      </c>
      <c r="G339" s="5" t="str">
        <f t="shared" si="28"/>
        <v/>
      </c>
      <c r="H339" s="5" t="str">
        <f t="shared" si="29"/>
        <v>Untuk + Channel Digital</v>
      </c>
      <c r="I339" s="34" t="s">
        <v>1453</v>
      </c>
    </row>
    <row r="340" spans="1:9" x14ac:dyDescent="0.25">
      <c r="A340" s="1">
        <f t="shared" si="30"/>
        <v>0</v>
      </c>
      <c r="B340" s="14"/>
      <c r="C340" s="5" t="str">
        <f t="shared" si="26"/>
        <v/>
      </c>
      <c r="D340" s="22" t="str">
        <f>IF(B340="","",IF(LEFT(B340,1)="D",IF(MID(B340,2,1)="M",INPUT!$G$4,IF(MID(B340,2,1)="R",INPUT!$G$9,IF(MID(B340,2,1)="L",INPUT!$G$14,0))),INPUT!$G$3))</f>
        <v/>
      </c>
      <c r="E340" s="22" t="str">
        <f>IF(B340="","",IF(LEFT(B340,1)="D",IF(MID(B340,2,1)="M",INPUT!$G$5,IF(MID(B340,2,1)="R",INPUT!$G$10,IF(MID(B340,2,1)="L",INPUT!$G$15,0))),INPUT!$G$3))</f>
        <v/>
      </c>
      <c r="F340" s="5" t="str">
        <f t="shared" si="27"/>
        <v/>
      </c>
      <c r="G340" s="5" t="str">
        <f t="shared" si="28"/>
        <v/>
      </c>
      <c r="H340" s="5" t="str">
        <f t="shared" si="29"/>
        <v>Untuk + Channel Digital</v>
      </c>
      <c r="I340" s="34" t="s">
        <v>1453</v>
      </c>
    </row>
    <row r="341" spans="1:9" x14ac:dyDescent="0.25">
      <c r="A341" s="1">
        <f t="shared" si="30"/>
        <v>0</v>
      </c>
      <c r="B341" s="14"/>
      <c r="C341" s="5" t="str">
        <f t="shared" si="26"/>
        <v/>
      </c>
      <c r="D341" s="22" t="str">
        <f>IF(B341="","",IF(LEFT(B341,1)="D",IF(MID(B341,2,1)="M",INPUT!$G$4,IF(MID(B341,2,1)="R",INPUT!$G$9,IF(MID(B341,2,1)="L",INPUT!$G$14,0))),INPUT!$G$3))</f>
        <v/>
      </c>
      <c r="E341" s="22" t="str">
        <f>IF(B341="","",IF(LEFT(B341,1)="D",IF(MID(B341,2,1)="M",INPUT!$G$5,IF(MID(B341,2,1)="R",INPUT!$G$10,IF(MID(B341,2,1)="L",INPUT!$G$15,0))),INPUT!$G$3))</f>
        <v/>
      </c>
      <c r="F341" s="5" t="str">
        <f t="shared" si="27"/>
        <v/>
      </c>
      <c r="G341" s="5" t="str">
        <f t="shared" si="28"/>
        <v/>
      </c>
      <c r="H341" s="5" t="str">
        <f t="shared" si="29"/>
        <v>Untuk + Channel Digital</v>
      </c>
      <c r="I341" s="34" t="s">
        <v>1453</v>
      </c>
    </row>
    <row r="342" spans="1:9" x14ac:dyDescent="0.25">
      <c r="A342" s="1">
        <f t="shared" si="30"/>
        <v>0</v>
      </c>
      <c r="B342" s="14"/>
      <c r="C342" s="5" t="str">
        <f t="shared" si="26"/>
        <v/>
      </c>
      <c r="D342" s="22" t="str">
        <f>IF(B342="","",IF(LEFT(B342,1)="D",IF(MID(B342,2,1)="M",INPUT!$G$4,IF(MID(B342,2,1)="R",INPUT!$G$9,IF(MID(B342,2,1)="L",INPUT!$G$14,0))),INPUT!$G$3))</f>
        <v/>
      </c>
      <c r="E342" s="22" t="str">
        <f>IF(B342="","",IF(LEFT(B342,1)="D",IF(MID(B342,2,1)="M",INPUT!$G$5,IF(MID(B342,2,1)="R",INPUT!$G$10,IF(MID(B342,2,1)="L",INPUT!$G$15,0))),INPUT!$G$3))</f>
        <v/>
      </c>
      <c r="F342" s="5" t="str">
        <f t="shared" si="27"/>
        <v/>
      </c>
      <c r="G342" s="5" t="str">
        <f t="shared" si="28"/>
        <v/>
      </c>
      <c r="H342" s="5" t="str">
        <f t="shared" si="29"/>
        <v>Untuk + Channel Digital</v>
      </c>
      <c r="I342" s="34" t="s">
        <v>1453</v>
      </c>
    </row>
    <row r="343" spans="1:9" x14ac:dyDescent="0.25">
      <c r="A343" s="1">
        <f t="shared" si="30"/>
        <v>0</v>
      </c>
      <c r="B343" s="14"/>
      <c r="C343" s="5" t="str">
        <f t="shared" si="26"/>
        <v/>
      </c>
      <c r="D343" s="22" t="str">
        <f>IF(B343="","",IF(LEFT(B343,1)="D",IF(MID(B343,2,1)="M",INPUT!$G$4,IF(MID(B343,2,1)="R",INPUT!$G$9,IF(MID(B343,2,1)="L",INPUT!$G$14,0))),INPUT!$G$3))</f>
        <v/>
      </c>
      <c r="E343" s="22" t="str">
        <f>IF(B343="","",IF(LEFT(B343,1)="D",IF(MID(B343,2,1)="M",INPUT!$G$5,IF(MID(B343,2,1)="R",INPUT!$G$10,IF(MID(B343,2,1)="L",INPUT!$G$15,0))),INPUT!$G$3))</f>
        <v/>
      </c>
      <c r="F343" s="5" t="str">
        <f t="shared" si="27"/>
        <v/>
      </c>
      <c r="G343" s="5" t="str">
        <f t="shared" si="28"/>
        <v/>
      </c>
      <c r="H343" s="5" t="str">
        <f t="shared" si="29"/>
        <v>Untuk + Channel Digital</v>
      </c>
      <c r="I343" s="34" t="s">
        <v>1453</v>
      </c>
    </row>
    <row r="344" spans="1:9" x14ac:dyDescent="0.25">
      <c r="A344" s="1">
        <f t="shared" si="30"/>
        <v>0</v>
      </c>
      <c r="B344" s="14"/>
      <c r="C344" s="5" t="str">
        <f t="shared" si="26"/>
        <v/>
      </c>
      <c r="D344" s="22" t="str">
        <f>IF(B344="","",IF(LEFT(B344,1)="D",IF(MID(B344,2,1)="M",INPUT!$G$4,IF(MID(B344,2,1)="R",INPUT!$G$9,IF(MID(B344,2,1)="L",INPUT!$G$14,0))),INPUT!$G$3))</f>
        <v/>
      </c>
      <c r="E344" s="22" t="str">
        <f>IF(B344="","",IF(LEFT(B344,1)="D",IF(MID(B344,2,1)="M",INPUT!$G$5,IF(MID(B344,2,1)="R",INPUT!$G$10,IF(MID(B344,2,1)="L",INPUT!$G$15,0))),INPUT!$G$3))</f>
        <v/>
      </c>
      <c r="F344" s="5" t="str">
        <f t="shared" si="27"/>
        <v/>
      </c>
      <c r="G344" s="5" t="str">
        <f t="shared" si="28"/>
        <v/>
      </c>
      <c r="H344" s="5" t="str">
        <f t="shared" si="29"/>
        <v>Untuk + Channel Digital</v>
      </c>
      <c r="I344" s="34" t="s">
        <v>1453</v>
      </c>
    </row>
    <row r="345" spans="1:9" x14ac:dyDescent="0.25">
      <c r="A345" s="1">
        <f t="shared" si="30"/>
        <v>0</v>
      </c>
      <c r="B345" s="14"/>
      <c r="C345" s="5" t="str">
        <f t="shared" si="26"/>
        <v/>
      </c>
      <c r="D345" s="22" t="str">
        <f>IF(B345="","",IF(LEFT(B345,1)="D",IF(MID(B345,2,1)="M",INPUT!$G$4,IF(MID(B345,2,1)="R",INPUT!$G$9,IF(MID(B345,2,1)="L",INPUT!$G$14,0))),INPUT!$G$3))</f>
        <v/>
      </c>
      <c r="E345" s="22" t="str">
        <f>IF(B345="","",IF(LEFT(B345,1)="D",IF(MID(B345,2,1)="M",INPUT!$G$5,IF(MID(B345,2,1)="R",INPUT!$G$10,IF(MID(B345,2,1)="L",INPUT!$G$15,0))),INPUT!$G$3))</f>
        <v/>
      </c>
      <c r="F345" s="5" t="str">
        <f t="shared" si="27"/>
        <v/>
      </c>
      <c r="G345" s="5" t="str">
        <f t="shared" si="28"/>
        <v/>
      </c>
      <c r="H345" s="5" t="str">
        <f t="shared" si="29"/>
        <v>Untuk + Channel Digital</v>
      </c>
      <c r="I345" s="34" t="s">
        <v>1453</v>
      </c>
    </row>
    <row r="346" spans="1:9" x14ac:dyDescent="0.25">
      <c r="A346" s="1">
        <f t="shared" si="30"/>
        <v>0</v>
      </c>
      <c r="B346" s="14"/>
      <c r="C346" s="5" t="str">
        <f t="shared" si="26"/>
        <v/>
      </c>
      <c r="D346" s="22" t="str">
        <f>IF(B346="","",IF(LEFT(B346,1)="D",IF(MID(B346,2,1)="M",INPUT!$G$4,IF(MID(B346,2,1)="R",INPUT!$G$9,IF(MID(B346,2,1)="L",INPUT!$G$14,0))),INPUT!$G$3))</f>
        <v/>
      </c>
      <c r="E346" s="22" t="str">
        <f>IF(B346="","",IF(LEFT(B346,1)="D",IF(MID(B346,2,1)="M",INPUT!$G$5,IF(MID(B346,2,1)="R",INPUT!$G$10,IF(MID(B346,2,1)="L",INPUT!$G$15,0))),INPUT!$G$3))</f>
        <v/>
      </c>
      <c r="F346" s="5" t="str">
        <f t="shared" si="27"/>
        <v/>
      </c>
      <c r="G346" s="5" t="str">
        <f t="shared" si="28"/>
        <v/>
      </c>
      <c r="H346" s="5" t="str">
        <f t="shared" si="29"/>
        <v>Untuk + Channel Digital</v>
      </c>
      <c r="I346" s="34" t="s">
        <v>1453</v>
      </c>
    </row>
    <row r="347" spans="1:9" x14ac:dyDescent="0.25">
      <c r="A347" s="1">
        <f t="shared" si="30"/>
        <v>0</v>
      </c>
      <c r="B347" s="14"/>
      <c r="C347" s="5" t="str">
        <f t="shared" si="26"/>
        <v/>
      </c>
      <c r="D347" s="22" t="str">
        <f>IF(B347="","",IF(LEFT(B347,1)="D",IF(MID(B347,2,1)="M",INPUT!$G$4,IF(MID(B347,2,1)="R",INPUT!$G$9,IF(MID(B347,2,1)="L",INPUT!$G$14,0))),INPUT!$G$3))</f>
        <v/>
      </c>
      <c r="E347" s="22" t="str">
        <f>IF(B347="","",IF(LEFT(B347,1)="D",IF(MID(B347,2,1)="M",INPUT!$G$5,IF(MID(B347,2,1)="R",INPUT!$G$10,IF(MID(B347,2,1)="L",INPUT!$G$15,0))),INPUT!$G$3))</f>
        <v/>
      </c>
      <c r="F347" s="5" t="str">
        <f t="shared" si="27"/>
        <v/>
      </c>
      <c r="G347" s="5" t="str">
        <f t="shared" si="28"/>
        <v/>
      </c>
      <c r="H347" s="5" t="str">
        <f t="shared" si="29"/>
        <v>Untuk + Channel Digital</v>
      </c>
      <c r="I347" s="34" t="s">
        <v>1453</v>
      </c>
    </row>
    <row r="348" spans="1:9" x14ac:dyDescent="0.25">
      <c r="A348" s="1">
        <f t="shared" si="30"/>
        <v>0</v>
      </c>
      <c r="B348" s="14"/>
      <c r="C348" s="5" t="str">
        <f t="shared" si="26"/>
        <v/>
      </c>
      <c r="D348" s="22" t="str">
        <f>IF(B348="","",IF(LEFT(B348,1)="D",IF(MID(B348,2,1)="M",INPUT!$G$4,IF(MID(B348,2,1)="R",INPUT!$G$9,IF(MID(B348,2,1)="L",INPUT!$G$14,0))),INPUT!$G$3))</f>
        <v/>
      </c>
      <c r="E348" s="22" t="str">
        <f>IF(B348="","",IF(LEFT(B348,1)="D",IF(MID(B348,2,1)="M",INPUT!$G$5,IF(MID(B348,2,1)="R",INPUT!$G$10,IF(MID(B348,2,1)="L",INPUT!$G$15,0))),INPUT!$G$3))</f>
        <v/>
      </c>
      <c r="F348" s="5" t="str">
        <f t="shared" si="27"/>
        <v/>
      </c>
      <c r="G348" s="5" t="str">
        <f t="shared" si="28"/>
        <v/>
      </c>
      <c r="H348" s="5" t="str">
        <f t="shared" si="29"/>
        <v>Untuk + Channel Digital</v>
      </c>
      <c r="I348" s="34" t="s">
        <v>1453</v>
      </c>
    </row>
    <row r="349" spans="1:9" x14ac:dyDescent="0.25">
      <c r="A349" s="1">
        <f t="shared" si="30"/>
        <v>0</v>
      </c>
      <c r="B349" s="14"/>
      <c r="C349" s="5" t="str">
        <f t="shared" si="26"/>
        <v/>
      </c>
      <c r="D349" s="22" t="str">
        <f>IF(B349="","",IF(LEFT(B349,1)="D",IF(MID(B349,2,1)="M",INPUT!$G$4,IF(MID(B349,2,1)="R",INPUT!$G$9,IF(MID(B349,2,1)="L",INPUT!$G$14,0))),INPUT!$G$3))</f>
        <v/>
      </c>
      <c r="E349" s="22" t="str">
        <f>IF(B349="","",IF(LEFT(B349,1)="D",IF(MID(B349,2,1)="M",INPUT!$G$5,IF(MID(B349,2,1)="R",INPUT!$G$10,IF(MID(B349,2,1)="L",INPUT!$G$15,0))),INPUT!$G$3))</f>
        <v/>
      </c>
      <c r="F349" s="5" t="str">
        <f t="shared" si="27"/>
        <v/>
      </c>
      <c r="G349" s="5" t="str">
        <f t="shared" si="28"/>
        <v/>
      </c>
      <c r="H349" s="5" t="str">
        <f t="shared" si="29"/>
        <v>Untuk + Channel Digital</v>
      </c>
      <c r="I349" s="34" t="s">
        <v>1453</v>
      </c>
    </row>
    <row r="350" spans="1:9" x14ac:dyDescent="0.25">
      <c r="A350" s="1">
        <f t="shared" si="30"/>
        <v>0</v>
      </c>
      <c r="B350" s="14"/>
      <c r="C350" s="5" t="str">
        <f t="shared" si="26"/>
        <v/>
      </c>
      <c r="D350" s="22" t="str">
        <f>IF(B350="","",IF(LEFT(B350,1)="D",IF(MID(B350,2,1)="M",INPUT!$G$4,IF(MID(B350,2,1)="R",INPUT!$G$9,IF(MID(B350,2,1)="L",INPUT!$G$14,0))),INPUT!$G$3))</f>
        <v/>
      </c>
      <c r="E350" s="22" t="str">
        <f>IF(B350="","",IF(LEFT(B350,1)="D",IF(MID(B350,2,1)="M",INPUT!$G$5,IF(MID(B350,2,1)="R",INPUT!$G$10,IF(MID(B350,2,1)="L",INPUT!$G$15,0))),INPUT!$G$3))</f>
        <v/>
      </c>
      <c r="F350" s="5" t="str">
        <f t="shared" si="27"/>
        <v/>
      </c>
      <c r="G350" s="5" t="str">
        <f t="shared" si="28"/>
        <v/>
      </c>
      <c r="H350" s="5" t="str">
        <f t="shared" si="29"/>
        <v>Untuk + Channel Digital</v>
      </c>
      <c r="I350" s="34" t="s">
        <v>1453</v>
      </c>
    </row>
    <row r="351" spans="1:9" x14ac:dyDescent="0.25">
      <c r="A351" s="1">
        <f t="shared" si="30"/>
        <v>0</v>
      </c>
      <c r="B351" s="14"/>
      <c r="C351" s="5" t="str">
        <f t="shared" si="26"/>
        <v/>
      </c>
      <c r="D351" s="22" t="str">
        <f>IF(B351="","",IF(LEFT(B351,1)="D",IF(MID(B351,2,1)="M",INPUT!$G$4,IF(MID(B351,2,1)="R",INPUT!$G$9,IF(MID(B351,2,1)="L",INPUT!$G$14,0))),INPUT!$G$3))</f>
        <v/>
      </c>
      <c r="E351" s="22" t="str">
        <f>IF(B351="","",IF(LEFT(B351,1)="D",IF(MID(B351,2,1)="M",INPUT!$G$5,IF(MID(B351,2,1)="R",INPUT!$G$10,IF(MID(B351,2,1)="L",INPUT!$G$15,0))),INPUT!$G$3))</f>
        <v/>
      </c>
      <c r="F351" s="5" t="str">
        <f t="shared" si="27"/>
        <v/>
      </c>
      <c r="G351" s="5" t="str">
        <f t="shared" si="28"/>
        <v/>
      </c>
      <c r="H351" s="5" t="str">
        <f t="shared" si="29"/>
        <v>Untuk + Channel Digital</v>
      </c>
      <c r="I351" s="34" t="s">
        <v>1453</v>
      </c>
    </row>
    <row r="352" spans="1:9" x14ac:dyDescent="0.25">
      <c r="A352" s="1">
        <f t="shared" si="30"/>
        <v>0</v>
      </c>
      <c r="B352" s="14"/>
      <c r="C352" s="5" t="str">
        <f t="shared" si="26"/>
        <v/>
      </c>
      <c r="D352" s="22" t="str">
        <f>IF(B352="","",IF(LEFT(B352,1)="D",IF(MID(B352,2,1)="M",INPUT!$G$4,IF(MID(B352,2,1)="R",INPUT!$G$9,IF(MID(B352,2,1)="L",INPUT!$G$14,0))),INPUT!$G$3))</f>
        <v/>
      </c>
      <c r="E352" s="22" t="str">
        <f>IF(B352="","",IF(LEFT(B352,1)="D",IF(MID(B352,2,1)="M",INPUT!$G$5,IF(MID(B352,2,1)="R",INPUT!$G$10,IF(MID(B352,2,1)="L",INPUT!$G$15,0))),INPUT!$G$3))</f>
        <v/>
      </c>
      <c r="F352" s="5" t="str">
        <f t="shared" si="27"/>
        <v/>
      </c>
      <c r="G352" s="5" t="str">
        <f t="shared" si="28"/>
        <v/>
      </c>
      <c r="H352" s="5" t="str">
        <f t="shared" si="29"/>
        <v>Untuk + Channel Digital</v>
      </c>
      <c r="I352" s="34" t="s">
        <v>1453</v>
      </c>
    </row>
    <row r="353" spans="1:9" x14ac:dyDescent="0.25">
      <c r="A353" s="1">
        <f t="shared" si="30"/>
        <v>0</v>
      </c>
      <c r="B353" s="14"/>
      <c r="C353" s="5" t="str">
        <f t="shared" si="26"/>
        <v/>
      </c>
      <c r="D353" s="22" t="str">
        <f>IF(B353="","",IF(LEFT(B353,1)="D",IF(MID(B353,2,1)="M",INPUT!$G$4,IF(MID(B353,2,1)="R",INPUT!$G$9,IF(MID(B353,2,1)="L",INPUT!$G$14,0))),INPUT!$G$3))</f>
        <v/>
      </c>
      <c r="E353" s="22" t="str">
        <f>IF(B353="","",IF(LEFT(B353,1)="D",IF(MID(B353,2,1)="M",INPUT!$G$5,IF(MID(B353,2,1)="R",INPUT!$G$10,IF(MID(B353,2,1)="L",INPUT!$G$15,0))),INPUT!$G$3))</f>
        <v/>
      </c>
      <c r="F353" s="5" t="str">
        <f t="shared" si="27"/>
        <v/>
      </c>
      <c r="G353" s="5" t="str">
        <f t="shared" si="28"/>
        <v/>
      </c>
      <c r="H353" s="5" t="str">
        <f t="shared" si="29"/>
        <v>Untuk + Channel Digital</v>
      </c>
      <c r="I353" s="34" t="s">
        <v>1453</v>
      </c>
    </row>
    <row r="354" spans="1:9" x14ac:dyDescent="0.25">
      <c r="A354" s="1">
        <f t="shared" si="30"/>
        <v>0</v>
      </c>
      <c r="B354" s="14"/>
      <c r="C354" s="5" t="str">
        <f t="shared" si="26"/>
        <v/>
      </c>
      <c r="D354" s="22" t="str">
        <f>IF(B354="","",IF(LEFT(B354,1)="D",IF(MID(B354,2,1)="M",INPUT!$G$4,IF(MID(B354,2,1)="R",INPUT!$G$9,IF(MID(B354,2,1)="L",INPUT!$G$14,0))),INPUT!$G$3))</f>
        <v/>
      </c>
      <c r="E354" s="22" t="str">
        <f>IF(B354="","",IF(LEFT(B354,1)="D",IF(MID(B354,2,1)="M",INPUT!$G$5,IF(MID(B354,2,1)="R",INPUT!$G$10,IF(MID(B354,2,1)="L",INPUT!$G$15,0))),INPUT!$G$3))</f>
        <v/>
      </c>
      <c r="F354" s="5" t="str">
        <f t="shared" si="27"/>
        <v/>
      </c>
      <c r="G354" s="5" t="str">
        <f t="shared" si="28"/>
        <v/>
      </c>
      <c r="H354" s="5" t="str">
        <f t="shared" si="29"/>
        <v>Untuk + Channel Digital</v>
      </c>
      <c r="I354" s="34" t="s">
        <v>1453</v>
      </c>
    </row>
    <row r="355" spans="1:9" x14ac:dyDescent="0.25">
      <c r="A355" s="1">
        <f t="shared" si="30"/>
        <v>0</v>
      </c>
      <c r="B355" s="14"/>
      <c r="C355" s="5" t="str">
        <f t="shared" ref="C355:C418" si="31">IF(B355="","","Digital")</f>
        <v/>
      </c>
      <c r="D355" s="22" t="str">
        <f>IF(B355="","",IF(LEFT(B355,1)="D",IF(MID(B355,2,1)="M",INPUT!$G$4,IF(MID(B355,2,1)="R",INPUT!$G$9,IF(MID(B355,2,1)="L",INPUT!$G$14,0))),INPUT!$G$3))</f>
        <v/>
      </c>
      <c r="E355" s="22" t="str">
        <f>IF(B355="","",IF(LEFT(B355,1)="D",IF(MID(B355,2,1)="M",INPUT!$G$5,IF(MID(B355,2,1)="R",INPUT!$G$10,IF(MID(B355,2,1)="L",INPUT!$G$15,0))),INPUT!$G$3))</f>
        <v/>
      </c>
      <c r="F355" s="5" t="str">
        <f t="shared" ref="F355:F418" si="32">IF(B355="","","None")</f>
        <v/>
      </c>
      <c r="G355" s="5" t="str">
        <f t="shared" ref="G355:G418" si="33">IF(B355="","","None")</f>
        <v/>
      </c>
      <c r="H355" s="5" t="str">
        <f t="shared" si="29"/>
        <v>Untuk + Channel Digital</v>
      </c>
      <c r="I355" s="34" t="s">
        <v>1453</v>
      </c>
    </row>
    <row r="356" spans="1:9" x14ac:dyDescent="0.25">
      <c r="A356" s="1">
        <f t="shared" si="30"/>
        <v>0</v>
      </c>
      <c r="B356" s="14"/>
      <c r="C356" s="5" t="str">
        <f t="shared" si="31"/>
        <v/>
      </c>
      <c r="D356" s="22" t="str">
        <f>IF(B356="","",IF(LEFT(B356,1)="D",IF(MID(B356,2,1)="M",INPUT!$G$4,IF(MID(B356,2,1)="R",INPUT!$G$9,IF(MID(B356,2,1)="L",INPUT!$G$14,0))),INPUT!$G$3))</f>
        <v/>
      </c>
      <c r="E356" s="22" t="str">
        <f>IF(B356="","",IF(LEFT(B356,1)="D",IF(MID(B356,2,1)="M",INPUT!$G$5,IF(MID(B356,2,1)="R",INPUT!$G$10,IF(MID(B356,2,1)="L",INPUT!$G$15,0))),INPUT!$G$3))</f>
        <v/>
      </c>
      <c r="F356" s="5" t="str">
        <f t="shared" si="32"/>
        <v/>
      </c>
      <c r="G356" s="5" t="str">
        <f t="shared" si="33"/>
        <v/>
      </c>
      <c r="H356" s="5" t="str">
        <f t="shared" si="29"/>
        <v>Untuk + Channel Digital</v>
      </c>
      <c r="I356" s="34" t="s">
        <v>1453</v>
      </c>
    </row>
    <row r="357" spans="1:9" x14ac:dyDescent="0.25">
      <c r="A357" s="1">
        <f t="shared" si="30"/>
        <v>0</v>
      </c>
      <c r="B357" s="14"/>
      <c r="C357" s="5" t="str">
        <f t="shared" si="31"/>
        <v/>
      </c>
      <c r="D357" s="22" t="str">
        <f>IF(B357="","",IF(LEFT(B357,1)="D",IF(MID(B357,2,1)="M",INPUT!$G$4,IF(MID(B357,2,1)="R",INPUT!$G$9,IF(MID(B357,2,1)="L",INPUT!$G$14,0))),INPUT!$G$3))</f>
        <v/>
      </c>
      <c r="E357" s="22" t="str">
        <f>IF(B357="","",IF(LEFT(B357,1)="D",IF(MID(B357,2,1)="M",INPUT!$G$5,IF(MID(B357,2,1)="R",INPUT!$G$10,IF(MID(B357,2,1)="L",INPUT!$G$15,0))),INPUT!$G$3))</f>
        <v/>
      </c>
      <c r="F357" s="5" t="str">
        <f t="shared" si="32"/>
        <v/>
      </c>
      <c r="G357" s="5" t="str">
        <f t="shared" si="33"/>
        <v/>
      </c>
      <c r="H357" s="5" t="str">
        <f t="shared" si="29"/>
        <v>Untuk + Channel Digital</v>
      </c>
      <c r="I357" s="34" t="s">
        <v>1453</v>
      </c>
    </row>
    <row r="358" spans="1:9" x14ac:dyDescent="0.25">
      <c r="A358" s="1">
        <f t="shared" si="30"/>
        <v>0</v>
      </c>
      <c r="B358" s="14"/>
      <c r="C358" s="5" t="str">
        <f t="shared" si="31"/>
        <v/>
      </c>
      <c r="D358" s="22" t="str">
        <f>IF(B358="","",IF(LEFT(B358,1)="D",IF(MID(B358,2,1)="M",INPUT!$G$4,IF(MID(B358,2,1)="R",INPUT!$G$9,IF(MID(B358,2,1)="L",INPUT!$G$14,0))),INPUT!$G$3))</f>
        <v/>
      </c>
      <c r="E358" s="22" t="str">
        <f>IF(B358="","",IF(LEFT(B358,1)="D",IF(MID(B358,2,1)="M",INPUT!$G$5,IF(MID(B358,2,1)="R",INPUT!$G$10,IF(MID(B358,2,1)="L",INPUT!$G$15,0))),INPUT!$G$3))</f>
        <v/>
      </c>
      <c r="F358" s="5" t="str">
        <f t="shared" si="32"/>
        <v/>
      </c>
      <c r="G358" s="5" t="str">
        <f t="shared" si="33"/>
        <v/>
      </c>
      <c r="H358" s="5" t="str">
        <f t="shared" si="29"/>
        <v>Untuk + Channel Digital</v>
      </c>
      <c r="I358" s="34" t="s">
        <v>1453</v>
      </c>
    </row>
    <row r="359" spans="1:9" x14ac:dyDescent="0.25">
      <c r="A359" s="1">
        <f t="shared" si="30"/>
        <v>0</v>
      </c>
      <c r="B359" s="14"/>
      <c r="C359" s="5" t="str">
        <f t="shared" si="31"/>
        <v/>
      </c>
      <c r="D359" s="22" t="str">
        <f>IF(B359="","",IF(LEFT(B359,1)="D",IF(MID(B359,2,1)="M",INPUT!$G$4,IF(MID(B359,2,1)="R",INPUT!$G$9,IF(MID(B359,2,1)="L",INPUT!$G$14,0))),INPUT!$G$3))</f>
        <v/>
      </c>
      <c r="E359" s="22" t="str">
        <f>IF(B359="","",IF(LEFT(B359,1)="D",IF(MID(B359,2,1)="M",INPUT!$G$5,IF(MID(B359,2,1)="R",INPUT!$G$10,IF(MID(B359,2,1)="L",INPUT!$G$15,0))),INPUT!$G$3))</f>
        <v/>
      </c>
      <c r="F359" s="5" t="str">
        <f t="shared" si="32"/>
        <v/>
      </c>
      <c r="G359" s="5" t="str">
        <f t="shared" si="33"/>
        <v/>
      </c>
      <c r="H359" s="5" t="str">
        <f t="shared" si="29"/>
        <v>Untuk + Channel Digital</v>
      </c>
      <c r="I359" s="34" t="s">
        <v>1453</v>
      </c>
    </row>
    <row r="360" spans="1:9" x14ac:dyDescent="0.25">
      <c r="A360" s="1">
        <f t="shared" si="30"/>
        <v>0</v>
      </c>
      <c r="B360" s="14"/>
      <c r="C360" s="5" t="str">
        <f t="shared" si="31"/>
        <v/>
      </c>
      <c r="D360" s="22" t="str">
        <f>IF(B360="","",IF(LEFT(B360,1)="D",IF(MID(B360,2,1)="M",INPUT!$G$4,IF(MID(B360,2,1)="R",INPUT!$G$9,IF(MID(B360,2,1)="L",INPUT!$G$14,0))),INPUT!$G$3))</f>
        <v/>
      </c>
      <c r="E360" s="22" t="str">
        <f>IF(B360="","",IF(LEFT(B360,1)="D",IF(MID(B360,2,1)="M",INPUT!$G$5,IF(MID(B360,2,1)="R",INPUT!$G$10,IF(MID(B360,2,1)="L",INPUT!$G$15,0))),INPUT!$G$3))</f>
        <v/>
      </c>
      <c r="F360" s="5" t="str">
        <f t="shared" si="32"/>
        <v/>
      </c>
      <c r="G360" s="5" t="str">
        <f t="shared" si="33"/>
        <v/>
      </c>
      <c r="H360" s="5" t="str">
        <f t="shared" si="29"/>
        <v>Untuk + Channel Digital</v>
      </c>
      <c r="I360" s="34" t="s">
        <v>1453</v>
      </c>
    </row>
    <row r="361" spans="1:9" x14ac:dyDescent="0.25">
      <c r="A361" s="1">
        <f t="shared" si="30"/>
        <v>0</v>
      </c>
      <c r="B361" s="14"/>
      <c r="C361" s="5" t="str">
        <f t="shared" si="31"/>
        <v/>
      </c>
      <c r="D361" s="22" t="str">
        <f>IF(B361="","",IF(LEFT(B361,1)="D",IF(MID(B361,2,1)="M",INPUT!$G$4,IF(MID(B361,2,1)="R",INPUT!$G$9,IF(MID(B361,2,1)="L",INPUT!$G$14,0))),INPUT!$G$3))</f>
        <v/>
      </c>
      <c r="E361" s="22" t="str">
        <f>IF(B361="","",IF(LEFT(B361,1)="D",IF(MID(B361,2,1)="M",INPUT!$G$5,IF(MID(B361,2,1)="R",INPUT!$G$10,IF(MID(B361,2,1)="L",INPUT!$G$15,0))),INPUT!$G$3))</f>
        <v/>
      </c>
      <c r="F361" s="5" t="str">
        <f t="shared" si="32"/>
        <v/>
      </c>
      <c r="G361" s="5" t="str">
        <f t="shared" si="33"/>
        <v/>
      </c>
      <c r="H361" s="5" t="str">
        <f t="shared" si="29"/>
        <v>Untuk + Channel Digital</v>
      </c>
      <c r="I361" s="34" t="s">
        <v>1453</v>
      </c>
    </row>
    <row r="362" spans="1:9" x14ac:dyDescent="0.25">
      <c r="A362" s="1">
        <f t="shared" si="30"/>
        <v>0</v>
      </c>
      <c r="B362" s="14"/>
      <c r="C362" s="5" t="str">
        <f t="shared" si="31"/>
        <v/>
      </c>
      <c r="D362" s="22" t="str">
        <f>IF(B362="","",IF(LEFT(B362,1)="D",IF(MID(B362,2,1)="M",INPUT!$G$4,IF(MID(B362,2,1)="R",INPUT!$G$9,IF(MID(B362,2,1)="L",INPUT!$G$14,0))),INPUT!$G$3))</f>
        <v/>
      </c>
      <c r="E362" s="22" t="str">
        <f>IF(B362="","",IF(LEFT(B362,1)="D",IF(MID(B362,2,1)="M",INPUT!$G$5,IF(MID(B362,2,1)="R",INPUT!$G$10,IF(MID(B362,2,1)="L",INPUT!$G$15,0))),INPUT!$G$3))</f>
        <v/>
      </c>
      <c r="F362" s="5" t="str">
        <f t="shared" si="32"/>
        <v/>
      </c>
      <c r="G362" s="5" t="str">
        <f t="shared" si="33"/>
        <v/>
      </c>
      <c r="H362" s="5" t="str">
        <f t="shared" si="29"/>
        <v>Untuk + Channel Digital</v>
      </c>
      <c r="I362" s="34" t="s">
        <v>1453</v>
      </c>
    </row>
    <row r="363" spans="1:9" x14ac:dyDescent="0.25">
      <c r="A363" s="1">
        <f t="shared" si="30"/>
        <v>0</v>
      </c>
      <c r="B363" s="14"/>
      <c r="C363" s="5" t="str">
        <f t="shared" si="31"/>
        <v/>
      </c>
      <c r="D363" s="22" t="str">
        <f>IF(B363="","",IF(LEFT(B363,1)="D",IF(MID(B363,2,1)="M",INPUT!$G$4,IF(MID(B363,2,1)="R",INPUT!$G$9,IF(MID(B363,2,1)="L",INPUT!$G$14,0))),INPUT!$G$3))</f>
        <v/>
      </c>
      <c r="E363" s="22" t="str">
        <f>IF(B363="","",IF(LEFT(B363,1)="D",IF(MID(B363,2,1)="M",INPUT!$G$5,IF(MID(B363,2,1)="R",INPUT!$G$10,IF(MID(B363,2,1)="L",INPUT!$G$15,0))),INPUT!$G$3))</f>
        <v/>
      </c>
      <c r="F363" s="5" t="str">
        <f t="shared" si="32"/>
        <v/>
      </c>
      <c r="G363" s="5" t="str">
        <f t="shared" si="33"/>
        <v/>
      </c>
      <c r="H363" s="5" t="str">
        <f t="shared" si="29"/>
        <v>Untuk + Channel Digital</v>
      </c>
      <c r="I363" s="34" t="s">
        <v>1453</v>
      </c>
    </row>
    <row r="364" spans="1:9" x14ac:dyDescent="0.25">
      <c r="A364" s="1">
        <f t="shared" si="30"/>
        <v>0</v>
      </c>
      <c r="B364" s="14"/>
      <c r="C364" s="5" t="str">
        <f t="shared" si="31"/>
        <v/>
      </c>
      <c r="D364" s="22" t="str">
        <f>IF(B364="","",IF(LEFT(B364,1)="D",IF(MID(B364,2,1)="M",INPUT!$G$4,IF(MID(B364,2,1)="R",INPUT!$G$9,IF(MID(B364,2,1)="L",INPUT!$G$14,0))),INPUT!$G$3))</f>
        <v/>
      </c>
      <c r="E364" s="22" t="str">
        <f>IF(B364="","",IF(LEFT(B364,1)="D",IF(MID(B364,2,1)="M",INPUT!$G$5,IF(MID(B364,2,1)="R",INPUT!$G$10,IF(MID(B364,2,1)="L",INPUT!$G$15,0))),INPUT!$G$3))</f>
        <v/>
      </c>
      <c r="F364" s="5" t="str">
        <f t="shared" si="32"/>
        <v/>
      </c>
      <c r="G364" s="5" t="str">
        <f t="shared" si="33"/>
        <v/>
      </c>
      <c r="H364" s="5" t="str">
        <f t="shared" si="29"/>
        <v>Untuk + Channel Digital</v>
      </c>
      <c r="I364" s="34" t="s">
        <v>1453</v>
      </c>
    </row>
    <row r="365" spans="1:9" x14ac:dyDescent="0.25">
      <c r="A365" s="1">
        <f t="shared" si="30"/>
        <v>0</v>
      </c>
      <c r="B365" s="14"/>
      <c r="C365" s="5" t="str">
        <f t="shared" si="31"/>
        <v/>
      </c>
      <c r="D365" s="22" t="str">
        <f>IF(B365="","",IF(LEFT(B365,1)="D",IF(MID(B365,2,1)="M",INPUT!$G$4,IF(MID(B365,2,1)="R",INPUT!$G$9,IF(MID(B365,2,1)="L",INPUT!$G$14,0))),INPUT!$G$3))</f>
        <v/>
      </c>
      <c r="E365" s="22" t="str">
        <f>IF(B365="","",IF(LEFT(B365,1)="D",IF(MID(B365,2,1)="M",INPUT!$G$5,IF(MID(B365,2,1)="R",INPUT!$G$10,IF(MID(B365,2,1)="L",INPUT!$G$15,0))),INPUT!$G$3))</f>
        <v/>
      </c>
      <c r="F365" s="5" t="str">
        <f t="shared" si="32"/>
        <v/>
      </c>
      <c r="G365" s="5" t="str">
        <f t="shared" si="33"/>
        <v/>
      </c>
      <c r="H365" s="5" t="str">
        <f t="shared" si="29"/>
        <v>Untuk + Channel Digital</v>
      </c>
      <c r="I365" s="34" t="s">
        <v>1453</v>
      </c>
    </row>
    <row r="366" spans="1:9" x14ac:dyDescent="0.25">
      <c r="A366" s="1">
        <f t="shared" si="30"/>
        <v>0</v>
      </c>
      <c r="B366" s="14"/>
      <c r="C366" s="5" t="str">
        <f t="shared" si="31"/>
        <v/>
      </c>
      <c r="D366" s="22" t="str">
        <f>IF(B366="","",IF(LEFT(B366,1)="D",IF(MID(B366,2,1)="M",INPUT!$G$4,IF(MID(B366,2,1)="R",INPUT!$G$9,IF(MID(B366,2,1)="L",INPUT!$G$14,0))),INPUT!$G$3))</f>
        <v/>
      </c>
      <c r="E366" s="22" t="str">
        <f>IF(B366="","",IF(LEFT(B366,1)="D",IF(MID(B366,2,1)="M",INPUT!$G$5,IF(MID(B366,2,1)="R",INPUT!$G$10,IF(MID(B366,2,1)="L",INPUT!$G$15,0))),INPUT!$G$3))</f>
        <v/>
      </c>
      <c r="F366" s="5" t="str">
        <f t="shared" si="32"/>
        <v/>
      </c>
      <c r="G366" s="5" t="str">
        <f t="shared" si="33"/>
        <v/>
      </c>
      <c r="H366" s="5" t="str">
        <f t="shared" si="29"/>
        <v>Untuk + Channel Digital</v>
      </c>
      <c r="I366" s="34" t="s">
        <v>1453</v>
      </c>
    </row>
    <row r="367" spans="1:9" x14ac:dyDescent="0.25">
      <c r="A367" s="1">
        <f t="shared" si="30"/>
        <v>0</v>
      </c>
      <c r="B367" s="14"/>
      <c r="C367" s="5" t="str">
        <f t="shared" si="31"/>
        <v/>
      </c>
      <c r="D367" s="22" t="str">
        <f>IF(B367="","",IF(LEFT(B367,1)="D",IF(MID(B367,2,1)="M",INPUT!$G$4,IF(MID(B367,2,1)="R",INPUT!$G$9,IF(MID(B367,2,1)="L",INPUT!$G$14,0))),INPUT!$G$3))</f>
        <v/>
      </c>
      <c r="E367" s="22" t="str">
        <f>IF(B367="","",IF(LEFT(B367,1)="D",IF(MID(B367,2,1)="M",INPUT!$G$5,IF(MID(B367,2,1)="R",INPUT!$G$10,IF(MID(B367,2,1)="L",INPUT!$G$15,0))),INPUT!$G$3))</f>
        <v/>
      </c>
      <c r="F367" s="5" t="str">
        <f t="shared" si="32"/>
        <v/>
      </c>
      <c r="G367" s="5" t="str">
        <f t="shared" si="33"/>
        <v/>
      </c>
      <c r="H367" s="5" t="str">
        <f t="shared" si="29"/>
        <v>Untuk + Channel Digital</v>
      </c>
      <c r="I367" s="34" t="s">
        <v>1453</v>
      </c>
    </row>
    <row r="368" spans="1:9" x14ac:dyDescent="0.25">
      <c r="A368" s="1">
        <f t="shared" si="30"/>
        <v>0</v>
      </c>
      <c r="B368" s="14"/>
      <c r="C368" s="5" t="str">
        <f t="shared" si="31"/>
        <v/>
      </c>
      <c r="D368" s="22" t="str">
        <f>IF(B368="","",IF(LEFT(B368,1)="D",IF(MID(B368,2,1)="M",INPUT!$G$4,IF(MID(B368,2,1)="R",INPUT!$G$9,IF(MID(B368,2,1)="L",INPUT!$G$14,0))),INPUT!$G$3))</f>
        <v/>
      </c>
      <c r="E368" s="22" t="str">
        <f>IF(B368="","",IF(LEFT(B368,1)="D",IF(MID(B368,2,1)="M",INPUT!$G$5,IF(MID(B368,2,1)="R",INPUT!$G$10,IF(MID(B368,2,1)="L",INPUT!$G$15,0))),INPUT!$G$3))</f>
        <v/>
      </c>
      <c r="F368" s="5" t="str">
        <f t="shared" si="32"/>
        <v/>
      </c>
      <c r="G368" s="5" t="str">
        <f t="shared" si="33"/>
        <v/>
      </c>
      <c r="H368" s="5" t="str">
        <f t="shared" si="29"/>
        <v>Untuk + Channel Digital</v>
      </c>
      <c r="I368" s="34" t="s">
        <v>1453</v>
      </c>
    </row>
    <row r="369" spans="1:9" x14ac:dyDescent="0.25">
      <c r="A369" s="1">
        <f t="shared" si="30"/>
        <v>0</v>
      </c>
      <c r="B369" s="14"/>
      <c r="C369" s="5" t="str">
        <f t="shared" si="31"/>
        <v/>
      </c>
      <c r="D369" s="22" t="str">
        <f>IF(B369="","",IF(LEFT(B369,1)="D",IF(MID(B369,2,1)="M",INPUT!$G$4,IF(MID(B369,2,1)="R",INPUT!$G$9,IF(MID(B369,2,1)="L",INPUT!$G$14,0))),INPUT!$G$3))</f>
        <v/>
      </c>
      <c r="E369" s="22" t="str">
        <f>IF(B369="","",IF(LEFT(B369,1)="D",IF(MID(B369,2,1)="M",INPUT!$G$5,IF(MID(B369,2,1)="R",INPUT!$G$10,IF(MID(B369,2,1)="L",INPUT!$G$15,0))),INPUT!$G$3))</f>
        <v/>
      </c>
      <c r="F369" s="5" t="str">
        <f t="shared" si="32"/>
        <v/>
      </c>
      <c r="G369" s="5" t="str">
        <f t="shared" si="33"/>
        <v/>
      </c>
      <c r="H369" s="5" t="str">
        <f t="shared" si="29"/>
        <v>Untuk + Channel Digital</v>
      </c>
      <c r="I369" s="34" t="s">
        <v>1453</v>
      </c>
    </row>
    <row r="370" spans="1:9" x14ac:dyDescent="0.25">
      <c r="A370" s="1">
        <f t="shared" si="30"/>
        <v>0</v>
      </c>
      <c r="B370" s="14"/>
      <c r="C370" s="5" t="str">
        <f t="shared" si="31"/>
        <v/>
      </c>
      <c r="D370" s="22" t="str">
        <f>IF(B370="","",IF(LEFT(B370,1)="D",IF(MID(B370,2,1)="M",INPUT!$G$4,IF(MID(B370,2,1)="R",INPUT!$G$9,IF(MID(B370,2,1)="L",INPUT!$G$14,0))),INPUT!$G$3))</f>
        <v/>
      </c>
      <c r="E370" s="22" t="str">
        <f>IF(B370="","",IF(LEFT(B370,1)="D",IF(MID(B370,2,1)="M",INPUT!$G$5,IF(MID(B370,2,1)="R",INPUT!$G$10,IF(MID(B370,2,1)="L",INPUT!$G$15,0))),INPUT!$G$3))</f>
        <v/>
      </c>
      <c r="F370" s="5" t="str">
        <f t="shared" si="32"/>
        <v/>
      </c>
      <c r="G370" s="5" t="str">
        <f t="shared" si="33"/>
        <v/>
      </c>
      <c r="H370" s="5" t="str">
        <f t="shared" si="29"/>
        <v>Untuk + Channel Digital</v>
      </c>
      <c r="I370" s="34" t="s">
        <v>1453</v>
      </c>
    </row>
    <row r="371" spans="1:9" x14ac:dyDescent="0.25">
      <c r="A371" s="1">
        <f t="shared" si="30"/>
        <v>0</v>
      </c>
      <c r="B371" s="14"/>
      <c r="C371" s="5" t="str">
        <f t="shared" si="31"/>
        <v/>
      </c>
      <c r="D371" s="22" t="str">
        <f>IF(B371="","",IF(LEFT(B371,1)="D",IF(MID(B371,2,1)="M",INPUT!$G$4,IF(MID(B371,2,1)="R",INPUT!$G$9,IF(MID(B371,2,1)="L",INPUT!$G$14,0))),INPUT!$G$3))</f>
        <v/>
      </c>
      <c r="E371" s="22" t="str">
        <f>IF(B371="","",IF(LEFT(B371,1)="D",IF(MID(B371,2,1)="M",INPUT!$G$5,IF(MID(B371,2,1)="R",INPUT!$G$10,IF(MID(B371,2,1)="L",INPUT!$G$15,0))),INPUT!$G$3))</f>
        <v/>
      </c>
      <c r="F371" s="5" t="str">
        <f t="shared" si="32"/>
        <v/>
      </c>
      <c r="G371" s="5" t="str">
        <f t="shared" si="33"/>
        <v/>
      </c>
      <c r="H371" s="5" t="str">
        <f t="shared" si="29"/>
        <v>Untuk + Channel Digital</v>
      </c>
      <c r="I371" s="34" t="s">
        <v>1453</v>
      </c>
    </row>
    <row r="372" spans="1:9" x14ac:dyDescent="0.25">
      <c r="A372" s="1">
        <f t="shared" si="30"/>
        <v>0</v>
      </c>
      <c r="B372" s="14"/>
      <c r="C372" s="5" t="str">
        <f t="shared" si="31"/>
        <v/>
      </c>
      <c r="D372" s="22" t="str">
        <f>IF(B372="","",IF(LEFT(B372,1)="D",IF(MID(B372,2,1)="M",INPUT!$G$4,IF(MID(B372,2,1)="R",INPUT!$G$9,IF(MID(B372,2,1)="L",INPUT!$G$14,0))),INPUT!$G$3))</f>
        <v/>
      </c>
      <c r="E372" s="22" t="str">
        <f>IF(B372="","",IF(LEFT(B372,1)="D",IF(MID(B372,2,1)="M",INPUT!$G$5,IF(MID(B372,2,1)="R",INPUT!$G$10,IF(MID(B372,2,1)="L",INPUT!$G$15,0))),INPUT!$G$3))</f>
        <v/>
      </c>
      <c r="F372" s="5" t="str">
        <f t="shared" si="32"/>
        <v/>
      </c>
      <c r="G372" s="5" t="str">
        <f t="shared" si="33"/>
        <v/>
      </c>
      <c r="H372" s="5" t="str">
        <f t="shared" si="29"/>
        <v>Untuk + Channel Digital</v>
      </c>
      <c r="I372" s="34" t="s">
        <v>1453</v>
      </c>
    </row>
    <row r="373" spans="1:9" x14ac:dyDescent="0.25">
      <c r="A373" s="1">
        <f t="shared" si="30"/>
        <v>0</v>
      </c>
      <c r="B373" s="14"/>
      <c r="C373" s="5" t="str">
        <f t="shared" si="31"/>
        <v/>
      </c>
      <c r="D373" s="22" t="str">
        <f>IF(B373="","",IF(LEFT(B373,1)="D",IF(MID(B373,2,1)="M",INPUT!$G$4,IF(MID(B373,2,1)="R",INPUT!$G$9,IF(MID(B373,2,1)="L",INPUT!$G$14,0))),INPUT!$G$3))</f>
        <v/>
      </c>
      <c r="E373" s="22" t="str">
        <f>IF(B373="","",IF(LEFT(B373,1)="D",IF(MID(B373,2,1)="M",INPUT!$G$5,IF(MID(B373,2,1)="R",INPUT!$G$10,IF(MID(B373,2,1)="L",INPUT!$G$15,0))),INPUT!$G$3))</f>
        <v/>
      </c>
      <c r="F373" s="5" t="str">
        <f t="shared" si="32"/>
        <v/>
      </c>
      <c r="G373" s="5" t="str">
        <f t="shared" si="33"/>
        <v/>
      </c>
      <c r="H373" s="5" t="str">
        <f t="shared" si="29"/>
        <v>Untuk + Channel Digital</v>
      </c>
      <c r="I373" s="34" t="s">
        <v>1453</v>
      </c>
    </row>
    <row r="374" spans="1:9" x14ac:dyDescent="0.25">
      <c r="A374" s="1">
        <f t="shared" si="30"/>
        <v>0</v>
      </c>
      <c r="B374" s="14"/>
      <c r="C374" s="5" t="str">
        <f t="shared" si="31"/>
        <v/>
      </c>
      <c r="D374" s="22" t="str">
        <f>IF(B374="","",IF(LEFT(B374,1)="D",IF(MID(B374,2,1)="M",INPUT!$G$4,IF(MID(B374,2,1)="R",INPUT!$G$9,IF(MID(B374,2,1)="L",INPUT!$G$14,0))),INPUT!$G$3))</f>
        <v/>
      </c>
      <c r="E374" s="22" t="str">
        <f>IF(B374="","",IF(LEFT(B374,1)="D",IF(MID(B374,2,1)="M",INPUT!$G$5,IF(MID(B374,2,1)="R",INPUT!$G$10,IF(MID(B374,2,1)="L",INPUT!$G$15,0))),INPUT!$G$3))</f>
        <v/>
      </c>
      <c r="F374" s="5" t="str">
        <f t="shared" si="32"/>
        <v/>
      </c>
      <c r="G374" s="5" t="str">
        <f t="shared" si="33"/>
        <v/>
      </c>
      <c r="H374" s="5" t="str">
        <f t="shared" si="29"/>
        <v>Untuk + Channel Digital</v>
      </c>
      <c r="I374" s="34" t="s">
        <v>1453</v>
      </c>
    </row>
    <row r="375" spans="1:9" x14ac:dyDescent="0.25">
      <c r="A375" s="1">
        <f t="shared" si="30"/>
        <v>0</v>
      </c>
      <c r="B375" s="14"/>
      <c r="C375" s="5" t="str">
        <f t="shared" si="31"/>
        <v/>
      </c>
      <c r="D375" s="22" t="str">
        <f>IF(B375="","",IF(LEFT(B375,1)="D",IF(MID(B375,2,1)="M",INPUT!$G$4,IF(MID(B375,2,1)="R",INPUT!$G$9,IF(MID(B375,2,1)="L",INPUT!$G$14,0))),INPUT!$G$3))</f>
        <v/>
      </c>
      <c r="E375" s="22" t="str">
        <f>IF(B375="","",IF(LEFT(B375,1)="D",IF(MID(B375,2,1)="M",INPUT!$G$5,IF(MID(B375,2,1)="R",INPUT!$G$10,IF(MID(B375,2,1)="L",INPUT!$G$15,0))),INPUT!$G$3))</f>
        <v/>
      </c>
      <c r="F375" s="5" t="str">
        <f t="shared" si="32"/>
        <v/>
      </c>
      <c r="G375" s="5" t="str">
        <f t="shared" si="33"/>
        <v/>
      </c>
      <c r="H375" s="5" t="str">
        <f t="shared" si="29"/>
        <v>Untuk + Channel Digital</v>
      </c>
      <c r="I375" s="34" t="s">
        <v>1453</v>
      </c>
    </row>
    <row r="376" spans="1:9" x14ac:dyDescent="0.25">
      <c r="A376" s="1">
        <f t="shared" si="30"/>
        <v>0</v>
      </c>
      <c r="B376" s="14"/>
      <c r="C376" s="5" t="str">
        <f t="shared" si="31"/>
        <v/>
      </c>
      <c r="D376" s="22" t="str">
        <f>IF(B376="","",IF(LEFT(B376,1)="D",IF(MID(B376,2,1)="M",INPUT!$G$4,IF(MID(B376,2,1)="R",INPUT!$G$9,IF(MID(B376,2,1)="L",INPUT!$G$14,0))),INPUT!$G$3))</f>
        <v/>
      </c>
      <c r="E376" s="22" t="str">
        <f>IF(B376="","",IF(LEFT(B376,1)="D",IF(MID(B376,2,1)="M",INPUT!$G$5,IF(MID(B376,2,1)="R",INPUT!$G$10,IF(MID(B376,2,1)="L",INPUT!$G$15,0))),INPUT!$G$3))</f>
        <v/>
      </c>
      <c r="F376" s="5" t="str">
        <f t="shared" si="32"/>
        <v/>
      </c>
      <c r="G376" s="5" t="str">
        <f t="shared" si="33"/>
        <v/>
      </c>
      <c r="H376" s="5" t="str">
        <f t="shared" si="29"/>
        <v>Untuk + Channel Digital</v>
      </c>
      <c r="I376" s="34" t="s">
        <v>1453</v>
      </c>
    </row>
    <row r="377" spans="1:9" x14ac:dyDescent="0.25">
      <c r="A377" s="1">
        <f t="shared" si="30"/>
        <v>0</v>
      </c>
      <c r="B377" s="14"/>
      <c r="C377" s="5" t="str">
        <f t="shared" si="31"/>
        <v/>
      </c>
      <c r="D377" s="22" t="str">
        <f>IF(B377="","",IF(LEFT(B377,1)="D",IF(MID(B377,2,1)="M",INPUT!$G$4,IF(MID(B377,2,1)="R",INPUT!$G$9,IF(MID(B377,2,1)="L",INPUT!$G$14,0))),INPUT!$G$3))</f>
        <v/>
      </c>
      <c r="E377" s="22" t="str">
        <f>IF(B377="","",IF(LEFT(B377,1)="D",IF(MID(B377,2,1)="M",INPUT!$G$5,IF(MID(B377,2,1)="R",INPUT!$G$10,IF(MID(B377,2,1)="L",INPUT!$G$15,0))),INPUT!$G$3))</f>
        <v/>
      </c>
      <c r="F377" s="5" t="str">
        <f t="shared" si="32"/>
        <v/>
      </c>
      <c r="G377" s="5" t="str">
        <f t="shared" si="33"/>
        <v/>
      </c>
      <c r="H377" s="5" t="str">
        <f t="shared" si="29"/>
        <v>Untuk + Channel Digital</v>
      </c>
      <c r="I377" s="34" t="s">
        <v>1453</v>
      </c>
    </row>
    <row r="378" spans="1:9" x14ac:dyDescent="0.25">
      <c r="A378" s="1">
        <f t="shared" si="30"/>
        <v>0</v>
      </c>
      <c r="B378" s="14"/>
      <c r="C378" s="5" t="str">
        <f t="shared" si="31"/>
        <v/>
      </c>
      <c r="D378" s="22" t="str">
        <f>IF(B378="","",IF(LEFT(B378,1)="D",IF(MID(B378,2,1)="M",INPUT!$G$4,IF(MID(B378,2,1)="R",INPUT!$G$9,IF(MID(B378,2,1)="L",INPUT!$G$14,0))),INPUT!$G$3))</f>
        <v/>
      </c>
      <c r="E378" s="22" t="str">
        <f>IF(B378="","",IF(LEFT(B378,1)="D",IF(MID(B378,2,1)="M",INPUT!$G$5,IF(MID(B378,2,1)="R",INPUT!$G$10,IF(MID(B378,2,1)="L",INPUT!$G$15,0))),INPUT!$G$3))</f>
        <v/>
      </c>
      <c r="F378" s="5" t="str">
        <f t="shared" si="32"/>
        <v/>
      </c>
      <c r="G378" s="5" t="str">
        <f t="shared" si="33"/>
        <v/>
      </c>
      <c r="H378" s="5" t="str">
        <f t="shared" si="29"/>
        <v>Untuk + Channel Digital</v>
      </c>
      <c r="I378" s="34" t="s">
        <v>1453</v>
      </c>
    </row>
    <row r="379" spans="1:9" x14ac:dyDescent="0.25">
      <c r="A379" s="1">
        <f t="shared" si="30"/>
        <v>0</v>
      </c>
      <c r="B379" s="14"/>
      <c r="C379" s="5" t="str">
        <f t="shared" si="31"/>
        <v/>
      </c>
      <c r="D379" s="22" t="str">
        <f>IF(B379="","",IF(LEFT(B379,1)="D",IF(MID(B379,2,1)="M",INPUT!$G$4,IF(MID(B379,2,1)="R",INPUT!$G$9,IF(MID(B379,2,1)="L",INPUT!$G$14,0))),INPUT!$G$3))</f>
        <v/>
      </c>
      <c r="E379" s="22" t="str">
        <f>IF(B379="","",IF(LEFT(B379,1)="D",IF(MID(B379,2,1)="M",INPUT!$G$5,IF(MID(B379,2,1)="R",INPUT!$G$10,IF(MID(B379,2,1)="L",INPUT!$G$15,0))),INPUT!$G$3))</f>
        <v/>
      </c>
      <c r="F379" s="5" t="str">
        <f t="shared" si="32"/>
        <v/>
      </c>
      <c r="G379" s="5" t="str">
        <f t="shared" si="33"/>
        <v/>
      </c>
      <c r="H379" s="5" t="str">
        <f t="shared" ref="H379:H442" si="34">IF(B379="","Untuk + Channel Digital","Channe tambahan User")</f>
        <v>Untuk + Channel Digital</v>
      </c>
      <c r="I379" s="34" t="s">
        <v>1453</v>
      </c>
    </row>
    <row r="380" spans="1:9" x14ac:dyDescent="0.25">
      <c r="A380" s="1">
        <f t="shared" si="30"/>
        <v>0</v>
      </c>
      <c r="B380" s="14"/>
      <c r="C380" s="5" t="str">
        <f t="shared" si="31"/>
        <v/>
      </c>
      <c r="D380" s="22" t="str">
        <f>IF(B380="","",IF(LEFT(B380,1)="D",IF(MID(B380,2,1)="M",INPUT!$G$4,IF(MID(B380,2,1)="R",INPUT!$G$9,IF(MID(B380,2,1)="L",INPUT!$G$14,0))),INPUT!$G$3))</f>
        <v/>
      </c>
      <c r="E380" s="22" t="str">
        <f>IF(B380="","",IF(LEFT(B380,1)="D",IF(MID(B380,2,1)="M",INPUT!$G$5,IF(MID(B380,2,1)="R",INPUT!$G$10,IF(MID(B380,2,1)="L",INPUT!$G$15,0))),INPUT!$G$3))</f>
        <v/>
      </c>
      <c r="F380" s="5" t="str">
        <f t="shared" si="32"/>
        <v/>
      </c>
      <c r="G380" s="5" t="str">
        <f t="shared" si="33"/>
        <v/>
      </c>
      <c r="H380" s="5" t="str">
        <f t="shared" si="34"/>
        <v>Untuk + Channel Digital</v>
      </c>
      <c r="I380" s="34" t="s">
        <v>1453</v>
      </c>
    </row>
    <row r="381" spans="1:9" x14ac:dyDescent="0.25">
      <c r="A381" s="1">
        <f t="shared" si="30"/>
        <v>0</v>
      </c>
      <c r="B381" s="14"/>
      <c r="C381" s="5" t="str">
        <f t="shared" si="31"/>
        <v/>
      </c>
      <c r="D381" s="22" t="str">
        <f>IF(B381="","",IF(LEFT(B381,1)="D",IF(MID(B381,2,1)="M",INPUT!$G$4,IF(MID(B381,2,1)="R",INPUT!$G$9,IF(MID(B381,2,1)="L",INPUT!$G$14,0))),INPUT!$G$3))</f>
        <v/>
      </c>
      <c r="E381" s="22" t="str">
        <f>IF(B381="","",IF(LEFT(B381,1)="D",IF(MID(B381,2,1)="M",INPUT!$G$5,IF(MID(B381,2,1)="R",INPUT!$G$10,IF(MID(B381,2,1)="L",INPUT!$G$15,0))),INPUT!$G$3))</f>
        <v/>
      </c>
      <c r="F381" s="5" t="str">
        <f t="shared" si="32"/>
        <v/>
      </c>
      <c r="G381" s="5" t="str">
        <f t="shared" si="33"/>
        <v/>
      </c>
      <c r="H381" s="5" t="str">
        <f t="shared" si="34"/>
        <v>Untuk + Channel Digital</v>
      </c>
      <c r="I381" s="34" t="s">
        <v>1453</v>
      </c>
    </row>
    <row r="382" spans="1:9" x14ac:dyDescent="0.25">
      <c r="A382" s="1">
        <f t="shared" si="30"/>
        <v>0</v>
      </c>
      <c r="B382" s="14"/>
      <c r="C382" s="5" t="str">
        <f t="shared" si="31"/>
        <v/>
      </c>
      <c r="D382" s="22" t="str">
        <f>IF(B382="","",IF(LEFT(B382,1)="D",IF(MID(B382,2,1)="M",INPUT!$G$4,IF(MID(B382,2,1)="R",INPUT!$G$9,IF(MID(B382,2,1)="L",INPUT!$G$14,0))),INPUT!$G$3))</f>
        <v/>
      </c>
      <c r="E382" s="22" t="str">
        <f>IF(B382="","",IF(LEFT(B382,1)="D",IF(MID(B382,2,1)="M",INPUT!$G$5,IF(MID(B382,2,1)="R",INPUT!$G$10,IF(MID(B382,2,1)="L",INPUT!$G$15,0))),INPUT!$G$3))</f>
        <v/>
      </c>
      <c r="F382" s="5" t="str">
        <f t="shared" si="32"/>
        <v/>
      </c>
      <c r="G382" s="5" t="str">
        <f t="shared" si="33"/>
        <v/>
      </c>
      <c r="H382" s="5" t="str">
        <f t="shared" si="34"/>
        <v>Untuk + Channel Digital</v>
      </c>
      <c r="I382" s="34" t="s">
        <v>1453</v>
      </c>
    </row>
    <row r="383" spans="1:9" x14ac:dyDescent="0.25">
      <c r="A383" s="1">
        <f t="shared" si="30"/>
        <v>0</v>
      </c>
      <c r="B383" s="14"/>
      <c r="C383" s="5" t="str">
        <f t="shared" si="31"/>
        <v/>
      </c>
      <c r="D383" s="22" t="str">
        <f>IF(B383="","",IF(LEFT(B383,1)="D",IF(MID(B383,2,1)="M",INPUT!$G$4,IF(MID(B383,2,1)="R",INPUT!$G$9,IF(MID(B383,2,1)="L",INPUT!$G$14,0))),INPUT!$G$3))</f>
        <v/>
      </c>
      <c r="E383" s="22" t="str">
        <f>IF(B383="","",IF(LEFT(B383,1)="D",IF(MID(B383,2,1)="M",INPUT!$G$5,IF(MID(B383,2,1)="R",INPUT!$G$10,IF(MID(B383,2,1)="L",INPUT!$G$15,0))),INPUT!$G$3))</f>
        <v/>
      </c>
      <c r="F383" s="5" t="str">
        <f t="shared" si="32"/>
        <v/>
      </c>
      <c r="G383" s="5" t="str">
        <f t="shared" si="33"/>
        <v/>
      </c>
      <c r="H383" s="5" t="str">
        <f t="shared" si="34"/>
        <v>Untuk + Channel Digital</v>
      </c>
      <c r="I383" s="34" t="s">
        <v>1453</v>
      </c>
    </row>
    <row r="384" spans="1:9" x14ac:dyDescent="0.25">
      <c r="A384" s="1">
        <f t="shared" si="30"/>
        <v>0</v>
      </c>
      <c r="B384" s="14"/>
      <c r="C384" s="5" t="str">
        <f t="shared" si="31"/>
        <v/>
      </c>
      <c r="D384" s="22" t="str">
        <f>IF(B384="","",IF(LEFT(B384,1)="D",IF(MID(B384,2,1)="M",INPUT!$G$4,IF(MID(B384,2,1)="R",INPUT!$G$9,IF(MID(B384,2,1)="L",INPUT!$G$14,0))),INPUT!$G$3))</f>
        <v/>
      </c>
      <c r="E384" s="22" t="str">
        <f>IF(B384="","",IF(LEFT(B384,1)="D",IF(MID(B384,2,1)="M",INPUT!$G$5,IF(MID(B384,2,1)="R",INPUT!$G$10,IF(MID(B384,2,1)="L",INPUT!$G$15,0))),INPUT!$G$3))</f>
        <v/>
      </c>
      <c r="F384" s="5" t="str">
        <f t="shared" si="32"/>
        <v/>
      </c>
      <c r="G384" s="5" t="str">
        <f t="shared" si="33"/>
        <v/>
      </c>
      <c r="H384" s="5" t="str">
        <f t="shared" si="34"/>
        <v>Untuk + Channel Digital</v>
      </c>
      <c r="I384" s="34" t="s">
        <v>1453</v>
      </c>
    </row>
    <row r="385" spans="1:9" x14ac:dyDescent="0.25">
      <c r="A385" s="1">
        <f t="shared" si="30"/>
        <v>0</v>
      </c>
      <c r="B385" s="14"/>
      <c r="C385" s="5" t="str">
        <f t="shared" si="31"/>
        <v/>
      </c>
      <c r="D385" s="22" t="str">
        <f>IF(B385="","",IF(LEFT(B385,1)="D",IF(MID(B385,2,1)="M",INPUT!$G$4,IF(MID(B385,2,1)="R",INPUT!$G$9,IF(MID(B385,2,1)="L",INPUT!$G$14,0))),INPUT!$G$3))</f>
        <v/>
      </c>
      <c r="E385" s="22" t="str">
        <f>IF(B385="","",IF(LEFT(B385,1)="D",IF(MID(B385,2,1)="M",INPUT!$G$5,IF(MID(B385,2,1)="R",INPUT!$G$10,IF(MID(B385,2,1)="L",INPUT!$G$15,0))),INPUT!$G$3))</f>
        <v/>
      </c>
      <c r="F385" s="5" t="str">
        <f t="shared" si="32"/>
        <v/>
      </c>
      <c r="G385" s="5" t="str">
        <f t="shared" si="33"/>
        <v/>
      </c>
      <c r="H385" s="5" t="str">
        <f t="shared" si="34"/>
        <v>Untuk + Channel Digital</v>
      </c>
      <c r="I385" s="34" t="s">
        <v>1453</v>
      </c>
    </row>
    <row r="386" spans="1:9" x14ac:dyDescent="0.25">
      <c r="A386" s="1">
        <f t="shared" si="30"/>
        <v>0</v>
      </c>
      <c r="B386" s="14"/>
      <c r="C386" s="5" t="str">
        <f t="shared" si="31"/>
        <v/>
      </c>
      <c r="D386" s="22" t="str">
        <f>IF(B386="","",IF(LEFT(B386,1)="D",IF(MID(B386,2,1)="M",INPUT!$G$4,IF(MID(B386,2,1)="R",INPUT!$G$9,IF(MID(B386,2,1)="L",INPUT!$G$14,0))),INPUT!$G$3))</f>
        <v/>
      </c>
      <c r="E386" s="22" t="str">
        <f>IF(B386="","",IF(LEFT(B386,1)="D",IF(MID(B386,2,1)="M",INPUT!$G$5,IF(MID(B386,2,1)="R",INPUT!$G$10,IF(MID(B386,2,1)="L",INPUT!$G$15,0))),INPUT!$G$3))</f>
        <v/>
      </c>
      <c r="F386" s="5" t="str">
        <f t="shared" si="32"/>
        <v/>
      </c>
      <c r="G386" s="5" t="str">
        <f t="shared" si="33"/>
        <v/>
      </c>
      <c r="H386" s="5" t="str">
        <f t="shared" si="34"/>
        <v>Untuk + Channel Digital</v>
      </c>
      <c r="I386" s="34" t="s">
        <v>1453</v>
      </c>
    </row>
    <row r="387" spans="1:9" x14ac:dyDescent="0.25">
      <c r="A387" s="1">
        <f t="shared" si="30"/>
        <v>0</v>
      </c>
      <c r="B387" s="14"/>
      <c r="C387" s="5" t="str">
        <f t="shared" si="31"/>
        <v/>
      </c>
      <c r="D387" s="22" t="str">
        <f>IF(B387="","",IF(LEFT(B387,1)="D",IF(MID(B387,2,1)="M",INPUT!$G$4,IF(MID(B387,2,1)="R",INPUT!$G$9,IF(MID(B387,2,1)="L",INPUT!$G$14,0))),INPUT!$G$3))</f>
        <v/>
      </c>
      <c r="E387" s="22" t="str">
        <f>IF(B387="","",IF(LEFT(B387,1)="D",IF(MID(B387,2,1)="M",INPUT!$G$5,IF(MID(B387,2,1)="R",INPUT!$G$10,IF(MID(B387,2,1)="L",INPUT!$G$15,0))),INPUT!$G$3))</f>
        <v/>
      </c>
      <c r="F387" s="5" t="str">
        <f t="shared" si="32"/>
        <v/>
      </c>
      <c r="G387" s="5" t="str">
        <f t="shared" si="33"/>
        <v/>
      </c>
      <c r="H387" s="5" t="str">
        <f t="shared" si="34"/>
        <v>Untuk + Channel Digital</v>
      </c>
      <c r="I387" s="34" t="s">
        <v>1453</v>
      </c>
    </row>
    <row r="388" spans="1:9" x14ac:dyDescent="0.25">
      <c r="A388" s="1">
        <f t="shared" si="30"/>
        <v>0</v>
      </c>
      <c r="B388" s="14"/>
      <c r="C388" s="5" t="str">
        <f t="shared" si="31"/>
        <v/>
      </c>
      <c r="D388" s="22" t="str">
        <f>IF(B388="","",IF(LEFT(B388,1)="D",IF(MID(B388,2,1)="M",INPUT!$G$4,IF(MID(B388,2,1)="R",INPUT!$G$9,IF(MID(B388,2,1)="L",INPUT!$G$14,0))),INPUT!$G$3))</f>
        <v/>
      </c>
      <c r="E388" s="22" t="str">
        <f>IF(B388="","",IF(LEFT(B388,1)="D",IF(MID(B388,2,1)="M",INPUT!$G$5,IF(MID(B388,2,1)="R",INPUT!$G$10,IF(MID(B388,2,1)="L",INPUT!$G$15,0))),INPUT!$G$3))</f>
        <v/>
      </c>
      <c r="F388" s="5" t="str">
        <f t="shared" si="32"/>
        <v/>
      </c>
      <c r="G388" s="5" t="str">
        <f t="shared" si="33"/>
        <v/>
      </c>
      <c r="H388" s="5" t="str">
        <f t="shared" si="34"/>
        <v>Untuk + Channel Digital</v>
      </c>
      <c r="I388" s="34" t="s">
        <v>1453</v>
      </c>
    </row>
    <row r="389" spans="1:9" x14ac:dyDescent="0.25">
      <c r="A389" s="1">
        <f t="shared" si="30"/>
        <v>0</v>
      </c>
      <c r="B389" s="14"/>
      <c r="C389" s="5" t="str">
        <f t="shared" si="31"/>
        <v/>
      </c>
      <c r="D389" s="22" t="str">
        <f>IF(B389="","",IF(LEFT(B389,1)="D",IF(MID(B389,2,1)="M",INPUT!$G$4,IF(MID(B389,2,1)="R",INPUT!$G$9,IF(MID(B389,2,1)="L",INPUT!$G$14,0))),INPUT!$G$3))</f>
        <v/>
      </c>
      <c r="E389" s="22" t="str">
        <f>IF(B389="","",IF(LEFT(B389,1)="D",IF(MID(B389,2,1)="M",INPUT!$G$5,IF(MID(B389,2,1)="R",INPUT!$G$10,IF(MID(B389,2,1)="L",INPUT!$G$15,0))),INPUT!$G$3))</f>
        <v/>
      </c>
      <c r="F389" s="5" t="str">
        <f t="shared" si="32"/>
        <v/>
      </c>
      <c r="G389" s="5" t="str">
        <f t="shared" si="33"/>
        <v/>
      </c>
      <c r="H389" s="5" t="str">
        <f t="shared" si="34"/>
        <v>Untuk + Channel Digital</v>
      </c>
      <c r="I389" s="34" t="s">
        <v>1453</v>
      </c>
    </row>
    <row r="390" spans="1:9" x14ac:dyDescent="0.25">
      <c r="A390" s="1">
        <f t="shared" si="30"/>
        <v>0</v>
      </c>
      <c r="B390" s="14"/>
      <c r="C390" s="5" t="str">
        <f t="shared" si="31"/>
        <v/>
      </c>
      <c r="D390" s="22" t="str">
        <f>IF(B390="","",IF(LEFT(B390,1)="D",IF(MID(B390,2,1)="M",INPUT!$G$4,IF(MID(B390,2,1)="R",INPUT!$G$9,IF(MID(B390,2,1)="L",INPUT!$G$14,0))),INPUT!$G$3))</f>
        <v/>
      </c>
      <c r="E390" s="22" t="str">
        <f>IF(B390="","",IF(LEFT(B390,1)="D",IF(MID(B390,2,1)="M",INPUT!$G$5,IF(MID(B390,2,1)="R",INPUT!$G$10,IF(MID(B390,2,1)="L",INPUT!$G$15,0))),INPUT!$G$3))</f>
        <v/>
      </c>
      <c r="F390" s="5" t="str">
        <f t="shared" si="32"/>
        <v/>
      </c>
      <c r="G390" s="5" t="str">
        <f t="shared" si="33"/>
        <v/>
      </c>
      <c r="H390" s="5" t="str">
        <f t="shared" si="34"/>
        <v>Untuk + Channel Digital</v>
      </c>
      <c r="I390" s="34" t="s">
        <v>1453</v>
      </c>
    </row>
    <row r="391" spans="1:9" x14ac:dyDescent="0.25">
      <c r="A391" s="1">
        <f t="shared" ref="A391:A454" si="35">IF(B391="",0,A390+1)</f>
        <v>0</v>
      </c>
      <c r="B391" s="14"/>
      <c r="C391" s="5" t="str">
        <f t="shared" si="31"/>
        <v/>
      </c>
      <c r="D391" s="22" t="str">
        <f>IF(B391="","",IF(LEFT(B391,1)="D",IF(MID(B391,2,1)="M",INPUT!$G$4,IF(MID(B391,2,1)="R",INPUT!$G$9,IF(MID(B391,2,1)="L",INPUT!$G$14,0))),INPUT!$G$3))</f>
        <v/>
      </c>
      <c r="E391" s="22" t="str">
        <f>IF(B391="","",IF(LEFT(B391,1)="D",IF(MID(B391,2,1)="M",INPUT!$G$5,IF(MID(B391,2,1)="R",INPUT!$G$10,IF(MID(B391,2,1)="L",INPUT!$G$15,0))),INPUT!$G$3))</f>
        <v/>
      </c>
      <c r="F391" s="5" t="str">
        <f t="shared" si="32"/>
        <v/>
      </c>
      <c r="G391" s="5" t="str">
        <f t="shared" si="33"/>
        <v/>
      </c>
      <c r="H391" s="5" t="str">
        <f t="shared" si="34"/>
        <v>Untuk + Channel Digital</v>
      </c>
      <c r="I391" s="34" t="s">
        <v>1453</v>
      </c>
    </row>
    <row r="392" spans="1:9" x14ac:dyDescent="0.25">
      <c r="A392" s="1">
        <f t="shared" si="35"/>
        <v>0</v>
      </c>
      <c r="B392" s="14"/>
      <c r="C392" s="5" t="str">
        <f t="shared" si="31"/>
        <v/>
      </c>
      <c r="D392" s="22" t="str">
        <f>IF(B392="","",IF(LEFT(B392,1)="D",IF(MID(B392,2,1)="M",INPUT!$G$4,IF(MID(B392,2,1)="R",INPUT!$G$9,IF(MID(B392,2,1)="L",INPUT!$G$14,0))),INPUT!$G$3))</f>
        <v/>
      </c>
      <c r="E392" s="22" t="str">
        <f>IF(B392="","",IF(LEFT(B392,1)="D",IF(MID(B392,2,1)="M",INPUT!$G$5,IF(MID(B392,2,1)="R",INPUT!$G$10,IF(MID(B392,2,1)="L",INPUT!$G$15,0))),INPUT!$G$3))</f>
        <v/>
      </c>
      <c r="F392" s="5" t="str">
        <f t="shared" si="32"/>
        <v/>
      </c>
      <c r="G392" s="5" t="str">
        <f t="shared" si="33"/>
        <v/>
      </c>
      <c r="H392" s="5" t="str">
        <f t="shared" si="34"/>
        <v>Untuk + Channel Digital</v>
      </c>
      <c r="I392" s="34" t="s">
        <v>1453</v>
      </c>
    </row>
    <row r="393" spans="1:9" x14ac:dyDescent="0.25">
      <c r="A393" s="1">
        <f t="shared" si="35"/>
        <v>0</v>
      </c>
      <c r="B393" s="14"/>
      <c r="C393" s="5" t="str">
        <f t="shared" si="31"/>
        <v/>
      </c>
      <c r="D393" s="22" t="str">
        <f>IF(B393="","",IF(LEFT(B393,1)="D",IF(MID(B393,2,1)="M",INPUT!$G$4,IF(MID(B393,2,1)="R",INPUT!$G$9,IF(MID(B393,2,1)="L",INPUT!$G$14,0))),INPUT!$G$3))</f>
        <v/>
      </c>
      <c r="E393" s="22" t="str">
        <f>IF(B393="","",IF(LEFT(B393,1)="D",IF(MID(B393,2,1)="M",INPUT!$G$5,IF(MID(B393,2,1)="R",INPUT!$G$10,IF(MID(B393,2,1)="L",INPUT!$G$15,0))),INPUT!$G$3))</f>
        <v/>
      </c>
      <c r="F393" s="5" t="str">
        <f t="shared" si="32"/>
        <v/>
      </c>
      <c r="G393" s="5" t="str">
        <f t="shared" si="33"/>
        <v/>
      </c>
      <c r="H393" s="5" t="str">
        <f t="shared" si="34"/>
        <v>Untuk + Channel Digital</v>
      </c>
      <c r="I393" s="34" t="s">
        <v>1453</v>
      </c>
    </row>
    <row r="394" spans="1:9" x14ac:dyDescent="0.25">
      <c r="A394" s="1">
        <f t="shared" si="35"/>
        <v>0</v>
      </c>
      <c r="B394" s="14"/>
      <c r="C394" s="5" t="str">
        <f t="shared" si="31"/>
        <v/>
      </c>
      <c r="D394" s="22" t="str">
        <f>IF(B394="","",IF(LEFT(B394,1)="D",IF(MID(B394,2,1)="M",INPUT!$G$4,IF(MID(B394,2,1)="R",INPUT!$G$9,IF(MID(B394,2,1)="L",INPUT!$G$14,0))),INPUT!$G$3))</f>
        <v/>
      </c>
      <c r="E394" s="22" t="str">
        <f>IF(B394="","",IF(LEFT(B394,1)="D",IF(MID(B394,2,1)="M",INPUT!$G$5,IF(MID(B394,2,1)="R",INPUT!$G$10,IF(MID(B394,2,1)="L",INPUT!$G$15,0))),INPUT!$G$3))</f>
        <v/>
      </c>
      <c r="F394" s="5" t="str">
        <f t="shared" si="32"/>
        <v/>
      </c>
      <c r="G394" s="5" t="str">
        <f t="shared" si="33"/>
        <v/>
      </c>
      <c r="H394" s="5" t="str">
        <f t="shared" si="34"/>
        <v>Untuk + Channel Digital</v>
      </c>
      <c r="I394" s="34" t="s">
        <v>1453</v>
      </c>
    </row>
    <row r="395" spans="1:9" x14ac:dyDescent="0.25">
      <c r="A395" s="1">
        <f t="shared" si="35"/>
        <v>0</v>
      </c>
      <c r="B395" s="14"/>
      <c r="C395" s="5" t="str">
        <f t="shared" si="31"/>
        <v/>
      </c>
      <c r="D395" s="22" t="str">
        <f>IF(B395="","",IF(LEFT(B395,1)="D",IF(MID(B395,2,1)="M",INPUT!$G$4,IF(MID(B395,2,1)="R",INPUT!$G$9,IF(MID(B395,2,1)="L",INPUT!$G$14,0))),INPUT!$G$3))</f>
        <v/>
      </c>
      <c r="E395" s="22" t="str">
        <f>IF(B395="","",IF(LEFT(B395,1)="D",IF(MID(B395,2,1)="M",INPUT!$G$5,IF(MID(B395,2,1)="R",INPUT!$G$10,IF(MID(B395,2,1)="L",INPUT!$G$15,0))),INPUT!$G$3))</f>
        <v/>
      </c>
      <c r="F395" s="5" t="str">
        <f t="shared" si="32"/>
        <v/>
      </c>
      <c r="G395" s="5" t="str">
        <f t="shared" si="33"/>
        <v/>
      </c>
      <c r="H395" s="5" t="str">
        <f t="shared" si="34"/>
        <v>Untuk + Channel Digital</v>
      </c>
      <c r="I395" s="34" t="s">
        <v>1453</v>
      </c>
    </row>
    <row r="396" spans="1:9" x14ac:dyDescent="0.25">
      <c r="A396" s="1">
        <f t="shared" si="35"/>
        <v>0</v>
      </c>
      <c r="B396" s="14"/>
      <c r="C396" s="5" t="str">
        <f t="shared" si="31"/>
        <v/>
      </c>
      <c r="D396" s="22" t="str">
        <f>IF(B396="","",IF(LEFT(B396,1)="D",IF(MID(B396,2,1)="M",INPUT!$G$4,IF(MID(B396,2,1)="R",INPUT!$G$9,IF(MID(B396,2,1)="L",INPUT!$G$14,0))),INPUT!$G$3))</f>
        <v/>
      </c>
      <c r="E396" s="22" t="str">
        <f>IF(B396="","",IF(LEFT(B396,1)="D",IF(MID(B396,2,1)="M",INPUT!$G$5,IF(MID(B396,2,1)="R",INPUT!$G$10,IF(MID(B396,2,1)="L",INPUT!$G$15,0))),INPUT!$G$3))</f>
        <v/>
      </c>
      <c r="F396" s="5" t="str">
        <f t="shared" si="32"/>
        <v/>
      </c>
      <c r="G396" s="5" t="str">
        <f t="shared" si="33"/>
        <v/>
      </c>
      <c r="H396" s="5" t="str">
        <f t="shared" si="34"/>
        <v>Untuk + Channel Digital</v>
      </c>
      <c r="I396" s="34" t="s">
        <v>1453</v>
      </c>
    </row>
    <row r="397" spans="1:9" x14ac:dyDescent="0.25">
      <c r="A397" s="1">
        <f t="shared" si="35"/>
        <v>0</v>
      </c>
      <c r="B397" s="14"/>
      <c r="C397" s="5" t="str">
        <f t="shared" si="31"/>
        <v/>
      </c>
      <c r="D397" s="22" t="str">
        <f>IF(B397="","",IF(LEFT(B397,1)="D",IF(MID(B397,2,1)="M",INPUT!$G$4,IF(MID(B397,2,1)="R",INPUT!$G$9,IF(MID(B397,2,1)="L",INPUT!$G$14,0))),INPUT!$G$3))</f>
        <v/>
      </c>
      <c r="E397" s="22" t="str">
        <f>IF(B397="","",IF(LEFT(B397,1)="D",IF(MID(B397,2,1)="M",INPUT!$G$5,IF(MID(B397,2,1)="R",INPUT!$G$10,IF(MID(B397,2,1)="L",INPUT!$G$15,0))),INPUT!$G$3))</f>
        <v/>
      </c>
      <c r="F397" s="5" t="str">
        <f t="shared" si="32"/>
        <v/>
      </c>
      <c r="G397" s="5" t="str">
        <f t="shared" si="33"/>
        <v/>
      </c>
      <c r="H397" s="5" t="str">
        <f t="shared" si="34"/>
        <v>Untuk + Channel Digital</v>
      </c>
      <c r="I397" s="34" t="s">
        <v>1453</v>
      </c>
    </row>
    <row r="398" spans="1:9" x14ac:dyDescent="0.25">
      <c r="A398" s="1">
        <f t="shared" si="35"/>
        <v>0</v>
      </c>
      <c r="B398" s="14"/>
      <c r="C398" s="5" t="str">
        <f t="shared" si="31"/>
        <v/>
      </c>
      <c r="D398" s="22" t="str">
        <f>IF(B398="","",IF(LEFT(B398,1)="D",IF(MID(B398,2,1)="M",INPUT!$G$4,IF(MID(B398,2,1)="R",INPUT!$G$9,IF(MID(B398,2,1)="L",INPUT!$G$14,0))),INPUT!$G$3))</f>
        <v/>
      </c>
      <c r="E398" s="22" t="str">
        <f>IF(B398="","",IF(LEFT(B398,1)="D",IF(MID(B398,2,1)="M",INPUT!$G$5,IF(MID(B398,2,1)="R",INPUT!$G$10,IF(MID(B398,2,1)="L",INPUT!$G$15,0))),INPUT!$G$3))</f>
        <v/>
      </c>
      <c r="F398" s="5" t="str">
        <f t="shared" si="32"/>
        <v/>
      </c>
      <c r="G398" s="5" t="str">
        <f t="shared" si="33"/>
        <v/>
      </c>
      <c r="H398" s="5" t="str">
        <f t="shared" si="34"/>
        <v>Untuk + Channel Digital</v>
      </c>
      <c r="I398" s="34" t="s">
        <v>1453</v>
      </c>
    </row>
    <row r="399" spans="1:9" x14ac:dyDescent="0.25">
      <c r="A399" s="1">
        <f t="shared" si="35"/>
        <v>0</v>
      </c>
      <c r="B399" s="14"/>
      <c r="C399" s="5" t="str">
        <f t="shared" si="31"/>
        <v/>
      </c>
      <c r="D399" s="22" t="str">
        <f>IF(B399="","",IF(LEFT(B399,1)="D",IF(MID(B399,2,1)="M",INPUT!$G$4,IF(MID(B399,2,1)="R",INPUT!$G$9,IF(MID(B399,2,1)="L",INPUT!$G$14,0))),INPUT!$G$3))</f>
        <v/>
      </c>
      <c r="E399" s="22" t="str">
        <f>IF(B399="","",IF(LEFT(B399,1)="D",IF(MID(B399,2,1)="M",INPUT!$G$5,IF(MID(B399,2,1)="R",INPUT!$G$10,IF(MID(B399,2,1)="L",INPUT!$G$15,0))),INPUT!$G$3))</f>
        <v/>
      </c>
      <c r="F399" s="5" t="str">
        <f t="shared" si="32"/>
        <v/>
      </c>
      <c r="G399" s="5" t="str">
        <f t="shared" si="33"/>
        <v/>
      </c>
      <c r="H399" s="5" t="str">
        <f t="shared" si="34"/>
        <v>Untuk + Channel Digital</v>
      </c>
      <c r="I399" s="34" t="s">
        <v>1453</v>
      </c>
    </row>
    <row r="400" spans="1:9" x14ac:dyDescent="0.25">
      <c r="A400" s="1">
        <f t="shared" si="35"/>
        <v>0</v>
      </c>
      <c r="B400" s="14"/>
      <c r="C400" s="5" t="str">
        <f t="shared" si="31"/>
        <v/>
      </c>
      <c r="D400" s="22" t="str">
        <f>IF(B400="","",IF(LEFT(B400,1)="D",IF(MID(B400,2,1)="M",INPUT!$G$4,IF(MID(B400,2,1)="R",INPUT!$G$9,IF(MID(B400,2,1)="L",INPUT!$G$14,0))),INPUT!$G$3))</f>
        <v/>
      </c>
      <c r="E400" s="22" t="str">
        <f>IF(B400="","",IF(LEFT(B400,1)="D",IF(MID(B400,2,1)="M",INPUT!$G$5,IF(MID(B400,2,1)="R",INPUT!$G$10,IF(MID(B400,2,1)="L",INPUT!$G$15,0))),INPUT!$G$3))</f>
        <v/>
      </c>
      <c r="F400" s="5" t="str">
        <f t="shared" si="32"/>
        <v/>
      </c>
      <c r="G400" s="5" t="str">
        <f t="shared" si="33"/>
        <v/>
      </c>
      <c r="H400" s="5" t="str">
        <f t="shared" si="34"/>
        <v>Untuk + Channel Digital</v>
      </c>
      <c r="I400" s="34" t="s">
        <v>1453</v>
      </c>
    </row>
    <row r="401" spans="1:9" x14ac:dyDescent="0.25">
      <c r="A401" s="1">
        <f t="shared" si="35"/>
        <v>0</v>
      </c>
      <c r="B401" s="14"/>
      <c r="C401" s="5" t="str">
        <f t="shared" si="31"/>
        <v/>
      </c>
      <c r="D401" s="22" t="str">
        <f>IF(B401="","",IF(LEFT(B401,1)="D",IF(MID(B401,2,1)="M",INPUT!$G$4,IF(MID(B401,2,1)="R",INPUT!$G$9,IF(MID(B401,2,1)="L",INPUT!$G$14,0))),INPUT!$G$3))</f>
        <v/>
      </c>
      <c r="E401" s="22" t="str">
        <f>IF(B401="","",IF(LEFT(B401,1)="D",IF(MID(B401,2,1)="M",INPUT!$G$5,IF(MID(B401,2,1)="R",INPUT!$G$10,IF(MID(B401,2,1)="L",INPUT!$G$15,0))),INPUT!$G$3))</f>
        <v/>
      </c>
      <c r="F401" s="5" t="str">
        <f t="shared" si="32"/>
        <v/>
      </c>
      <c r="G401" s="5" t="str">
        <f t="shared" si="33"/>
        <v/>
      </c>
      <c r="H401" s="5" t="str">
        <f t="shared" si="34"/>
        <v>Untuk + Channel Digital</v>
      </c>
      <c r="I401" s="34" t="s">
        <v>1453</v>
      </c>
    </row>
    <row r="402" spans="1:9" x14ac:dyDescent="0.25">
      <c r="A402" s="1">
        <f t="shared" si="35"/>
        <v>0</v>
      </c>
      <c r="B402" s="14"/>
      <c r="C402" s="5" t="str">
        <f t="shared" si="31"/>
        <v/>
      </c>
      <c r="D402" s="22" t="str">
        <f>IF(B402="","",IF(LEFT(B402,1)="D",IF(MID(B402,2,1)="M",INPUT!$G$4,IF(MID(B402,2,1)="R",INPUT!$G$9,IF(MID(B402,2,1)="L",INPUT!$G$14,0))),INPUT!$G$3))</f>
        <v/>
      </c>
      <c r="E402" s="22" t="str">
        <f>IF(B402="","",IF(LEFT(B402,1)="D",IF(MID(B402,2,1)="M",INPUT!$G$5,IF(MID(B402,2,1)="R",INPUT!$G$10,IF(MID(B402,2,1)="L",INPUT!$G$15,0))),INPUT!$G$3))</f>
        <v/>
      </c>
      <c r="F402" s="5" t="str">
        <f t="shared" si="32"/>
        <v/>
      </c>
      <c r="G402" s="5" t="str">
        <f t="shared" si="33"/>
        <v/>
      </c>
      <c r="H402" s="5" t="str">
        <f t="shared" si="34"/>
        <v>Untuk + Channel Digital</v>
      </c>
      <c r="I402" s="34" t="s">
        <v>1453</v>
      </c>
    </row>
    <row r="403" spans="1:9" x14ac:dyDescent="0.25">
      <c r="A403" s="1">
        <f t="shared" si="35"/>
        <v>0</v>
      </c>
      <c r="B403" s="14"/>
      <c r="C403" s="5" t="str">
        <f t="shared" si="31"/>
        <v/>
      </c>
      <c r="D403" s="22" t="str">
        <f>IF(B403="","",IF(LEFT(B403,1)="D",IF(MID(B403,2,1)="M",INPUT!$G$4,IF(MID(B403,2,1)="R",INPUT!$G$9,IF(MID(B403,2,1)="L",INPUT!$G$14,0))),INPUT!$G$3))</f>
        <v/>
      </c>
      <c r="E403" s="22" t="str">
        <f>IF(B403="","",IF(LEFT(B403,1)="D",IF(MID(B403,2,1)="M",INPUT!$G$5,IF(MID(B403,2,1)="R",INPUT!$G$10,IF(MID(B403,2,1)="L",INPUT!$G$15,0))),INPUT!$G$3))</f>
        <v/>
      </c>
      <c r="F403" s="5" t="str">
        <f t="shared" si="32"/>
        <v/>
      </c>
      <c r="G403" s="5" t="str">
        <f t="shared" si="33"/>
        <v/>
      </c>
      <c r="H403" s="5" t="str">
        <f t="shared" si="34"/>
        <v>Untuk + Channel Digital</v>
      </c>
      <c r="I403" s="34" t="s">
        <v>1453</v>
      </c>
    </row>
    <row r="404" spans="1:9" x14ac:dyDescent="0.25">
      <c r="A404" s="1">
        <f t="shared" si="35"/>
        <v>0</v>
      </c>
      <c r="B404" s="14"/>
      <c r="C404" s="5" t="str">
        <f t="shared" si="31"/>
        <v/>
      </c>
      <c r="D404" s="22" t="str">
        <f>IF(B404="","",IF(LEFT(B404,1)="D",IF(MID(B404,2,1)="M",INPUT!$G$4,IF(MID(B404,2,1)="R",INPUT!$G$9,IF(MID(B404,2,1)="L",INPUT!$G$14,0))),INPUT!$G$3))</f>
        <v/>
      </c>
      <c r="E404" s="22" t="str">
        <f>IF(B404="","",IF(LEFT(B404,1)="D",IF(MID(B404,2,1)="M",INPUT!$G$5,IF(MID(B404,2,1)="R",INPUT!$G$10,IF(MID(B404,2,1)="L",INPUT!$G$15,0))),INPUT!$G$3))</f>
        <v/>
      </c>
      <c r="F404" s="5" t="str">
        <f t="shared" si="32"/>
        <v/>
      </c>
      <c r="G404" s="5" t="str">
        <f t="shared" si="33"/>
        <v/>
      </c>
      <c r="H404" s="5" t="str">
        <f t="shared" si="34"/>
        <v>Untuk + Channel Digital</v>
      </c>
      <c r="I404" s="34" t="s">
        <v>1453</v>
      </c>
    </row>
    <row r="405" spans="1:9" x14ac:dyDescent="0.25">
      <c r="A405" s="1">
        <f t="shared" si="35"/>
        <v>0</v>
      </c>
      <c r="B405" s="14"/>
      <c r="C405" s="5" t="str">
        <f t="shared" si="31"/>
        <v/>
      </c>
      <c r="D405" s="22" t="str">
        <f>IF(B405="","",IF(LEFT(B405,1)="D",IF(MID(B405,2,1)="M",INPUT!$G$4,IF(MID(B405,2,1)="R",INPUT!$G$9,IF(MID(B405,2,1)="L",INPUT!$G$14,0))),INPUT!$G$3))</f>
        <v/>
      </c>
      <c r="E405" s="22" t="str">
        <f>IF(B405="","",IF(LEFT(B405,1)="D",IF(MID(B405,2,1)="M",INPUT!$G$5,IF(MID(B405,2,1)="R",INPUT!$G$10,IF(MID(B405,2,1)="L",INPUT!$G$15,0))),INPUT!$G$3))</f>
        <v/>
      </c>
      <c r="F405" s="5" t="str">
        <f t="shared" si="32"/>
        <v/>
      </c>
      <c r="G405" s="5" t="str">
        <f t="shared" si="33"/>
        <v/>
      </c>
      <c r="H405" s="5" t="str">
        <f t="shared" si="34"/>
        <v>Untuk + Channel Digital</v>
      </c>
      <c r="I405" s="34" t="s">
        <v>1453</v>
      </c>
    </row>
    <row r="406" spans="1:9" x14ac:dyDescent="0.25">
      <c r="A406" s="1">
        <f t="shared" si="35"/>
        <v>0</v>
      </c>
      <c r="B406" s="14"/>
      <c r="C406" s="5" t="str">
        <f t="shared" si="31"/>
        <v/>
      </c>
      <c r="D406" s="22" t="str">
        <f>IF(B406="","",IF(LEFT(B406,1)="D",IF(MID(B406,2,1)="M",INPUT!$G$4,IF(MID(B406,2,1)="R",INPUT!$G$9,IF(MID(B406,2,1)="L",INPUT!$G$14,0))),INPUT!$G$3))</f>
        <v/>
      </c>
      <c r="E406" s="22" t="str">
        <f>IF(B406="","",IF(LEFT(B406,1)="D",IF(MID(B406,2,1)="M",INPUT!$G$5,IF(MID(B406,2,1)="R",INPUT!$G$10,IF(MID(B406,2,1)="L",INPUT!$G$15,0))),INPUT!$G$3))</f>
        <v/>
      </c>
      <c r="F406" s="5" t="str">
        <f t="shared" si="32"/>
        <v/>
      </c>
      <c r="G406" s="5" t="str">
        <f t="shared" si="33"/>
        <v/>
      </c>
      <c r="H406" s="5" t="str">
        <f t="shared" si="34"/>
        <v>Untuk + Channel Digital</v>
      </c>
      <c r="I406" s="34" t="s">
        <v>1453</v>
      </c>
    </row>
    <row r="407" spans="1:9" x14ac:dyDescent="0.25">
      <c r="A407" s="1">
        <f t="shared" si="35"/>
        <v>0</v>
      </c>
      <c r="B407" s="14"/>
      <c r="C407" s="5" t="str">
        <f t="shared" si="31"/>
        <v/>
      </c>
      <c r="D407" s="22" t="str">
        <f>IF(B407="","",IF(LEFT(B407,1)="D",IF(MID(B407,2,1)="M",INPUT!$G$4,IF(MID(B407,2,1)="R",INPUT!$G$9,IF(MID(B407,2,1)="L",INPUT!$G$14,0))),INPUT!$G$3))</f>
        <v/>
      </c>
      <c r="E407" s="22" t="str">
        <f>IF(B407="","",IF(LEFT(B407,1)="D",IF(MID(B407,2,1)="M",INPUT!$G$5,IF(MID(B407,2,1)="R",INPUT!$G$10,IF(MID(B407,2,1)="L",INPUT!$G$15,0))),INPUT!$G$3))</f>
        <v/>
      </c>
      <c r="F407" s="5" t="str">
        <f t="shared" si="32"/>
        <v/>
      </c>
      <c r="G407" s="5" t="str">
        <f t="shared" si="33"/>
        <v/>
      </c>
      <c r="H407" s="5" t="str">
        <f t="shared" si="34"/>
        <v>Untuk + Channel Digital</v>
      </c>
      <c r="I407" s="34" t="s">
        <v>1453</v>
      </c>
    </row>
    <row r="408" spans="1:9" x14ac:dyDescent="0.25">
      <c r="A408" s="1">
        <f t="shared" si="35"/>
        <v>0</v>
      </c>
      <c r="B408" s="14"/>
      <c r="C408" s="5" t="str">
        <f t="shared" si="31"/>
        <v/>
      </c>
      <c r="D408" s="22" t="str">
        <f>IF(B408="","",IF(LEFT(B408,1)="D",IF(MID(B408,2,1)="M",INPUT!$G$4,IF(MID(B408,2,1)="R",INPUT!$G$9,IF(MID(B408,2,1)="L",INPUT!$G$14,0))),INPUT!$G$3))</f>
        <v/>
      </c>
      <c r="E408" s="22" t="str">
        <f>IF(B408="","",IF(LEFT(B408,1)="D",IF(MID(B408,2,1)="M",INPUT!$G$5,IF(MID(B408,2,1)="R",INPUT!$G$10,IF(MID(B408,2,1)="L",INPUT!$G$15,0))),INPUT!$G$3))</f>
        <v/>
      </c>
      <c r="F408" s="5" t="str">
        <f t="shared" si="32"/>
        <v/>
      </c>
      <c r="G408" s="5" t="str">
        <f t="shared" si="33"/>
        <v/>
      </c>
      <c r="H408" s="5" t="str">
        <f t="shared" si="34"/>
        <v>Untuk + Channel Digital</v>
      </c>
      <c r="I408" s="34" t="s">
        <v>1453</v>
      </c>
    </row>
    <row r="409" spans="1:9" x14ac:dyDescent="0.25">
      <c r="A409" s="1">
        <f t="shared" si="35"/>
        <v>0</v>
      </c>
      <c r="B409" s="14"/>
      <c r="C409" s="5" t="str">
        <f t="shared" si="31"/>
        <v/>
      </c>
      <c r="D409" s="22" t="str">
        <f>IF(B409="","",IF(LEFT(B409,1)="D",IF(MID(B409,2,1)="M",INPUT!$G$4,IF(MID(B409,2,1)="R",INPUT!$G$9,IF(MID(B409,2,1)="L",INPUT!$G$14,0))),INPUT!$G$3))</f>
        <v/>
      </c>
      <c r="E409" s="22" t="str">
        <f>IF(B409="","",IF(LEFT(B409,1)="D",IF(MID(B409,2,1)="M",INPUT!$G$5,IF(MID(B409,2,1)="R",INPUT!$G$10,IF(MID(B409,2,1)="L",INPUT!$G$15,0))),INPUT!$G$3))</f>
        <v/>
      </c>
      <c r="F409" s="5" t="str">
        <f t="shared" si="32"/>
        <v/>
      </c>
      <c r="G409" s="5" t="str">
        <f t="shared" si="33"/>
        <v/>
      </c>
      <c r="H409" s="5" t="str">
        <f t="shared" si="34"/>
        <v>Untuk + Channel Digital</v>
      </c>
      <c r="I409" s="34" t="s">
        <v>1453</v>
      </c>
    </row>
    <row r="410" spans="1:9" x14ac:dyDescent="0.25">
      <c r="A410" s="1">
        <f t="shared" si="35"/>
        <v>0</v>
      </c>
      <c r="B410" s="14"/>
      <c r="C410" s="5" t="str">
        <f t="shared" si="31"/>
        <v/>
      </c>
      <c r="D410" s="22" t="str">
        <f>IF(B410="","",IF(LEFT(B410,1)="D",IF(MID(B410,2,1)="M",INPUT!$G$4,IF(MID(B410,2,1)="R",INPUT!$G$9,IF(MID(B410,2,1)="L",INPUT!$G$14,0))),INPUT!$G$3))</f>
        <v/>
      </c>
      <c r="E410" s="22" t="str">
        <f>IF(B410="","",IF(LEFT(B410,1)="D",IF(MID(B410,2,1)="M",INPUT!$G$5,IF(MID(B410,2,1)="R",INPUT!$G$10,IF(MID(B410,2,1)="L",INPUT!$G$15,0))),INPUT!$G$3))</f>
        <v/>
      </c>
      <c r="F410" s="5" t="str">
        <f t="shared" si="32"/>
        <v/>
      </c>
      <c r="G410" s="5" t="str">
        <f t="shared" si="33"/>
        <v/>
      </c>
      <c r="H410" s="5" t="str">
        <f t="shared" si="34"/>
        <v>Untuk + Channel Digital</v>
      </c>
      <c r="I410" s="34" t="s">
        <v>1453</v>
      </c>
    </row>
    <row r="411" spans="1:9" x14ac:dyDescent="0.25">
      <c r="A411" s="1">
        <f t="shared" si="35"/>
        <v>0</v>
      </c>
      <c r="B411" s="14"/>
      <c r="C411" s="5" t="str">
        <f t="shared" si="31"/>
        <v/>
      </c>
      <c r="D411" s="22" t="str">
        <f>IF(B411="","",IF(LEFT(B411,1)="D",IF(MID(B411,2,1)="M",INPUT!$G$4,IF(MID(B411,2,1)="R",INPUT!$G$9,IF(MID(B411,2,1)="L",INPUT!$G$14,0))),INPUT!$G$3))</f>
        <v/>
      </c>
      <c r="E411" s="22" t="str">
        <f>IF(B411="","",IF(LEFT(B411,1)="D",IF(MID(B411,2,1)="M",INPUT!$G$5,IF(MID(B411,2,1)="R",INPUT!$G$10,IF(MID(B411,2,1)="L",INPUT!$G$15,0))),INPUT!$G$3))</f>
        <v/>
      </c>
      <c r="F411" s="5" t="str">
        <f t="shared" si="32"/>
        <v/>
      </c>
      <c r="G411" s="5" t="str">
        <f t="shared" si="33"/>
        <v/>
      </c>
      <c r="H411" s="5" t="str">
        <f t="shared" si="34"/>
        <v>Untuk + Channel Digital</v>
      </c>
      <c r="I411" s="34" t="s">
        <v>1453</v>
      </c>
    </row>
    <row r="412" spans="1:9" x14ac:dyDescent="0.25">
      <c r="A412" s="1">
        <f t="shared" si="35"/>
        <v>0</v>
      </c>
      <c r="B412" s="14"/>
      <c r="C412" s="5" t="str">
        <f t="shared" si="31"/>
        <v/>
      </c>
      <c r="D412" s="22" t="str">
        <f>IF(B412="","",IF(LEFT(B412,1)="D",IF(MID(B412,2,1)="M",INPUT!$G$4,IF(MID(B412,2,1)="R",INPUT!$G$9,IF(MID(B412,2,1)="L",INPUT!$G$14,0))),INPUT!$G$3))</f>
        <v/>
      </c>
      <c r="E412" s="22" t="str">
        <f>IF(B412="","",IF(LEFT(B412,1)="D",IF(MID(B412,2,1)="M",INPUT!$G$5,IF(MID(B412,2,1)="R",INPUT!$G$10,IF(MID(B412,2,1)="L",INPUT!$G$15,0))),INPUT!$G$3))</f>
        <v/>
      </c>
      <c r="F412" s="5" t="str">
        <f t="shared" si="32"/>
        <v/>
      </c>
      <c r="G412" s="5" t="str">
        <f t="shared" si="33"/>
        <v/>
      </c>
      <c r="H412" s="5" t="str">
        <f t="shared" si="34"/>
        <v>Untuk + Channel Digital</v>
      </c>
      <c r="I412" s="34" t="s">
        <v>1453</v>
      </c>
    </row>
    <row r="413" spans="1:9" x14ac:dyDescent="0.25">
      <c r="A413" s="1">
        <f t="shared" si="35"/>
        <v>0</v>
      </c>
      <c r="B413" s="14"/>
      <c r="C413" s="5" t="str">
        <f t="shared" si="31"/>
        <v/>
      </c>
      <c r="D413" s="22" t="str">
        <f>IF(B413="","",IF(LEFT(B413,1)="D",IF(MID(B413,2,1)="M",INPUT!$G$4,IF(MID(B413,2,1)="R",INPUT!$G$9,IF(MID(B413,2,1)="L",INPUT!$G$14,0))),INPUT!$G$3))</f>
        <v/>
      </c>
      <c r="E413" s="22" t="str">
        <f>IF(B413="","",IF(LEFT(B413,1)="D",IF(MID(B413,2,1)="M",INPUT!$G$5,IF(MID(B413,2,1)="R",INPUT!$G$10,IF(MID(B413,2,1)="L",INPUT!$G$15,0))),INPUT!$G$3))</f>
        <v/>
      </c>
      <c r="F413" s="5" t="str">
        <f t="shared" si="32"/>
        <v/>
      </c>
      <c r="G413" s="5" t="str">
        <f t="shared" si="33"/>
        <v/>
      </c>
      <c r="H413" s="5" t="str">
        <f t="shared" si="34"/>
        <v>Untuk + Channel Digital</v>
      </c>
      <c r="I413" s="34" t="s">
        <v>1453</v>
      </c>
    </row>
    <row r="414" spans="1:9" x14ac:dyDescent="0.25">
      <c r="A414" s="1">
        <f t="shared" si="35"/>
        <v>0</v>
      </c>
      <c r="B414" s="14"/>
      <c r="C414" s="5" t="str">
        <f t="shared" si="31"/>
        <v/>
      </c>
      <c r="D414" s="22" t="str">
        <f>IF(B414="","",IF(LEFT(B414,1)="D",IF(MID(B414,2,1)="M",INPUT!$G$4,IF(MID(B414,2,1)="R",INPUT!$G$9,IF(MID(B414,2,1)="L",INPUT!$G$14,0))),INPUT!$G$3))</f>
        <v/>
      </c>
      <c r="E414" s="22" t="str">
        <f>IF(B414="","",IF(LEFT(B414,1)="D",IF(MID(B414,2,1)="M",INPUT!$G$5,IF(MID(B414,2,1)="R",INPUT!$G$10,IF(MID(B414,2,1)="L",INPUT!$G$15,0))),INPUT!$G$3))</f>
        <v/>
      </c>
      <c r="F414" s="5" t="str">
        <f t="shared" si="32"/>
        <v/>
      </c>
      <c r="G414" s="5" t="str">
        <f t="shared" si="33"/>
        <v/>
      </c>
      <c r="H414" s="5" t="str">
        <f t="shared" si="34"/>
        <v>Untuk + Channel Digital</v>
      </c>
      <c r="I414" s="34" t="s">
        <v>1453</v>
      </c>
    </row>
    <row r="415" spans="1:9" x14ac:dyDescent="0.25">
      <c r="A415" s="1">
        <f t="shared" si="35"/>
        <v>0</v>
      </c>
      <c r="B415" s="14"/>
      <c r="C415" s="5" t="str">
        <f t="shared" si="31"/>
        <v/>
      </c>
      <c r="D415" s="22" t="str">
        <f>IF(B415="","",IF(LEFT(B415,1)="D",IF(MID(B415,2,1)="M",INPUT!$G$4,IF(MID(B415,2,1)="R",INPUT!$G$9,IF(MID(B415,2,1)="L",INPUT!$G$14,0))),INPUT!$G$3))</f>
        <v/>
      </c>
      <c r="E415" s="22" t="str">
        <f>IF(B415="","",IF(LEFT(B415,1)="D",IF(MID(B415,2,1)="M",INPUT!$G$5,IF(MID(B415,2,1)="R",INPUT!$G$10,IF(MID(B415,2,1)="L",INPUT!$G$15,0))),INPUT!$G$3))</f>
        <v/>
      </c>
      <c r="F415" s="5" t="str">
        <f t="shared" si="32"/>
        <v/>
      </c>
      <c r="G415" s="5" t="str">
        <f t="shared" si="33"/>
        <v/>
      </c>
      <c r="H415" s="5" t="str">
        <f t="shared" si="34"/>
        <v>Untuk + Channel Digital</v>
      </c>
      <c r="I415" s="34" t="s">
        <v>1453</v>
      </c>
    </row>
    <row r="416" spans="1:9" x14ac:dyDescent="0.25">
      <c r="A416" s="1">
        <f t="shared" si="35"/>
        <v>0</v>
      </c>
      <c r="B416" s="14"/>
      <c r="C416" s="5" t="str">
        <f t="shared" si="31"/>
        <v/>
      </c>
      <c r="D416" s="22" t="str">
        <f>IF(B416="","",IF(LEFT(B416,1)="D",IF(MID(B416,2,1)="M",INPUT!$G$4,IF(MID(B416,2,1)="R",INPUT!$G$9,IF(MID(B416,2,1)="L",INPUT!$G$14,0))),INPUT!$G$3))</f>
        <v/>
      </c>
      <c r="E416" s="22" t="str">
        <f>IF(B416="","",IF(LEFT(B416,1)="D",IF(MID(B416,2,1)="M",INPUT!$G$5,IF(MID(B416,2,1)="R",INPUT!$G$10,IF(MID(B416,2,1)="L",INPUT!$G$15,0))),INPUT!$G$3))</f>
        <v/>
      </c>
      <c r="F416" s="5" t="str">
        <f t="shared" si="32"/>
        <v/>
      </c>
      <c r="G416" s="5" t="str">
        <f t="shared" si="33"/>
        <v/>
      </c>
      <c r="H416" s="5" t="str">
        <f t="shared" si="34"/>
        <v>Untuk + Channel Digital</v>
      </c>
      <c r="I416" s="34" t="s">
        <v>1453</v>
      </c>
    </row>
    <row r="417" spans="1:9" x14ac:dyDescent="0.25">
      <c r="A417" s="1">
        <f t="shared" si="35"/>
        <v>0</v>
      </c>
      <c r="B417" s="14"/>
      <c r="C417" s="5" t="str">
        <f t="shared" si="31"/>
        <v/>
      </c>
      <c r="D417" s="22" t="str">
        <f>IF(B417="","",IF(LEFT(B417,1)="D",IF(MID(B417,2,1)="M",INPUT!$G$4,IF(MID(B417,2,1)="R",INPUT!$G$9,IF(MID(B417,2,1)="L",INPUT!$G$14,0))),INPUT!$G$3))</f>
        <v/>
      </c>
      <c r="E417" s="22" t="str">
        <f>IF(B417="","",IF(LEFT(B417,1)="D",IF(MID(B417,2,1)="M",INPUT!$G$5,IF(MID(B417,2,1)="R",INPUT!$G$10,IF(MID(B417,2,1)="L",INPUT!$G$15,0))),INPUT!$G$3))</f>
        <v/>
      </c>
      <c r="F417" s="5" t="str">
        <f t="shared" si="32"/>
        <v/>
      </c>
      <c r="G417" s="5" t="str">
        <f t="shared" si="33"/>
        <v/>
      </c>
      <c r="H417" s="5" t="str">
        <f t="shared" si="34"/>
        <v>Untuk + Channel Digital</v>
      </c>
      <c r="I417" s="34" t="s">
        <v>1453</v>
      </c>
    </row>
    <row r="418" spans="1:9" x14ac:dyDescent="0.25">
      <c r="A418" s="1">
        <f t="shared" si="35"/>
        <v>0</v>
      </c>
      <c r="B418" s="14"/>
      <c r="C418" s="5" t="str">
        <f t="shared" si="31"/>
        <v/>
      </c>
      <c r="D418" s="22" t="str">
        <f>IF(B418="","",IF(LEFT(B418,1)="D",IF(MID(B418,2,1)="M",INPUT!$G$4,IF(MID(B418,2,1)="R",INPUT!$G$9,IF(MID(B418,2,1)="L",INPUT!$G$14,0))),INPUT!$G$3))</f>
        <v/>
      </c>
      <c r="E418" s="22" t="str">
        <f>IF(B418="","",IF(LEFT(B418,1)="D",IF(MID(B418,2,1)="M",INPUT!$G$5,IF(MID(B418,2,1)="R",INPUT!$G$10,IF(MID(B418,2,1)="L",INPUT!$G$15,0))),INPUT!$G$3))</f>
        <v/>
      </c>
      <c r="F418" s="5" t="str">
        <f t="shared" si="32"/>
        <v/>
      </c>
      <c r="G418" s="5" t="str">
        <f t="shared" si="33"/>
        <v/>
      </c>
      <c r="H418" s="5" t="str">
        <f t="shared" si="34"/>
        <v>Untuk + Channel Digital</v>
      </c>
      <c r="I418" s="34" t="s">
        <v>1453</v>
      </c>
    </row>
    <row r="419" spans="1:9" x14ac:dyDescent="0.25">
      <c r="A419" s="1">
        <f t="shared" si="35"/>
        <v>0</v>
      </c>
      <c r="B419" s="14"/>
      <c r="C419" s="5" t="str">
        <f t="shared" ref="C419:C482" si="36">IF(B419="","","Digital")</f>
        <v/>
      </c>
      <c r="D419" s="22" t="str">
        <f>IF(B419="","",IF(LEFT(B419,1)="D",IF(MID(B419,2,1)="M",INPUT!$G$4,IF(MID(B419,2,1)="R",INPUT!$G$9,IF(MID(B419,2,1)="L",INPUT!$G$14,0))),INPUT!$G$3))</f>
        <v/>
      </c>
      <c r="E419" s="22" t="str">
        <f>IF(B419="","",IF(LEFT(B419,1)="D",IF(MID(B419,2,1)="M",INPUT!$G$5,IF(MID(B419,2,1)="R",INPUT!$G$10,IF(MID(B419,2,1)="L",INPUT!$G$15,0))),INPUT!$G$3))</f>
        <v/>
      </c>
      <c r="F419" s="5" t="str">
        <f t="shared" ref="F419:F482" si="37">IF(B419="","","None")</f>
        <v/>
      </c>
      <c r="G419" s="5" t="str">
        <f t="shared" ref="G419:G482" si="38">IF(B419="","","None")</f>
        <v/>
      </c>
      <c r="H419" s="5" t="str">
        <f t="shared" si="34"/>
        <v>Untuk + Channel Digital</v>
      </c>
      <c r="I419" s="34" t="s">
        <v>1453</v>
      </c>
    </row>
    <row r="420" spans="1:9" x14ac:dyDescent="0.25">
      <c r="A420" s="1">
        <f t="shared" si="35"/>
        <v>0</v>
      </c>
      <c r="B420" s="14"/>
      <c r="C420" s="5" t="str">
        <f t="shared" si="36"/>
        <v/>
      </c>
      <c r="D420" s="22" t="str">
        <f>IF(B420="","",IF(LEFT(B420,1)="D",IF(MID(B420,2,1)="M",INPUT!$G$4,IF(MID(B420,2,1)="R",INPUT!$G$9,IF(MID(B420,2,1)="L",INPUT!$G$14,0))),INPUT!$G$3))</f>
        <v/>
      </c>
      <c r="E420" s="22" t="str">
        <f>IF(B420="","",IF(LEFT(B420,1)="D",IF(MID(B420,2,1)="M",INPUT!$G$5,IF(MID(B420,2,1)="R",INPUT!$G$10,IF(MID(B420,2,1)="L",INPUT!$G$15,0))),INPUT!$G$3))</f>
        <v/>
      </c>
      <c r="F420" s="5" t="str">
        <f t="shared" si="37"/>
        <v/>
      </c>
      <c r="G420" s="5" t="str">
        <f t="shared" si="38"/>
        <v/>
      </c>
      <c r="H420" s="5" t="str">
        <f t="shared" si="34"/>
        <v>Untuk + Channel Digital</v>
      </c>
      <c r="I420" s="34" t="s">
        <v>1453</v>
      </c>
    </row>
    <row r="421" spans="1:9" x14ac:dyDescent="0.25">
      <c r="A421" s="1">
        <f t="shared" si="35"/>
        <v>0</v>
      </c>
      <c r="B421" s="14"/>
      <c r="C421" s="5" t="str">
        <f t="shared" si="36"/>
        <v/>
      </c>
      <c r="D421" s="22" t="str">
        <f>IF(B421="","",IF(LEFT(B421,1)="D",IF(MID(B421,2,1)="M",INPUT!$G$4,IF(MID(B421,2,1)="R",INPUT!$G$9,IF(MID(B421,2,1)="L",INPUT!$G$14,0))),INPUT!$G$3))</f>
        <v/>
      </c>
      <c r="E421" s="22" t="str">
        <f>IF(B421="","",IF(LEFT(B421,1)="D",IF(MID(B421,2,1)="M",INPUT!$G$5,IF(MID(B421,2,1)="R",INPUT!$G$10,IF(MID(B421,2,1)="L",INPUT!$G$15,0))),INPUT!$G$3))</f>
        <v/>
      </c>
      <c r="F421" s="5" t="str">
        <f t="shared" si="37"/>
        <v/>
      </c>
      <c r="G421" s="5" t="str">
        <f t="shared" si="38"/>
        <v/>
      </c>
      <c r="H421" s="5" t="str">
        <f t="shared" si="34"/>
        <v>Untuk + Channel Digital</v>
      </c>
      <c r="I421" s="34" t="s">
        <v>1453</v>
      </c>
    </row>
    <row r="422" spans="1:9" x14ac:dyDescent="0.25">
      <c r="A422" s="1">
        <f t="shared" si="35"/>
        <v>0</v>
      </c>
      <c r="B422" s="14"/>
      <c r="C422" s="5" t="str">
        <f t="shared" si="36"/>
        <v/>
      </c>
      <c r="D422" s="22" t="str">
        <f>IF(B422="","",IF(LEFT(B422,1)="D",IF(MID(B422,2,1)="M",INPUT!$G$4,IF(MID(B422,2,1)="R",INPUT!$G$9,IF(MID(B422,2,1)="L",INPUT!$G$14,0))),INPUT!$G$3))</f>
        <v/>
      </c>
      <c r="E422" s="22" t="str">
        <f>IF(B422="","",IF(LEFT(B422,1)="D",IF(MID(B422,2,1)="M",INPUT!$G$5,IF(MID(B422,2,1)="R",INPUT!$G$10,IF(MID(B422,2,1)="L",INPUT!$G$15,0))),INPUT!$G$3))</f>
        <v/>
      </c>
      <c r="F422" s="5" t="str">
        <f t="shared" si="37"/>
        <v/>
      </c>
      <c r="G422" s="5" t="str">
        <f t="shared" si="38"/>
        <v/>
      </c>
      <c r="H422" s="5" t="str">
        <f t="shared" si="34"/>
        <v>Untuk + Channel Digital</v>
      </c>
      <c r="I422" s="34" t="s">
        <v>1453</v>
      </c>
    </row>
    <row r="423" spans="1:9" x14ac:dyDescent="0.25">
      <c r="A423" s="1">
        <f t="shared" si="35"/>
        <v>0</v>
      </c>
      <c r="B423" s="14"/>
      <c r="C423" s="5" t="str">
        <f t="shared" si="36"/>
        <v/>
      </c>
      <c r="D423" s="22" t="str">
        <f>IF(B423="","",IF(LEFT(B423,1)="D",IF(MID(B423,2,1)="M",INPUT!$G$4,IF(MID(B423,2,1)="R",INPUT!$G$9,IF(MID(B423,2,1)="L",INPUT!$G$14,0))),INPUT!$G$3))</f>
        <v/>
      </c>
      <c r="E423" s="22" t="str">
        <f>IF(B423="","",IF(LEFT(B423,1)="D",IF(MID(B423,2,1)="M",INPUT!$G$5,IF(MID(B423,2,1)="R",INPUT!$G$10,IF(MID(B423,2,1)="L",INPUT!$G$15,0))),INPUT!$G$3))</f>
        <v/>
      </c>
      <c r="F423" s="5" t="str">
        <f t="shared" si="37"/>
        <v/>
      </c>
      <c r="G423" s="5" t="str">
        <f t="shared" si="38"/>
        <v/>
      </c>
      <c r="H423" s="5" t="str">
        <f t="shared" si="34"/>
        <v>Untuk + Channel Digital</v>
      </c>
      <c r="I423" s="34" t="s">
        <v>1453</v>
      </c>
    </row>
    <row r="424" spans="1:9" x14ac:dyDescent="0.25">
      <c r="A424" s="1">
        <f t="shared" si="35"/>
        <v>0</v>
      </c>
      <c r="B424" s="14"/>
      <c r="C424" s="5" t="str">
        <f t="shared" si="36"/>
        <v/>
      </c>
      <c r="D424" s="22" t="str">
        <f>IF(B424="","",IF(LEFT(B424,1)="D",IF(MID(B424,2,1)="M",INPUT!$G$4,IF(MID(B424,2,1)="R",INPUT!$G$9,IF(MID(B424,2,1)="L",INPUT!$G$14,0))),INPUT!$G$3))</f>
        <v/>
      </c>
      <c r="E424" s="22" t="str">
        <f>IF(B424="","",IF(LEFT(B424,1)="D",IF(MID(B424,2,1)="M",INPUT!$G$5,IF(MID(B424,2,1)="R",INPUT!$G$10,IF(MID(B424,2,1)="L",INPUT!$G$15,0))),INPUT!$G$3))</f>
        <v/>
      </c>
      <c r="F424" s="5" t="str">
        <f t="shared" si="37"/>
        <v/>
      </c>
      <c r="G424" s="5" t="str">
        <f t="shared" si="38"/>
        <v/>
      </c>
      <c r="H424" s="5" t="str">
        <f t="shared" si="34"/>
        <v>Untuk + Channel Digital</v>
      </c>
      <c r="I424" s="34" t="s">
        <v>1453</v>
      </c>
    </row>
    <row r="425" spans="1:9" x14ac:dyDescent="0.25">
      <c r="A425" s="1">
        <f t="shared" si="35"/>
        <v>0</v>
      </c>
      <c r="B425" s="14"/>
      <c r="C425" s="5" t="str">
        <f t="shared" si="36"/>
        <v/>
      </c>
      <c r="D425" s="22" t="str">
        <f>IF(B425="","",IF(LEFT(B425,1)="D",IF(MID(B425,2,1)="M",INPUT!$G$4,IF(MID(B425,2,1)="R",INPUT!$G$9,IF(MID(B425,2,1)="L",INPUT!$G$14,0))),INPUT!$G$3))</f>
        <v/>
      </c>
      <c r="E425" s="22" t="str">
        <f>IF(B425="","",IF(LEFT(B425,1)="D",IF(MID(B425,2,1)="M",INPUT!$G$5,IF(MID(B425,2,1)="R",INPUT!$G$10,IF(MID(B425,2,1)="L",INPUT!$G$15,0))),INPUT!$G$3))</f>
        <v/>
      </c>
      <c r="F425" s="5" t="str">
        <f t="shared" si="37"/>
        <v/>
      </c>
      <c r="G425" s="5" t="str">
        <f t="shared" si="38"/>
        <v/>
      </c>
      <c r="H425" s="5" t="str">
        <f t="shared" si="34"/>
        <v>Untuk + Channel Digital</v>
      </c>
      <c r="I425" s="34" t="s">
        <v>1453</v>
      </c>
    </row>
    <row r="426" spans="1:9" x14ac:dyDescent="0.25">
      <c r="A426" s="1">
        <f t="shared" si="35"/>
        <v>0</v>
      </c>
      <c r="B426" s="14"/>
      <c r="C426" s="5" t="str">
        <f t="shared" si="36"/>
        <v/>
      </c>
      <c r="D426" s="22" t="str">
        <f>IF(B426="","",IF(LEFT(B426,1)="D",IF(MID(B426,2,1)="M",INPUT!$G$4,IF(MID(B426,2,1)="R",INPUT!$G$9,IF(MID(B426,2,1)="L",INPUT!$G$14,0))),INPUT!$G$3))</f>
        <v/>
      </c>
      <c r="E426" s="22" t="str">
        <f>IF(B426="","",IF(LEFT(B426,1)="D",IF(MID(B426,2,1)="M",INPUT!$G$5,IF(MID(B426,2,1)="R",INPUT!$G$10,IF(MID(B426,2,1)="L",INPUT!$G$15,0))),INPUT!$G$3))</f>
        <v/>
      </c>
      <c r="F426" s="5" t="str">
        <f t="shared" si="37"/>
        <v/>
      </c>
      <c r="G426" s="5" t="str">
        <f t="shared" si="38"/>
        <v/>
      </c>
      <c r="H426" s="5" t="str">
        <f t="shared" si="34"/>
        <v>Untuk + Channel Digital</v>
      </c>
      <c r="I426" s="34" t="s">
        <v>1453</v>
      </c>
    </row>
    <row r="427" spans="1:9" x14ac:dyDescent="0.25">
      <c r="A427" s="1">
        <f t="shared" si="35"/>
        <v>0</v>
      </c>
      <c r="B427" s="14"/>
      <c r="C427" s="5" t="str">
        <f t="shared" si="36"/>
        <v/>
      </c>
      <c r="D427" s="22" t="str">
        <f>IF(B427="","",IF(LEFT(B427,1)="D",IF(MID(B427,2,1)="M",INPUT!$G$4,IF(MID(B427,2,1)="R",INPUT!$G$9,IF(MID(B427,2,1)="L",INPUT!$G$14,0))),INPUT!$G$3))</f>
        <v/>
      </c>
      <c r="E427" s="22" t="str">
        <f>IF(B427="","",IF(LEFT(B427,1)="D",IF(MID(B427,2,1)="M",INPUT!$G$5,IF(MID(B427,2,1)="R",INPUT!$G$10,IF(MID(B427,2,1)="L",INPUT!$G$15,0))),INPUT!$G$3))</f>
        <v/>
      </c>
      <c r="F427" s="5" t="str">
        <f t="shared" si="37"/>
        <v/>
      </c>
      <c r="G427" s="5" t="str">
        <f t="shared" si="38"/>
        <v/>
      </c>
      <c r="H427" s="5" t="str">
        <f t="shared" si="34"/>
        <v>Untuk + Channel Digital</v>
      </c>
      <c r="I427" s="34" t="s">
        <v>1453</v>
      </c>
    </row>
    <row r="428" spans="1:9" x14ac:dyDescent="0.25">
      <c r="A428" s="1">
        <f t="shared" si="35"/>
        <v>0</v>
      </c>
      <c r="B428" s="14"/>
      <c r="C428" s="5" t="str">
        <f t="shared" si="36"/>
        <v/>
      </c>
      <c r="D428" s="22" t="str">
        <f>IF(B428="","",IF(LEFT(B428,1)="D",IF(MID(B428,2,1)="M",INPUT!$G$4,IF(MID(B428,2,1)="R",INPUT!$G$9,IF(MID(B428,2,1)="L",INPUT!$G$14,0))),INPUT!$G$3))</f>
        <v/>
      </c>
      <c r="E428" s="22" t="str">
        <f>IF(B428="","",IF(LEFT(B428,1)="D",IF(MID(B428,2,1)="M",INPUT!$G$5,IF(MID(B428,2,1)="R",INPUT!$G$10,IF(MID(B428,2,1)="L",INPUT!$G$15,0))),INPUT!$G$3))</f>
        <v/>
      </c>
      <c r="F428" s="5" t="str">
        <f t="shared" si="37"/>
        <v/>
      </c>
      <c r="G428" s="5" t="str">
        <f t="shared" si="38"/>
        <v/>
      </c>
      <c r="H428" s="5" t="str">
        <f t="shared" si="34"/>
        <v>Untuk + Channel Digital</v>
      </c>
      <c r="I428" s="34" t="s">
        <v>1453</v>
      </c>
    </row>
    <row r="429" spans="1:9" x14ac:dyDescent="0.25">
      <c r="A429" s="1">
        <f t="shared" si="35"/>
        <v>0</v>
      </c>
      <c r="B429" s="14"/>
      <c r="C429" s="5" t="str">
        <f t="shared" si="36"/>
        <v/>
      </c>
      <c r="D429" s="22" t="str">
        <f>IF(B429="","",IF(LEFT(B429,1)="D",IF(MID(B429,2,1)="M",INPUT!$G$4,IF(MID(B429,2,1)="R",INPUT!$G$9,IF(MID(B429,2,1)="L",INPUT!$G$14,0))),INPUT!$G$3))</f>
        <v/>
      </c>
      <c r="E429" s="22" t="str">
        <f>IF(B429="","",IF(LEFT(B429,1)="D",IF(MID(B429,2,1)="M",INPUT!$G$5,IF(MID(B429,2,1)="R",INPUT!$G$10,IF(MID(B429,2,1)="L",INPUT!$G$15,0))),INPUT!$G$3))</f>
        <v/>
      </c>
      <c r="F429" s="5" t="str">
        <f t="shared" si="37"/>
        <v/>
      </c>
      <c r="G429" s="5" t="str">
        <f t="shared" si="38"/>
        <v/>
      </c>
      <c r="H429" s="5" t="str">
        <f t="shared" si="34"/>
        <v>Untuk + Channel Digital</v>
      </c>
      <c r="I429" s="34" t="s">
        <v>1453</v>
      </c>
    </row>
    <row r="430" spans="1:9" x14ac:dyDescent="0.25">
      <c r="A430" s="1">
        <f t="shared" si="35"/>
        <v>0</v>
      </c>
      <c r="B430" s="14"/>
      <c r="C430" s="5" t="str">
        <f t="shared" si="36"/>
        <v/>
      </c>
      <c r="D430" s="22" t="str">
        <f>IF(B430="","",IF(LEFT(B430,1)="D",IF(MID(B430,2,1)="M",INPUT!$G$4,IF(MID(B430,2,1)="R",INPUT!$G$9,IF(MID(B430,2,1)="L",INPUT!$G$14,0))),INPUT!$G$3))</f>
        <v/>
      </c>
      <c r="E430" s="22" t="str">
        <f>IF(B430="","",IF(LEFT(B430,1)="D",IF(MID(B430,2,1)="M",INPUT!$G$5,IF(MID(B430,2,1)="R",INPUT!$G$10,IF(MID(B430,2,1)="L",INPUT!$G$15,0))),INPUT!$G$3))</f>
        <v/>
      </c>
      <c r="F430" s="5" t="str">
        <f t="shared" si="37"/>
        <v/>
      </c>
      <c r="G430" s="5" t="str">
        <f t="shared" si="38"/>
        <v/>
      </c>
      <c r="H430" s="5" t="str">
        <f t="shared" si="34"/>
        <v>Untuk + Channel Digital</v>
      </c>
      <c r="I430" s="34" t="s">
        <v>1453</v>
      </c>
    </row>
    <row r="431" spans="1:9" x14ac:dyDescent="0.25">
      <c r="A431" s="1">
        <f t="shared" si="35"/>
        <v>0</v>
      </c>
      <c r="B431" s="14"/>
      <c r="C431" s="5" t="str">
        <f t="shared" si="36"/>
        <v/>
      </c>
      <c r="D431" s="22" t="str">
        <f>IF(B431="","",IF(LEFT(B431,1)="D",IF(MID(B431,2,1)="M",INPUT!$G$4,IF(MID(B431,2,1)="R",INPUT!$G$9,IF(MID(B431,2,1)="L",INPUT!$G$14,0))),INPUT!$G$3))</f>
        <v/>
      </c>
      <c r="E431" s="22" t="str">
        <f>IF(B431="","",IF(LEFT(B431,1)="D",IF(MID(B431,2,1)="M",INPUT!$G$5,IF(MID(B431,2,1)="R",INPUT!$G$10,IF(MID(B431,2,1)="L",INPUT!$G$15,0))),INPUT!$G$3))</f>
        <v/>
      </c>
      <c r="F431" s="5" t="str">
        <f t="shared" si="37"/>
        <v/>
      </c>
      <c r="G431" s="5" t="str">
        <f t="shared" si="38"/>
        <v/>
      </c>
      <c r="H431" s="5" t="str">
        <f t="shared" si="34"/>
        <v>Untuk + Channel Digital</v>
      </c>
      <c r="I431" s="34" t="s">
        <v>1453</v>
      </c>
    </row>
    <row r="432" spans="1:9" x14ac:dyDescent="0.25">
      <c r="A432" s="1">
        <f t="shared" si="35"/>
        <v>0</v>
      </c>
      <c r="B432" s="14"/>
      <c r="C432" s="5" t="str">
        <f t="shared" si="36"/>
        <v/>
      </c>
      <c r="D432" s="22" t="str">
        <f>IF(B432="","",IF(LEFT(B432,1)="D",IF(MID(B432,2,1)="M",INPUT!$G$4,IF(MID(B432,2,1)="R",INPUT!$G$9,IF(MID(B432,2,1)="L",INPUT!$G$14,0))),INPUT!$G$3))</f>
        <v/>
      </c>
      <c r="E432" s="22" t="str">
        <f>IF(B432="","",IF(LEFT(B432,1)="D",IF(MID(B432,2,1)="M",INPUT!$G$5,IF(MID(B432,2,1)="R",INPUT!$G$10,IF(MID(B432,2,1)="L",INPUT!$G$15,0))),INPUT!$G$3))</f>
        <v/>
      </c>
      <c r="F432" s="5" t="str">
        <f t="shared" si="37"/>
        <v/>
      </c>
      <c r="G432" s="5" t="str">
        <f t="shared" si="38"/>
        <v/>
      </c>
      <c r="H432" s="5" t="str">
        <f t="shared" si="34"/>
        <v>Untuk + Channel Digital</v>
      </c>
      <c r="I432" s="34" t="s">
        <v>1453</v>
      </c>
    </row>
    <row r="433" spans="1:9" x14ac:dyDescent="0.25">
      <c r="A433" s="1">
        <f t="shared" si="35"/>
        <v>0</v>
      </c>
      <c r="B433" s="14"/>
      <c r="C433" s="5" t="str">
        <f t="shared" si="36"/>
        <v/>
      </c>
      <c r="D433" s="22" t="str">
        <f>IF(B433="","",IF(LEFT(B433,1)="D",IF(MID(B433,2,1)="M",INPUT!$G$4,IF(MID(B433,2,1)="R",INPUT!$G$9,IF(MID(B433,2,1)="L",INPUT!$G$14,0))),INPUT!$G$3))</f>
        <v/>
      </c>
      <c r="E433" s="22" t="str">
        <f>IF(B433="","",IF(LEFT(B433,1)="D",IF(MID(B433,2,1)="M",INPUT!$G$5,IF(MID(B433,2,1)="R",INPUT!$G$10,IF(MID(B433,2,1)="L",INPUT!$G$15,0))),INPUT!$G$3))</f>
        <v/>
      </c>
      <c r="F433" s="5" t="str">
        <f t="shared" si="37"/>
        <v/>
      </c>
      <c r="G433" s="5" t="str">
        <f t="shared" si="38"/>
        <v/>
      </c>
      <c r="H433" s="5" t="str">
        <f t="shared" si="34"/>
        <v>Untuk + Channel Digital</v>
      </c>
      <c r="I433" s="34" t="s">
        <v>1453</v>
      </c>
    </row>
    <row r="434" spans="1:9" x14ac:dyDescent="0.25">
      <c r="A434" s="1">
        <f t="shared" si="35"/>
        <v>0</v>
      </c>
      <c r="B434" s="14"/>
      <c r="C434" s="5" t="str">
        <f t="shared" si="36"/>
        <v/>
      </c>
      <c r="D434" s="22" t="str">
        <f>IF(B434="","",IF(LEFT(B434,1)="D",IF(MID(B434,2,1)="M",INPUT!$G$4,IF(MID(B434,2,1)="R",INPUT!$G$9,IF(MID(B434,2,1)="L",INPUT!$G$14,0))),INPUT!$G$3))</f>
        <v/>
      </c>
      <c r="E434" s="22" t="str">
        <f>IF(B434="","",IF(LEFT(B434,1)="D",IF(MID(B434,2,1)="M",INPUT!$G$5,IF(MID(B434,2,1)="R",INPUT!$G$10,IF(MID(B434,2,1)="L",INPUT!$G$15,0))),INPUT!$G$3))</f>
        <v/>
      </c>
      <c r="F434" s="5" t="str">
        <f t="shared" si="37"/>
        <v/>
      </c>
      <c r="G434" s="5" t="str">
        <f t="shared" si="38"/>
        <v/>
      </c>
      <c r="H434" s="5" t="str">
        <f t="shared" si="34"/>
        <v>Untuk + Channel Digital</v>
      </c>
      <c r="I434" s="34" t="s">
        <v>1453</v>
      </c>
    </row>
    <row r="435" spans="1:9" x14ac:dyDescent="0.25">
      <c r="A435" s="1">
        <f t="shared" si="35"/>
        <v>0</v>
      </c>
      <c r="B435" s="14"/>
      <c r="C435" s="5" t="str">
        <f t="shared" si="36"/>
        <v/>
      </c>
      <c r="D435" s="22" t="str">
        <f>IF(B435="","",IF(LEFT(B435,1)="D",IF(MID(B435,2,1)="M",INPUT!$G$4,IF(MID(B435,2,1)="R",INPUT!$G$9,IF(MID(B435,2,1)="L",INPUT!$G$14,0))),INPUT!$G$3))</f>
        <v/>
      </c>
      <c r="E435" s="22" t="str">
        <f>IF(B435="","",IF(LEFT(B435,1)="D",IF(MID(B435,2,1)="M",INPUT!$G$5,IF(MID(B435,2,1)="R",INPUT!$G$10,IF(MID(B435,2,1)="L",INPUT!$G$15,0))),INPUT!$G$3))</f>
        <v/>
      </c>
      <c r="F435" s="5" t="str">
        <f t="shared" si="37"/>
        <v/>
      </c>
      <c r="G435" s="5" t="str">
        <f t="shared" si="38"/>
        <v/>
      </c>
      <c r="H435" s="5" t="str">
        <f t="shared" si="34"/>
        <v>Untuk + Channel Digital</v>
      </c>
      <c r="I435" s="34" t="s">
        <v>1453</v>
      </c>
    </row>
    <row r="436" spans="1:9" x14ac:dyDescent="0.25">
      <c r="A436" s="1">
        <f t="shared" si="35"/>
        <v>0</v>
      </c>
      <c r="B436" s="14"/>
      <c r="C436" s="5" t="str">
        <f t="shared" si="36"/>
        <v/>
      </c>
      <c r="D436" s="22" t="str">
        <f>IF(B436="","",IF(LEFT(B436,1)="D",IF(MID(B436,2,1)="M",INPUT!$G$4,IF(MID(B436,2,1)="R",INPUT!$G$9,IF(MID(B436,2,1)="L",INPUT!$G$14,0))),INPUT!$G$3))</f>
        <v/>
      </c>
      <c r="E436" s="22" t="str">
        <f>IF(B436="","",IF(LEFT(B436,1)="D",IF(MID(B436,2,1)="M",INPUT!$G$5,IF(MID(B436,2,1)="R",INPUT!$G$10,IF(MID(B436,2,1)="L",INPUT!$G$15,0))),INPUT!$G$3))</f>
        <v/>
      </c>
      <c r="F436" s="5" t="str">
        <f t="shared" si="37"/>
        <v/>
      </c>
      <c r="G436" s="5" t="str">
        <f t="shared" si="38"/>
        <v/>
      </c>
      <c r="H436" s="5" t="str">
        <f t="shared" si="34"/>
        <v>Untuk + Channel Digital</v>
      </c>
      <c r="I436" s="34" t="s">
        <v>1453</v>
      </c>
    </row>
    <row r="437" spans="1:9" x14ac:dyDescent="0.25">
      <c r="A437" s="1">
        <f t="shared" si="35"/>
        <v>0</v>
      </c>
      <c r="B437" s="14"/>
      <c r="C437" s="5" t="str">
        <f t="shared" si="36"/>
        <v/>
      </c>
      <c r="D437" s="22" t="str">
        <f>IF(B437="","",IF(LEFT(B437,1)="D",IF(MID(B437,2,1)="M",INPUT!$G$4,IF(MID(B437,2,1)="R",INPUT!$G$9,IF(MID(B437,2,1)="L",INPUT!$G$14,0))),INPUT!$G$3))</f>
        <v/>
      </c>
      <c r="E437" s="22" t="str">
        <f>IF(B437="","",IF(LEFT(B437,1)="D",IF(MID(B437,2,1)="M",INPUT!$G$5,IF(MID(B437,2,1)="R",INPUT!$G$10,IF(MID(B437,2,1)="L",INPUT!$G$15,0))),INPUT!$G$3))</f>
        <v/>
      </c>
      <c r="F437" s="5" t="str">
        <f t="shared" si="37"/>
        <v/>
      </c>
      <c r="G437" s="5" t="str">
        <f t="shared" si="38"/>
        <v/>
      </c>
      <c r="H437" s="5" t="str">
        <f t="shared" si="34"/>
        <v>Untuk + Channel Digital</v>
      </c>
      <c r="I437" s="34" t="s">
        <v>1453</v>
      </c>
    </row>
    <row r="438" spans="1:9" x14ac:dyDescent="0.25">
      <c r="A438" s="1">
        <f t="shared" si="35"/>
        <v>0</v>
      </c>
      <c r="B438" s="14"/>
      <c r="C438" s="5" t="str">
        <f t="shared" si="36"/>
        <v/>
      </c>
      <c r="D438" s="22" t="str">
        <f>IF(B438="","",IF(LEFT(B438,1)="D",IF(MID(B438,2,1)="M",INPUT!$G$4,IF(MID(B438,2,1)="R",INPUT!$G$9,IF(MID(B438,2,1)="L",INPUT!$G$14,0))),INPUT!$G$3))</f>
        <v/>
      </c>
      <c r="E438" s="22" t="str">
        <f>IF(B438="","",IF(LEFT(B438,1)="D",IF(MID(B438,2,1)="M",INPUT!$G$5,IF(MID(B438,2,1)="R",INPUT!$G$10,IF(MID(B438,2,1)="L",INPUT!$G$15,0))),INPUT!$G$3))</f>
        <v/>
      </c>
      <c r="F438" s="5" t="str">
        <f t="shared" si="37"/>
        <v/>
      </c>
      <c r="G438" s="5" t="str">
        <f t="shared" si="38"/>
        <v/>
      </c>
      <c r="H438" s="5" t="str">
        <f t="shared" si="34"/>
        <v>Untuk + Channel Digital</v>
      </c>
      <c r="I438" s="34" t="s">
        <v>1453</v>
      </c>
    </row>
    <row r="439" spans="1:9" x14ac:dyDescent="0.25">
      <c r="A439" s="1">
        <f t="shared" si="35"/>
        <v>0</v>
      </c>
      <c r="B439" s="14"/>
      <c r="C439" s="5" t="str">
        <f t="shared" si="36"/>
        <v/>
      </c>
      <c r="D439" s="22" t="str">
        <f>IF(B439="","",IF(LEFT(B439,1)="D",IF(MID(B439,2,1)="M",INPUT!$G$4,IF(MID(B439,2,1)="R",INPUT!$G$9,IF(MID(B439,2,1)="L",INPUT!$G$14,0))),INPUT!$G$3))</f>
        <v/>
      </c>
      <c r="E439" s="22" t="str">
        <f>IF(B439="","",IF(LEFT(B439,1)="D",IF(MID(B439,2,1)="M",INPUT!$G$5,IF(MID(B439,2,1)="R",INPUT!$G$10,IF(MID(B439,2,1)="L",INPUT!$G$15,0))),INPUT!$G$3))</f>
        <v/>
      </c>
      <c r="F439" s="5" t="str">
        <f t="shared" si="37"/>
        <v/>
      </c>
      <c r="G439" s="5" t="str">
        <f t="shared" si="38"/>
        <v/>
      </c>
      <c r="H439" s="5" t="str">
        <f t="shared" si="34"/>
        <v>Untuk + Channel Digital</v>
      </c>
      <c r="I439" s="34" t="s">
        <v>1453</v>
      </c>
    </row>
    <row r="440" spans="1:9" x14ac:dyDescent="0.25">
      <c r="A440" s="1">
        <f t="shared" si="35"/>
        <v>0</v>
      </c>
      <c r="B440" s="14"/>
      <c r="C440" s="5" t="str">
        <f t="shared" si="36"/>
        <v/>
      </c>
      <c r="D440" s="22" t="str">
        <f>IF(B440="","",IF(LEFT(B440,1)="D",IF(MID(B440,2,1)="M",INPUT!$G$4,IF(MID(B440,2,1)="R",INPUT!$G$9,IF(MID(B440,2,1)="L",INPUT!$G$14,0))),INPUT!$G$3))</f>
        <v/>
      </c>
      <c r="E440" s="22" t="str">
        <f>IF(B440="","",IF(LEFT(B440,1)="D",IF(MID(B440,2,1)="M",INPUT!$G$5,IF(MID(B440,2,1)="R",INPUT!$G$10,IF(MID(B440,2,1)="L",INPUT!$G$15,0))),INPUT!$G$3))</f>
        <v/>
      </c>
      <c r="F440" s="5" t="str">
        <f t="shared" si="37"/>
        <v/>
      </c>
      <c r="G440" s="5" t="str">
        <f t="shared" si="38"/>
        <v/>
      </c>
      <c r="H440" s="5" t="str">
        <f t="shared" si="34"/>
        <v>Untuk + Channel Digital</v>
      </c>
      <c r="I440" s="34" t="s">
        <v>1453</v>
      </c>
    </row>
    <row r="441" spans="1:9" x14ac:dyDescent="0.25">
      <c r="A441" s="1">
        <f t="shared" si="35"/>
        <v>0</v>
      </c>
      <c r="B441" s="14"/>
      <c r="C441" s="5" t="str">
        <f t="shared" si="36"/>
        <v/>
      </c>
      <c r="D441" s="22" t="str">
        <f>IF(B441="","",IF(LEFT(B441,1)="D",IF(MID(B441,2,1)="M",INPUT!$G$4,IF(MID(B441,2,1)="R",INPUT!$G$9,IF(MID(B441,2,1)="L",INPUT!$G$14,0))),INPUT!$G$3))</f>
        <v/>
      </c>
      <c r="E441" s="22" t="str">
        <f>IF(B441="","",IF(LEFT(B441,1)="D",IF(MID(B441,2,1)="M",INPUT!$G$5,IF(MID(B441,2,1)="R",INPUT!$G$10,IF(MID(B441,2,1)="L",INPUT!$G$15,0))),INPUT!$G$3))</f>
        <v/>
      </c>
      <c r="F441" s="5" t="str">
        <f t="shared" si="37"/>
        <v/>
      </c>
      <c r="G441" s="5" t="str">
        <f t="shared" si="38"/>
        <v/>
      </c>
      <c r="H441" s="5" t="str">
        <f t="shared" si="34"/>
        <v>Untuk + Channel Digital</v>
      </c>
      <c r="I441" s="34" t="s">
        <v>1453</v>
      </c>
    </row>
    <row r="442" spans="1:9" x14ac:dyDescent="0.25">
      <c r="A442" s="1">
        <f t="shared" si="35"/>
        <v>0</v>
      </c>
      <c r="B442" s="14"/>
      <c r="C442" s="5" t="str">
        <f t="shared" si="36"/>
        <v/>
      </c>
      <c r="D442" s="22" t="str">
        <f>IF(B442="","",IF(LEFT(B442,1)="D",IF(MID(B442,2,1)="M",INPUT!$G$4,IF(MID(B442,2,1)="R",INPUT!$G$9,IF(MID(B442,2,1)="L",INPUT!$G$14,0))),INPUT!$G$3))</f>
        <v/>
      </c>
      <c r="E442" s="22" t="str">
        <f>IF(B442="","",IF(LEFT(B442,1)="D",IF(MID(B442,2,1)="M",INPUT!$G$5,IF(MID(B442,2,1)="R",INPUT!$G$10,IF(MID(B442,2,1)="L",INPUT!$G$15,0))),INPUT!$G$3))</f>
        <v/>
      </c>
      <c r="F442" s="5" t="str">
        <f t="shared" si="37"/>
        <v/>
      </c>
      <c r="G442" s="5" t="str">
        <f t="shared" si="38"/>
        <v/>
      </c>
      <c r="H442" s="5" t="str">
        <f t="shared" si="34"/>
        <v>Untuk + Channel Digital</v>
      </c>
      <c r="I442" s="34" t="s">
        <v>1453</v>
      </c>
    </row>
    <row r="443" spans="1:9" x14ac:dyDescent="0.25">
      <c r="A443" s="1">
        <f t="shared" si="35"/>
        <v>0</v>
      </c>
      <c r="B443" s="14"/>
      <c r="C443" s="5" t="str">
        <f t="shared" si="36"/>
        <v/>
      </c>
      <c r="D443" s="22" t="str">
        <f>IF(B443="","",IF(LEFT(B443,1)="D",IF(MID(B443,2,1)="M",INPUT!$G$4,IF(MID(B443,2,1)="R",INPUT!$G$9,IF(MID(B443,2,1)="L",INPUT!$G$14,0))),INPUT!$G$3))</f>
        <v/>
      </c>
      <c r="E443" s="22" t="str">
        <f>IF(B443="","",IF(LEFT(B443,1)="D",IF(MID(B443,2,1)="M",INPUT!$G$5,IF(MID(B443,2,1)="R",INPUT!$G$10,IF(MID(B443,2,1)="L",INPUT!$G$15,0))),INPUT!$G$3))</f>
        <v/>
      </c>
      <c r="F443" s="5" t="str">
        <f t="shared" si="37"/>
        <v/>
      </c>
      <c r="G443" s="5" t="str">
        <f t="shared" si="38"/>
        <v/>
      </c>
      <c r="H443" s="5" t="str">
        <f t="shared" ref="H443:H500" si="39">IF(B443="","Untuk + Channel Digital","Channe tambahan User")</f>
        <v>Untuk + Channel Digital</v>
      </c>
      <c r="I443" s="34" t="s">
        <v>1453</v>
      </c>
    </row>
    <row r="444" spans="1:9" x14ac:dyDescent="0.25">
      <c r="A444" s="1">
        <f t="shared" si="35"/>
        <v>0</v>
      </c>
      <c r="B444" s="14"/>
      <c r="C444" s="5" t="str">
        <f t="shared" si="36"/>
        <v/>
      </c>
      <c r="D444" s="22" t="str">
        <f>IF(B444="","",IF(LEFT(B444,1)="D",IF(MID(B444,2,1)="M",INPUT!$G$4,IF(MID(B444,2,1)="R",INPUT!$G$9,IF(MID(B444,2,1)="L",INPUT!$G$14,0))),INPUT!$G$3))</f>
        <v/>
      </c>
      <c r="E444" s="22" t="str">
        <f>IF(B444="","",IF(LEFT(B444,1)="D",IF(MID(B444,2,1)="M",INPUT!$G$5,IF(MID(B444,2,1)="R",INPUT!$G$10,IF(MID(B444,2,1)="L",INPUT!$G$15,0))),INPUT!$G$3))</f>
        <v/>
      </c>
      <c r="F444" s="5" t="str">
        <f t="shared" si="37"/>
        <v/>
      </c>
      <c r="G444" s="5" t="str">
        <f t="shared" si="38"/>
        <v/>
      </c>
      <c r="H444" s="5" t="str">
        <f t="shared" si="39"/>
        <v>Untuk + Channel Digital</v>
      </c>
      <c r="I444" s="34" t="s">
        <v>1453</v>
      </c>
    </row>
    <row r="445" spans="1:9" x14ac:dyDescent="0.25">
      <c r="A445" s="1">
        <f t="shared" si="35"/>
        <v>0</v>
      </c>
      <c r="B445" s="14"/>
      <c r="C445" s="5" t="str">
        <f t="shared" si="36"/>
        <v/>
      </c>
      <c r="D445" s="22" t="str">
        <f>IF(B445="","",IF(LEFT(B445,1)="D",IF(MID(B445,2,1)="M",INPUT!$G$4,IF(MID(B445,2,1)="R",INPUT!$G$9,IF(MID(B445,2,1)="L",INPUT!$G$14,0))),INPUT!$G$3))</f>
        <v/>
      </c>
      <c r="E445" s="22" t="str">
        <f>IF(B445="","",IF(LEFT(B445,1)="D",IF(MID(B445,2,1)="M",INPUT!$G$5,IF(MID(B445,2,1)="R",INPUT!$G$10,IF(MID(B445,2,1)="L",INPUT!$G$15,0))),INPUT!$G$3))</f>
        <v/>
      </c>
      <c r="F445" s="5" t="str">
        <f t="shared" si="37"/>
        <v/>
      </c>
      <c r="G445" s="5" t="str">
        <f t="shared" si="38"/>
        <v/>
      </c>
      <c r="H445" s="5" t="str">
        <f t="shared" si="39"/>
        <v>Untuk + Channel Digital</v>
      </c>
      <c r="I445" s="34" t="s">
        <v>1453</v>
      </c>
    </row>
    <row r="446" spans="1:9" x14ac:dyDescent="0.25">
      <c r="A446" s="1">
        <f t="shared" si="35"/>
        <v>0</v>
      </c>
      <c r="B446" s="14"/>
      <c r="C446" s="5" t="str">
        <f t="shared" si="36"/>
        <v/>
      </c>
      <c r="D446" s="22" t="str">
        <f>IF(B446="","",IF(LEFT(B446,1)="D",IF(MID(B446,2,1)="M",INPUT!$G$4,IF(MID(B446,2,1)="R",INPUT!$G$9,IF(MID(B446,2,1)="L",INPUT!$G$14,0))),INPUT!$G$3))</f>
        <v/>
      </c>
      <c r="E446" s="22" t="str">
        <f>IF(B446="","",IF(LEFT(B446,1)="D",IF(MID(B446,2,1)="M",INPUT!$G$5,IF(MID(B446,2,1)="R",INPUT!$G$10,IF(MID(B446,2,1)="L",INPUT!$G$15,0))),INPUT!$G$3))</f>
        <v/>
      </c>
      <c r="F446" s="5" t="str">
        <f t="shared" si="37"/>
        <v/>
      </c>
      <c r="G446" s="5" t="str">
        <f t="shared" si="38"/>
        <v/>
      </c>
      <c r="H446" s="5" t="str">
        <f t="shared" si="39"/>
        <v>Untuk + Channel Digital</v>
      </c>
      <c r="I446" s="34" t="s">
        <v>1453</v>
      </c>
    </row>
    <row r="447" spans="1:9" x14ac:dyDescent="0.25">
      <c r="A447" s="1">
        <f t="shared" si="35"/>
        <v>0</v>
      </c>
      <c r="B447" s="14"/>
      <c r="C447" s="5" t="str">
        <f t="shared" si="36"/>
        <v/>
      </c>
      <c r="D447" s="22" t="str">
        <f>IF(B447="","",IF(LEFT(B447,1)="D",IF(MID(B447,2,1)="M",INPUT!$G$4,IF(MID(B447,2,1)="R",INPUT!$G$9,IF(MID(B447,2,1)="L",INPUT!$G$14,0))),INPUT!$G$3))</f>
        <v/>
      </c>
      <c r="E447" s="22" t="str">
        <f>IF(B447="","",IF(LEFT(B447,1)="D",IF(MID(B447,2,1)="M",INPUT!$G$5,IF(MID(B447,2,1)="R",INPUT!$G$10,IF(MID(B447,2,1)="L",INPUT!$G$15,0))),INPUT!$G$3))</f>
        <v/>
      </c>
      <c r="F447" s="5" t="str">
        <f t="shared" si="37"/>
        <v/>
      </c>
      <c r="G447" s="5" t="str">
        <f t="shared" si="38"/>
        <v/>
      </c>
      <c r="H447" s="5" t="str">
        <f t="shared" si="39"/>
        <v>Untuk + Channel Digital</v>
      </c>
      <c r="I447" s="34" t="s">
        <v>1453</v>
      </c>
    </row>
    <row r="448" spans="1:9" x14ac:dyDescent="0.25">
      <c r="A448" s="1">
        <f t="shared" si="35"/>
        <v>0</v>
      </c>
      <c r="B448" s="14"/>
      <c r="C448" s="5" t="str">
        <f t="shared" si="36"/>
        <v/>
      </c>
      <c r="D448" s="22" t="str">
        <f>IF(B448="","",IF(LEFT(B448,1)="D",IF(MID(B448,2,1)="M",INPUT!$G$4,IF(MID(B448,2,1)="R",INPUT!$G$9,IF(MID(B448,2,1)="L",INPUT!$G$14,0))),INPUT!$G$3))</f>
        <v/>
      </c>
      <c r="E448" s="22" t="str">
        <f>IF(B448="","",IF(LEFT(B448,1)="D",IF(MID(B448,2,1)="M",INPUT!$G$5,IF(MID(B448,2,1)="R",INPUT!$G$10,IF(MID(B448,2,1)="L",INPUT!$G$15,0))),INPUT!$G$3))</f>
        <v/>
      </c>
      <c r="F448" s="5" t="str">
        <f t="shared" si="37"/>
        <v/>
      </c>
      <c r="G448" s="5" t="str">
        <f t="shared" si="38"/>
        <v/>
      </c>
      <c r="H448" s="5" t="str">
        <f t="shared" si="39"/>
        <v>Untuk + Channel Digital</v>
      </c>
      <c r="I448" s="34" t="s">
        <v>1453</v>
      </c>
    </row>
    <row r="449" spans="1:9" x14ac:dyDescent="0.25">
      <c r="A449" s="1">
        <f t="shared" si="35"/>
        <v>0</v>
      </c>
      <c r="B449" s="14"/>
      <c r="C449" s="5" t="str">
        <f t="shared" si="36"/>
        <v/>
      </c>
      <c r="D449" s="22" t="str">
        <f>IF(B449="","",IF(LEFT(B449,1)="D",IF(MID(B449,2,1)="M",INPUT!$G$4,IF(MID(B449,2,1)="R",INPUT!$G$9,IF(MID(B449,2,1)="L",INPUT!$G$14,0))),INPUT!$G$3))</f>
        <v/>
      </c>
      <c r="E449" s="22" t="str">
        <f>IF(B449="","",IF(LEFT(B449,1)="D",IF(MID(B449,2,1)="M",INPUT!$G$5,IF(MID(B449,2,1)="R",INPUT!$G$10,IF(MID(B449,2,1)="L",INPUT!$G$15,0))),INPUT!$G$3))</f>
        <v/>
      </c>
      <c r="F449" s="5" t="str">
        <f t="shared" si="37"/>
        <v/>
      </c>
      <c r="G449" s="5" t="str">
        <f t="shared" si="38"/>
        <v/>
      </c>
      <c r="H449" s="5" t="str">
        <f t="shared" si="39"/>
        <v>Untuk + Channel Digital</v>
      </c>
      <c r="I449" s="34" t="s">
        <v>1453</v>
      </c>
    </row>
    <row r="450" spans="1:9" x14ac:dyDescent="0.25">
      <c r="A450" s="1">
        <f t="shared" si="35"/>
        <v>0</v>
      </c>
      <c r="B450" s="14"/>
      <c r="C450" s="5" t="str">
        <f t="shared" si="36"/>
        <v/>
      </c>
      <c r="D450" s="22" t="str">
        <f>IF(B450="","",IF(LEFT(B450,1)="D",IF(MID(B450,2,1)="M",INPUT!$G$4,IF(MID(B450,2,1)="R",INPUT!$G$9,IF(MID(B450,2,1)="L",INPUT!$G$14,0))),INPUT!$G$3))</f>
        <v/>
      </c>
      <c r="E450" s="22" t="str">
        <f>IF(B450="","",IF(LEFT(B450,1)="D",IF(MID(B450,2,1)="M",INPUT!$G$5,IF(MID(B450,2,1)="R",INPUT!$G$10,IF(MID(B450,2,1)="L",INPUT!$G$15,0))),INPUT!$G$3))</f>
        <v/>
      </c>
      <c r="F450" s="5" t="str">
        <f t="shared" si="37"/>
        <v/>
      </c>
      <c r="G450" s="5" t="str">
        <f t="shared" si="38"/>
        <v/>
      </c>
      <c r="H450" s="5" t="str">
        <f t="shared" si="39"/>
        <v>Untuk + Channel Digital</v>
      </c>
      <c r="I450" s="34" t="s">
        <v>1453</v>
      </c>
    </row>
    <row r="451" spans="1:9" x14ac:dyDescent="0.25">
      <c r="A451" s="1">
        <f t="shared" si="35"/>
        <v>0</v>
      </c>
      <c r="B451" s="14"/>
      <c r="C451" s="5" t="str">
        <f t="shared" si="36"/>
        <v/>
      </c>
      <c r="D451" s="22" t="str">
        <f>IF(B451="","",IF(LEFT(B451,1)="D",IF(MID(B451,2,1)="M",INPUT!$G$4,IF(MID(B451,2,1)="R",INPUT!$G$9,IF(MID(B451,2,1)="L",INPUT!$G$14,0))),INPUT!$G$3))</f>
        <v/>
      </c>
      <c r="E451" s="22" t="str">
        <f>IF(B451="","",IF(LEFT(B451,1)="D",IF(MID(B451,2,1)="M",INPUT!$G$5,IF(MID(B451,2,1)="R",INPUT!$G$10,IF(MID(B451,2,1)="L",INPUT!$G$15,0))),INPUT!$G$3))</f>
        <v/>
      </c>
      <c r="F451" s="5" t="str">
        <f t="shared" si="37"/>
        <v/>
      </c>
      <c r="G451" s="5" t="str">
        <f t="shared" si="38"/>
        <v/>
      </c>
      <c r="H451" s="5" t="str">
        <f t="shared" si="39"/>
        <v>Untuk + Channel Digital</v>
      </c>
      <c r="I451" s="34" t="s">
        <v>1453</v>
      </c>
    </row>
    <row r="452" spans="1:9" x14ac:dyDescent="0.25">
      <c r="A452" s="1">
        <f t="shared" si="35"/>
        <v>0</v>
      </c>
      <c r="B452" s="14"/>
      <c r="C452" s="5" t="str">
        <f t="shared" si="36"/>
        <v/>
      </c>
      <c r="D452" s="22" t="str">
        <f>IF(B452="","",IF(LEFT(B452,1)="D",IF(MID(B452,2,1)="M",INPUT!$G$4,IF(MID(B452,2,1)="R",INPUT!$G$9,IF(MID(B452,2,1)="L",INPUT!$G$14,0))),INPUT!$G$3))</f>
        <v/>
      </c>
      <c r="E452" s="22" t="str">
        <f>IF(B452="","",IF(LEFT(B452,1)="D",IF(MID(B452,2,1)="M",INPUT!$G$5,IF(MID(B452,2,1)="R",INPUT!$G$10,IF(MID(B452,2,1)="L",INPUT!$G$15,0))),INPUT!$G$3))</f>
        <v/>
      </c>
      <c r="F452" s="5" t="str">
        <f t="shared" si="37"/>
        <v/>
      </c>
      <c r="G452" s="5" t="str">
        <f t="shared" si="38"/>
        <v/>
      </c>
      <c r="H452" s="5" t="str">
        <f t="shared" si="39"/>
        <v>Untuk + Channel Digital</v>
      </c>
      <c r="I452" s="34" t="s">
        <v>1453</v>
      </c>
    </row>
    <row r="453" spans="1:9" x14ac:dyDescent="0.25">
      <c r="A453" s="1">
        <f t="shared" si="35"/>
        <v>0</v>
      </c>
      <c r="B453" s="14"/>
      <c r="C453" s="5" t="str">
        <f t="shared" si="36"/>
        <v/>
      </c>
      <c r="D453" s="22" t="str">
        <f>IF(B453="","",IF(LEFT(B453,1)="D",IF(MID(B453,2,1)="M",INPUT!$G$4,IF(MID(B453,2,1)="R",INPUT!$G$9,IF(MID(B453,2,1)="L",INPUT!$G$14,0))),INPUT!$G$3))</f>
        <v/>
      </c>
      <c r="E453" s="22" t="str">
        <f>IF(B453="","",IF(LEFT(B453,1)="D",IF(MID(B453,2,1)="M",INPUT!$G$5,IF(MID(B453,2,1)="R",INPUT!$G$10,IF(MID(B453,2,1)="L",INPUT!$G$15,0))),INPUT!$G$3))</f>
        <v/>
      </c>
      <c r="F453" s="5" t="str">
        <f t="shared" si="37"/>
        <v/>
      </c>
      <c r="G453" s="5" t="str">
        <f t="shared" si="38"/>
        <v/>
      </c>
      <c r="H453" s="5" t="str">
        <f t="shared" si="39"/>
        <v>Untuk + Channel Digital</v>
      </c>
      <c r="I453" s="34" t="s">
        <v>1453</v>
      </c>
    </row>
    <row r="454" spans="1:9" x14ac:dyDescent="0.25">
      <c r="A454" s="1">
        <f t="shared" si="35"/>
        <v>0</v>
      </c>
      <c r="B454" s="14"/>
      <c r="C454" s="5" t="str">
        <f t="shared" si="36"/>
        <v/>
      </c>
      <c r="D454" s="22" t="str">
        <f>IF(B454="","",IF(LEFT(B454,1)="D",IF(MID(B454,2,1)="M",INPUT!$G$4,IF(MID(B454,2,1)="R",INPUT!$G$9,IF(MID(B454,2,1)="L",INPUT!$G$14,0))),INPUT!$G$3))</f>
        <v/>
      </c>
      <c r="E454" s="22" t="str">
        <f>IF(B454="","",IF(LEFT(B454,1)="D",IF(MID(B454,2,1)="M",INPUT!$G$5,IF(MID(B454,2,1)="R",INPUT!$G$10,IF(MID(B454,2,1)="L",INPUT!$G$15,0))),INPUT!$G$3))</f>
        <v/>
      </c>
      <c r="F454" s="5" t="str">
        <f t="shared" si="37"/>
        <v/>
      </c>
      <c r="G454" s="5" t="str">
        <f t="shared" si="38"/>
        <v/>
      </c>
      <c r="H454" s="5" t="str">
        <f t="shared" si="39"/>
        <v>Untuk + Channel Digital</v>
      </c>
      <c r="I454" s="34" t="s">
        <v>1453</v>
      </c>
    </row>
    <row r="455" spans="1:9" x14ac:dyDescent="0.25">
      <c r="A455" s="1">
        <f t="shared" ref="A455:A500" si="40">IF(B455="",0,A454+1)</f>
        <v>0</v>
      </c>
      <c r="B455" s="14"/>
      <c r="C455" s="5" t="str">
        <f t="shared" si="36"/>
        <v/>
      </c>
      <c r="D455" s="22" t="str">
        <f>IF(B455="","",IF(LEFT(B455,1)="D",IF(MID(B455,2,1)="M",INPUT!$G$4,IF(MID(B455,2,1)="R",INPUT!$G$9,IF(MID(B455,2,1)="L",INPUT!$G$14,0))),INPUT!$G$3))</f>
        <v/>
      </c>
      <c r="E455" s="22" t="str">
        <f>IF(B455="","",IF(LEFT(B455,1)="D",IF(MID(B455,2,1)="M",INPUT!$G$5,IF(MID(B455,2,1)="R",INPUT!$G$10,IF(MID(B455,2,1)="L",INPUT!$G$15,0))),INPUT!$G$3))</f>
        <v/>
      </c>
      <c r="F455" s="5" t="str">
        <f t="shared" si="37"/>
        <v/>
      </c>
      <c r="G455" s="5" t="str">
        <f t="shared" si="38"/>
        <v/>
      </c>
      <c r="H455" s="5" t="str">
        <f t="shared" si="39"/>
        <v>Untuk + Channel Digital</v>
      </c>
      <c r="I455" s="34" t="s">
        <v>1453</v>
      </c>
    </row>
    <row r="456" spans="1:9" x14ac:dyDescent="0.25">
      <c r="A456" s="1">
        <f t="shared" si="40"/>
        <v>0</v>
      </c>
      <c r="B456" s="14"/>
      <c r="C456" s="5" t="str">
        <f t="shared" si="36"/>
        <v/>
      </c>
      <c r="D456" s="22" t="str">
        <f>IF(B456="","",IF(LEFT(B456,1)="D",IF(MID(B456,2,1)="M",INPUT!$G$4,IF(MID(B456,2,1)="R",INPUT!$G$9,IF(MID(B456,2,1)="L",INPUT!$G$14,0))),INPUT!$G$3))</f>
        <v/>
      </c>
      <c r="E456" s="22" t="str">
        <f>IF(B456="","",IF(LEFT(B456,1)="D",IF(MID(B456,2,1)="M",INPUT!$G$5,IF(MID(B456,2,1)="R",INPUT!$G$10,IF(MID(B456,2,1)="L",INPUT!$G$15,0))),INPUT!$G$3))</f>
        <v/>
      </c>
      <c r="F456" s="5" t="str">
        <f t="shared" si="37"/>
        <v/>
      </c>
      <c r="G456" s="5" t="str">
        <f t="shared" si="38"/>
        <v/>
      </c>
      <c r="H456" s="5" t="str">
        <f t="shared" si="39"/>
        <v>Untuk + Channel Digital</v>
      </c>
      <c r="I456" s="34" t="s">
        <v>1453</v>
      </c>
    </row>
    <row r="457" spans="1:9" x14ac:dyDescent="0.25">
      <c r="A457" s="1">
        <f t="shared" si="40"/>
        <v>0</v>
      </c>
      <c r="B457" s="14"/>
      <c r="C457" s="5" t="str">
        <f t="shared" si="36"/>
        <v/>
      </c>
      <c r="D457" s="22" t="str">
        <f>IF(B457="","",IF(LEFT(B457,1)="D",IF(MID(B457,2,1)="M",INPUT!$G$4,IF(MID(B457,2,1)="R",INPUT!$G$9,IF(MID(B457,2,1)="L",INPUT!$G$14,0))),INPUT!$G$3))</f>
        <v/>
      </c>
      <c r="E457" s="22" t="str">
        <f>IF(B457="","",IF(LEFT(B457,1)="D",IF(MID(B457,2,1)="M",INPUT!$G$5,IF(MID(B457,2,1)="R",INPUT!$G$10,IF(MID(B457,2,1)="L",INPUT!$G$15,0))),INPUT!$G$3))</f>
        <v/>
      </c>
      <c r="F457" s="5" t="str">
        <f t="shared" si="37"/>
        <v/>
      </c>
      <c r="G457" s="5" t="str">
        <f t="shared" si="38"/>
        <v/>
      </c>
      <c r="H457" s="5" t="str">
        <f t="shared" si="39"/>
        <v>Untuk + Channel Digital</v>
      </c>
      <c r="I457" s="34" t="s">
        <v>1453</v>
      </c>
    </row>
    <row r="458" spans="1:9" x14ac:dyDescent="0.25">
      <c r="A458" s="1">
        <f t="shared" si="40"/>
        <v>0</v>
      </c>
      <c r="B458" s="14"/>
      <c r="C458" s="5" t="str">
        <f t="shared" si="36"/>
        <v/>
      </c>
      <c r="D458" s="22" t="str">
        <f>IF(B458="","",IF(LEFT(B458,1)="D",IF(MID(B458,2,1)="M",INPUT!$G$4,IF(MID(B458,2,1)="R",INPUT!$G$9,IF(MID(B458,2,1)="L",INPUT!$G$14,0))),INPUT!$G$3))</f>
        <v/>
      </c>
      <c r="E458" s="22" t="str">
        <f>IF(B458="","",IF(LEFT(B458,1)="D",IF(MID(B458,2,1)="M",INPUT!$G$5,IF(MID(B458,2,1)="R",INPUT!$G$10,IF(MID(B458,2,1)="L",INPUT!$G$15,0))),INPUT!$G$3))</f>
        <v/>
      </c>
      <c r="F458" s="5" t="str">
        <f t="shared" si="37"/>
        <v/>
      </c>
      <c r="G458" s="5" t="str">
        <f t="shared" si="38"/>
        <v/>
      </c>
      <c r="H458" s="5" t="str">
        <f t="shared" si="39"/>
        <v>Untuk + Channel Digital</v>
      </c>
      <c r="I458" s="34" t="s">
        <v>1453</v>
      </c>
    </row>
    <row r="459" spans="1:9" x14ac:dyDescent="0.25">
      <c r="A459" s="1">
        <f t="shared" si="40"/>
        <v>0</v>
      </c>
      <c r="B459" s="14"/>
      <c r="C459" s="5" t="str">
        <f t="shared" si="36"/>
        <v/>
      </c>
      <c r="D459" s="22" t="str">
        <f>IF(B459="","",IF(LEFT(B459,1)="D",IF(MID(B459,2,1)="M",INPUT!$G$4,IF(MID(B459,2,1)="R",INPUT!$G$9,IF(MID(B459,2,1)="L",INPUT!$G$14,0))),INPUT!$G$3))</f>
        <v/>
      </c>
      <c r="E459" s="22" t="str">
        <f>IF(B459="","",IF(LEFT(B459,1)="D",IF(MID(B459,2,1)="M",INPUT!$G$5,IF(MID(B459,2,1)="R",INPUT!$G$10,IF(MID(B459,2,1)="L",INPUT!$G$15,0))),INPUT!$G$3))</f>
        <v/>
      </c>
      <c r="F459" s="5" t="str">
        <f t="shared" si="37"/>
        <v/>
      </c>
      <c r="G459" s="5" t="str">
        <f t="shared" si="38"/>
        <v/>
      </c>
      <c r="H459" s="5" t="str">
        <f t="shared" si="39"/>
        <v>Untuk + Channel Digital</v>
      </c>
      <c r="I459" s="34" t="s">
        <v>1453</v>
      </c>
    </row>
    <row r="460" spans="1:9" x14ac:dyDescent="0.25">
      <c r="A460" s="1">
        <f t="shared" si="40"/>
        <v>0</v>
      </c>
      <c r="B460" s="14"/>
      <c r="C460" s="5" t="str">
        <f t="shared" si="36"/>
        <v/>
      </c>
      <c r="D460" s="22" t="str">
        <f>IF(B460="","",IF(LEFT(B460,1)="D",IF(MID(B460,2,1)="M",INPUT!$G$4,IF(MID(B460,2,1)="R",INPUT!$G$9,IF(MID(B460,2,1)="L",INPUT!$G$14,0))),INPUT!$G$3))</f>
        <v/>
      </c>
      <c r="E460" s="22" t="str">
        <f>IF(B460="","",IF(LEFT(B460,1)="D",IF(MID(B460,2,1)="M",INPUT!$G$5,IF(MID(B460,2,1)="R",INPUT!$G$10,IF(MID(B460,2,1)="L",INPUT!$G$15,0))),INPUT!$G$3))</f>
        <v/>
      </c>
      <c r="F460" s="5" t="str">
        <f t="shared" si="37"/>
        <v/>
      </c>
      <c r="G460" s="5" t="str">
        <f t="shared" si="38"/>
        <v/>
      </c>
      <c r="H460" s="5" t="str">
        <f t="shared" si="39"/>
        <v>Untuk + Channel Digital</v>
      </c>
      <c r="I460" s="34" t="s">
        <v>1453</v>
      </c>
    </row>
    <row r="461" spans="1:9" x14ac:dyDescent="0.25">
      <c r="A461" s="1">
        <f t="shared" si="40"/>
        <v>0</v>
      </c>
      <c r="B461" s="14"/>
      <c r="C461" s="5" t="str">
        <f t="shared" si="36"/>
        <v/>
      </c>
      <c r="D461" s="22" t="str">
        <f>IF(B461="","",IF(LEFT(B461,1)="D",IF(MID(B461,2,1)="M",INPUT!$G$4,IF(MID(B461,2,1)="R",INPUT!$G$9,IF(MID(B461,2,1)="L",INPUT!$G$14,0))),INPUT!$G$3))</f>
        <v/>
      </c>
      <c r="E461" s="22" t="str">
        <f>IF(B461="","",IF(LEFT(B461,1)="D",IF(MID(B461,2,1)="M",INPUT!$G$5,IF(MID(B461,2,1)="R",INPUT!$G$10,IF(MID(B461,2,1)="L",INPUT!$G$15,0))),INPUT!$G$3))</f>
        <v/>
      </c>
      <c r="F461" s="5" t="str">
        <f t="shared" si="37"/>
        <v/>
      </c>
      <c r="G461" s="5" t="str">
        <f t="shared" si="38"/>
        <v/>
      </c>
      <c r="H461" s="5" t="str">
        <f t="shared" si="39"/>
        <v>Untuk + Channel Digital</v>
      </c>
      <c r="I461" s="34" t="s">
        <v>1453</v>
      </c>
    </row>
    <row r="462" spans="1:9" x14ac:dyDescent="0.25">
      <c r="A462" s="1">
        <f t="shared" si="40"/>
        <v>0</v>
      </c>
      <c r="B462" s="14"/>
      <c r="C462" s="5" t="str">
        <f t="shared" si="36"/>
        <v/>
      </c>
      <c r="D462" s="22" t="str">
        <f>IF(B462="","",IF(LEFT(B462,1)="D",IF(MID(B462,2,1)="M",INPUT!$G$4,IF(MID(B462,2,1)="R",INPUT!$G$9,IF(MID(B462,2,1)="L",INPUT!$G$14,0))),INPUT!$G$3))</f>
        <v/>
      </c>
      <c r="E462" s="22" t="str">
        <f>IF(B462="","",IF(LEFT(B462,1)="D",IF(MID(B462,2,1)="M",INPUT!$G$5,IF(MID(B462,2,1)="R",INPUT!$G$10,IF(MID(B462,2,1)="L",INPUT!$G$15,0))),INPUT!$G$3))</f>
        <v/>
      </c>
      <c r="F462" s="5" t="str">
        <f t="shared" si="37"/>
        <v/>
      </c>
      <c r="G462" s="5" t="str">
        <f t="shared" si="38"/>
        <v/>
      </c>
      <c r="H462" s="5" t="str">
        <f t="shared" si="39"/>
        <v>Untuk + Channel Digital</v>
      </c>
      <c r="I462" s="34" t="s">
        <v>1453</v>
      </c>
    </row>
    <row r="463" spans="1:9" x14ac:dyDescent="0.25">
      <c r="A463" s="1">
        <f t="shared" si="40"/>
        <v>0</v>
      </c>
      <c r="B463" s="14"/>
      <c r="C463" s="5" t="str">
        <f t="shared" si="36"/>
        <v/>
      </c>
      <c r="D463" s="22" t="str">
        <f>IF(B463="","",IF(LEFT(B463,1)="D",IF(MID(B463,2,1)="M",INPUT!$G$4,IF(MID(B463,2,1)="R",INPUT!$G$9,IF(MID(B463,2,1)="L",INPUT!$G$14,0))),INPUT!$G$3))</f>
        <v/>
      </c>
      <c r="E463" s="22" t="str">
        <f>IF(B463="","",IF(LEFT(B463,1)="D",IF(MID(B463,2,1)="M",INPUT!$G$5,IF(MID(B463,2,1)="R",INPUT!$G$10,IF(MID(B463,2,1)="L",INPUT!$G$15,0))),INPUT!$G$3))</f>
        <v/>
      </c>
      <c r="F463" s="5" t="str">
        <f t="shared" si="37"/>
        <v/>
      </c>
      <c r="G463" s="5" t="str">
        <f t="shared" si="38"/>
        <v/>
      </c>
      <c r="H463" s="5" t="str">
        <f t="shared" si="39"/>
        <v>Untuk + Channel Digital</v>
      </c>
      <c r="I463" s="34" t="s">
        <v>1453</v>
      </c>
    </row>
    <row r="464" spans="1:9" x14ac:dyDescent="0.25">
      <c r="A464" s="1">
        <f t="shared" si="40"/>
        <v>0</v>
      </c>
      <c r="B464" s="14"/>
      <c r="C464" s="5" t="str">
        <f t="shared" si="36"/>
        <v/>
      </c>
      <c r="D464" s="22" t="str">
        <f>IF(B464="","",IF(LEFT(B464,1)="D",IF(MID(B464,2,1)="M",INPUT!$G$4,IF(MID(B464,2,1)="R",INPUT!$G$9,IF(MID(B464,2,1)="L",INPUT!$G$14,0))),INPUT!$G$3))</f>
        <v/>
      </c>
      <c r="E464" s="22" t="str">
        <f>IF(B464="","",IF(LEFT(B464,1)="D",IF(MID(B464,2,1)="M",INPUT!$G$5,IF(MID(B464,2,1)="R",INPUT!$G$10,IF(MID(B464,2,1)="L",INPUT!$G$15,0))),INPUT!$G$3))</f>
        <v/>
      </c>
      <c r="F464" s="5" t="str">
        <f t="shared" si="37"/>
        <v/>
      </c>
      <c r="G464" s="5" t="str">
        <f t="shared" si="38"/>
        <v/>
      </c>
      <c r="H464" s="5" t="str">
        <f t="shared" si="39"/>
        <v>Untuk + Channel Digital</v>
      </c>
      <c r="I464" s="34" t="s">
        <v>1453</v>
      </c>
    </row>
    <row r="465" spans="1:9" x14ac:dyDescent="0.25">
      <c r="A465" s="1">
        <f t="shared" si="40"/>
        <v>0</v>
      </c>
      <c r="B465" s="14"/>
      <c r="C465" s="5" t="str">
        <f t="shared" si="36"/>
        <v/>
      </c>
      <c r="D465" s="22" t="str">
        <f>IF(B465="","",IF(LEFT(B465,1)="D",IF(MID(B465,2,1)="M",INPUT!$G$4,IF(MID(B465,2,1)="R",INPUT!$G$9,IF(MID(B465,2,1)="L",INPUT!$G$14,0))),INPUT!$G$3))</f>
        <v/>
      </c>
      <c r="E465" s="22" t="str">
        <f>IF(B465="","",IF(LEFT(B465,1)="D",IF(MID(B465,2,1)="M",INPUT!$G$5,IF(MID(B465,2,1)="R",INPUT!$G$10,IF(MID(B465,2,1)="L",INPUT!$G$15,0))),INPUT!$G$3))</f>
        <v/>
      </c>
      <c r="F465" s="5" t="str">
        <f t="shared" si="37"/>
        <v/>
      </c>
      <c r="G465" s="5" t="str">
        <f t="shared" si="38"/>
        <v/>
      </c>
      <c r="H465" s="5" t="str">
        <f t="shared" si="39"/>
        <v>Untuk + Channel Digital</v>
      </c>
      <c r="I465" s="34" t="s">
        <v>1453</v>
      </c>
    </row>
    <row r="466" spans="1:9" x14ac:dyDescent="0.25">
      <c r="A466" s="1">
        <f t="shared" si="40"/>
        <v>0</v>
      </c>
      <c r="B466" s="14"/>
      <c r="C466" s="5" t="str">
        <f t="shared" si="36"/>
        <v/>
      </c>
      <c r="D466" s="22" t="str">
        <f>IF(B466="","",IF(LEFT(B466,1)="D",IF(MID(B466,2,1)="M",INPUT!$G$4,IF(MID(B466,2,1)="R",INPUT!$G$9,IF(MID(B466,2,1)="L",INPUT!$G$14,0))),INPUT!$G$3))</f>
        <v/>
      </c>
      <c r="E466" s="22" t="str">
        <f>IF(B466="","",IF(LEFT(B466,1)="D",IF(MID(B466,2,1)="M",INPUT!$G$5,IF(MID(B466,2,1)="R",INPUT!$G$10,IF(MID(B466,2,1)="L",INPUT!$G$15,0))),INPUT!$G$3))</f>
        <v/>
      </c>
      <c r="F466" s="5" t="str">
        <f t="shared" si="37"/>
        <v/>
      </c>
      <c r="G466" s="5" t="str">
        <f t="shared" si="38"/>
        <v/>
      </c>
      <c r="H466" s="5" t="str">
        <f t="shared" si="39"/>
        <v>Untuk + Channel Digital</v>
      </c>
      <c r="I466" s="34" t="s">
        <v>1453</v>
      </c>
    </row>
    <row r="467" spans="1:9" x14ac:dyDescent="0.25">
      <c r="A467" s="1">
        <f t="shared" si="40"/>
        <v>0</v>
      </c>
      <c r="B467" s="14"/>
      <c r="C467" s="5" t="str">
        <f t="shared" si="36"/>
        <v/>
      </c>
      <c r="D467" s="22" t="str">
        <f>IF(B467="","",IF(LEFT(B467,1)="D",IF(MID(B467,2,1)="M",INPUT!$G$4,IF(MID(B467,2,1)="R",INPUT!$G$9,IF(MID(B467,2,1)="L",INPUT!$G$14,0))),INPUT!$G$3))</f>
        <v/>
      </c>
      <c r="E467" s="22" t="str">
        <f>IF(B467="","",IF(LEFT(B467,1)="D",IF(MID(B467,2,1)="M",INPUT!$G$5,IF(MID(B467,2,1)="R",INPUT!$G$10,IF(MID(B467,2,1)="L",INPUT!$G$15,0))),INPUT!$G$3))</f>
        <v/>
      </c>
      <c r="F467" s="5" t="str">
        <f t="shared" si="37"/>
        <v/>
      </c>
      <c r="G467" s="5" t="str">
        <f t="shared" si="38"/>
        <v/>
      </c>
      <c r="H467" s="5" t="str">
        <f t="shared" si="39"/>
        <v>Untuk + Channel Digital</v>
      </c>
      <c r="I467" s="34" t="s">
        <v>1453</v>
      </c>
    </row>
    <row r="468" spans="1:9" x14ac:dyDescent="0.25">
      <c r="A468" s="1">
        <f t="shared" si="40"/>
        <v>0</v>
      </c>
      <c r="B468" s="14"/>
      <c r="C468" s="5" t="str">
        <f t="shared" si="36"/>
        <v/>
      </c>
      <c r="D468" s="22" t="str">
        <f>IF(B468="","",IF(LEFT(B468,1)="D",IF(MID(B468,2,1)="M",INPUT!$G$4,IF(MID(B468,2,1)="R",INPUT!$G$9,IF(MID(B468,2,1)="L",INPUT!$G$14,0))),INPUT!$G$3))</f>
        <v/>
      </c>
      <c r="E468" s="22" t="str">
        <f>IF(B468="","",IF(LEFT(B468,1)="D",IF(MID(B468,2,1)="M",INPUT!$G$5,IF(MID(B468,2,1)="R",INPUT!$G$10,IF(MID(B468,2,1)="L",INPUT!$G$15,0))),INPUT!$G$3))</f>
        <v/>
      </c>
      <c r="F468" s="5" t="str">
        <f t="shared" si="37"/>
        <v/>
      </c>
      <c r="G468" s="5" t="str">
        <f t="shared" si="38"/>
        <v/>
      </c>
      <c r="H468" s="5" t="str">
        <f t="shared" si="39"/>
        <v>Untuk + Channel Digital</v>
      </c>
      <c r="I468" s="34" t="s">
        <v>1453</v>
      </c>
    </row>
    <row r="469" spans="1:9" x14ac:dyDescent="0.25">
      <c r="A469" s="1">
        <f t="shared" si="40"/>
        <v>0</v>
      </c>
      <c r="B469" s="14"/>
      <c r="C469" s="5" t="str">
        <f t="shared" si="36"/>
        <v/>
      </c>
      <c r="D469" s="22" t="str">
        <f>IF(B469="","",IF(LEFT(B469,1)="D",IF(MID(B469,2,1)="M",INPUT!$G$4,IF(MID(B469,2,1)="R",INPUT!$G$9,IF(MID(B469,2,1)="L",INPUT!$G$14,0))),INPUT!$G$3))</f>
        <v/>
      </c>
      <c r="E469" s="22" t="str">
        <f>IF(B469="","",IF(LEFT(B469,1)="D",IF(MID(B469,2,1)="M",INPUT!$G$5,IF(MID(B469,2,1)="R",INPUT!$G$10,IF(MID(B469,2,1)="L",INPUT!$G$15,0))),INPUT!$G$3))</f>
        <v/>
      </c>
      <c r="F469" s="5" t="str">
        <f t="shared" si="37"/>
        <v/>
      </c>
      <c r="G469" s="5" t="str">
        <f t="shared" si="38"/>
        <v/>
      </c>
      <c r="H469" s="5" t="str">
        <f t="shared" si="39"/>
        <v>Untuk + Channel Digital</v>
      </c>
      <c r="I469" s="34" t="s">
        <v>1453</v>
      </c>
    </row>
    <row r="470" spans="1:9" x14ac:dyDescent="0.25">
      <c r="A470" s="1">
        <f t="shared" si="40"/>
        <v>0</v>
      </c>
      <c r="B470" s="14"/>
      <c r="C470" s="5" t="str">
        <f t="shared" si="36"/>
        <v/>
      </c>
      <c r="D470" s="22" t="str">
        <f>IF(B470="","",IF(LEFT(B470,1)="D",IF(MID(B470,2,1)="M",INPUT!$G$4,IF(MID(B470,2,1)="R",INPUT!$G$9,IF(MID(B470,2,1)="L",INPUT!$G$14,0))),INPUT!$G$3))</f>
        <v/>
      </c>
      <c r="E470" s="22" t="str">
        <f>IF(B470="","",IF(LEFT(B470,1)="D",IF(MID(B470,2,1)="M",INPUT!$G$5,IF(MID(B470,2,1)="R",INPUT!$G$10,IF(MID(B470,2,1)="L",INPUT!$G$15,0))),INPUT!$G$3))</f>
        <v/>
      </c>
      <c r="F470" s="5" t="str">
        <f t="shared" si="37"/>
        <v/>
      </c>
      <c r="G470" s="5" t="str">
        <f t="shared" si="38"/>
        <v/>
      </c>
      <c r="H470" s="5" t="str">
        <f t="shared" si="39"/>
        <v>Untuk + Channel Digital</v>
      </c>
      <c r="I470" s="34" t="s">
        <v>1453</v>
      </c>
    </row>
    <row r="471" spans="1:9" x14ac:dyDescent="0.25">
      <c r="A471" s="1">
        <f t="shared" si="40"/>
        <v>0</v>
      </c>
      <c r="B471" s="14"/>
      <c r="C471" s="5" t="str">
        <f t="shared" si="36"/>
        <v/>
      </c>
      <c r="D471" s="22" t="str">
        <f>IF(B471="","",IF(LEFT(B471,1)="D",IF(MID(B471,2,1)="M",INPUT!$G$4,IF(MID(B471,2,1)="R",INPUT!$G$9,IF(MID(B471,2,1)="L",INPUT!$G$14,0))),INPUT!$G$3))</f>
        <v/>
      </c>
      <c r="E471" s="22" t="str">
        <f>IF(B471="","",IF(LEFT(B471,1)="D",IF(MID(B471,2,1)="M",INPUT!$G$5,IF(MID(B471,2,1)="R",INPUT!$G$10,IF(MID(B471,2,1)="L",INPUT!$G$15,0))),INPUT!$G$3))</f>
        <v/>
      </c>
      <c r="F471" s="5" t="str">
        <f t="shared" si="37"/>
        <v/>
      </c>
      <c r="G471" s="5" t="str">
        <f t="shared" si="38"/>
        <v/>
      </c>
      <c r="H471" s="5" t="str">
        <f t="shared" si="39"/>
        <v>Untuk + Channel Digital</v>
      </c>
      <c r="I471" s="34" t="s">
        <v>1453</v>
      </c>
    </row>
    <row r="472" spans="1:9" x14ac:dyDescent="0.25">
      <c r="A472" s="1">
        <f t="shared" si="40"/>
        <v>0</v>
      </c>
      <c r="B472" s="14"/>
      <c r="C472" s="5" t="str">
        <f t="shared" si="36"/>
        <v/>
      </c>
      <c r="D472" s="22" t="str">
        <f>IF(B472="","",IF(LEFT(B472,1)="D",IF(MID(B472,2,1)="M",INPUT!$G$4,IF(MID(B472,2,1)="R",INPUT!$G$9,IF(MID(B472,2,1)="L",INPUT!$G$14,0))),INPUT!$G$3))</f>
        <v/>
      </c>
      <c r="E472" s="22" t="str">
        <f>IF(B472="","",IF(LEFT(B472,1)="D",IF(MID(B472,2,1)="M",INPUT!$G$5,IF(MID(B472,2,1)="R",INPUT!$G$10,IF(MID(B472,2,1)="L",INPUT!$G$15,0))),INPUT!$G$3))</f>
        <v/>
      </c>
      <c r="F472" s="5" t="str">
        <f t="shared" si="37"/>
        <v/>
      </c>
      <c r="G472" s="5" t="str">
        <f t="shared" si="38"/>
        <v/>
      </c>
      <c r="H472" s="5" t="str">
        <f t="shared" si="39"/>
        <v>Untuk + Channel Digital</v>
      </c>
      <c r="I472" s="34" t="s">
        <v>1453</v>
      </c>
    </row>
    <row r="473" spans="1:9" x14ac:dyDescent="0.25">
      <c r="A473" s="1">
        <f t="shared" si="40"/>
        <v>0</v>
      </c>
      <c r="B473" s="14"/>
      <c r="C473" s="5" t="str">
        <f t="shared" si="36"/>
        <v/>
      </c>
      <c r="D473" s="22" t="str">
        <f>IF(B473="","",IF(LEFT(B473,1)="D",IF(MID(B473,2,1)="M",INPUT!$G$4,IF(MID(B473,2,1)="R",INPUT!$G$9,IF(MID(B473,2,1)="L",INPUT!$G$14,0))),INPUT!$G$3))</f>
        <v/>
      </c>
      <c r="E473" s="22" t="str">
        <f>IF(B473="","",IF(LEFT(B473,1)="D",IF(MID(B473,2,1)="M",INPUT!$G$5,IF(MID(B473,2,1)="R",INPUT!$G$10,IF(MID(B473,2,1)="L",INPUT!$G$15,0))),INPUT!$G$3))</f>
        <v/>
      </c>
      <c r="F473" s="5" t="str">
        <f t="shared" si="37"/>
        <v/>
      </c>
      <c r="G473" s="5" t="str">
        <f t="shared" si="38"/>
        <v/>
      </c>
      <c r="H473" s="5" t="str">
        <f t="shared" si="39"/>
        <v>Untuk + Channel Digital</v>
      </c>
      <c r="I473" s="34" t="s">
        <v>1453</v>
      </c>
    </row>
    <row r="474" spans="1:9" x14ac:dyDescent="0.25">
      <c r="A474" s="1">
        <f t="shared" si="40"/>
        <v>0</v>
      </c>
      <c r="B474" s="14"/>
      <c r="C474" s="5" t="str">
        <f t="shared" si="36"/>
        <v/>
      </c>
      <c r="D474" s="22" t="str">
        <f>IF(B474="","",IF(LEFT(B474,1)="D",IF(MID(B474,2,1)="M",INPUT!$G$4,IF(MID(B474,2,1)="R",INPUT!$G$9,IF(MID(B474,2,1)="L",INPUT!$G$14,0))),INPUT!$G$3))</f>
        <v/>
      </c>
      <c r="E474" s="22" t="str">
        <f>IF(B474="","",IF(LEFT(B474,1)="D",IF(MID(B474,2,1)="M",INPUT!$G$5,IF(MID(B474,2,1)="R",INPUT!$G$10,IF(MID(B474,2,1)="L",INPUT!$G$15,0))),INPUT!$G$3))</f>
        <v/>
      </c>
      <c r="F474" s="5" t="str">
        <f t="shared" si="37"/>
        <v/>
      </c>
      <c r="G474" s="5" t="str">
        <f t="shared" si="38"/>
        <v/>
      </c>
      <c r="H474" s="5" t="str">
        <f t="shared" si="39"/>
        <v>Untuk + Channel Digital</v>
      </c>
      <c r="I474" s="34" t="s">
        <v>1453</v>
      </c>
    </row>
    <row r="475" spans="1:9" x14ac:dyDescent="0.25">
      <c r="A475" s="1">
        <f t="shared" si="40"/>
        <v>0</v>
      </c>
      <c r="B475" s="14"/>
      <c r="C475" s="5" t="str">
        <f t="shared" si="36"/>
        <v/>
      </c>
      <c r="D475" s="22" t="str">
        <f>IF(B475="","",IF(LEFT(B475,1)="D",IF(MID(B475,2,1)="M",INPUT!$G$4,IF(MID(B475,2,1)="R",INPUT!$G$9,IF(MID(B475,2,1)="L",INPUT!$G$14,0))),INPUT!$G$3))</f>
        <v/>
      </c>
      <c r="E475" s="22" t="str">
        <f>IF(B475="","",IF(LEFT(B475,1)="D",IF(MID(B475,2,1)="M",INPUT!$G$5,IF(MID(B475,2,1)="R",INPUT!$G$10,IF(MID(B475,2,1)="L",INPUT!$G$15,0))),INPUT!$G$3))</f>
        <v/>
      </c>
      <c r="F475" s="5" t="str">
        <f t="shared" si="37"/>
        <v/>
      </c>
      <c r="G475" s="5" t="str">
        <f t="shared" si="38"/>
        <v/>
      </c>
      <c r="H475" s="5" t="str">
        <f t="shared" si="39"/>
        <v>Untuk + Channel Digital</v>
      </c>
      <c r="I475" s="34" t="s">
        <v>1453</v>
      </c>
    </row>
    <row r="476" spans="1:9" x14ac:dyDescent="0.25">
      <c r="A476" s="1">
        <f t="shared" si="40"/>
        <v>0</v>
      </c>
      <c r="B476" s="14"/>
      <c r="C476" s="5" t="str">
        <f t="shared" si="36"/>
        <v/>
      </c>
      <c r="D476" s="22" t="str">
        <f>IF(B476="","",IF(LEFT(B476,1)="D",IF(MID(B476,2,1)="M",INPUT!$G$4,IF(MID(B476,2,1)="R",INPUT!$G$9,IF(MID(B476,2,1)="L",INPUT!$G$14,0))),INPUT!$G$3))</f>
        <v/>
      </c>
      <c r="E476" s="22" t="str">
        <f>IF(B476="","",IF(LEFT(B476,1)="D",IF(MID(B476,2,1)="M",INPUT!$G$5,IF(MID(B476,2,1)="R",INPUT!$G$10,IF(MID(B476,2,1)="L",INPUT!$G$15,0))),INPUT!$G$3))</f>
        <v/>
      </c>
      <c r="F476" s="5" t="str">
        <f t="shared" si="37"/>
        <v/>
      </c>
      <c r="G476" s="5" t="str">
        <f t="shared" si="38"/>
        <v/>
      </c>
      <c r="H476" s="5" t="str">
        <f t="shared" si="39"/>
        <v>Untuk + Channel Digital</v>
      </c>
      <c r="I476" s="34" t="s">
        <v>1453</v>
      </c>
    </row>
    <row r="477" spans="1:9" x14ac:dyDescent="0.25">
      <c r="A477" s="1">
        <f t="shared" si="40"/>
        <v>0</v>
      </c>
      <c r="B477" s="14"/>
      <c r="C477" s="5" t="str">
        <f t="shared" si="36"/>
        <v/>
      </c>
      <c r="D477" s="22" t="str">
        <f>IF(B477="","",IF(LEFT(B477,1)="D",IF(MID(B477,2,1)="M",INPUT!$G$4,IF(MID(B477,2,1)="R",INPUT!$G$9,IF(MID(B477,2,1)="L",INPUT!$G$14,0))),INPUT!$G$3))</f>
        <v/>
      </c>
      <c r="E477" s="22" t="str">
        <f>IF(B477="","",IF(LEFT(B477,1)="D",IF(MID(B477,2,1)="M",INPUT!$G$5,IF(MID(B477,2,1)="R",INPUT!$G$10,IF(MID(B477,2,1)="L",INPUT!$G$15,0))),INPUT!$G$3))</f>
        <v/>
      </c>
      <c r="F477" s="5" t="str">
        <f t="shared" si="37"/>
        <v/>
      </c>
      <c r="G477" s="5" t="str">
        <f t="shared" si="38"/>
        <v/>
      </c>
      <c r="H477" s="5" t="str">
        <f t="shared" si="39"/>
        <v>Untuk + Channel Digital</v>
      </c>
      <c r="I477" s="34" t="s">
        <v>1453</v>
      </c>
    </row>
    <row r="478" spans="1:9" x14ac:dyDescent="0.25">
      <c r="A478" s="1">
        <f t="shared" si="40"/>
        <v>0</v>
      </c>
      <c r="B478" s="14"/>
      <c r="C478" s="5" t="str">
        <f t="shared" si="36"/>
        <v/>
      </c>
      <c r="D478" s="22" t="str">
        <f>IF(B478="","",IF(LEFT(B478,1)="D",IF(MID(B478,2,1)="M",INPUT!$G$4,IF(MID(B478,2,1)="R",INPUT!$G$9,IF(MID(B478,2,1)="L",INPUT!$G$14,0))),INPUT!$G$3))</f>
        <v/>
      </c>
      <c r="E478" s="22" t="str">
        <f>IF(B478="","",IF(LEFT(B478,1)="D",IF(MID(B478,2,1)="M",INPUT!$G$5,IF(MID(B478,2,1)="R",INPUT!$G$10,IF(MID(B478,2,1)="L",INPUT!$G$15,0))),INPUT!$G$3))</f>
        <v/>
      </c>
      <c r="F478" s="5" t="str">
        <f t="shared" si="37"/>
        <v/>
      </c>
      <c r="G478" s="5" t="str">
        <f t="shared" si="38"/>
        <v/>
      </c>
      <c r="H478" s="5" t="str">
        <f t="shared" si="39"/>
        <v>Untuk + Channel Digital</v>
      </c>
      <c r="I478" s="34" t="s">
        <v>1453</v>
      </c>
    </row>
    <row r="479" spans="1:9" x14ac:dyDescent="0.25">
      <c r="A479" s="1">
        <f t="shared" si="40"/>
        <v>0</v>
      </c>
      <c r="B479" s="14"/>
      <c r="C479" s="5" t="str">
        <f t="shared" si="36"/>
        <v/>
      </c>
      <c r="D479" s="22" t="str">
        <f>IF(B479="","",IF(LEFT(B479,1)="D",IF(MID(B479,2,1)="M",INPUT!$G$4,IF(MID(B479,2,1)="R",INPUT!$G$9,IF(MID(B479,2,1)="L",INPUT!$G$14,0))),INPUT!$G$3))</f>
        <v/>
      </c>
      <c r="E479" s="22" t="str">
        <f>IF(B479="","",IF(LEFT(B479,1)="D",IF(MID(B479,2,1)="M",INPUT!$G$5,IF(MID(B479,2,1)="R",INPUT!$G$10,IF(MID(B479,2,1)="L",INPUT!$G$15,0))),INPUT!$G$3))</f>
        <v/>
      </c>
      <c r="F479" s="5" t="str">
        <f t="shared" si="37"/>
        <v/>
      </c>
      <c r="G479" s="5" t="str">
        <f t="shared" si="38"/>
        <v/>
      </c>
      <c r="H479" s="5" t="str">
        <f t="shared" si="39"/>
        <v>Untuk + Channel Digital</v>
      </c>
      <c r="I479" s="34" t="s">
        <v>1453</v>
      </c>
    </row>
    <row r="480" spans="1:9" x14ac:dyDescent="0.25">
      <c r="A480" s="1">
        <f t="shared" si="40"/>
        <v>0</v>
      </c>
      <c r="B480" s="14"/>
      <c r="C480" s="5" t="str">
        <f t="shared" si="36"/>
        <v/>
      </c>
      <c r="D480" s="22" t="str">
        <f>IF(B480="","",IF(LEFT(B480,1)="D",IF(MID(B480,2,1)="M",INPUT!$G$4,IF(MID(B480,2,1)="R",INPUT!$G$9,IF(MID(B480,2,1)="L",INPUT!$G$14,0))),INPUT!$G$3))</f>
        <v/>
      </c>
      <c r="E480" s="22" t="str">
        <f>IF(B480="","",IF(LEFT(B480,1)="D",IF(MID(B480,2,1)="M",INPUT!$G$5,IF(MID(B480,2,1)="R",INPUT!$G$10,IF(MID(B480,2,1)="L",INPUT!$G$15,0))),INPUT!$G$3))</f>
        <v/>
      </c>
      <c r="F480" s="5" t="str">
        <f t="shared" si="37"/>
        <v/>
      </c>
      <c r="G480" s="5" t="str">
        <f t="shared" si="38"/>
        <v/>
      </c>
      <c r="H480" s="5" t="str">
        <f t="shared" si="39"/>
        <v>Untuk + Channel Digital</v>
      </c>
      <c r="I480" s="34" t="s">
        <v>1453</v>
      </c>
    </row>
    <row r="481" spans="1:9" x14ac:dyDescent="0.25">
      <c r="A481" s="1">
        <f t="shared" si="40"/>
        <v>0</v>
      </c>
      <c r="B481" s="14"/>
      <c r="C481" s="5" t="str">
        <f t="shared" si="36"/>
        <v/>
      </c>
      <c r="D481" s="22" t="str">
        <f>IF(B481="","",IF(LEFT(B481,1)="D",IF(MID(B481,2,1)="M",INPUT!$G$4,IF(MID(B481,2,1)="R",INPUT!$G$9,IF(MID(B481,2,1)="L",INPUT!$G$14,0))),INPUT!$G$3))</f>
        <v/>
      </c>
      <c r="E481" s="22" t="str">
        <f>IF(B481="","",IF(LEFT(B481,1)="D",IF(MID(B481,2,1)="M",INPUT!$G$5,IF(MID(B481,2,1)="R",INPUT!$G$10,IF(MID(B481,2,1)="L",INPUT!$G$15,0))),INPUT!$G$3))</f>
        <v/>
      </c>
      <c r="F481" s="5" t="str">
        <f t="shared" si="37"/>
        <v/>
      </c>
      <c r="G481" s="5" t="str">
        <f t="shared" si="38"/>
        <v/>
      </c>
      <c r="H481" s="5" t="str">
        <f t="shared" si="39"/>
        <v>Untuk + Channel Digital</v>
      </c>
      <c r="I481" s="34" t="s">
        <v>1453</v>
      </c>
    </row>
    <row r="482" spans="1:9" x14ac:dyDescent="0.25">
      <c r="A482" s="1">
        <f t="shared" si="40"/>
        <v>0</v>
      </c>
      <c r="B482" s="14"/>
      <c r="C482" s="5" t="str">
        <f t="shared" si="36"/>
        <v/>
      </c>
      <c r="D482" s="22" t="str">
        <f>IF(B482="","",IF(LEFT(B482,1)="D",IF(MID(B482,2,1)="M",INPUT!$G$4,IF(MID(B482,2,1)="R",INPUT!$G$9,IF(MID(B482,2,1)="L",INPUT!$G$14,0))),INPUT!$G$3))</f>
        <v/>
      </c>
      <c r="E482" s="22" t="str">
        <f>IF(B482="","",IF(LEFT(B482,1)="D",IF(MID(B482,2,1)="M",INPUT!$G$5,IF(MID(B482,2,1)="R",INPUT!$G$10,IF(MID(B482,2,1)="L",INPUT!$G$15,0))),INPUT!$G$3))</f>
        <v/>
      </c>
      <c r="F482" s="5" t="str">
        <f t="shared" si="37"/>
        <v/>
      </c>
      <c r="G482" s="5" t="str">
        <f t="shared" si="38"/>
        <v/>
      </c>
      <c r="H482" s="5" t="str">
        <f t="shared" si="39"/>
        <v>Untuk + Channel Digital</v>
      </c>
      <c r="I482" s="34" t="s">
        <v>1453</v>
      </c>
    </row>
    <row r="483" spans="1:9" x14ac:dyDescent="0.25">
      <c r="A483" s="1">
        <f t="shared" si="40"/>
        <v>0</v>
      </c>
      <c r="B483" s="14"/>
      <c r="C483" s="5" t="str">
        <f t="shared" ref="C483:C500" si="41">IF(B483="","","Digital")</f>
        <v/>
      </c>
      <c r="D483" s="22" t="str">
        <f>IF(B483="","",IF(LEFT(B483,1)="D",IF(MID(B483,2,1)="M",INPUT!$G$4,IF(MID(B483,2,1)="R",INPUT!$G$9,IF(MID(B483,2,1)="L",INPUT!$G$14,0))),INPUT!$G$3))</f>
        <v/>
      </c>
      <c r="E483" s="22" t="str">
        <f>IF(B483="","",IF(LEFT(B483,1)="D",IF(MID(B483,2,1)="M",INPUT!$G$5,IF(MID(B483,2,1)="R",INPUT!$G$10,IF(MID(B483,2,1)="L",INPUT!$G$15,0))),INPUT!$G$3))</f>
        <v/>
      </c>
      <c r="F483" s="5" t="str">
        <f t="shared" ref="F483:F500" si="42">IF(B483="","","None")</f>
        <v/>
      </c>
      <c r="G483" s="5" t="str">
        <f t="shared" ref="G483:G500" si="43">IF(B483="","","None")</f>
        <v/>
      </c>
      <c r="H483" s="5" t="str">
        <f t="shared" si="39"/>
        <v>Untuk + Channel Digital</v>
      </c>
      <c r="I483" s="34" t="s">
        <v>1453</v>
      </c>
    </row>
    <row r="484" spans="1:9" x14ac:dyDescent="0.25">
      <c r="A484" s="1">
        <f t="shared" si="40"/>
        <v>0</v>
      </c>
      <c r="B484" s="14"/>
      <c r="C484" s="5" t="str">
        <f t="shared" si="41"/>
        <v/>
      </c>
      <c r="D484" s="22" t="str">
        <f>IF(B484="","",IF(LEFT(B484,1)="D",IF(MID(B484,2,1)="M",INPUT!$G$4,IF(MID(B484,2,1)="R",INPUT!$G$9,IF(MID(B484,2,1)="L",INPUT!$G$14,0))),INPUT!$G$3))</f>
        <v/>
      </c>
      <c r="E484" s="22" t="str">
        <f>IF(B484="","",IF(LEFT(B484,1)="D",IF(MID(B484,2,1)="M",INPUT!$G$5,IF(MID(B484,2,1)="R",INPUT!$G$10,IF(MID(B484,2,1)="L",INPUT!$G$15,0))),INPUT!$G$3))</f>
        <v/>
      </c>
      <c r="F484" s="5" t="str">
        <f t="shared" si="42"/>
        <v/>
      </c>
      <c r="G484" s="5" t="str">
        <f t="shared" si="43"/>
        <v/>
      </c>
      <c r="H484" s="5" t="str">
        <f t="shared" si="39"/>
        <v>Untuk + Channel Digital</v>
      </c>
      <c r="I484" s="34" t="s">
        <v>1453</v>
      </c>
    </row>
    <row r="485" spans="1:9" x14ac:dyDescent="0.25">
      <c r="A485" s="1">
        <f t="shared" si="40"/>
        <v>0</v>
      </c>
      <c r="B485" s="14"/>
      <c r="C485" s="5" t="str">
        <f t="shared" si="41"/>
        <v/>
      </c>
      <c r="D485" s="22" t="str">
        <f>IF(B485="","",IF(LEFT(B485,1)="D",IF(MID(B485,2,1)="M",INPUT!$G$4,IF(MID(B485,2,1)="R",INPUT!$G$9,IF(MID(B485,2,1)="L",INPUT!$G$14,0))),INPUT!$G$3))</f>
        <v/>
      </c>
      <c r="E485" s="22" t="str">
        <f>IF(B485="","",IF(LEFT(B485,1)="D",IF(MID(B485,2,1)="M",INPUT!$G$5,IF(MID(B485,2,1)="R",INPUT!$G$10,IF(MID(B485,2,1)="L",INPUT!$G$15,0))),INPUT!$G$3))</f>
        <v/>
      </c>
      <c r="F485" s="5" t="str">
        <f t="shared" si="42"/>
        <v/>
      </c>
      <c r="G485" s="5" t="str">
        <f t="shared" si="43"/>
        <v/>
      </c>
      <c r="H485" s="5" t="str">
        <f t="shared" si="39"/>
        <v>Untuk + Channel Digital</v>
      </c>
      <c r="I485" s="34" t="s">
        <v>1453</v>
      </c>
    </row>
    <row r="486" spans="1:9" x14ac:dyDescent="0.25">
      <c r="A486" s="1">
        <f t="shared" si="40"/>
        <v>0</v>
      </c>
      <c r="B486" s="14"/>
      <c r="C486" s="5" t="str">
        <f t="shared" si="41"/>
        <v/>
      </c>
      <c r="D486" s="22" t="str">
        <f>IF(B486="","",IF(LEFT(B486,1)="D",IF(MID(B486,2,1)="M",INPUT!$G$4,IF(MID(B486,2,1)="R",INPUT!$G$9,IF(MID(B486,2,1)="L",INPUT!$G$14,0))),INPUT!$G$3))</f>
        <v/>
      </c>
      <c r="E486" s="22" t="str">
        <f>IF(B486="","",IF(LEFT(B486,1)="D",IF(MID(B486,2,1)="M",INPUT!$G$5,IF(MID(B486,2,1)="R",INPUT!$G$10,IF(MID(B486,2,1)="L",INPUT!$G$15,0))),INPUT!$G$3))</f>
        <v/>
      </c>
      <c r="F486" s="5" t="str">
        <f t="shared" si="42"/>
        <v/>
      </c>
      <c r="G486" s="5" t="str">
        <f t="shared" si="43"/>
        <v/>
      </c>
      <c r="H486" s="5" t="str">
        <f t="shared" si="39"/>
        <v>Untuk + Channel Digital</v>
      </c>
      <c r="I486" s="34" t="s">
        <v>1453</v>
      </c>
    </row>
    <row r="487" spans="1:9" x14ac:dyDescent="0.25">
      <c r="A487" s="1">
        <f t="shared" si="40"/>
        <v>0</v>
      </c>
      <c r="B487" s="14"/>
      <c r="C487" s="5" t="str">
        <f t="shared" si="41"/>
        <v/>
      </c>
      <c r="D487" s="22" t="str">
        <f>IF(B487="","",IF(LEFT(B487,1)="D",IF(MID(B487,2,1)="M",INPUT!$G$4,IF(MID(B487,2,1)="R",INPUT!$G$9,IF(MID(B487,2,1)="L",INPUT!$G$14,0))),INPUT!$G$3))</f>
        <v/>
      </c>
      <c r="E487" s="22" t="str">
        <f>IF(B487="","",IF(LEFT(B487,1)="D",IF(MID(B487,2,1)="M",INPUT!$G$5,IF(MID(B487,2,1)="R",INPUT!$G$10,IF(MID(B487,2,1)="L",INPUT!$G$15,0))),INPUT!$G$3))</f>
        <v/>
      </c>
      <c r="F487" s="5" t="str">
        <f t="shared" si="42"/>
        <v/>
      </c>
      <c r="G487" s="5" t="str">
        <f t="shared" si="43"/>
        <v/>
      </c>
      <c r="H487" s="5" t="str">
        <f t="shared" si="39"/>
        <v>Untuk + Channel Digital</v>
      </c>
      <c r="I487" s="34" t="s">
        <v>1453</v>
      </c>
    </row>
    <row r="488" spans="1:9" x14ac:dyDescent="0.25">
      <c r="A488" s="1">
        <f t="shared" si="40"/>
        <v>0</v>
      </c>
      <c r="B488" s="14"/>
      <c r="C488" s="5" t="str">
        <f t="shared" si="41"/>
        <v/>
      </c>
      <c r="D488" s="22" t="str">
        <f>IF(B488="","",IF(LEFT(B488,1)="D",IF(MID(B488,2,1)="M",INPUT!$G$4,IF(MID(B488,2,1)="R",INPUT!$G$9,IF(MID(B488,2,1)="L",INPUT!$G$14,0))),INPUT!$G$3))</f>
        <v/>
      </c>
      <c r="E488" s="22" t="str">
        <f>IF(B488="","",IF(LEFT(B488,1)="D",IF(MID(B488,2,1)="M",INPUT!$G$5,IF(MID(B488,2,1)="R",INPUT!$G$10,IF(MID(B488,2,1)="L",INPUT!$G$15,0))),INPUT!$G$3))</f>
        <v/>
      </c>
      <c r="F488" s="5" t="str">
        <f t="shared" si="42"/>
        <v/>
      </c>
      <c r="G488" s="5" t="str">
        <f t="shared" si="43"/>
        <v/>
      </c>
      <c r="H488" s="5" t="str">
        <f t="shared" si="39"/>
        <v>Untuk + Channel Digital</v>
      </c>
      <c r="I488" s="34" t="s">
        <v>1453</v>
      </c>
    </row>
    <row r="489" spans="1:9" x14ac:dyDescent="0.25">
      <c r="A489" s="1">
        <f t="shared" si="40"/>
        <v>0</v>
      </c>
      <c r="B489" s="14"/>
      <c r="C489" s="5" t="str">
        <f t="shared" si="41"/>
        <v/>
      </c>
      <c r="D489" s="22" t="str">
        <f>IF(B489="","",IF(LEFT(B489,1)="D",IF(MID(B489,2,1)="M",INPUT!$G$4,IF(MID(B489,2,1)="R",INPUT!$G$9,IF(MID(B489,2,1)="L",INPUT!$G$14,0))),INPUT!$G$3))</f>
        <v/>
      </c>
      <c r="E489" s="22" t="str">
        <f>IF(B489="","",IF(LEFT(B489,1)="D",IF(MID(B489,2,1)="M",INPUT!$G$5,IF(MID(B489,2,1)="R",INPUT!$G$10,IF(MID(B489,2,1)="L",INPUT!$G$15,0))),INPUT!$G$3))</f>
        <v/>
      </c>
      <c r="F489" s="5" t="str">
        <f t="shared" si="42"/>
        <v/>
      </c>
      <c r="G489" s="5" t="str">
        <f t="shared" si="43"/>
        <v/>
      </c>
      <c r="H489" s="5" t="str">
        <f t="shared" si="39"/>
        <v>Untuk + Channel Digital</v>
      </c>
      <c r="I489" s="34" t="s">
        <v>1453</v>
      </c>
    </row>
    <row r="490" spans="1:9" x14ac:dyDescent="0.25">
      <c r="A490" s="1">
        <f t="shared" si="40"/>
        <v>0</v>
      </c>
      <c r="B490" s="14"/>
      <c r="C490" s="5" t="str">
        <f t="shared" si="41"/>
        <v/>
      </c>
      <c r="D490" s="22" t="str">
        <f>IF(B490="","",IF(LEFT(B490,1)="D",IF(MID(B490,2,1)="M",INPUT!$G$4,IF(MID(B490,2,1)="R",INPUT!$G$9,IF(MID(B490,2,1)="L",INPUT!$G$14,0))),INPUT!$G$3))</f>
        <v/>
      </c>
      <c r="E490" s="22" t="str">
        <f>IF(B490="","",IF(LEFT(B490,1)="D",IF(MID(B490,2,1)="M",INPUT!$G$5,IF(MID(B490,2,1)="R",INPUT!$G$10,IF(MID(B490,2,1)="L",INPUT!$G$15,0))),INPUT!$G$3))</f>
        <v/>
      </c>
      <c r="F490" s="5" t="str">
        <f t="shared" si="42"/>
        <v/>
      </c>
      <c r="G490" s="5" t="str">
        <f t="shared" si="43"/>
        <v/>
      </c>
      <c r="H490" s="5" t="str">
        <f t="shared" si="39"/>
        <v>Untuk + Channel Digital</v>
      </c>
      <c r="I490" s="34" t="s">
        <v>1453</v>
      </c>
    </row>
    <row r="491" spans="1:9" x14ac:dyDescent="0.25">
      <c r="A491" s="1">
        <f t="shared" si="40"/>
        <v>0</v>
      </c>
      <c r="B491" s="14"/>
      <c r="C491" s="5" t="str">
        <f t="shared" si="41"/>
        <v/>
      </c>
      <c r="D491" s="22" t="str">
        <f>IF(B491="","",IF(LEFT(B491,1)="D",IF(MID(B491,2,1)="M",INPUT!$G$4,IF(MID(B491,2,1)="R",INPUT!$G$9,IF(MID(B491,2,1)="L",INPUT!$G$14,0))),INPUT!$G$3))</f>
        <v/>
      </c>
      <c r="E491" s="22" t="str">
        <f>IF(B491="","",IF(LEFT(B491,1)="D",IF(MID(B491,2,1)="M",INPUT!$G$5,IF(MID(B491,2,1)="R",INPUT!$G$10,IF(MID(B491,2,1)="L",INPUT!$G$15,0))),INPUT!$G$3))</f>
        <v/>
      </c>
      <c r="F491" s="5" t="str">
        <f t="shared" si="42"/>
        <v/>
      </c>
      <c r="G491" s="5" t="str">
        <f t="shared" si="43"/>
        <v/>
      </c>
      <c r="H491" s="5" t="str">
        <f t="shared" si="39"/>
        <v>Untuk + Channel Digital</v>
      </c>
      <c r="I491" s="34" t="s">
        <v>1453</v>
      </c>
    </row>
    <row r="492" spans="1:9" x14ac:dyDescent="0.25">
      <c r="A492" s="1">
        <f t="shared" si="40"/>
        <v>0</v>
      </c>
      <c r="B492" s="14"/>
      <c r="C492" s="5" t="str">
        <f t="shared" si="41"/>
        <v/>
      </c>
      <c r="D492" s="22" t="str">
        <f>IF(B492="","",IF(LEFT(B492,1)="D",IF(MID(B492,2,1)="M",INPUT!$G$4,IF(MID(B492,2,1)="R",INPUT!$G$9,IF(MID(B492,2,1)="L",INPUT!$G$14,0))),INPUT!$G$3))</f>
        <v/>
      </c>
      <c r="E492" s="22" t="str">
        <f>IF(B492="","",IF(LEFT(B492,1)="D",IF(MID(B492,2,1)="M",INPUT!$G$5,IF(MID(B492,2,1)="R",INPUT!$G$10,IF(MID(B492,2,1)="L",INPUT!$G$15,0))),INPUT!$G$3))</f>
        <v/>
      </c>
      <c r="F492" s="5" t="str">
        <f t="shared" si="42"/>
        <v/>
      </c>
      <c r="G492" s="5" t="str">
        <f t="shared" si="43"/>
        <v/>
      </c>
      <c r="H492" s="5" t="str">
        <f t="shared" si="39"/>
        <v>Untuk + Channel Digital</v>
      </c>
      <c r="I492" s="34" t="s">
        <v>1453</v>
      </c>
    </row>
    <row r="493" spans="1:9" x14ac:dyDescent="0.25">
      <c r="A493" s="1">
        <f t="shared" si="40"/>
        <v>0</v>
      </c>
      <c r="B493" s="14"/>
      <c r="C493" s="5" t="str">
        <f t="shared" si="41"/>
        <v/>
      </c>
      <c r="D493" s="22" t="str">
        <f>IF(B493="","",IF(LEFT(B493,1)="D",IF(MID(B493,2,1)="M",INPUT!$G$4,IF(MID(B493,2,1)="R",INPUT!$G$9,IF(MID(B493,2,1)="L",INPUT!$G$14,0))),INPUT!$G$3))</f>
        <v/>
      </c>
      <c r="E493" s="22" t="str">
        <f>IF(B493="","",IF(LEFT(B493,1)="D",IF(MID(B493,2,1)="M",INPUT!$G$5,IF(MID(B493,2,1)="R",INPUT!$G$10,IF(MID(B493,2,1)="L",INPUT!$G$15,0))),INPUT!$G$3))</f>
        <v/>
      </c>
      <c r="F493" s="5" t="str">
        <f t="shared" si="42"/>
        <v/>
      </c>
      <c r="G493" s="5" t="str">
        <f t="shared" si="43"/>
        <v/>
      </c>
      <c r="H493" s="5" t="str">
        <f t="shared" si="39"/>
        <v>Untuk + Channel Digital</v>
      </c>
      <c r="I493" s="34" t="s">
        <v>1453</v>
      </c>
    </row>
    <row r="494" spans="1:9" x14ac:dyDescent="0.25">
      <c r="A494" s="1">
        <f t="shared" si="40"/>
        <v>0</v>
      </c>
      <c r="B494" s="14"/>
      <c r="C494" s="5" t="str">
        <f t="shared" si="41"/>
        <v/>
      </c>
      <c r="D494" s="22" t="str">
        <f>IF(B494="","",IF(LEFT(B494,1)="D",IF(MID(B494,2,1)="M",INPUT!$G$4,IF(MID(B494,2,1)="R",INPUT!$G$9,IF(MID(B494,2,1)="L",INPUT!$G$14,0))),INPUT!$G$3))</f>
        <v/>
      </c>
      <c r="E494" s="22" t="str">
        <f>IF(B494="","",IF(LEFT(B494,1)="D",IF(MID(B494,2,1)="M",INPUT!$G$5,IF(MID(B494,2,1)="R",INPUT!$G$10,IF(MID(B494,2,1)="L",INPUT!$G$15,0))),INPUT!$G$3))</f>
        <v/>
      </c>
      <c r="F494" s="5" t="str">
        <f t="shared" si="42"/>
        <v/>
      </c>
      <c r="G494" s="5" t="str">
        <f t="shared" si="43"/>
        <v/>
      </c>
      <c r="H494" s="5" t="str">
        <f t="shared" si="39"/>
        <v>Untuk + Channel Digital</v>
      </c>
      <c r="I494" s="34" t="s">
        <v>1453</v>
      </c>
    </row>
    <row r="495" spans="1:9" x14ac:dyDescent="0.25">
      <c r="A495" s="1">
        <f t="shared" si="40"/>
        <v>0</v>
      </c>
      <c r="B495" s="14"/>
      <c r="C495" s="5" t="str">
        <f t="shared" si="41"/>
        <v/>
      </c>
      <c r="D495" s="22" t="str">
        <f>IF(B495="","",IF(LEFT(B495,1)="D",IF(MID(B495,2,1)="M",INPUT!$G$4,IF(MID(B495,2,1)="R",INPUT!$G$9,IF(MID(B495,2,1)="L",INPUT!$G$14,0))),INPUT!$G$3))</f>
        <v/>
      </c>
      <c r="E495" s="22" t="str">
        <f>IF(B495="","",IF(LEFT(B495,1)="D",IF(MID(B495,2,1)="M",INPUT!$G$5,IF(MID(B495,2,1)="R",INPUT!$G$10,IF(MID(B495,2,1)="L",INPUT!$G$15,0))),INPUT!$G$3))</f>
        <v/>
      </c>
      <c r="F495" s="5" t="str">
        <f t="shared" si="42"/>
        <v/>
      </c>
      <c r="G495" s="5" t="str">
        <f t="shared" si="43"/>
        <v/>
      </c>
      <c r="H495" s="5" t="str">
        <f t="shared" si="39"/>
        <v>Untuk + Channel Digital</v>
      </c>
      <c r="I495" s="34" t="s">
        <v>1453</v>
      </c>
    </row>
    <row r="496" spans="1:9" x14ac:dyDescent="0.25">
      <c r="A496" s="1">
        <f t="shared" si="40"/>
        <v>0</v>
      </c>
      <c r="B496" s="14"/>
      <c r="C496" s="5" t="str">
        <f t="shared" si="41"/>
        <v/>
      </c>
      <c r="D496" s="22" t="str">
        <f>IF(B496="","",IF(LEFT(B496,1)="D",IF(MID(B496,2,1)="M",INPUT!$G$4,IF(MID(B496,2,1)="R",INPUT!$G$9,IF(MID(B496,2,1)="L",INPUT!$G$14,0))),INPUT!$G$3))</f>
        <v/>
      </c>
      <c r="E496" s="22" t="str">
        <f>IF(B496="","",IF(LEFT(B496,1)="D",IF(MID(B496,2,1)="M",INPUT!$G$5,IF(MID(B496,2,1)="R",INPUT!$G$10,IF(MID(B496,2,1)="L",INPUT!$G$15,0))),INPUT!$G$3))</f>
        <v/>
      </c>
      <c r="F496" s="5" t="str">
        <f t="shared" si="42"/>
        <v/>
      </c>
      <c r="G496" s="5" t="str">
        <f t="shared" si="43"/>
        <v/>
      </c>
      <c r="H496" s="5" t="str">
        <f t="shared" si="39"/>
        <v>Untuk + Channel Digital</v>
      </c>
      <c r="I496" s="34" t="s">
        <v>1453</v>
      </c>
    </row>
    <row r="497" spans="1:9" x14ac:dyDescent="0.25">
      <c r="A497" s="1">
        <f t="shared" si="40"/>
        <v>0</v>
      </c>
      <c r="B497" s="14"/>
      <c r="C497" s="5" t="str">
        <f t="shared" si="41"/>
        <v/>
      </c>
      <c r="D497" s="22" t="str">
        <f>IF(B497="","",IF(LEFT(B497,1)="D",IF(MID(B497,2,1)="M",INPUT!$G$4,IF(MID(B497,2,1)="R",INPUT!$G$9,IF(MID(B497,2,1)="L",INPUT!$G$14,0))),INPUT!$G$3))</f>
        <v/>
      </c>
      <c r="E497" s="22" t="str">
        <f>IF(B497="","",IF(LEFT(B497,1)="D",IF(MID(B497,2,1)="M",INPUT!$G$5,IF(MID(B497,2,1)="R",INPUT!$G$10,IF(MID(B497,2,1)="L",INPUT!$G$15,0))),INPUT!$G$3))</f>
        <v/>
      </c>
      <c r="F497" s="5" t="str">
        <f t="shared" si="42"/>
        <v/>
      </c>
      <c r="G497" s="5" t="str">
        <f t="shared" si="43"/>
        <v/>
      </c>
      <c r="H497" s="5" t="str">
        <f t="shared" si="39"/>
        <v>Untuk + Channel Digital</v>
      </c>
      <c r="I497" s="34" t="s">
        <v>1453</v>
      </c>
    </row>
    <row r="498" spans="1:9" x14ac:dyDescent="0.25">
      <c r="A498" s="1">
        <f t="shared" si="40"/>
        <v>0</v>
      </c>
      <c r="B498" s="14"/>
      <c r="C498" s="5" t="str">
        <f t="shared" si="41"/>
        <v/>
      </c>
      <c r="D498" s="22" t="str">
        <f>IF(B498="","",IF(LEFT(B498,1)="D",IF(MID(B498,2,1)="M",INPUT!$G$4,IF(MID(B498,2,1)="R",INPUT!$G$9,IF(MID(B498,2,1)="L",INPUT!$G$14,0))),INPUT!$G$3))</f>
        <v/>
      </c>
      <c r="E498" s="22" t="str">
        <f>IF(B498="","",IF(LEFT(B498,1)="D",IF(MID(B498,2,1)="M",INPUT!$G$5,IF(MID(B498,2,1)="R",INPUT!$G$10,IF(MID(B498,2,1)="L",INPUT!$G$15,0))),INPUT!$G$3))</f>
        <v/>
      </c>
      <c r="F498" s="5" t="str">
        <f t="shared" si="42"/>
        <v/>
      </c>
      <c r="G498" s="5" t="str">
        <f t="shared" si="43"/>
        <v/>
      </c>
      <c r="H498" s="5" t="str">
        <f t="shared" si="39"/>
        <v>Untuk + Channel Digital</v>
      </c>
      <c r="I498" s="34" t="s">
        <v>1453</v>
      </c>
    </row>
    <row r="499" spans="1:9" x14ac:dyDescent="0.25">
      <c r="A499" s="1">
        <f t="shared" si="40"/>
        <v>0</v>
      </c>
      <c r="B499" s="14"/>
      <c r="C499" s="5" t="str">
        <f t="shared" si="41"/>
        <v/>
      </c>
      <c r="D499" s="22" t="str">
        <f>IF(B499="","",IF(LEFT(B499,1)="D",IF(MID(B499,2,1)="M",INPUT!$G$4,IF(MID(B499,2,1)="R",INPUT!$G$9,IF(MID(B499,2,1)="L",INPUT!$G$14,0))),INPUT!$G$3))</f>
        <v/>
      </c>
      <c r="E499" s="22" t="str">
        <f>IF(B499="","",IF(LEFT(B499,1)="D",IF(MID(B499,2,1)="M",INPUT!$G$5,IF(MID(B499,2,1)="R",INPUT!$G$10,IF(MID(B499,2,1)="L",INPUT!$G$15,0))),INPUT!$G$3))</f>
        <v/>
      </c>
      <c r="F499" s="5" t="str">
        <f t="shared" si="42"/>
        <v/>
      </c>
      <c r="G499" s="5" t="str">
        <f t="shared" si="43"/>
        <v/>
      </c>
      <c r="H499" s="5" t="str">
        <f t="shared" si="39"/>
        <v>Untuk + Channel Digital</v>
      </c>
      <c r="I499" s="34" t="s">
        <v>1453</v>
      </c>
    </row>
    <row r="500" spans="1:9" x14ac:dyDescent="0.25">
      <c r="A500" s="1">
        <f t="shared" si="40"/>
        <v>0</v>
      </c>
      <c r="B500" s="15"/>
      <c r="C500" s="6" t="str">
        <f t="shared" si="41"/>
        <v/>
      </c>
      <c r="D500" s="22" t="str">
        <f>IF(B500="","",IF(LEFT(B500,1)="D",IF(MID(B500,2,1)="M",INPUT!$G$4,IF(MID(B500,2,1)="R",INPUT!$G$9,IF(MID(B500,2,1)="L",INPUT!$G$14,0))),INPUT!$G$3))</f>
        <v/>
      </c>
      <c r="E500" s="22" t="str">
        <f>IF(B500="","",IF(LEFT(B500,1)="D",IF(MID(B500,2,1)="M",INPUT!$G$5,IF(MID(B500,2,1)="R",INPUT!$G$10,IF(MID(B500,2,1)="L",INPUT!$G$15,0))),INPUT!$G$3))</f>
        <v/>
      </c>
      <c r="F500" s="6" t="str">
        <f t="shared" si="42"/>
        <v/>
      </c>
      <c r="G500" s="6" t="str">
        <f t="shared" si="43"/>
        <v/>
      </c>
      <c r="H500" s="6" t="str">
        <f t="shared" si="39"/>
        <v>Untuk + Channel Digital</v>
      </c>
      <c r="I500" s="34" t="s">
        <v>1453</v>
      </c>
    </row>
  </sheetData>
  <sheetProtection sheet="1" objects="1" scenarios="1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EC209-820A-4A03-A54D-7E5DC3F42E5B}">
  <dimension ref="A1:AR300"/>
  <sheetViews>
    <sheetView workbookViewId="0">
      <selection activeCell="H216" sqref="H216"/>
    </sheetView>
  </sheetViews>
  <sheetFormatPr defaultRowHeight="15" x14ac:dyDescent="0.25"/>
  <cols>
    <col min="1" max="1" width="9.140625" style="1"/>
    <col min="2" max="2" width="16.42578125" style="1" customWidth="1"/>
    <col min="3" max="3" width="9.140625" style="1"/>
    <col min="4" max="4" width="19" style="1" bestFit="1" customWidth="1"/>
    <col min="5" max="5" width="9.140625" style="1"/>
    <col min="6" max="6" width="12.42578125" style="1" bestFit="1" customWidth="1"/>
    <col min="7" max="7" width="12.28515625" style="1" bestFit="1" customWidth="1"/>
    <col min="8" max="8" width="9.140625" style="1"/>
    <col min="9" max="9" width="8.5703125" style="1" bestFit="1" customWidth="1"/>
    <col min="10" max="10" width="9.5703125" style="1" bestFit="1" customWidth="1"/>
    <col min="11" max="11" width="12.140625" style="1" bestFit="1" customWidth="1"/>
    <col min="12" max="12" width="10.140625" style="1" customWidth="1"/>
    <col min="13" max="26" width="9.140625" style="1"/>
    <col min="27" max="27" width="14.85546875" style="1" customWidth="1"/>
    <col min="28" max="35" width="9.140625" style="1"/>
    <col min="36" max="36" width="11.7109375" style="1" bestFit="1" customWidth="1"/>
    <col min="37" max="37" width="9.140625" style="1"/>
    <col min="38" max="38" width="11" style="1" bestFit="1" customWidth="1"/>
    <col min="39" max="16384" width="9.140625" style="1"/>
  </cols>
  <sheetData>
    <row r="1" spans="1:44" x14ac:dyDescent="0.25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1449</v>
      </c>
      <c r="K1" s="1" t="s">
        <v>1450</v>
      </c>
      <c r="L1" s="1" t="s">
        <v>1451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16</v>
      </c>
      <c r="W1" s="1" t="s">
        <v>17</v>
      </c>
      <c r="X1" s="1" t="s">
        <v>18</v>
      </c>
      <c r="Y1" s="1" t="s">
        <v>19</v>
      </c>
      <c r="Z1" s="1" t="s">
        <v>20</v>
      </c>
      <c r="AA1" s="1" t="s">
        <v>21</v>
      </c>
      <c r="AB1" s="1" t="s">
        <v>22</v>
      </c>
      <c r="AC1" s="1" t="s">
        <v>23</v>
      </c>
      <c r="AD1" s="1" t="s">
        <v>24</v>
      </c>
      <c r="AE1" s="1" t="s">
        <v>25</v>
      </c>
      <c r="AF1" s="1" t="s">
        <v>26</v>
      </c>
      <c r="AG1" s="1" t="s">
        <v>27</v>
      </c>
      <c r="AH1" s="1" t="s">
        <v>28</v>
      </c>
      <c r="AI1" s="1" t="s">
        <v>29</v>
      </c>
      <c r="AJ1" s="1" t="s">
        <v>30</v>
      </c>
      <c r="AK1" s="1" t="s">
        <v>31</v>
      </c>
      <c r="AL1" s="1" t="s">
        <v>32</v>
      </c>
      <c r="AM1" s="1" t="s">
        <v>33</v>
      </c>
      <c r="AR1" s="1" t="s">
        <v>1452</v>
      </c>
    </row>
    <row r="2" spans="1:44" x14ac:dyDescent="0.25">
      <c r="A2" s="1" cm="1">
        <f t="array" ref="A2:B221">_xlfn._xlws.SORT(_xlfn._xlws.FILTER(Channel!A2:B500,Channel!A2:A500&gt;0),2)</f>
        <v>1</v>
      </c>
      <c r="B2" s="1" t="str">
        <v>D-JZ-Channel1</v>
      </c>
      <c r="C2" s="1" t="str">
        <f t="shared" ref="C2:C65" si="0">IF(B2="","","CH_DATA")</f>
        <v>CH_DATA</v>
      </c>
      <c r="D2" s="1" t="str">
        <f>IF(B2="","",B2)</f>
        <v>D-JZ-Channel1</v>
      </c>
      <c r="E2" s="1" t="str">
        <f>IF(B2="","",LOOKUP(B2,Channel!$K$2:$L$500))</f>
        <v>Analog</v>
      </c>
      <c r="F2" s="36" t="str">
        <f>IF(B2="","",TEXT(LOOKUP(B2,Channel!$K$2:$M$500)/100000,"0.00000"))</f>
        <v>142.02000</v>
      </c>
      <c r="G2" s="36" t="str">
        <f>IF(B2="","",TEXT(LOOKUP(B2,Channel!$K$2:$N$500)/100000,"0.00000"))</f>
        <v>143.52000</v>
      </c>
      <c r="H2" s="1">
        <f>IF(B2="","",IF(MID(B2,2,1)="M",INPUT!$G$6,INPUT!$G$11))</f>
        <v>10</v>
      </c>
      <c r="I2" s="1">
        <f>IF(B2="","",IF(AND(MID(B2,4,2)="YB",LEFT(B2,1)="D"),1,2))</f>
        <v>2</v>
      </c>
      <c r="J2" s="1" t="str">
        <f>IF(B2="","",LOOKUP(MID(B2,4,10),Contact!$N$2:$N$1500))</f>
        <v>YH3376</v>
      </c>
      <c r="K2" s="1">
        <f>IF(B2="","",0)</f>
        <v>0</v>
      </c>
      <c r="L2" s="1">
        <f>IF(B2="","",LOOKUP(J2,Contact!$N$2:$O$1500))</f>
        <v>5330508</v>
      </c>
      <c r="M2" s="1" t="str">
        <f>IF(B2="","","None")</f>
        <v>None</v>
      </c>
      <c r="N2" s="1" t="str">
        <f>IF(B2="","","SCAN V")</f>
        <v>SCAN V</v>
      </c>
      <c r="O2" s="1" t="str">
        <f>IF(B2="","",IF(MID(B2,4,2)="YB",LEFT(B2,2)&amp;"-AMTR",IF(MID(B2,4,2)="JZ",LEFT(B2,2)&amp;"-RAPI",IF(OR(MID(B2,4,2)="PC",MID(B2,4,2)="PB"),LEFT(B2,2)&amp;"-K2PI","LOKAL"))))</f>
        <v>LOKAL</v>
      </c>
      <c r="P2" s="1" t="str">
        <f>IF(B2="","",LOOKUP(B2,Channel!$K$2:$O$500))</f>
        <v>None</v>
      </c>
      <c r="Q2" s="1">
        <f>IF(B2="","",LOOKUP(B2,Channel!$K$2:$P$500))</f>
        <v>88.5</v>
      </c>
      <c r="R2" s="1" t="str">
        <f>IF(B2="","",IF(E2="Digital","1W","5W"))</f>
        <v>5W</v>
      </c>
      <c r="S2" s="1">
        <f>IF(B2="","",IF(E2="Digital",12.5,25))</f>
        <v>25</v>
      </c>
      <c r="T2" s="1" t="str">
        <f>IF(B2="","","No")</f>
        <v>No</v>
      </c>
      <c r="U2" s="1" t="str">
        <f>IF(B2="","","Master")</f>
        <v>Master</v>
      </c>
      <c r="V2" s="1">
        <f>IF(B2="","",0)</f>
        <v>0</v>
      </c>
      <c r="W2" s="1">
        <f>IF(B2="","",0)</f>
        <v>0</v>
      </c>
      <c r="X2" s="1">
        <f>IF(B2="","",3)</f>
        <v>3</v>
      </c>
      <c r="Y2" s="1">
        <f>IF(B2="","",0)</f>
        <v>0</v>
      </c>
      <c r="Z2" s="1">
        <f>IF(B2="","",78)</f>
        <v>78</v>
      </c>
      <c r="AA2" s="1">
        <f>IF(B2="","",34)</f>
        <v>34</v>
      </c>
      <c r="AB2" s="1">
        <f>IF(B2="","",1)</f>
        <v>1</v>
      </c>
      <c r="AC2" s="1">
        <f>IF(B2="","",0)</f>
        <v>0</v>
      </c>
      <c r="AD2" s="1">
        <f>IF(B2="","",64)</f>
        <v>64</v>
      </c>
      <c r="AE2" s="1">
        <f>IF(B2="","",0)</f>
        <v>0</v>
      </c>
      <c r="AF2" s="1">
        <f>IF(B2="","",IF(E2="Digital",129,131))</f>
        <v>131</v>
      </c>
      <c r="AG2" s="1">
        <f>IF(B2="","",-80)</f>
        <v>-80</v>
      </c>
      <c r="AH2" s="1">
        <f>IF(B2="","",0)</f>
        <v>0</v>
      </c>
      <c r="AI2" s="1">
        <f>IF(B2="","",0)</f>
        <v>0</v>
      </c>
      <c r="AJ2" s="1">
        <f>IF(B2="","",IF(E2="Digital",128,0))</f>
        <v>0</v>
      </c>
      <c r="AK2" s="1">
        <f>IF(B2="","",IF(E2="Digital",78,0))</f>
        <v>0</v>
      </c>
      <c r="AL2" s="1">
        <f>IF(B2="","",22)</f>
        <v>22</v>
      </c>
      <c r="AM2" s="1">
        <f>IF(B2="","",IF(MID(B2,4,2)="YB",INPUT!$C$3,IF(MID(B2,4,2)="JZ",IF(MID(B2,4,4)="JZKD",INPUT!$C$6,INPUT!$C$5),INPUT!$C$5)))</f>
        <v>5000000</v>
      </c>
      <c r="AQ2" s="1">
        <f>IF(A2="",0,A2)</f>
        <v>1</v>
      </c>
      <c r="AR2" s="1" t="str">
        <f>IF(B2="","",CH!C2&amp;","&amp;CH!D2&amp;","&amp;CH!E2&amp;","&amp;CH!F2&amp;","&amp;CH!G2&amp;","&amp;CH!H2&amp;","&amp;CH!I2&amp;","&amp;CH!J2&amp;","&amp;CH!K2&amp;","&amp;CH!L2&amp;","&amp;CH!M2&amp;","&amp;CH!N2&amp;","&amp;CH!O2&amp;","&amp;CH!P2&amp;","&amp;CH!Q2&amp;","&amp;CH!R2&amp;","&amp;CH!S2&amp;","&amp;CH!T2&amp;","&amp;CH!U2&amp;","&amp;CH!V2&amp;","&amp;CH!W2&amp;","&amp;CH!X2&amp;","&amp;CH!Y2&amp;","&amp;CH!Z2&amp;","&amp;CH!AA2&amp;","&amp;CH!AB2&amp;","&amp;CH!AC2&amp;","&amp;CH!AD2&amp;","&amp;CH!AE2&amp;","&amp;CH!AF2&amp;","&amp;CH!AG2&amp;","&amp;CH!AH2&amp;","&amp;CH!AI2&amp;","&amp;CH!AJ2&amp;","&amp;CH!AK2&amp;","&amp;CH!AL2&amp;","&amp;CH!AM2)</f>
        <v>CH_DATA,D-JZ-Channel1,Analog,142.02000,143.52000,10,2,YH3376,0,5330508,None,SCAN V,LOKAL,None,88.5,5W,25,No,Master,0,0,3,0,78,34,1,0,64,0,131,-80,0,0,0,0,22,5000000</v>
      </c>
    </row>
    <row r="3" spans="1:44" x14ac:dyDescent="0.25">
      <c r="A3" s="1">
        <v>2</v>
      </c>
      <c r="B3" s="1" t="str">
        <v>D-JZ-Channel2</v>
      </c>
      <c r="C3" s="1" t="str">
        <f t="shared" si="0"/>
        <v>CH_DATA</v>
      </c>
      <c r="D3" s="1" t="str">
        <f t="shared" ref="D3:D66" si="1">IF(B3="","",B3)</f>
        <v>D-JZ-Channel2</v>
      </c>
      <c r="E3" s="1" t="str">
        <f>IF(B3="","",LOOKUP(B3,Channel!$K$2:$L$500))</f>
        <v>Analog</v>
      </c>
      <c r="F3" s="36" t="str">
        <f>IF(B3="","",TEXT(LOOKUP(B3,Channel!$K$2:$M$500)/100000,"0.00000"))</f>
        <v>142.04000</v>
      </c>
      <c r="G3" s="36" t="str">
        <f>IF(B3="","",TEXT(LOOKUP(B3,Channel!$K$2:$N$500)/100000,"0.00000"))</f>
        <v>143.54000</v>
      </c>
      <c r="H3" s="1">
        <f>IF(B3="","",IF(MID(B3,2,1)="M",INPUT!$G$6,INPUT!$G$11))</f>
        <v>10</v>
      </c>
      <c r="I3" s="1">
        <f t="shared" ref="I3:I66" si="2">IF(B3="","",IF(AND(MID(B3,4,2)="YB",LEFT(B3,1)="D"),1,2))</f>
        <v>2</v>
      </c>
      <c r="J3" s="1" t="str">
        <f>IF(B3="","",LOOKUP(MID(B3,4,10),Contact!$N$2:$N$1500))</f>
        <v>YH3376</v>
      </c>
      <c r="K3" s="1">
        <f t="shared" ref="K3:K66" si="3">IF(B3="","",0)</f>
        <v>0</v>
      </c>
      <c r="L3" s="1">
        <f>IF(B3="","",LOOKUP(J3,Contact!$N$2:$O$1500))</f>
        <v>5330508</v>
      </c>
      <c r="M3" s="1" t="str">
        <f t="shared" ref="M3:M66" si="4">IF(B3="","","None")</f>
        <v>None</v>
      </c>
      <c r="N3" s="1" t="str">
        <f t="shared" ref="N3:N66" si="5">IF(B3="","","SCAN V")</f>
        <v>SCAN V</v>
      </c>
      <c r="O3" s="1" t="str">
        <f t="shared" ref="O3:O66" si="6">IF(B3="","",IF(MID(B3,4,2)="YB",LEFT(B3,2)&amp;"-AMTR",IF(MID(B3,4,2)="JZ",LEFT(B3,2)&amp;"-RAPI",IF(OR(MID(B3,4,2)="PC",MID(B3,4,2)="PB"),LEFT(B3,2)&amp;"-K2PI","LOKAL"))))</f>
        <v>LOKAL</v>
      </c>
      <c r="P3" s="1" t="str">
        <f>IF(B3="","",LOOKUP(B3,Channel!$K$2:$O$500))</f>
        <v>None</v>
      </c>
      <c r="Q3" s="1">
        <f>IF(B3="","",LOOKUP(B3,Channel!$K$2:$P$500))</f>
        <v>88.5</v>
      </c>
      <c r="R3" s="1" t="str">
        <f t="shared" ref="R3:R66" si="7">IF(B3="","",IF(E3="Digital","1W","5W"))</f>
        <v>5W</v>
      </c>
      <c r="S3" s="1">
        <f t="shared" ref="S3:S66" si="8">IF(B3="","",IF(E3="Digital",12.5,25))</f>
        <v>25</v>
      </c>
      <c r="T3" s="1" t="str">
        <f t="shared" ref="T3:T66" si="9">IF(B3="","","No")</f>
        <v>No</v>
      </c>
      <c r="U3" s="1" t="str">
        <f t="shared" ref="U3:U66" si="10">IF(B3="","","Master")</f>
        <v>Master</v>
      </c>
      <c r="V3" s="1">
        <f t="shared" ref="V3:V66" si="11">IF(B3="","",0)</f>
        <v>0</v>
      </c>
      <c r="W3" s="1">
        <f t="shared" ref="W3:W66" si="12">IF(B3="","",0)</f>
        <v>0</v>
      </c>
      <c r="X3" s="1">
        <f t="shared" ref="X3:X66" si="13">IF(B3="","",3)</f>
        <v>3</v>
      </c>
      <c r="Y3" s="1">
        <f t="shared" ref="Y3:Y66" si="14">IF(B3="","",0)</f>
        <v>0</v>
      </c>
      <c r="Z3" s="1">
        <f t="shared" ref="Z3:Z66" si="15">IF(B3="","",78)</f>
        <v>78</v>
      </c>
      <c r="AA3" s="1">
        <f t="shared" ref="AA3:AA66" si="16">IF(B3="","",34)</f>
        <v>34</v>
      </c>
      <c r="AB3" s="1">
        <f t="shared" ref="AB3:AB66" si="17">IF(B3="","",1)</f>
        <v>1</v>
      </c>
      <c r="AC3" s="1">
        <f t="shared" ref="AC3:AC66" si="18">IF(B3="","",0)</f>
        <v>0</v>
      </c>
      <c r="AD3" s="1">
        <f t="shared" ref="AD3:AD66" si="19">IF(B3="","",64)</f>
        <v>64</v>
      </c>
      <c r="AE3" s="1">
        <f t="shared" ref="AE3:AE66" si="20">IF(B3="","",0)</f>
        <v>0</v>
      </c>
      <c r="AF3" s="1">
        <f t="shared" ref="AF3:AF66" si="21">IF(B3="","",IF(E3="Digital",129,131))</f>
        <v>131</v>
      </c>
      <c r="AG3" s="1">
        <f t="shared" ref="AG3:AG66" si="22">IF(B3="","",-80)</f>
        <v>-80</v>
      </c>
      <c r="AH3" s="1">
        <f t="shared" ref="AH3:AH66" si="23">IF(B3="","",0)</f>
        <v>0</v>
      </c>
      <c r="AI3" s="1">
        <f t="shared" ref="AI3:AI66" si="24">IF(B3="","",0)</f>
        <v>0</v>
      </c>
      <c r="AJ3" s="1">
        <f t="shared" ref="AJ3:AJ66" si="25">IF(B3="","",IF(E3="Digital",128,0))</f>
        <v>0</v>
      </c>
      <c r="AK3" s="1">
        <f t="shared" ref="AK3:AK66" si="26">IF(B3="","",IF(E3="Digital",78,0))</f>
        <v>0</v>
      </c>
      <c r="AL3" s="1">
        <f t="shared" ref="AL3:AL66" si="27">IF(B3="","",22)</f>
        <v>22</v>
      </c>
      <c r="AM3" s="1">
        <f>IF(B3="","",IF(MID(B3,4,2)="YB",INPUT!$C$3,IF(MID(B3,4,2)="JZ",IF(MID(B3,4,4)="JZKD",INPUT!$C$6,INPUT!$C$5),INPUT!$C$5)))</f>
        <v>5000000</v>
      </c>
      <c r="AQ3" s="1">
        <f t="shared" ref="AQ3:AQ66" si="28">IF(A3="",0,A3)</f>
        <v>2</v>
      </c>
      <c r="AR3" s="1" t="str">
        <f>IF(B3="","",CH!C3&amp;","&amp;CH!D3&amp;","&amp;CH!E3&amp;","&amp;CH!F3&amp;","&amp;CH!G3&amp;","&amp;CH!H3&amp;","&amp;CH!I3&amp;","&amp;CH!J3&amp;","&amp;CH!K3&amp;","&amp;CH!L3&amp;","&amp;CH!M3&amp;","&amp;CH!N3&amp;","&amp;CH!O3&amp;","&amp;CH!P3&amp;","&amp;CH!Q3&amp;","&amp;CH!R3&amp;","&amp;CH!S3&amp;","&amp;CH!T3&amp;","&amp;CH!U3&amp;","&amp;CH!V3&amp;","&amp;CH!W3&amp;","&amp;CH!X3&amp;","&amp;CH!Y3&amp;","&amp;CH!Z3&amp;","&amp;CH!AA3&amp;","&amp;CH!AB3&amp;","&amp;CH!AC3&amp;","&amp;CH!AD3&amp;","&amp;CH!AE3&amp;","&amp;CH!AF3&amp;","&amp;CH!AG3&amp;","&amp;CH!AH3&amp;","&amp;CH!AI3&amp;","&amp;CH!AJ3&amp;","&amp;CH!AK3&amp;","&amp;CH!AL3&amp;","&amp;CH!AM3)</f>
        <v>CH_DATA,D-JZ-Channel2,Analog,142.04000,143.54000,10,2,YH3376,0,5330508,None,SCAN V,LOKAL,None,88.5,5W,25,No,Master,0,0,3,0,78,34,1,0,64,0,131,-80,0,0,0,0,22,5000000</v>
      </c>
    </row>
    <row r="4" spans="1:44" x14ac:dyDescent="0.25">
      <c r="A4" s="1">
        <v>3</v>
      </c>
      <c r="B4" s="1" t="str">
        <v>D-JZ-Channel3</v>
      </c>
      <c r="C4" s="1" t="str">
        <f t="shared" si="0"/>
        <v>CH_DATA</v>
      </c>
      <c r="D4" s="1" t="str">
        <f t="shared" si="1"/>
        <v>D-JZ-Channel3</v>
      </c>
      <c r="E4" s="1" t="str">
        <f>IF(B4="","",LOOKUP(B4,Channel!$K$2:$L$500))</f>
        <v>Analog</v>
      </c>
      <c r="F4" s="36" t="str">
        <f>IF(B4="","",TEXT(LOOKUP(B4,Channel!$K$2:$M$500)/100000,"0.00000"))</f>
        <v>142.06000</v>
      </c>
      <c r="G4" s="36" t="str">
        <f>IF(B4="","",TEXT(LOOKUP(B4,Channel!$K$2:$N$500)/100000,"0.00000"))</f>
        <v>143.56000</v>
      </c>
      <c r="H4" s="1">
        <f>IF(B4="","",IF(MID(B4,2,1)="M",INPUT!$G$6,INPUT!$G$11))</f>
        <v>10</v>
      </c>
      <c r="I4" s="1">
        <f t="shared" si="2"/>
        <v>2</v>
      </c>
      <c r="J4" s="1" t="str">
        <f>IF(B4="","",LOOKUP(MID(B4,4,10),Contact!$N$2:$N$1500))</f>
        <v>YH3376</v>
      </c>
      <c r="K4" s="1">
        <f t="shared" si="3"/>
        <v>0</v>
      </c>
      <c r="L4" s="1">
        <f>IF(B4="","",LOOKUP(J4,Contact!$N$2:$O$1500))</f>
        <v>5330508</v>
      </c>
      <c r="M4" s="1" t="str">
        <f t="shared" si="4"/>
        <v>None</v>
      </c>
      <c r="N4" s="1" t="str">
        <f t="shared" si="5"/>
        <v>SCAN V</v>
      </c>
      <c r="O4" s="1" t="str">
        <f t="shared" si="6"/>
        <v>LOKAL</v>
      </c>
      <c r="P4" s="1" t="str">
        <f>IF(B4="","",LOOKUP(B4,Channel!$K$2:$O$500))</f>
        <v>None</v>
      </c>
      <c r="Q4" s="1">
        <f>IF(B4="","",LOOKUP(B4,Channel!$K$2:$P$500))</f>
        <v>88.5</v>
      </c>
      <c r="R4" s="1" t="str">
        <f t="shared" si="7"/>
        <v>5W</v>
      </c>
      <c r="S4" s="1">
        <f t="shared" si="8"/>
        <v>25</v>
      </c>
      <c r="T4" s="1" t="str">
        <f t="shared" si="9"/>
        <v>No</v>
      </c>
      <c r="U4" s="1" t="str">
        <f t="shared" si="10"/>
        <v>Master</v>
      </c>
      <c r="V4" s="1">
        <f t="shared" si="11"/>
        <v>0</v>
      </c>
      <c r="W4" s="1">
        <f t="shared" si="12"/>
        <v>0</v>
      </c>
      <c r="X4" s="1">
        <f t="shared" si="13"/>
        <v>3</v>
      </c>
      <c r="Y4" s="1">
        <f t="shared" si="14"/>
        <v>0</v>
      </c>
      <c r="Z4" s="1">
        <f t="shared" si="15"/>
        <v>78</v>
      </c>
      <c r="AA4" s="1">
        <f t="shared" si="16"/>
        <v>34</v>
      </c>
      <c r="AB4" s="1">
        <f t="shared" si="17"/>
        <v>1</v>
      </c>
      <c r="AC4" s="1">
        <f t="shared" si="18"/>
        <v>0</v>
      </c>
      <c r="AD4" s="1">
        <f t="shared" si="19"/>
        <v>64</v>
      </c>
      <c r="AE4" s="1">
        <f t="shared" si="20"/>
        <v>0</v>
      </c>
      <c r="AF4" s="1">
        <f t="shared" si="21"/>
        <v>131</v>
      </c>
      <c r="AG4" s="1">
        <f t="shared" si="22"/>
        <v>-80</v>
      </c>
      <c r="AH4" s="1">
        <f t="shared" si="23"/>
        <v>0</v>
      </c>
      <c r="AI4" s="1">
        <f t="shared" si="24"/>
        <v>0</v>
      </c>
      <c r="AJ4" s="1">
        <f t="shared" si="25"/>
        <v>0</v>
      </c>
      <c r="AK4" s="1">
        <f t="shared" si="26"/>
        <v>0</v>
      </c>
      <c r="AL4" s="1">
        <f t="shared" si="27"/>
        <v>22</v>
      </c>
      <c r="AM4" s="1">
        <f>IF(B4="","",IF(MID(B4,4,2)="YB",INPUT!$C$3,IF(MID(B4,4,2)="JZ",IF(MID(B4,4,4)="JZKD",INPUT!$C$6,INPUT!$C$5),INPUT!$C$5)))</f>
        <v>5000000</v>
      </c>
      <c r="AQ4" s="1">
        <f t="shared" si="28"/>
        <v>3</v>
      </c>
      <c r="AR4" s="1" t="str">
        <f>IF(B4="","",CH!C4&amp;","&amp;CH!D4&amp;","&amp;CH!E4&amp;","&amp;CH!F4&amp;","&amp;CH!G4&amp;","&amp;CH!H4&amp;","&amp;CH!I4&amp;","&amp;CH!J4&amp;","&amp;CH!K4&amp;","&amp;CH!L4&amp;","&amp;CH!M4&amp;","&amp;CH!N4&amp;","&amp;CH!O4&amp;","&amp;CH!P4&amp;","&amp;CH!Q4&amp;","&amp;CH!R4&amp;","&amp;CH!S4&amp;","&amp;CH!T4&amp;","&amp;CH!U4&amp;","&amp;CH!V4&amp;","&amp;CH!W4&amp;","&amp;CH!X4&amp;","&amp;CH!Y4&amp;","&amp;CH!Z4&amp;","&amp;CH!AA4&amp;","&amp;CH!AB4&amp;","&amp;CH!AC4&amp;","&amp;CH!AD4&amp;","&amp;CH!AE4&amp;","&amp;CH!AF4&amp;","&amp;CH!AG4&amp;","&amp;CH!AH4&amp;","&amp;CH!AI4&amp;","&amp;CH!AJ4&amp;","&amp;CH!AK4&amp;","&amp;CH!AL4&amp;","&amp;CH!AM4)</f>
        <v>CH_DATA,D-JZ-Channel3,Analog,142.06000,143.56000,10,2,YH3376,0,5330508,None,SCAN V,LOKAL,None,88.5,5W,25,No,Master,0,0,3,0,78,34,1,0,64,0,131,-80,0,0,0,0,22,5000000</v>
      </c>
    </row>
    <row r="5" spans="1:44" x14ac:dyDescent="0.25">
      <c r="A5" s="1">
        <v>4</v>
      </c>
      <c r="B5" s="1" t="str">
        <v>D-JZ-Channel4</v>
      </c>
      <c r="C5" s="1" t="str">
        <f t="shared" si="0"/>
        <v>CH_DATA</v>
      </c>
      <c r="D5" s="1" t="str">
        <f t="shared" si="1"/>
        <v>D-JZ-Channel4</v>
      </c>
      <c r="E5" s="1" t="str">
        <f>IF(B5="","",LOOKUP(B5,Channel!$K$2:$L$500))</f>
        <v>Analog</v>
      </c>
      <c r="F5" s="36" t="str">
        <f>IF(B5="","",TEXT(LOOKUP(B5,Channel!$K$2:$M$500)/100000,"0.00000"))</f>
        <v>142.08000</v>
      </c>
      <c r="G5" s="36" t="str">
        <f>IF(B5="","",TEXT(LOOKUP(B5,Channel!$K$2:$N$500)/100000,"0.00000"))</f>
        <v>143.58000</v>
      </c>
      <c r="H5" s="1">
        <f>IF(B5="","",IF(MID(B5,2,1)="M",INPUT!$G$6,INPUT!$G$11))</f>
        <v>10</v>
      </c>
      <c r="I5" s="1">
        <f t="shared" si="2"/>
        <v>2</v>
      </c>
      <c r="J5" s="1" t="str">
        <f>IF(B5="","",LOOKUP(MID(B5,4,10),Contact!$N$2:$N$1500))</f>
        <v>YH3376</v>
      </c>
      <c r="K5" s="1">
        <f t="shared" si="3"/>
        <v>0</v>
      </c>
      <c r="L5" s="1">
        <f>IF(B5="","",LOOKUP(J5,Contact!$N$2:$O$1500))</f>
        <v>5330508</v>
      </c>
      <c r="M5" s="1" t="str">
        <f t="shared" si="4"/>
        <v>None</v>
      </c>
      <c r="N5" s="1" t="str">
        <f t="shared" si="5"/>
        <v>SCAN V</v>
      </c>
      <c r="O5" s="1" t="str">
        <f t="shared" si="6"/>
        <v>LOKAL</v>
      </c>
      <c r="P5" s="1" t="str">
        <f>IF(B5="","",LOOKUP(B5,Channel!$K$2:$O$500))</f>
        <v>None</v>
      </c>
      <c r="Q5" s="1">
        <f>IF(B5="","",LOOKUP(B5,Channel!$K$2:$P$500))</f>
        <v>88.5</v>
      </c>
      <c r="R5" s="1" t="str">
        <f t="shared" si="7"/>
        <v>5W</v>
      </c>
      <c r="S5" s="1">
        <f t="shared" si="8"/>
        <v>25</v>
      </c>
      <c r="T5" s="1" t="str">
        <f t="shared" si="9"/>
        <v>No</v>
      </c>
      <c r="U5" s="1" t="str">
        <f t="shared" si="10"/>
        <v>Master</v>
      </c>
      <c r="V5" s="1">
        <f t="shared" si="11"/>
        <v>0</v>
      </c>
      <c r="W5" s="1">
        <f t="shared" si="12"/>
        <v>0</v>
      </c>
      <c r="X5" s="1">
        <f t="shared" si="13"/>
        <v>3</v>
      </c>
      <c r="Y5" s="1">
        <f t="shared" si="14"/>
        <v>0</v>
      </c>
      <c r="Z5" s="1">
        <f t="shared" si="15"/>
        <v>78</v>
      </c>
      <c r="AA5" s="1">
        <f t="shared" si="16"/>
        <v>34</v>
      </c>
      <c r="AB5" s="1">
        <f t="shared" si="17"/>
        <v>1</v>
      </c>
      <c r="AC5" s="1">
        <f t="shared" si="18"/>
        <v>0</v>
      </c>
      <c r="AD5" s="1">
        <f t="shared" si="19"/>
        <v>64</v>
      </c>
      <c r="AE5" s="1">
        <f t="shared" si="20"/>
        <v>0</v>
      </c>
      <c r="AF5" s="1">
        <f t="shared" si="21"/>
        <v>131</v>
      </c>
      <c r="AG5" s="1">
        <f t="shared" si="22"/>
        <v>-80</v>
      </c>
      <c r="AH5" s="1">
        <f t="shared" si="23"/>
        <v>0</v>
      </c>
      <c r="AI5" s="1">
        <f t="shared" si="24"/>
        <v>0</v>
      </c>
      <c r="AJ5" s="1">
        <f t="shared" si="25"/>
        <v>0</v>
      </c>
      <c r="AK5" s="1">
        <f t="shared" si="26"/>
        <v>0</v>
      </c>
      <c r="AL5" s="1">
        <f t="shared" si="27"/>
        <v>22</v>
      </c>
      <c r="AM5" s="1">
        <f>IF(B5="","",IF(MID(B5,4,2)="YB",INPUT!$C$3,IF(MID(B5,4,2)="JZ",IF(MID(B5,4,4)="JZKD",INPUT!$C$6,INPUT!$C$5),INPUT!$C$5)))</f>
        <v>5000000</v>
      </c>
      <c r="AQ5" s="1">
        <f t="shared" si="28"/>
        <v>4</v>
      </c>
      <c r="AR5" s="1" t="str">
        <f>IF(B5="","",CH!C5&amp;","&amp;CH!D5&amp;","&amp;CH!E5&amp;","&amp;CH!F5&amp;","&amp;CH!G5&amp;","&amp;CH!H5&amp;","&amp;CH!I5&amp;","&amp;CH!J5&amp;","&amp;CH!K5&amp;","&amp;CH!L5&amp;","&amp;CH!M5&amp;","&amp;CH!N5&amp;","&amp;CH!O5&amp;","&amp;CH!P5&amp;","&amp;CH!Q5&amp;","&amp;CH!R5&amp;","&amp;CH!S5&amp;","&amp;CH!T5&amp;","&amp;CH!U5&amp;","&amp;CH!V5&amp;","&amp;CH!W5&amp;","&amp;CH!X5&amp;","&amp;CH!Y5&amp;","&amp;CH!Z5&amp;","&amp;CH!AA5&amp;","&amp;CH!AB5&amp;","&amp;CH!AC5&amp;","&amp;CH!AD5&amp;","&amp;CH!AE5&amp;","&amp;CH!AF5&amp;","&amp;CH!AG5&amp;","&amp;CH!AH5&amp;","&amp;CH!AI5&amp;","&amp;CH!AJ5&amp;","&amp;CH!AK5&amp;","&amp;CH!AL5&amp;","&amp;CH!AM5)</f>
        <v>CH_DATA,D-JZ-Channel4,Analog,142.08000,143.58000,10,2,YH3376,0,5330508,None,SCAN V,LOKAL,None,88.5,5W,25,No,Master,0,0,3,0,78,34,1,0,64,0,131,-80,0,0,0,0,22,5000000</v>
      </c>
    </row>
    <row r="6" spans="1:44" x14ac:dyDescent="0.25">
      <c r="A6" s="1">
        <v>7</v>
      </c>
      <c r="B6" s="1" t="str">
        <v>DM-JZ</v>
      </c>
      <c r="C6" s="1" t="str">
        <f t="shared" si="0"/>
        <v>CH_DATA</v>
      </c>
      <c r="D6" s="1" t="str">
        <f t="shared" si="1"/>
        <v>DM-JZ</v>
      </c>
      <c r="E6" s="1" t="str">
        <f>IF(B6="","",LOOKUP(B6,Channel!$K$2:$L$500))</f>
        <v>Digital</v>
      </c>
      <c r="F6" s="36" t="str">
        <f>IF(B6="","",TEXT(LOOKUP(B6,Channel!$K$2:$M$500)/100000,"0.00000"))</f>
        <v>434.60000</v>
      </c>
      <c r="G6" s="36" t="str">
        <f>IF(B6="","",TEXT(LOOKUP(B6,Channel!$K$2:$N$500)/100000,"0.00000"))</f>
        <v>430.60000</v>
      </c>
      <c r="H6" s="1">
        <f>IF(B6="","",IF(MID(B6,2,1)="M",INPUT!$G$6,INPUT!$G$11))</f>
        <v>1</v>
      </c>
      <c r="I6" s="1">
        <f t="shared" si="2"/>
        <v>2</v>
      </c>
      <c r="J6" s="1" t="str">
        <f>IF(B6="","",LOOKUP(MID(B6,4,10),Contact!$N$2:$N$1500))</f>
        <v>JZ</v>
      </c>
      <c r="K6" s="1">
        <f t="shared" si="3"/>
        <v>0</v>
      </c>
      <c r="L6" s="1">
        <f>IF(B6="","",LOOKUP(J6,Contact!$N$2:$O$1500))</f>
        <v>200</v>
      </c>
      <c r="M6" s="1" t="str">
        <f t="shared" si="4"/>
        <v>None</v>
      </c>
      <c r="N6" s="1" t="str">
        <f t="shared" si="5"/>
        <v>SCAN V</v>
      </c>
      <c r="O6" s="1" t="str">
        <f t="shared" si="6"/>
        <v>DM-RAPI</v>
      </c>
      <c r="P6" s="1" t="str">
        <f>IF(B6="","",LOOKUP(B6,Channel!$K$2:$O$500))</f>
        <v>None</v>
      </c>
      <c r="Q6" s="1" t="str">
        <f>IF(B6="","",LOOKUP(B6,Channel!$K$2:$P$500))</f>
        <v>None</v>
      </c>
      <c r="R6" s="1" t="str">
        <f t="shared" si="7"/>
        <v>1W</v>
      </c>
      <c r="S6" s="1">
        <f t="shared" si="8"/>
        <v>12.5</v>
      </c>
      <c r="T6" s="1" t="str">
        <f t="shared" si="9"/>
        <v>No</v>
      </c>
      <c r="U6" s="1" t="str">
        <f t="shared" si="10"/>
        <v>Master</v>
      </c>
      <c r="V6" s="1">
        <f t="shared" si="11"/>
        <v>0</v>
      </c>
      <c r="W6" s="1">
        <f t="shared" si="12"/>
        <v>0</v>
      </c>
      <c r="X6" s="1">
        <f t="shared" si="13"/>
        <v>3</v>
      </c>
      <c r="Y6" s="1">
        <f t="shared" si="14"/>
        <v>0</v>
      </c>
      <c r="Z6" s="1">
        <f t="shared" si="15"/>
        <v>78</v>
      </c>
      <c r="AA6" s="1">
        <f t="shared" si="16"/>
        <v>34</v>
      </c>
      <c r="AB6" s="1">
        <f t="shared" si="17"/>
        <v>1</v>
      </c>
      <c r="AC6" s="1">
        <f t="shared" si="18"/>
        <v>0</v>
      </c>
      <c r="AD6" s="1">
        <f t="shared" si="19"/>
        <v>64</v>
      </c>
      <c r="AE6" s="1">
        <f t="shared" si="20"/>
        <v>0</v>
      </c>
      <c r="AF6" s="1">
        <f t="shared" si="21"/>
        <v>129</v>
      </c>
      <c r="AG6" s="1">
        <f t="shared" si="22"/>
        <v>-80</v>
      </c>
      <c r="AH6" s="1">
        <f t="shared" si="23"/>
        <v>0</v>
      </c>
      <c r="AI6" s="1">
        <f t="shared" si="24"/>
        <v>0</v>
      </c>
      <c r="AJ6" s="1">
        <f t="shared" si="25"/>
        <v>128</v>
      </c>
      <c r="AK6" s="1">
        <f t="shared" si="26"/>
        <v>78</v>
      </c>
      <c r="AL6" s="1">
        <f t="shared" si="27"/>
        <v>22</v>
      </c>
      <c r="AM6" s="1">
        <f>IF(B6="","",IF(MID(B6,4,2)="YB",INPUT!$C$3,IF(MID(B6,4,2)="JZ",IF(MID(B6,4,4)="JZKD",INPUT!$C$6,INPUT!$C$5),INPUT!$C$5)))</f>
        <v>5000000</v>
      </c>
      <c r="AQ6" s="1">
        <f t="shared" si="28"/>
        <v>7</v>
      </c>
      <c r="AR6" s="1" t="str">
        <f>IF(B6="","",CH!C6&amp;","&amp;CH!D6&amp;","&amp;CH!E6&amp;","&amp;CH!F6&amp;","&amp;CH!G6&amp;","&amp;CH!H6&amp;","&amp;CH!I6&amp;","&amp;CH!J6&amp;","&amp;CH!K6&amp;","&amp;CH!L6&amp;","&amp;CH!M6&amp;","&amp;CH!N6&amp;","&amp;CH!O6&amp;","&amp;CH!P6&amp;","&amp;CH!Q6&amp;","&amp;CH!R6&amp;","&amp;CH!S6&amp;","&amp;CH!T6&amp;","&amp;CH!U6&amp;","&amp;CH!V6&amp;","&amp;CH!W6&amp;","&amp;CH!X6&amp;","&amp;CH!Y6&amp;","&amp;CH!Z6&amp;","&amp;CH!AA6&amp;","&amp;CH!AB6&amp;","&amp;CH!AC6&amp;","&amp;CH!AD6&amp;","&amp;CH!AE6&amp;","&amp;CH!AF6&amp;","&amp;CH!AG6&amp;","&amp;CH!AH6&amp;","&amp;CH!AI6&amp;","&amp;CH!AJ6&amp;","&amp;CH!AK6&amp;","&amp;CH!AL6&amp;","&amp;CH!AM6)</f>
        <v>CH_DATA,DM-JZ,Digital,434.60000,430.60000,1,2,JZ,0,200,None,SCAN V,DM-RAPI,None,None,1W,12.5,No,Master,0,0,3,0,78,34,1,0,64,0,129,-80,0,0,128,78,22,5000000</v>
      </c>
    </row>
    <row r="7" spans="1:44" x14ac:dyDescent="0.25">
      <c r="A7" s="1">
        <v>8</v>
      </c>
      <c r="B7" s="1" t="str">
        <v>DM-JZ12</v>
      </c>
      <c r="C7" s="1" t="str">
        <f t="shared" si="0"/>
        <v>CH_DATA</v>
      </c>
      <c r="D7" s="1" t="str">
        <f t="shared" si="1"/>
        <v>DM-JZ12</v>
      </c>
      <c r="E7" s="1" t="str">
        <f>IF(B7="","",LOOKUP(B7,Channel!$K$2:$L$500))</f>
        <v>Digital</v>
      </c>
      <c r="F7" s="36" t="str">
        <f>IF(B7="","",TEXT(LOOKUP(B7,Channel!$K$2:$M$500)/100000,"0.00000"))</f>
        <v>434.60000</v>
      </c>
      <c r="G7" s="36" t="str">
        <f>IF(B7="","",TEXT(LOOKUP(B7,Channel!$K$2:$N$500)/100000,"0.00000"))</f>
        <v>430.60000</v>
      </c>
      <c r="H7" s="1">
        <f>IF(B7="","",IF(MID(B7,2,1)="M",INPUT!$G$6,INPUT!$G$11))</f>
        <v>1</v>
      </c>
      <c r="I7" s="1">
        <f t="shared" si="2"/>
        <v>2</v>
      </c>
      <c r="J7" s="1" t="str">
        <f>IF(B7="","",LOOKUP(MID(B7,4,10),Contact!$N$2:$N$1500))</f>
        <v>JZ12</v>
      </c>
      <c r="K7" s="1">
        <f t="shared" si="3"/>
        <v>0</v>
      </c>
      <c r="L7" s="1">
        <f>IF(B7="","",LOOKUP(J7,Contact!$N$2:$O$1500))</f>
        <v>212</v>
      </c>
      <c r="M7" s="1" t="str">
        <f t="shared" si="4"/>
        <v>None</v>
      </c>
      <c r="N7" s="1" t="str">
        <f t="shared" si="5"/>
        <v>SCAN V</v>
      </c>
      <c r="O7" s="1" t="str">
        <f t="shared" si="6"/>
        <v>DM-RAPI</v>
      </c>
      <c r="P7" s="1" t="str">
        <f>IF(B7="","",LOOKUP(B7,Channel!$K$2:$O$500))</f>
        <v>None</v>
      </c>
      <c r="Q7" s="1" t="str">
        <f>IF(B7="","",LOOKUP(B7,Channel!$K$2:$P$500))</f>
        <v>None</v>
      </c>
      <c r="R7" s="1" t="str">
        <f t="shared" si="7"/>
        <v>1W</v>
      </c>
      <c r="S7" s="1">
        <f t="shared" si="8"/>
        <v>12.5</v>
      </c>
      <c r="T7" s="1" t="str">
        <f t="shared" si="9"/>
        <v>No</v>
      </c>
      <c r="U7" s="1" t="str">
        <f t="shared" si="10"/>
        <v>Master</v>
      </c>
      <c r="V7" s="1">
        <f t="shared" si="11"/>
        <v>0</v>
      </c>
      <c r="W7" s="1">
        <f t="shared" si="12"/>
        <v>0</v>
      </c>
      <c r="X7" s="1">
        <f t="shared" si="13"/>
        <v>3</v>
      </c>
      <c r="Y7" s="1">
        <f t="shared" si="14"/>
        <v>0</v>
      </c>
      <c r="Z7" s="1">
        <f t="shared" si="15"/>
        <v>78</v>
      </c>
      <c r="AA7" s="1">
        <f t="shared" si="16"/>
        <v>34</v>
      </c>
      <c r="AB7" s="1">
        <f t="shared" si="17"/>
        <v>1</v>
      </c>
      <c r="AC7" s="1">
        <f t="shared" si="18"/>
        <v>0</v>
      </c>
      <c r="AD7" s="1">
        <f t="shared" si="19"/>
        <v>64</v>
      </c>
      <c r="AE7" s="1">
        <f t="shared" si="20"/>
        <v>0</v>
      </c>
      <c r="AF7" s="1">
        <f t="shared" si="21"/>
        <v>129</v>
      </c>
      <c r="AG7" s="1">
        <f t="shared" si="22"/>
        <v>-80</v>
      </c>
      <c r="AH7" s="1">
        <f t="shared" si="23"/>
        <v>0</v>
      </c>
      <c r="AI7" s="1">
        <f t="shared" si="24"/>
        <v>0</v>
      </c>
      <c r="AJ7" s="1">
        <f t="shared" si="25"/>
        <v>128</v>
      </c>
      <c r="AK7" s="1">
        <f t="shared" si="26"/>
        <v>78</v>
      </c>
      <c r="AL7" s="1">
        <f t="shared" si="27"/>
        <v>22</v>
      </c>
      <c r="AM7" s="1">
        <f>IF(B7="","",IF(MID(B7,4,2)="YB",INPUT!$C$3,IF(MID(B7,4,2)="JZ",IF(MID(B7,4,4)="JZKD",INPUT!$C$6,INPUT!$C$5),INPUT!$C$5)))</f>
        <v>5000000</v>
      </c>
      <c r="AQ7" s="1">
        <f t="shared" si="28"/>
        <v>8</v>
      </c>
      <c r="AR7" s="1" t="str">
        <f>IF(B7="","",CH!C7&amp;","&amp;CH!D7&amp;","&amp;CH!E7&amp;","&amp;CH!F7&amp;","&amp;CH!G7&amp;","&amp;CH!H7&amp;","&amp;CH!I7&amp;","&amp;CH!J7&amp;","&amp;CH!K7&amp;","&amp;CH!L7&amp;","&amp;CH!M7&amp;","&amp;CH!N7&amp;","&amp;CH!O7&amp;","&amp;CH!P7&amp;","&amp;CH!Q7&amp;","&amp;CH!R7&amp;","&amp;CH!S7&amp;","&amp;CH!T7&amp;","&amp;CH!U7&amp;","&amp;CH!V7&amp;","&amp;CH!W7&amp;","&amp;CH!X7&amp;","&amp;CH!Y7&amp;","&amp;CH!Z7&amp;","&amp;CH!AA7&amp;","&amp;CH!AB7&amp;","&amp;CH!AC7&amp;","&amp;CH!AD7&amp;","&amp;CH!AE7&amp;","&amp;CH!AF7&amp;","&amp;CH!AG7&amp;","&amp;CH!AH7&amp;","&amp;CH!AI7&amp;","&amp;CH!AJ7&amp;","&amp;CH!AK7&amp;","&amp;CH!AL7&amp;","&amp;CH!AM7)</f>
        <v>CH_DATA,DM-JZ12,Digital,434.60000,430.60000,1,2,JZ12,0,212,None,SCAN V,DM-RAPI,None,None,1W,12.5,No,Master,0,0,3,0,78,34,1,0,64,0,129,-80,0,0,128,78,22,5000000</v>
      </c>
    </row>
    <row r="8" spans="1:44" x14ac:dyDescent="0.25">
      <c r="A8" s="1">
        <v>9</v>
      </c>
      <c r="B8" s="1" t="str">
        <v>DM-JZ1273</v>
      </c>
      <c r="C8" s="1" t="str">
        <f t="shared" si="0"/>
        <v>CH_DATA</v>
      </c>
      <c r="D8" s="1" t="str">
        <f t="shared" si="1"/>
        <v>DM-JZ1273</v>
      </c>
      <c r="E8" s="1" t="str">
        <f>IF(B8="","",LOOKUP(B8,Channel!$K$2:$L$500))</f>
        <v>Digital</v>
      </c>
      <c r="F8" s="36" t="str">
        <f>IF(B8="","",TEXT(LOOKUP(B8,Channel!$K$2:$M$500)/100000,"0.00000"))</f>
        <v>434.60000</v>
      </c>
      <c r="G8" s="36" t="str">
        <f>IF(B8="","",TEXT(LOOKUP(B8,Channel!$K$2:$N$500)/100000,"0.00000"))</f>
        <v>430.60000</v>
      </c>
      <c r="H8" s="1">
        <f>IF(B8="","",IF(MID(B8,2,1)="M",INPUT!$G$6,INPUT!$G$11))</f>
        <v>1</v>
      </c>
      <c r="I8" s="1">
        <f t="shared" si="2"/>
        <v>2</v>
      </c>
      <c r="J8" s="1" t="str">
        <f>IF(B8="","",LOOKUP(MID(B8,4,10),Contact!$N$2:$N$1500))</f>
        <v>JZ1273</v>
      </c>
      <c r="K8" s="1">
        <f t="shared" si="3"/>
        <v>0</v>
      </c>
      <c r="L8" s="1">
        <f>IF(B8="","",LOOKUP(J8,Contact!$N$2:$O$1500))</f>
        <v>21273</v>
      </c>
      <c r="M8" s="1" t="str">
        <f t="shared" si="4"/>
        <v>None</v>
      </c>
      <c r="N8" s="1" t="str">
        <f t="shared" si="5"/>
        <v>SCAN V</v>
      </c>
      <c r="O8" s="1" t="str">
        <f t="shared" si="6"/>
        <v>DM-RAPI</v>
      </c>
      <c r="P8" s="1" t="str">
        <f>IF(B8="","",LOOKUP(B8,Channel!$K$2:$O$500))</f>
        <v>None</v>
      </c>
      <c r="Q8" s="1" t="str">
        <f>IF(B8="","",LOOKUP(B8,Channel!$K$2:$P$500))</f>
        <v>None</v>
      </c>
      <c r="R8" s="1" t="str">
        <f t="shared" si="7"/>
        <v>1W</v>
      </c>
      <c r="S8" s="1">
        <f t="shared" si="8"/>
        <v>12.5</v>
      </c>
      <c r="T8" s="1" t="str">
        <f t="shared" si="9"/>
        <v>No</v>
      </c>
      <c r="U8" s="1" t="str">
        <f t="shared" si="10"/>
        <v>Master</v>
      </c>
      <c r="V8" s="1">
        <f t="shared" si="11"/>
        <v>0</v>
      </c>
      <c r="W8" s="1">
        <f t="shared" si="12"/>
        <v>0</v>
      </c>
      <c r="X8" s="1">
        <f t="shared" si="13"/>
        <v>3</v>
      </c>
      <c r="Y8" s="1">
        <f t="shared" si="14"/>
        <v>0</v>
      </c>
      <c r="Z8" s="1">
        <f t="shared" si="15"/>
        <v>78</v>
      </c>
      <c r="AA8" s="1">
        <f t="shared" si="16"/>
        <v>34</v>
      </c>
      <c r="AB8" s="1">
        <f t="shared" si="17"/>
        <v>1</v>
      </c>
      <c r="AC8" s="1">
        <f t="shared" si="18"/>
        <v>0</v>
      </c>
      <c r="AD8" s="1">
        <f t="shared" si="19"/>
        <v>64</v>
      </c>
      <c r="AE8" s="1">
        <f t="shared" si="20"/>
        <v>0</v>
      </c>
      <c r="AF8" s="1">
        <f t="shared" si="21"/>
        <v>129</v>
      </c>
      <c r="AG8" s="1">
        <f t="shared" si="22"/>
        <v>-80</v>
      </c>
      <c r="AH8" s="1">
        <f t="shared" si="23"/>
        <v>0</v>
      </c>
      <c r="AI8" s="1">
        <f t="shared" si="24"/>
        <v>0</v>
      </c>
      <c r="AJ8" s="1">
        <f t="shared" si="25"/>
        <v>128</v>
      </c>
      <c r="AK8" s="1">
        <f t="shared" si="26"/>
        <v>78</v>
      </c>
      <c r="AL8" s="1">
        <f t="shared" si="27"/>
        <v>22</v>
      </c>
      <c r="AM8" s="1">
        <f>IF(B8="","",IF(MID(B8,4,2)="YB",INPUT!$C$3,IF(MID(B8,4,2)="JZ",IF(MID(B8,4,4)="JZKD",INPUT!$C$6,INPUT!$C$5),INPUT!$C$5)))</f>
        <v>5000000</v>
      </c>
      <c r="AQ8" s="1">
        <f t="shared" si="28"/>
        <v>9</v>
      </c>
      <c r="AR8" s="1" t="str">
        <f>IF(B8="","",CH!C8&amp;","&amp;CH!D8&amp;","&amp;CH!E8&amp;","&amp;CH!F8&amp;","&amp;CH!G8&amp;","&amp;CH!H8&amp;","&amp;CH!I8&amp;","&amp;CH!J8&amp;","&amp;CH!K8&amp;","&amp;CH!L8&amp;","&amp;CH!M8&amp;","&amp;CH!N8&amp;","&amp;CH!O8&amp;","&amp;CH!P8&amp;","&amp;CH!Q8&amp;","&amp;CH!R8&amp;","&amp;CH!S8&amp;","&amp;CH!T8&amp;","&amp;CH!U8&amp;","&amp;CH!V8&amp;","&amp;CH!W8&amp;","&amp;CH!X8&amp;","&amp;CH!Y8&amp;","&amp;CH!Z8&amp;","&amp;CH!AA8&amp;","&amp;CH!AB8&amp;","&amp;CH!AC8&amp;","&amp;CH!AD8&amp;","&amp;CH!AE8&amp;","&amp;CH!AF8&amp;","&amp;CH!AG8&amp;","&amp;CH!AH8&amp;","&amp;CH!AI8&amp;","&amp;CH!AJ8&amp;","&amp;CH!AK8&amp;","&amp;CH!AL8&amp;","&amp;CH!AM8)</f>
        <v>CH_DATA,DM-JZ1273,Digital,434.60000,430.60000,1,2,JZ1273,0,21273,None,SCAN V,DM-RAPI,None,None,1W,12.5,No,Master,0,0,3,0,78,34,1,0,64,0,129,-80,0,0,128,78,22,5000000</v>
      </c>
    </row>
    <row r="9" spans="1:44" x14ac:dyDescent="0.25">
      <c r="A9" s="1">
        <v>10</v>
      </c>
      <c r="B9" s="1" t="str">
        <v>DM-JZ14</v>
      </c>
      <c r="C9" s="1" t="str">
        <f t="shared" si="0"/>
        <v>CH_DATA</v>
      </c>
      <c r="D9" s="1" t="str">
        <f t="shared" si="1"/>
        <v>DM-JZ14</v>
      </c>
      <c r="E9" s="1" t="str">
        <f>IF(B9="","",LOOKUP(B9,Channel!$K$2:$L$500))</f>
        <v>Digital</v>
      </c>
      <c r="F9" s="36" t="str">
        <f>IF(B9="","",TEXT(LOOKUP(B9,Channel!$K$2:$M$500)/100000,"0.00000"))</f>
        <v>434.60000</v>
      </c>
      <c r="G9" s="36" t="str">
        <f>IF(B9="","",TEXT(LOOKUP(B9,Channel!$K$2:$N$500)/100000,"0.00000"))</f>
        <v>430.60000</v>
      </c>
      <c r="H9" s="1">
        <f>IF(B9="","",IF(MID(B9,2,1)="M",INPUT!$G$6,INPUT!$G$11))</f>
        <v>1</v>
      </c>
      <c r="I9" s="1">
        <f t="shared" si="2"/>
        <v>2</v>
      </c>
      <c r="J9" s="1" t="str">
        <f>IF(B9="","",LOOKUP(MID(B9,4,10),Contact!$N$2:$N$1500))</f>
        <v>JZ14</v>
      </c>
      <c r="K9" s="1">
        <f t="shared" si="3"/>
        <v>0</v>
      </c>
      <c r="L9" s="1">
        <f>IF(B9="","",LOOKUP(J9,Contact!$N$2:$O$1500))</f>
        <v>214</v>
      </c>
      <c r="M9" s="1" t="str">
        <f t="shared" si="4"/>
        <v>None</v>
      </c>
      <c r="N9" s="1" t="str">
        <f t="shared" si="5"/>
        <v>SCAN V</v>
      </c>
      <c r="O9" s="1" t="str">
        <f t="shared" si="6"/>
        <v>DM-RAPI</v>
      </c>
      <c r="P9" s="1" t="str">
        <f>IF(B9="","",LOOKUP(B9,Channel!$K$2:$O$500))</f>
        <v>None</v>
      </c>
      <c r="Q9" s="1" t="str">
        <f>IF(B9="","",LOOKUP(B9,Channel!$K$2:$P$500))</f>
        <v>None</v>
      </c>
      <c r="R9" s="1" t="str">
        <f t="shared" si="7"/>
        <v>1W</v>
      </c>
      <c r="S9" s="1">
        <f t="shared" si="8"/>
        <v>12.5</v>
      </c>
      <c r="T9" s="1" t="str">
        <f t="shared" si="9"/>
        <v>No</v>
      </c>
      <c r="U9" s="1" t="str">
        <f t="shared" si="10"/>
        <v>Master</v>
      </c>
      <c r="V9" s="1">
        <f t="shared" si="11"/>
        <v>0</v>
      </c>
      <c r="W9" s="1">
        <f t="shared" si="12"/>
        <v>0</v>
      </c>
      <c r="X9" s="1">
        <f t="shared" si="13"/>
        <v>3</v>
      </c>
      <c r="Y9" s="1">
        <f t="shared" si="14"/>
        <v>0</v>
      </c>
      <c r="Z9" s="1">
        <f t="shared" si="15"/>
        <v>78</v>
      </c>
      <c r="AA9" s="1">
        <f t="shared" si="16"/>
        <v>34</v>
      </c>
      <c r="AB9" s="1">
        <f t="shared" si="17"/>
        <v>1</v>
      </c>
      <c r="AC9" s="1">
        <f t="shared" si="18"/>
        <v>0</v>
      </c>
      <c r="AD9" s="1">
        <f t="shared" si="19"/>
        <v>64</v>
      </c>
      <c r="AE9" s="1">
        <f t="shared" si="20"/>
        <v>0</v>
      </c>
      <c r="AF9" s="1">
        <f t="shared" si="21"/>
        <v>129</v>
      </c>
      <c r="AG9" s="1">
        <f t="shared" si="22"/>
        <v>-80</v>
      </c>
      <c r="AH9" s="1">
        <f t="shared" si="23"/>
        <v>0</v>
      </c>
      <c r="AI9" s="1">
        <f t="shared" si="24"/>
        <v>0</v>
      </c>
      <c r="AJ9" s="1">
        <f t="shared" si="25"/>
        <v>128</v>
      </c>
      <c r="AK9" s="1">
        <f t="shared" si="26"/>
        <v>78</v>
      </c>
      <c r="AL9" s="1">
        <f t="shared" si="27"/>
        <v>22</v>
      </c>
      <c r="AM9" s="1">
        <f>IF(B9="","",IF(MID(B9,4,2)="YB",INPUT!$C$3,IF(MID(B9,4,2)="JZ",IF(MID(B9,4,4)="JZKD",INPUT!$C$6,INPUT!$C$5),INPUT!$C$5)))</f>
        <v>5000000</v>
      </c>
      <c r="AQ9" s="1">
        <f t="shared" si="28"/>
        <v>10</v>
      </c>
      <c r="AR9" s="1" t="str">
        <f>IF(B9="","",CH!C9&amp;","&amp;CH!D9&amp;","&amp;CH!E9&amp;","&amp;CH!F9&amp;","&amp;CH!G9&amp;","&amp;CH!H9&amp;","&amp;CH!I9&amp;","&amp;CH!J9&amp;","&amp;CH!K9&amp;","&amp;CH!L9&amp;","&amp;CH!M9&amp;","&amp;CH!N9&amp;","&amp;CH!O9&amp;","&amp;CH!P9&amp;","&amp;CH!Q9&amp;","&amp;CH!R9&amp;","&amp;CH!S9&amp;","&amp;CH!T9&amp;","&amp;CH!U9&amp;","&amp;CH!V9&amp;","&amp;CH!W9&amp;","&amp;CH!X9&amp;","&amp;CH!Y9&amp;","&amp;CH!Z9&amp;","&amp;CH!AA9&amp;","&amp;CH!AB9&amp;","&amp;CH!AC9&amp;","&amp;CH!AD9&amp;","&amp;CH!AE9&amp;","&amp;CH!AF9&amp;","&amp;CH!AG9&amp;","&amp;CH!AH9&amp;","&amp;CH!AI9&amp;","&amp;CH!AJ9&amp;","&amp;CH!AK9&amp;","&amp;CH!AL9&amp;","&amp;CH!AM9)</f>
        <v>CH_DATA,DM-JZ14,Digital,434.60000,430.60000,1,2,JZ14,0,214,None,SCAN V,DM-RAPI,None,None,1W,12.5,No,Master,0,0,3,0,78,34,1,0,64,0,129,-80,0,0,128,78,22,5000000</v>
      </c>
    </row>
    <row r="10" spans="1:44" x14ac:dyDescent="0.25">
      <c r="A10" s="1">
        <v>11</v>
      </c>
      <c r="B10" s="1" t="str">
        <v>DM-JZ1405</v>
      </c>
      <c r="C10" s="1" t="str">
        <f t="shared" si="0"/>
        <v>CH_DATA</v>
      </c>
      <c r="D10" s="1" t="str">
        <f t="shared" si="1"/>
        <v>DM-JZ1405</v>
      </c>
      <c r="E10" s="1" t="str">
        <f>IF(B10="","",LOOKUP(B10,Channel!$K$2:$L$500))</f>
        <v>Digital</v>
      </c>
      <c r="F10" s="36" t="str">
        <f>IF(B10="","",TEXT(LOOKUP(B10,Channel!$K$2:$M$500)/100000,"0.00000"))</f>
        <v>434.60000</v>
      </c>
      <c r="G10" s="36" t="str">
        <f>IF(B10="","",TEXT(LOOKUP(B10,Channel!$K$2:$N$500)/100000,"0.00000"))</f>
        <v>430.60000</v>
      </c>
      <c r="H10" s="1">
        <f>IF(B10="","",IF(MID(B10,2,1)="M",INPUT!$G$6,INPUT!$G$11))</f>
        <v>1</v>
      </c>
      <c r="I10" s="1">
        <f t="shared" si="2"/>
        <v>2</v>
      </c>
      <c r="J10" s="1" t="str">
        <f>IF(B10="","",LOOKUP(MID(B10,4,10),Contact!$N$2:$N$1500))</f>
        <v>JZ1405</v>
      </c>
      <c r="K10" s="1">
        <f t="shared" si="3"/>
        <v>0</v>
      </c>
      <c r="L10" s="1">
        <f>IF(B10="","",LOOKUP(J10,Contact!$N$2:$O$1500))</f>
        <v>21405</v>
      </c>
      <c r="M10" s="1" t="str">
        <f t="shared" si="4"/>
        <v>None</v>
      </c>
      <c r="N10" s="1" t="str">
        <f t="shared" si="5"/>
        <v>SCAN V</v>
      </c>
      <c r="O10" s="1" t="str">
        <f t="shared" si="6"/>
        <v>DM-RAPI</v>
      </c>
      <c r="P10" s="1" t="str">
        <f>IF(B10="","",LOOKUP(B10,Channel!$K$2:$O$500))</f>
        <v>None</v>
      </c>
      <c r="Q10" s="1" t="str">
        <f>IF(B10="","",LOOKUP(B10,Channel!$K$2:$P$500))</f>
        <v>None</v>
      </c>
      <c r="R10" s="1" t="str">
        <f t="shared" si="7"/>
        <v>1W</v>
      </c>
      <c r="S10" s="1">
        <f t="shared" si="8"/>
        <v>12.5</v>
      </c>
      <c r="T10" s="1" t="str">
        <f t="shared" si="9"/>
        <v>No</v>
      </c>
      <c r="U10" s="1" t="str">
        <f t="shared" si="10"/>
        <v>Master</v>
      </c>
      <c r="V10" s="1">
        <f t="shared" si="11"/>
        <v>0</v>
      </c>
      <c r="W10" s="1">
        <f t="shared" si="12"/>
        <v>0</v>
      </c>
      <c r="X10" s="1">
        <f t="shared" si="13"/>
        <v>3</v>
      </c>
      <c r="Y10" s="1">
        <f t="shared" si="14"/>
        <v>0</v>
      </c>
      <c r="Z10" s="1">
        <f t="shared" si="15"/>
        <v>78</v>
      </c>
      <c r="AA10" s="1">
        <f t="shared" si="16"/>
        <v>34</v>
      </c>
      <c r="AB10" s="1">
        <f t="shared" si="17"/>
        <v>1</v>
      </c>
      <c r="AC10" s="1">
        <f t="shared" si="18"/>
        <v>0</v>
      </c>
      <c r="AD10" s="1">
        <f t="shared" si="19"/>
        <v>64</v>
      </c>
      <c r="AE10" s="1">
        <f t="shared" si="20"/>
        <v>0</v>
      </c>
      <c r="AF10" s="1">
        <f t="shared" si="21"/>
        <v>129</v>
      </c>
      <c r="AG10" s="1">
        <f t="shared" si="22"/>
        <v>-80</v>
      </c>
      <c r="AH10" s="1">
        <f t="shared" si="23"/>
        <v>0</v>
      </c>
      <c r="AI10" s="1">
        <f t="shared" si="24"/>
        <v>0</v>
      </c>
      <c r="AJ10" s="1">
        <f t="shared" si="25"/>
        <v>128</v>
      </c>
      <c r="AK10" s="1">
        <f t="shared" si="26"/>
        <v>78</v>
      </c>
      <c r="AL10" s="1">
        <f t="shared" si="27"/>
        <v>22</v>
      </c>
      <c r="AM10" s="1">
        <f>IF(B10="","",IF(MID(B10,4,2)="YB",INPUT!$C$3,IF(MID(B10,4,2)="JZ",IF(MID(B10,4,4)="JZKD",INPUT!$C$6,INPUT!$C$5),INPUT!$C$5)))</f>
        <v>5000000</v>
      </c>
      <c r="AQ10" s="1">
        <f t="shared" si="28"/>
        <v>11</v>
      </c>
      <c r="AR10" s="1" t="str">
        <f>IF(B10="","",CH!C10&amp;","&amp;CH!D10&amp;","&amp;CH!E10&amp;","&amp;CH!F10&amp;","&amp;CH!G10&amp;","&amp;CH!H10&amp;","&amp;CH!I10&amp;","&amp;CH!J10&amp;","&amp;CH!K10&amp;","&amp;CH!L10&amp;","&amp;CH!M10&amp;","&amp;CH!N10&amp;","&amp;CH!O10&amp;","&amp;CH!P10&amp;","&amp;CH!Q10&amp;","&amp;CH!R10&amp;","&amp;CH!S10&amp;","&amp;CH!T10&amp;","&amp;CH!U10&amp;","&amp;CH!V10&amp;","&amp;CH!W10&amp;","&amp;CH!X10&amp;","&amp;CH!Y10&amp;","&amp;CH!Z10&amp;","&amp;CH!AA10&amp;","&amp;CH!AB10&amp;","&amp;CH!AC10&amp;","&amp;CH!AD10&amp;","&amp;CH!AE10&amp;","&amp;CH!AF10&amp;","&amp;CH!AG10&amp;","&amp;CH!AH10&amp;","&amp;CH!AI10&amp;","&amp;CH!AJ10&amp;","&amp;CH!AK10&amp;","&amp;CH!AL10&amp;","&amp;CH!AM10)</f>
        <v>CH_DATA,DM-JZ1405,Digital,434.60000,430.60000,1,2,JZ1405,0,21405,None,SCAN V,DM-RAPI,None,None,1W,12.5,No,Master,0,0,3,0,78,34,1,0,64,0,129,-80,0,0,128,78,22,5000000</v>
      </c>
    </row>
    <row r="11" spans="1:44" x14ac:dyDescent="0.25">
      <c r="A11" s="1">
        <v>12</v>
      </c>
      <c r="B11" s="1" t="str">
        <v>DM-JZ1472</v>
      </c>
      <c r="C11" s="1" t="str">
        <f t="shared" si="0"/>
        <v>CH_DATA</v>
      </c>
      <c r="D11" s="1" t="str">
        <f t="shared" si="1"/>
        <v>DM-JZ1472</v>
      </c>
      <c r="E11" s="1" t="str">
        <f>IF(B11="","",LOOKUP(B11,Channel!$K$2:$L$500))</f>
        <v>Digital</v>
      </c>
      <c r="F11" s="36" t="str">
        <f>IF(B11="","",TEXT(LOOKUP(B11,Channel!$K$2:$M$500)/100000,"0.00000"))</f>
        <v>434.60000</v>
      </c>
      <c r="G11" s="36" t="str">
        <f>IF(B11="","",TEXT(LOOKUP(B11,Channel!$K$2:$N$500)/100000,"0.00000"))</f>
        <v>430.60000</v>
      </c>
      <c r="H11" s="1">
        <f>IF(B11="","",IF(MID(B11,2,1)="M",INPUT!$G$6,INPUT!$G$11))</f>
        <v>1</v>
      </c>
      <c r="I11" s="1">
        <f t="shared" si="2"/>
        <v>2</v>
      </c>
      <c r="J11" s="1" t="str">
        <f>IF(B11="","",LOOKUP(MID(B11,4,10),Contact!$N$2:$N$1500))</f>
        <v>JZ1472</v>
      </c>
      <c r="K11" s="1">
        <f t="shared" si="3"/>
        <v>0</v>
      </c>
      <c r="L11" s="1">
        <f>IF(B11="","",LOOKUP(J11,Contact!$N$2:$O$1500))</f>
        <v>21472</v>
      </c>
      <c r="M11" s="1" t="str">
        <f t="shared" si="4"/>
        <v>None</v>
      </c>
      <c r="N11" s="1" t="str">
        <f t="shared" si="5"/>
        <v>SCAN V</v>
      </c>
      <c r="O11" s="1" t="str">
        <f t="shared" si="6"/>
        <v>DM-RAPI</v>
      </c>
      <c r="P11" s="1" t="str">
        <f>IF(B11="","",LOOKUP(B11,Channel!$K$2:$O$500))</f>
        <v>None</v>
      </c>
      <c r="Q11" s="1" t="str">
        <f>IF(B11="","",LOOKUP(B11,Channel!$K$2:$P$500))</f>
        <v>None</v>
      </c>
      <c r="R11" s="1" t="str">
        <f t="shared" si="7"/>
        <v>1W</v>
      </c>
      <c r="S11" s="1">
        <f t="shared" si="8"/>
        <v>12.5</v>
      </c>
      <c r="T11" s="1" t="str">
        <f t="shared" si="9"/>
        <v>No</v>
      </c>
      <c r="U11" s="1" t="str">
        <f t="shared" si="10"/>
        <v>Master</v>
      </c>
      <c r="V11" s="1">
        <f t="shared" si="11"/>
        <v>0</v>
      </c>
      <c r="W11" s="1">
        <f t="shared" si="12"/>
        <v>0</v>
      </c>
      <c r="X11" s="1">
        <f t="shared" si="13"/>
        <v>3</v>
      </c>
      <c r="Y11" s="1">
        <f t="shared" si="14"/>
        <v>0</v>
      </c>
      <c r="Z11" s="1">
        <f t="shared" si="15"/>
        <v>78</v>
      </c>
      <c r="AA11" s="1">
        <f t="shared" si="16"/>
        <v>34</v>
      </c>
      <c r="AB11" s="1">
        <f t="shared" si="17"/>
        <v>1</v>
      </c>
      <c r="AC11" s="1">
        <f t="shared" si="18"/>
        <v>0</v>
      </c>
      <c r="AD11" s="1">
        <f t="shared" si="19"/>
        <v>64</v>
      </c>
      <c r="AE11" s="1">
        <f t="shared" si="20"/>
        <v>0</v>
      </c>
      <c r="AF11" s="1">
        <f t="shared" si="21"/>
        <v>129</v>
      </c>
      <c r="AG11" s="1">
        <f t="shared" si="22"/>
        <v>-80</v>
      </c>
      <c r="AH11" s="1">
        <f t="shared" si="23"/>
        <v>0</v>
      </c>
      <c r="AI11" s="1">
        <f t="shared" si="24"/>
        <v>0</v>
      </c>
      <c r="AJ11" s="1">
        <f t="shared" si="25"/>
        <v>128</v>
      </c>
      <c r="AK11" s="1">
        <f t="shared" si="26"/>
        <v>78</v>
      </c>
      <c r="AL11" s="1">
        <f t="shared" si="27"/>
        <v>22</v>
      </c>
      <c r="AM11" s="1">
        <f>IF(B11="","",IF(MID(B11,4,2)="YB",INPUT!$C$3,IF(MID(B11,4,2)="JZ",IF(MID(B11,4,4)="JZKD",INPUT!$C$6,INPUT!$C$5),INPUT!$C$5)))</f>
        <v>5000000</v>
      </c>
      <c r="AQ11" s="1">
        <f t="shared" si="28"/>
        <v>12</v>
      </c>
      <c r="AR11" s="1" t="str">
        <f>IF(B11="","",CH!C11&amp;","&amp;CH!D11&amp;","&amp;CH!E11&amp;","&amp;CH!F11&amp;","&amp;CH!G11&amp;","&amp;CH!H11&amp;","&amp;CH!I11&amp;","&amp;CH!J11&amp;","&amp;CH!K11&amp;","&amp;CH!L11&amp;","&amp;CH!M11&amp;","&amp;CH!N11&amp;","&amp;CH!O11&amp;","&amp;CH!P11&amp;","&amp;CH!Q11&amp;","&amp;CH!R11&amp;","&amp;CH!S11&amp;","&amp;CH!T11&amp;","&amp;CH!U11&amp;","&amp;CH!V11&amp;","&amp;CH!W11&amp;","&amp;CH!X11&amp;","&amp;CH!Y11&amp;","&amp;CH!Z11&amp;","&amp;CH!AA11&amp;","&amp;CH!AB11&amp;","&amp;CH!AC11&amp;","&amp;CH!AD11&amp;","&amp;CH!AE11&amp;","&amp;CH!AF11&amp;","&amp;CH!AG11&amp;","&amp;CH!AH11&amp;","&amp;CH!AI11&amp;","&amp;CH!AJ11&amp;","&amp;CH!AK11&amp;","&amp;CH!AL11&amp;","&amp;CH!AM11)</f>
        <v>CH_DATA,DM-JZ1472,Digital,434.60000,430.60000,1,2,JZ1472,0,21472,None,SCAN V,DM-RAPI,None,None,1W,12.5,No,Master,0,0,3,0,78,34,1,0,64,0,129,-80,0,0,128,78,22,5000000</v>
      </c>
    </row>
    <row r="12" spans="1:44" x14ac:dyDescent="0.25">
      <c r="A12" s="1">
        <v>13</v>
      </c>
      <c r="B12" s="1" t="str">
        <v>DM-JZ31</v>
      </c>
      <c r="C12" s="1" t="str">
        <f t="shared" si="0"/>
        <v>CH_DATA</v>
      </c>
      <c r="D12" s="1" t="str">
        <f t="shared" si="1"/>
        <v>DM-JZ31</v>
      </c>
      <c r="E12" s="1" t="str">
        <f>IF(B12="","",LOOKUP(B12,Channel!$K$2:$L$500))</f>
        <v>Digital</v>
      </c>
      <c r="F12" s="36" t="str">
        <f>IF(B12="","",TEXT(LOOKUP(B12,Channel!$K$2:$M$500)/100000,"0.00000"))</f>
        <v>434.60000</v>
      </c>
      <c r="G12" s="36" t="str">
        <f>IF(B12="","",TEXT(LOOKUP(B12,Channel!$K$2:$N$500)/100000,"0.00000"))</f>
        <v>430.60000</v>
      </c>
      <c r="H12" s="1">
        <f>IF(B12="","",IF(MID(B12,2,1)="M",INPUT!$G$6,INPUT!$G$11))</f>
        <v>1</v>
      </c>
      <c r="I12" s="1">
        <f t="shared" si="2"/>
        <v>2</v>
      </c>
      <c r="J12" s="1" t="str">
        <f>IF(B12="","",LOOKUP(MID(B12,4,10),Contact!$N$2:$N$1500))</f>
        <v>JZ31</v>
      </c>
      <c r="K12" s="1">
        <f t="shared" si="3"/>
        <v>0</v>
      </c>
      <c r="L12" s="1">
        <f>IF(B12="","",LOOKUP(J12,Contact!$N$2:$O$1500))</f>
        <v>231</v>
      </c>
      <c r="M12" s="1" t="str">
        <f t="shared" si="4"/>
        <v>None</v>
      </c>
      <c r="N12" s="1" t="str">
        <f t="shared" si="5"/>
        <v>SCAN V</v>
      </c>
      <c r="O12" s="1" t="str">
        <f t="shared" si="6"/>
        <v>DM-RAPI</v>
      </c>
      <c r="P12" s="1" t="str">
        <f>IF(B12="","",LOOKUP(B12,Channel!$K$2:$O$500))</f>
        <v>None</v>
      </c>
      <c r="Q12" s="1" t="str">
        <f>IF(B12="","",LOOKUP(B12,Channel!$K$2:$P$500))</f>
        <v>None</v>
      </c>
      <c r="R12" s="1" t="str">
        <f t="shared" si="7"/>
        <v>1W</v>
      </c>
      <c r="S12" s="1">
        <f t="shared" si="8"/>
        <v>12.5</v>
      </c>
      <c r="T12" s="1" t="str">
        <f t="shared" si="9"/>
        <v>No</v>
      </c>
      <c r="U12" s="1" t="str">
        <f t="shared" si="10"/>
        <v>Master</v>
      </c>
      <c r="V12" s="1">
        <f t="shared" si="11"/>
        <v>0</v>
      </c>
      <c r="W12" s="1">
        <f t="shared" si="12"/>
        <v>0</v>
      </c>
      <c r="X12" s="1">
        <f t="shared" si="13"/>
        <v>3</v>
      </c>
      <c r="Y12" s="1">
        <f t="shared" si="14"/>
        <v>0</v>
      </c>
      <c r="Z12" s="1">
        <f t="shared" si="15"/>
        <v>78</v>
      </c>
      <c r="AA12" s="1">
        <f t="shared" si="16"/>
        <v>34</v>
      </c>
      <c r="AB12" s="1">
        <f t="shared" si="17"/>
        <v>1</v>
      </c>
      <c r="AC12" s="1">
        <f t="shared" si="18"/>
        <v>0</v>
      </c>
      <c r="AD12" s="1">
        <f t="shared" si="19"/>
        <v>64</v>
      </c>
      <c r="AE12" s="1">
        <f t="shared" si="20"/>
        <v>0</v>
      </c>
      <c r="AF12" s="1">
        <f t="shared" si="21"/>
        <v>129</v>
      </c>
      <c r="AG12" s="1">
        <f t="shared" si="22"/>
        <v>-80</v>
      </c>
      <c r="AH12" s="1">
        <f t="shared" si="23"/>
        <v>0</v>
      </c>
      <c r="AI12" s="1">
        <f t="shared" si="24"/>
        <v>0</v>
      </c>
      <c r="AJ12" s="1">
        <f t="shared" si="25"/>
        <v>128</v>
      </c>
      <c r="AK12" s="1">
        <f t="shared" si="26"/>
        <v>78</v>
      </c>
      <c r="AL12" s="1">
        <f t="shared" si="27"/>
        <v>22</v>
      </c>
      <c r="AM12" s="1">
        <f>IF(B12="","",IF(MID(B12,4,2)="YB",INPUT!$C$3,IF(MID(B12,4,2)="JZ",IF(MID(B12,4,4)="JZKD",INPUT!$C$6,INPUT!$C$5),INPUT!$C$5)))</f>
        <v>5000000</v>
      </c>
      <c r="AQ12" s="1">
        <f t="shared" si="28"/>
        <v>13</v>
      </c>
      <c r="AR12" s="1" t="str">
        <f>IF(B12="","",CH!C12&amp;","&amp;CH!D12&amp;","&amp;CH!E12&amp;","&amp;CH!F12&amp;","&amp;CH!G12&amp;","&amp;CH!H12&amp;","&amp;CH!I12&amp;","&amp;CH!J12&amp;","&amp;CH!K12&amp;","&amp;CH!L12&amp;","&amp;CH!M12&amp;","&amp;CH!N12&amp;","&amp;CH!O12&amp;","&amp;CH!P12&amp;","&amp;CH!Q12&amp;","&amp;CH!R12&amp;","&amp;CH!S12&amp;","&amp;CH!T12&amp;","&amp;CH!U12&amp;","&amp;CH!V12&amp;","&amp;CH!W12&amp;","&amp;CH!X12&amp;","&amp;CH!Y12&amp;","&amp;CH!Z12&amp;","&amp;CH!AA12&amp;","&amp;CH!AB12&amp;","&amp;CH!AC12&amp;","&amp;CH!AD12&amp;","&amp;CH!AE12&amp;","&amp;CH!AF12&amp;","&amp;CH!AG12&amp;","&amp;CH!AH12&amp;","&amp;CH!AI12&amp;","&amp;CH!AJ12&amp;","&amp;CH!AK12&amp;","&amp;CH!AL12&amp;","&amp;CH!AM12)</f>
        <v>CH_DATA,DM-JZ31,Digital,434.60000,430.60000,1,2,JZ31,0,231,None,SCAN V,DM-RAPI,None,None,1W,12.5,No,Master,0,0,3,0,78,34,1,0,64,0,129,-80,0,0,128,78,22,5000000</v>
      </c>
    </row>
    <row r="13" spans="1:44" x14ac:dyDescent="0.25">
      <c r="A13" s="1">
        <v>14</v>
      </c>
      <c r="B13" s="1" t="str">
        <v>DM-JZ32</v>
      </c>
      <c r="C13" s="1" t="str">
        <f t="shared" si="0"/>
        <v>CH_DATA</v>
      </c>
      <c r="D13" s="1" t="str">
        <f t="shared" si="1"/>
        <v>DM-JZ32</v>
      </c>
      <c r="E13" s="1" t="str">
        <f>IF(B13="","",LOOKUP(B13,Channel!$K$2:$L$500))</f>
        <v>Digital</v>
      </c>
      <c r="F13" s="36" t="str">
        <f>IF(B13="","",TEXT(LOOKUP(B13,Channel!$K$2:$M$500)/100000,"0.00000"))</f>
        <v>434.60000</v>
      </c>
      <c r="G13" s="36" t="str">
        <f>IF(B13="","",TEXT(LOOKUP(B13,Channel!$K$2:$N$500)/100000,"0.00000"))</f>
        <v>430.60000</v>
      </c>
      <c r="H13" s="1">
        <f>IF(B13="","",IF(MID(B13,2,1)="M",INPUT!$G$6,INPUT!$G$11))</f>
        <v>1</v>
      </c>
      <c r="I13" s="1">
        <f t="shared" si="2"/>
        <v>2</v>
      </c>
      <c r="J13" s="1" t="str">
        <f>IF(B13="","",LOOKUP(MID(B13,4,10),Contact!$N$2:$N$1500))</f>
        <v>JZ32</v>
      </c>
      <c r="K13" s="1">
        <f t="shared" si="3"/>
        <v>0</v>
      </c>
      <c r="L13" s="1">
        <f>IF(B13="","",LOOKUP(J13,Contact!$N$2:$O$1500))</f>
        <v>232</v>
      </c>
      <c r="M13" s="1" t="str">
        <f t="shared" si="4"/>
        <v>None</v>
      </c>
      <c r="N13" s="1" t="str">
        <f t="shared" si="5"/>
        <v>SCAN V</v>
      </c>
      <c r="O13" s="1" t="str">
        <f t="shared" si="6"/>
        <v>DM-RAPI</v>
      </c>
      <c r="P13" s="1" t="str">
        <f>IF(B13="","",LOOKUP(B13,Channel!$K$2:$O$500))</f>
        <v>None</v>
      </c>
      <c r="Q13" s="1" t="str">
        <f>IF(B13="","",LOOKUP(B13,Channel!$K$2:$P$500))</f>
        <v>None</v>
      </c>
      <c r="R13" s="1" t="str">
        <f t="shared" si="7"/>
        <v>1W</v>
      </c>
      <c r="S13" s="1">
        <f t="shared" si="8"/>
        <v>12.5</v>
      </c>
      <c r="T13" s="1" t="str">
        <f t="shared" si="9"/>
        <v>No</v>
      </c>
      <c r="U13" s="1" t="str">
        <f t="shared" si="10"/>
        <v>Master</v>
      </c>
      <c r="V13" s="1">
        <f t="shared" si="11"/>
        <v>0</v>
      </c>
      <c r="W13" s="1">
        <f t="shared" si="12"/>
        <v>0</v>
      </c>
      <c r="X13" s="1">
        <f t="shared" si="13"/>
        <v>3</v>
      </c>
      <c r="Y13" s="1">
        <f t="shared" si="14"/>
        <v>0</v>
      </c>
      <c r="Z13" s="1">
        <f t="shared" si="15"/>
        <v>78</v>
      </c>
      <c r="AA13" s="1">
        <f t="shared" si="16"/>
        <v>34</v>
      </c>
      <c r="AB13" s="1">
        <f t="shared" si="17"/>
        <v>1</v>
      </c>
      <c r="AC13" s="1">
        <f t="shared" si="18"/>
        <v>0</v>
      </c>
      <c r="AD13" s="1">
        <f t="shared" si="19"/>
        <v>64</v>
      </c>
      <c r="AE13" s="1">
        <f t="shared" si="20"/>
        <v>0</v>
      </c>
      <c r="AF13" s="1">
        <f t="shared" si="21"/>
        <v>129</v>
      </c>
      <c r="AG13" s="1">
        <f t="shared" si="22"/>
        <v>-80</v>
      </c>
      <c r="AH13" s="1">
        <f t="shared" si="23"/>
        <v>0</v>
      </c>
      <c r="AI13" s="1">
        <f t="shared" si="24"/>
        <v>0</v>
      </c>
      <c r="AJ13" s="1">
        <f t="shared" si="25"/>
        <v>128</v>
      </c>
      <c r="AK13" s="1">
        <f t="shared" si="26"/>
        <v>78</v>
      </c>
      <c r="AL13" s="1">
        <f t="shared" si="27"/>
        <v>22</v>
      </c>
      <c r="AM13" s="1">
        <f>IF(B13="","",IF(MID(B13,4,2)="YB",INPUT!$C$3,IF(MID(B13,4,2)="JZ",IF(MID(B13,4,4)="JZKD",INPUT!$C$6,INPUT!$C$5),INPUT!$C$5)))</f>
        <v>5000000</v>
      </c>
      <c r="AQ13" s="1">
        <f t="shared" si="28"/>
        <v>14</v>
      </c>
      <c r="AR13" s="1" t="str">
        <f>IF(B13="","",CH!C13&amp;","&amp;CH!D13&amp;","&amp;CH!E13&amp;","&amp;CH!F13&amp;","&amp;CH!G13&amp;","&amp;CH!H13&amp;","&amp;CH!I13&amp;","&amp;CH!J13&amp;","&amp;CH!K13&amp;","&amp;CH!L13&amp;","&amp;CH!M13&amp;","&amp;CH!N13&amp;","&amp;CH!O13&amp;","&amp;CH!P13&amp;","&amp;CH!Q13&amp;","&amp;CH!R13&amp;","&amp;CH!S13&amp;","&amp;CH!T13&amp;","&amp;CH!U13&amp;","&amp;CH!V13&amp;","&amp;CH!W13&amp;","&amp;CH!X13&amp;","&amp;CH!Y13&amp;","&amp;CH!Z13&amp;","&amp;CH!AA13&amp;","&amp;CH!AB13&amp;","&amp;CH!AC13&amp;","&amp;CH!AD13&amp;","&amp;CH!AE13&amp;","&amp;CH!AF13&amp;","&amp;CH!AG13&amp;","&amp;CH!AH13&amp;","&amp;CH!AI13&amp;","&amp;CH!AJ13&amp;","&amp;CH!AK13&amp;","&amp;CH!AL13&amp;","&amp;CH!AM13)</f>
        <v>CH_DATA,DM-JZ32,Digital,434.60000,430.60000,1,2,JZ32,0,232,None,SCAN V,DM-RAPI,None,None,1W,12.5,No,Master,0,0,3,0,78,34,1,0,64,0,129,-80,0,0,128,78,22,5000000</v>
      </c>
    </row>
    <row r="14" spans="1:44" x14ac:dyDescent="0.25">
      <c r="A14" s="1">
        <v>15</v>
      </c>
      <c r="B14" s="1" t="str">
        <v>DM-JZ3275</v>
      </c>
      <c r="C14" s="1" t="str">
        <f t="shared" si="0"/>
        <v>CH_DATA</v>
      </c>
      <c r="D14" s="1" t="str">
        <f t="shared" si="1"/>
        <v>DM-JZ3275</v>
      </c>
      <c r="E14" s="1" t="str">
        <f>IF(B14="","",LOOKUP(B14,Channel!$K$2:$L$500))</f>
        <v>Digital</v>
      </c>
      <c r="F14" s="36" t="str">
        <f>IF(B14="","",TEXT(LOOKUP(B14,Channel!$K$2:$M$500)/100000,"0.00000"))</f>
        <v>434.60000</v>
      </c>
      <c r="G14" s="36" t="str">
        <f>IF(B14="","",TEXT(LOOKUP(B14,Channel!$K$2:$N$500)/100000,"0.00000"))</f>
        <v>430.60000</v>
      </c>
      <c r="H14" s="1">
        <f>IF(B14="","",IF(MID(B14,2,1)="M",INPUT!$G$6,INPUT!$G$11))</f>
        <v>1</v>
      </c>
      <c r="I14" s="1">
        <f t="shared" si="2"/>
        <v>2</v>
      </c>
      <c r="J14" s="1" t="str">
        <f>IF(B14="","",LOOKUP(MID(B14,4,10),Contact!$N$2:$N$1500))</f>
        <v>JZ3275</v>
      </c>
      <c r="K14" s="1">
        <f t="shared" si="3"/>
        <v>0</v>
      </c>
      <c r="L14" s="1">
        <f>IF(B14="","",LOOKUP(J14,Contact!$N$2:$O$1500))</f>
        <v>23275</v>
      </c>
      <c r="M14" s="1" t="str">
        <f t="shared" si="4"/>
        <v>None</v>
      </c>
      <c r="N14" s="1" t="str">
        <f t="shared" si="5"/>
        <v>SCAN V</v>
      </c>
      <c r="O14" s="1" t="str">
        <f t="shared" si="6"/>
        <v>DM-RAPI</v>
      </c>
      <c r="P14" s="1" t="str">
        <f>IF(B14="","",LOOKUP(B14,Channel!$K$2:$O$500))</f>
        <v>None</v>
      </c>
      <c r="Q14" s="1" t="str">
        <f>IF(B14="","",LOOKUP(B14,Channel!$K$2:$P$500))</f>
        <v>None</v>
      </c>
      <c r="R14" s="1" t="str">
        <f t="shared" si="7"/>
        <v>1W</v>
      </c>
      <c r="S14" s="1">
        <f t="shared" si="8"/>
        <v>12.5</v>
      </c>
      <c r="T14" s="1" t="str">
        <f t="shared" si="9"/>
        <v>No</v>
      </c>
      <c r="U14" s="1" t="str">
        <f t="shared" si="10"/>
        <v>Master</v>
      </c>
      <c r="V14" s="1">
        <f t="shared" si="11"/>
        <v>0</v>
      </c>
      <c r="W14" s="1">
        <f t="shared" si="12"/>
        <v>0</v>
      </c>
      <c r="X14" s="1">
        <f t="shared" si="13"/>
        <v>3</v>
      </c>
      <c r="Y14" s="1">
        <f t="shared" si="14"/>
        <v>0</v>
      </c>
      <c r="Z14" s="1">
        <f t="shared" si="15"/>
        <v>78</v>
      </c>
      <c r="AA14" s="1">
        <f t="shared" si="16"/>
        <v>34</v>
      </c>
      <c r="AB14" s="1">
        <f t="shared" si="17"/>
        <v>1</v>
      </c>
      <c r="AC14" s="1">
        <f t="shared" si="18"/>
        <v>0</v>
      </c>
      <c r="AD14" s="1">
        <f t="shared" si="19"/>
        <v>64</v>
      </c>
      <c r="AE14" s="1">
        <f t="shared" si="20"/>
        <v>0</v>
      </c>
      <c r="AF14" s="1">
        <f t="shared" si="21"/>
        <v>129</v>
      </c>
      <c r="AG14" s="1">
        <f t="shared" si="22"/>
        <v>-80</v>
      </c>
      <c r="AH14" s="1">
        <f t="shared" si="23"/>
        <v>0</v>
      </c>
      <c r="AI14" s="1">
        <f t="shared" si="24"/>
        <v>0</v>
      </c>
      <c r="AJ14" s="1">
        <f t="shared" si="25"/>
        <v>128</v>
      </c>
      <c r="AK14" s="1">
        <f t="shared" si="26"/>
        <v>78</v>
      </c>
      <c r="AL14" s="1">
        <f t="shared" si="27"/>
        <v>22</v>
      </c>
      <c r="AM14" s="1">
        <f>IF(B14="","",IF(MID(B14,4,2)="YB",INPUT!$C$3,IF(MID(B14,4,2)="JZ",IF(MID(B14,4,4)="JZKD",INPUT!$C$6,INPUT!$C$5),INPUT!$C$5)))</f>
        <v>5000000</v>
      </c>
      <c r="AQ14" s="1">
        <f t="shared" si="28"/>
        <v>15</v>
      </c>
      <c r="AR14" s="1" t="str">
        <f>IF(B14="","",CH!C14&amp;","&amp;CH!D14&amp;","&amp;CH!E14&amp;","&amp;CH!F14&amp;","&amp;CH!G14&amp;","&amp;CH!H14&amp;","&amp;CH!I14&amp;","&amp;CH!J14&amp;","&amp;CH!K14&amp;","&amp;CH!L14&amp;","&amp;CH!M14&amp;","&amp;CH!N14&amp;","&amp;CH!O14&amp;","&amp;CH!P14&amp;","&amp;CH!Q14&amp;","&amp;CH!R14&amp;","&amp;CH!S14&amp;","&amp;CH!T14&amp;","&amp;CH!U14&amp;","&amp;CH!V14&amp;","&amp;CH!W14&amp;","&amp;CH!X14&amp;","&amp;CH!Y14&amp;","&amp;CH!Z14&amp;","&amp;CH!AA14&amp;","&amp;CH!AB14&amp;","&amp;CH!AC14&amp;","&amp;CH!AD14&amp;","&amp;CH!AE14&amp;","&amp;CH!AF14&amp;","&amp;CH!AG14&amp;","&amp;CH!AH14&amp;","&amp;CH!AI14&amp;","&amp;CH!AJ14&amp;","&amp;CH!AK14&amp;","&amp;CH!AL14&amp;","&amp;CH!AM14)</f>
        <v>CH_DATA,DM-JZ3275,Digital,434.60000,430.60000,1,2,JZ3275,0,23275,None,SCAN V,DM-RAPI,None,None,1W,12.5,No,Master,0,0,3,0,78,34,1,0,64,0,129,-80,0,0,128,78,22,5000000</v>
      </c>
    </row>
    <row r="15" spans="1:44" x14ac:dyDescent="0.25">
      <c r="A15" s="1">
        <v>16</v>
      </c>
      <c r="B15" s="1" t="str">
        <v>DM-JZ33</v>
      </c>
      <c r="C15" s="1" t="str">
        <f t="shared" si="0"/>
        <v>CH_DATA</v>
      </c>
      <c r="D15" s="1" t="str">
        <f t="shared" si="1"/>
        <v>DM-JZ33</v>
      </c>
      <c r="E15" s="1" t="str">
        <f>IF(B15="","",LOOKUP(B15,Channel!$K$2:$L$500))</f>
        <v>Digital</v>
      </c>
      <c r="F15" s="36" t="str">
        <f>IF(B15="","",TEXT(LOOKUP(B15,Channel!$K$2:$M$500)/100000,"0.00000"))</f>
        <v>434.60000</v>
      </c>
      <c r="G15" s="36" t="str">
        <f>IF(B15="","",TEXT(LOOKUP(B15,Channel!$K$2:$N$500)/100000,"0.00000"))</f>
        <v>430.60000</v>
      </c>
      <c r="H15" s="1">
        <f>IF(B15="","",IF(MID(B15,2,1)="M",INPUT!$G$6,INPUT!$G$11))</f>
        <v>1</v>
      </c>
      <c r="I15" s="1">
        <f t="shared" si="2"/>
        <v>2</v>
      </c>
      <c r="J15" s="1" t="str">
        <f>IF(B15="","",LOOKUP(MID(B15,4,10),Contact!$N$2:$N$1500))</f>
        <v>JZ33</v>
      </c>
      <c r="K15" s="1">
        <f t="shared" si="3"/>
        <v>0</v>
      </c>
      <c r="L15" s="1">
        <f>IF(B15="","",LOOKUP(J15,Contact!$N$2:$O$1500))</f>
        <v>233</v>
      </c>
      <c r="M15" s="1" t="str">
        <f t="shared" si="4"/>
        <v>None</v>
      </c>
      <c r="N15" s="1" t="str">
        <f t="shared" si="5"/>
        <v>SCAN V</v>
      </c>
      <c r="O15" s="1" t="str">
        <f t="shared" si="6"/>
        <v>DM-RAPI</v>
      </c>
      <c r="P15" s="1" t="str">
        <f>IF(B15="","",LOOKUP(B15,Channel!$K$2:$O$500))</f>
        <v>None</v>
      </c>
      <c r="Q15" s="1" t="str">
        <f>IF(B15="","",LOOKUP(B15,Channel!$K$2:$P$500))</f>
        <v>None</v>
      </c>
      <c r="R15" s="1" t="str">
        <f t="shared" si="7"/>
        <v>1W</v>
      </c>
      <c r="S15" s="1">
        <f t="shared" si="8"/>
        <v>12.5</v>
      </c>
      <c r="T15" s="1" t="str">
        <f t="shared" si="9"/>
        <v>No</v>
      </c>
      <c r="U15" s="1" t="str">
        <f t="shared" si="10"/>
        <v>Master</v>
      </c>
      <c r="V15" s="1">
        <f t="shared" si="11"/>
        <v>0</v>
      </c>
      <c r="W15" s="1">
        <f t="shared" si="12"/>
        <v>0</v>
      </c>
      <c r="X15" s="1">
        <f t="shared" si="13"/>
        <v>3</v>
      </c>
      <c r="Y15" s="1">
        <f t="shared" si="14"/>
        <v>0</v>
      </c>
      <c r="Z15" s="1">
        <f t="shared" si="15"/>
        <v>78</v>
      </c>
      <c r="AA15" s="1">
        <f t="shared" si="16"/>
        <v>34</v>
      </c>
      <c r="AB15" s="1">
        <f t="shared" si="17"/>
        <v>1</v>
      </c>
      <c r="AC15" s="1">
        <f t="shared" si="18"/>
        <v>0</v>
      </c>
      <c r="AD15" s="1">
        <f t="shared" si="19"/>
        <v>64</v>
      </c>
      <c r="AE15" s="1">
        <f t="shared" si="20"/>
        <v>0</v>
      </c>
      <c r="AF15" s="1">
        <f t="shared" si="21"/>
        <v>129</v>
      </c>
      <c r="AG15" s="1">
        <f t="shared" si="22"/>
        <v>-80</v>
      </c>
      <c r="AH15" s="1">
        <f t="shared" si="23"/>
        <v>0</v>
      </c>
      <c r="AI15" s="1">
        <f t="shared" si="24"/>
        <v>0</v>
      </c>
      <c r="AJ15" s="1">
        <f t="shared" si="25"/>
        <v>128</v>
      </c>
      <c r="AK15" s="1">
        <f t="shared" si="26"/>
        <v>78</v>
      </c>
      <c r="AL15" s="1">
        <f t="shared" si="27"/>
        <v>22</v>
      </c>
      <c r="AM15" s="1">
        <f>IF(B15="","",IF(MID(B15,4,2)="YB",INPUT!$C$3,IF(MID(B15,4,2)="JZ",IF(MID(B15,4,4)="JZKD",INPUT!$C$6,INPUT!$C$5),INPUT!$C$5)))</f>
        <v>5000000</v>
      </c>
      <c r="AQ15" s="1">
        <f t="shared" si="28"/>
        <v>16</v>
      </c>
      <c r="AR15" s="1" t="str">
        <f>IF(B15="","",CH!C15&amp;","&amp;CH!D15&amp;","&amp;CH!E15&amp;","&amp;CH!F15&amp;","&amp;CH!G15&amp;","&amp;CH!H15&amp;","&amp;CH!I15&amp;","&amp;CH!J15&amp;","&amp;CH!K15&amp;","&amp;CH!L15&amp;","&amp;CH!M15&amp;","&amp;CH!N15&amp;","&amp;CH!O15&amp;","&amp;CH!P15&amp;","&amp;CH!Q15&amp;","&amp;CH!R15&amp;","&amp;CH!S15&amp;","&amp;CH!T15&amp;","&amp;CH!U15&amp;","&amp;CH!V15&amp;","&amp;CH!W15&amp;","&amp;CH!X15&amp;","&amp;CH!Y15&amp;","&amp;CH!Z15&amp;","&amp;CH!AA15&amp;","&amp;CH!AB15&amp;","&amp;CH!AC15&amp;","&amp;CH!AD15&amp;","&amp;CH!AE15&amp;","&amp;CH!AF15&amp;","&amp;CH!AG15&amp;","&amp;CH!AH15&amp;","&amp;CH!AI15&amp;","&amp;CH!AJ15&amp;","&amp;CH!AK15&amp;","&amp;CH!AL15&amp;","&amp;CH!AM15)</f>
        <v>CH_DATA,DM-JZ33,Digital,434.60000,430.60000,1,2,JZ33,0,233,None,SCAN V,DM-RAPI,None,None,1W,12.5,No,Master,0,0,3,0,78,34,1,0,64,0,129,-80,0,0,128,78,22,5000000</v>
      </c>
    </row>
    <row r="16" spans="1:44" x14ac:dyDescent="0.25">
      <c r="A16" s="1">
        <v>17</v>
      </c>
      <c r="B16" s="1" t="str">
        <v>DM-JZ3374</v>
      </c>
      <c r="C16" s="1" t="str">
        <f t="shared" si="0"/>
        <v>CH_DATA</v>
      </c>
      <c r="D16" s="1" t="str">
        <f t="shared" si="1"/>
        <v>DM-JZ3374</v>
      </c>
      <c r="E16" s="1" t="str">
        <f>IF(B16="","",LOOKUP(B16,Channel!$K$2:$L$500))</f>
        <v>Digital</v>
      </c>
      <c r="F16" s="36" t="str">
        <f>IF(B16="","",TEXT(LOOKUP(B16,Channel!$K$2:$M$500)/100000,"0.00000"))</f>
        <v>434.60000</v>
      </c>
      <c r="G16" s="36" t="str">
        <f>IF(B16="","",TEXT(LOOKUP(B16,Channel!$K$2:$N$500)/100000,"0.00000"))</f>
        <v>430.60000</v>
      </c>
      <c r="H16" s="1">
        <f>IF(B16="","",IF(MID(B16,2,1)="M",INPUT!$G$6,INPUT!$G$11))</f>
        <v>1</v>
      </c>
      <c r="I16" s="1">
        <f t="shared" si="2"/>
        <v>2</v>
      </c>
      <c r="J16" s="1" t="str">
        <f>IF(B16="","",LOOKUP(MID(B16,4,10),Contact!$N$2:$N$1500))</f>
        <v>JZ3374</v>
      </c>
      <c r="K16" s="1">
        <f t="shared" si="3"/>
        <v>0</v>
      </c>
      <c r="L16" s="1">
        <f>IF(B16="","",LOOKUP(J16,Contact!$N$2:$O$1500))</f>
        <v>23374</v>
      </c>
      <c r="M16" s="1" t="str">
        <f t="shared" si="4"/>
        <v>None</v>
      </c>
      <c r="N16" s="1" t="str">
        <f t="shared" si="5"/>
        <v>SCAN V</v>
      </c>
      <c r="O16" s="1" t="str">
        <f t="shared" si="6"/>
        <v>DM-RAPI</v>
      </c>
      <c r="P16" s="1" t="str">
        <f>IF(B16="","",LOOKUP(B16,Channel!$K$2:$O$500))</f>
        <v>None</v>
      </c>
      <c r="Q16" s="1" t="str">
        <f>IF(B16="","",LOOKUP(B16,Channel!$K$2:$P$500))</f>
        <v>None</v>
      </c>
      <c r="R16" s="1" t="str">
        <f t="shared" si="7"/>
        <v>1W</v>
      </c>
      <c r="S16" s="1">
        <f t="shared" si="8"/>
        <v>12.5</v>
      </c>
      <c r="T16" s="1" t="str">
        <f t="shared" si="9"/>
        <v>No</v>
      </c>
      <c r="U16" s="1" t="str">
        <f t="shared" si="10"/>
        <v>Master</v>
      </c>
      <c r="V16" s="1">
        <f t="shared" si="11"/>
        <v>0</v>
      </c>
      <c r="W16" s="1">
        <f t="shared" si="12"/>
        <v>0</v>
      </c>
      <c r="X16" s="1">
        <f t="shared" si="13"/>
        <v>3</v>
      </c>
      <c r="Y16" s="1">
        <f t="shared" si="14"/>
        <v>0</v>
      </c>
      <c r="Z16" s="1">
        <f t="shared" si="15"/>
        <v>78</v>
      </c>
      <c r="AA16" s="1">
        <f t="shared" si="16"/>
        <v>34</v>
      </c>
      <c r="AB16" s="1">
        <f t="shared" si="17"/>
        <v>1</v>
      </c>
      <c r="AC16" s="1">
        <f t="shared" si="18"/>
        <v>0</v>
      </c>
      <c r="AD16" s="1">
        <f t="shared" si="19"/>
        <v>64</v>
      </c>
      <c r="AE16" s="1">
        <f t="shared" si="20"/>
        <v>0</v>
      </c>
      <c r="AF16" s="1">
        <f t="shared" si="21"/>
        <v>129</v>
      </c>
      <c r="AG16" s="1">
        <f t="shared" si="22"/>
        <v>-80</v>
      </c>
      <c r="AH16" s="1">
        <f t="shared" si="23"/>
        <v>0</v>
      </c>
      <c r="AI16" s="1">
        <f t="shared" si="24"/>
        <v>0</v>
      </c>
      <c r="AJ16" s="1">
        <f t="shared" si="25"/>
        <v>128</v>
      </c>
      <c r="AK16" s="1">
        <f t="shared" si="26"/>
        <v>78</v>
      </c>
      <c r="AL16" s="1">
        <f t="shared" si="27"/>
        <v>22</v>
      </c>
      <c r="AM16" s="1">
        <f>IF(B16="","",IF(MID(B16,4,2)="YB",INPUT!$C$3,IF(MID(B16,4,2)="JZ",IF(MID(B16,4,4)="JZKD",INPUT!$C$6,INPUT!$C$5),INPUT!$C$5)))</f>
        <v>5000000</v>
      </c>
      <c r="AQ16" s="1">
        <f t="shared" si="28"/>
        <v>17</v>
      </c>
      <c r="AR16" s="1" t="str">
        <f>IF(B16="","",CH!C16&amp;","&amp;CH!D16&amp;","&amp;CH!E16&amp;","&amp;CH!F16&amp;","&amp;CH!G16&amp;","&amp;CH!H16&amp;","&amp;CH!I16&amp;","&amp;CH!J16&amp;","&amp;CH!K16&amp;","&amp;CH!L16&amp;","&amp;CH!M16&amp;","&amp;CH!N16&amp;","&amp;CH!O16&amp;","&amp;CH!P16&amp;","&amp;CH!Q16&amp;","&amp;CH!R16&amp;","&amp;CH!S16&amp;","&amp;CH!T16&amp;","&amp;CH!U16&amp;","&amp;CH!V16&amp;","&amp;CH!W16&amp;","&amp;CH!X16&amp;","&amp;CH!Y16&amp;","&amp;CH!Z16&amp;","&amp;CH!AA16&amp;","&amp;CH!AB16&amp;","&amp;CH!AC16&amp;","&amp;CH!AD16&amp;","&amp;CH!AE16&amp;","&amp;CH!AF16&amp;","&amp;CH!AG16&amp;","&amp;CH!AH16&amp;","&amp;CH!AI16&amp;","&amp;CH!AJ16&amp;","&amp;CH!AK16&amp;","&amp;CH!AL16&amp;","&amp;CH!AM16)</f>
        <v>CH_DATA,DM-JZ3374,Digital,434.60000,430.60000,1,2,JZ3374,0,23374,None,SCAN V,DM-RAPI,None,None,1W,12.5,No,Master,0,0,3,0,78,34,1,0,64,0,129,-80,0,0,128,78,22,5000000</v>
      </c>
    </row>
    <row r="17" spans="1:44" x14ac:dyDescent="0.25">
      <c r="A17" s="1">
        <v>18</v>
      </c>
      <c r="B17" s="1" t="str">
        <v>DM-JZ35</v>
      </c>
      <c r="C17" s="1" t="str">
        <f t="shared" si="0"/>
        <v>CH_DATA</v>
      </c>
      <c r="D17" s="1" t="str">
        <f t="shared" si="1"/>
        <v>DM-JZ35</v>
      </c>
      <c r="E17" s="1" t="str">
        <f>IF(B17="","",LOOKUP(B17,Channel!$K$2:$L$500))</f>
        <v>Digital</v>
      </c>
      <c r="F17" s="36" t="str">
        <f>IF(B17="","",TEXT(LOOKUP(B17,Channel!$K$2:$M$500)/100000,"0.00000"))</f>
        <v>434.60000</v>
      </c>
      <c r="G17" s="36" t="str">
        <f>IF(B17="","",TEXT(LOOKUP(B17,Channel!$K$2:$N$500)/100000,"0.00000"))</f>
        <v>430.60000</v>
      </c>
      <c r="H17" s="1">
        <f>IF(B17="","",IF(MID(B17,2,1)="M",INPUT!$G$6,INPUT!$G$11))</f>
        <v>1</v>
      </c>
      <c r="I17" s="1">
        <f t="shared" si="2"/>
        <v>2</v>
      </c>
      <c r="J17" s="1" t="str">
        <f>IF(B17="","",LOOKUP(MID(B17,4,10),Contact!$N$2:$N$1500))</f>
        <v>JZ35</v>
      </c>
      <c r="K17" s="1">
        <f t="shared" si="3"/>
        <v>0</v>
      </c>
      <c r="L17" s="1">
        <f>IF(B17="","",LOOKUP(J17,Contact!$N$2:$O$1500))</f>
        <v>235</v>
      </c>
      <c r="M17" s="1" t="str">
        <f t="shared" si="4"/>
        <v>None</v>
      </c>
      <c r="N17" s="1" t="str">
        <f t="shared" si="5"/>
        <v>SCAN V</v>
      </c>
      <c r="O17" s="1" t="str">
        <f t="shared" si="6"/>
        <v>DM-RAPI</v>
      </c>
      <c r="P17" s="1" t="str">
        <f>IF(B17="","",LOOKUP(B17,Channel!$K$2:$O$500))</f>
        <v>None</v>
      </c>
      <c r="Q17" s="1" t="str">
        <f>IF(B17="","",LOOKUP(B17,Channel!$K$2:$P$500))</f>
        <v>None</v>
      </c>
      <c r="R17" s="1" t="str">
        <f t="shared" si="7"/>
        <v>1W</v>
      </c>
      <c r="S17" s="1">
        <f t="shared" si="8"/>
        <v>12.5</v>
      </c>
      <c r="T17" s="1" t="str">
        <f t="shared" si="9"/>
        <v>No</v>
      </c>
      <c r="U17" s="1" t="str">
        <f t="shared" si="10"/>
        <v>Master</v>
      </c>
      <c r="V17" s="1">
        <f t="shared" si="11"/>
        <v>0</v>
      </c>
      <c r="W17" s="1">
        <f t="shared" si="12"/>
        <v>0</v>
      </c>
      <c r="X17" s="1">
        <f t="shared" si="13"/>
        <v>3</v>
      </c>
      <c r="Y17" s="1">
        <f t="shared" si="14"/>
        <v>0</v>
      </c>
      <c r="Z17" s="1">
        <f t="shared" si="15"/>
        <v>78</v>
      </c>
      <c r="AA17" s="1">
        <f t="shared" si="16"/>
        <v>34</v>
      </c>
      <c r="AB17" s="1">
        <f t="shared" si="17"/>
        <v>1</v>
      </c>
      <c r="AC17" s="1">
        <f t="shared" si="18"/>
        <v>0</v>
      </c>
      <c r="AD17" s="1">
        <f t="shared" si="19"/>
        <v>64</v>
      </c>
      <c r="AE17" s="1">
        <f t="shared" si="20"/>
        <v>0</v>
      </c>
      <c r="AF17" s="1">
        <f t="shared" si="21"/>
        <v>129</v>
      </c>
      <c r="AG17" s="1">
        <f t="shared" si="22"/>
        <v>-80</v>
      </c>
      <c r="AH17" s="1">
        <f t="shared" si="23"/>
        <v>0</v>
      </c>
      <c r="AI17" s="1">
        <f t="shared" si="24"/>
        <v>0</v>
      </c>
      <c r="AJ17" s="1">
        <f t="shared" si="25"/>
        <v>128</v>
      </c>
      <c r="AK17" s="1">
        <f t="shared" si="26"/>
        <v>78</v>
      </c>
      <c r="AL17" s="1">
        <f t="shared" si="27"/>
        <v>22</v>
      </c>
      <c r="AM17" s="1">
        <f>IF(B17="","",IF(MID(B17,4,2)="YB",INPUT!$C$3,IF(MID(B17,4,2)="JZ",IF(MID(B17,4,4)="JZKD",INPUT!$C$6,INPUT!$C$5),INPUT!$C$5)))</f>
        <v>5000000</v>
      </c>
      <c r="AQ17" s="1">
        <f t="shared" si="28"/>
        <v>18</v>
      </c>
      <c r="AR17" s="1" t="str">
        <f>IF(B17="","",CH!C17&amp;","&amp;CH!D17&amp;","&amp;CH!E17&amp;","&amp;CH!F17&amp;","&amp;CH!G17&amp;","&amp;CH!H17&amp;","&amp;CH!I17&amp;","&amp;CH!J17&amp;","&amp;CH!K17&amp;","&amp;CH!L17&amp;","&amp;CH!M17&amp;","&amp;CH!N17&amp;","&amp;CH!O17&amp;","&amp;CH!P17&amp;","&amp;CH!Q17&amp;","&amp;CH!R17&amp;","&amp;CH!S17&amp;","&amp;CH!T17&amp;","&amp;CH!U17&amp;","&amp;CH!V17&amp;","&amp;CH!W17&amp;","&amp;CH!X17&amp;","&amp;CH!Y17&amp;","&amp;CH!Z17&amp;","&amp;CH!AA17&amp;","&amp;CH!AB17&amp;","&amp;CH!AC17&amp;","&amp;CH!AD17&amp;","&amp;CH!AE17&amp;","&amp;CH!AF17&amp;","&amp;CH!AG17&amp;","&amp;CH!AH17&amp;","&amp;CH!AI17&amp;","&amp;CH!AJ17&amp;","&amp;CH!AK17&amp;","&amp;CH!AL17&amp;","&amp;CH!AM17)</f>
        <v>CH_DATA,DM-JZ35,Digital,434.60000,430.60000,1,2,JZ35,0,235,None,SCAN V,DM-RAPI,None,None,1W,12.5,No,Master,0,0,3,0,78,34,1,0,64,0,129,-80,0,0,128,78,22,5000000</v>
      </c>
    </row>
    <row r="18" spans="1:44" x14ac:dyDescent="0.25">
      <c r="A18" s="1">
        <v>19</v>
      </c>
      <c r="B18" s="1" t="str">
        <v>DM-JZ3522</v>
      </c>
      <c r="C18" s="1" t="str">
        <f t="shared" si="0"/>
        <v>CH_DATA</v>
      </c>
      <c r="D18" s="1" t="str">
        <f t="shared" si="1"/>
        <v>DM-JZ3522</v>
      </c>
      <c r="E18" s="1" t="str">
        <f>IF(B18="","",LOOKUP(B18,Channel!$K$2:$L$500))</f>
        <v>Digital</v>
      </c>
      <c r="F18" s="36" t="str">
        <f>IF(B18="","",TEXT(LOOKUP(B18,Channel!$K$2:$M$500)/100000,"0.00000"))</f>
        <v>434.60000</v>
      </c>
      <c r="G18" s="36" t="str">
        <f>IF(B18="","",TEXT(LOOKUP(B18,Channel!$K$2:$N$500)/100000,"0.00000"))</f>
        <v>430.60000</v>
      </c>
      <c r="H18" s="1">
        <f>IF(B18="","",IF(MID(B18,2,1)="M",INPUT!$G$6,INPUT!$G$11))</f>
        <v>1</v>
      </c>
      <c r="I18" s="1">
        <f t="shared" si="2"/>
        <v>2</v>
      </c>
      <c r="J18" s="1" t="str">
        <f>IF(B18="","",LOOKUP(MID(B18,4,10),Contact!$N$2:$N$1500))</f>
        <v>JZ3522</v>
      </c>
      <c r="K18" s="1">
        <f t="shared" si="3"/>
        <v>0</v>
      </c>
      <c r="L18" s="1">
        <f>IF(B18="","",LOOKUP(J18,Contact!$N$2:$O$1500))</f>
        <v>23522</v>
      </c>
      <c r="M18" s="1" t="str">
        <f t="shared" si="4"/>
        <v>None</v>
      </c>
      <c r="N18" s="1" t="str">
        <f t="shared" si="5"/>
        <v>SCAN V</v>
      </c>
      <c r="O18" s="1" t="str">
        <f t="shared" si="6"/>
        <v>DM-RAPI</v>
      </c>
      <c r="P18" s="1" t="str">
        <f>IF(B18="","",LOOKUP(B18,Channel!$K$2:$O$500))</f>
        <v>None</v>
      </c>
      <c r="Q18" s="1" t="str">
        <f>IF(B18="","",LOOKUP(B18,Channel!$K$2:$P$500))</f>
        <v>None</v>
      </c>
      <c r="R18" s="1" t="str">
        <f t="shared" si="7"/>
        <v>1W</v>
      </c>
      <c r="S18" s="1">
        <f t="shared" si="8"/>
        <v>12.5</v>
      </c>
      <c r="T18" s="1" t="str">
        <f t="shared" si="9"/>
        <v>No</v>
      </c>
      <c r="U18" s="1" t="str">
        <f t="shared" si="10"/>
        <v>Master</v>
      </c>
      <c r="V18" s="1">
        <f t="shared" si="11"/>
        <v>0</v>
      </c>
      <c r="W18" s="1">
        <f t="shared" si="12"/>
        <v>0</v>
      </c>
      <c r="X18" s="1">
        <f t="shared" si="13"/>
        <v>3</v>
      </c>
      <c r="Y18" s="1">
        <f t="shared" si="14"/>
        <v>0</v>
      </c>
      <c r="Z18" s="1">
        <f t="shared" si="15"/>
        <v>78</v>
      </c>
      <c r="AA18" s="1">
        <f t="shared" si="16"/>
        <v>34</v>
      </c>
      <c r="AB18" s="1">
        <f t="shared" si="17"/>
        <v>1</v>
      </c>
      <c r="AC18" s="1">
        <f t="shared" si="18"/>
        <v>0</v>
      </c>
      <c r="AD18" s="1">
        <f t="shared" si="19"/>
        <v>64</v>
      </c>
      <c r="AE18" s="1">
        <f t="shared" si="20"/>
        <v>0</v>
      </c>
      <c r="AF18" s="1">
        <f t="shared" si="21"/>
        <v>129</v>
      </c>
      <c r="AG18" s="1">
        <f t="shared" si="22"/>
        <v>-80</v>
      </c>
      <c r="AH18" s="1">
        <f t="shared" si="23"/>
        <v>0</v>
      </c>
      <c r="AI18" s="1">
        <f t="shared" si="24"/>
        <v>0</v>
      </c>
      <c r="AJ18" s="1">
        <f t="shared" si="25"/>
        <v>128</v>
      </c>
      <c r="AK18" s="1">
        <f t="shared" si="26"/>
        <v>78</v>
      </c>
      <c r="AL18" s="1">
        <f t="shared" si="27"/>
        <v>22</v>
      </c>
      <c r="AM18" s="1">
        <f>IF(B18="","",IF(MID(B18,4,2)="YB",INPUT!$C$3,IF(MID(B18,4,2)="JZ",IF(MID(B18,4,4)="JZKD",INPUT!$C$6,INPUT!$C$5),INPUT!$C$5)))</f>
        <v>5000000</v>
      </c>
      <c r="AQ18" s="1">
        <f t="shared" si="28"/>
        <v>19</v>
      </c>
      <c r="AR18" s="1" t="str">
        <f>IF(B18="","",CH!C18&amp;","&amp;CH!D18&amp;","&amp;CH!E18&amp;","&amp;CH!F18&amp;","&amp;CH!G18&amp;","&amp;CH!H18&amp;","&amp;CH!I18&amp;","&amp;CH!J18&amp;","&amp;CH!K18&amp;","&amp;CH!L18&amp;","&amp;CH!M18&amp;","&amp;CH!N18&amp;","&amp;CH!O18&amp;","&amp;CH!P18&amp;","&amp;CH!Q18&amp;","&amp;CH!R18&amp;","&amp;CH!S18&amp;","&amp;CH!T18&amp;","&amp;CH!U18&amp;","&amp;CH!V18&amp;","&amp;CH!W18&amp;","&amp;CH!X18&amp;","&amp;CH!Y18&amp;","&amp;CH!Z18&amp;","&amp;CH!AA18&amp;","&amp;CH!AB18&amp;","&amp;CH!AC18&amp;","&amp;CH!AD18&amp;","&amp;CH!AE18&amp;","&amp;CH!AF18&amp;","&amp;CH!AG18&amp;","&amp;CH!AH18&amp;","&amp;CH!AI18&amp;","&amp;CH!AJ18&amp;","&amp;CH!AK18&amp;","&amp;CH!AL18&amp;","&amp;CH!AM18)</f>
        <v>CH_DATA,DM-JZ3522,Digital,434.60000,430.60000,1,2,JZ3522,0,23522,None,SCAN V,DM-RAPI,None,None,1W,12.5,No,Master,0,0,3,0,78,34,1,0,64,0,129,-80,0,0,128,78,22,5000000</v>
      </c>
    </row>
    <row r="19" spans="1:44" x14ac:dyDescent="0.25">
      <c r="A19" s="1">
        <v>20</v>
      </c>
      <c r="B19" s="1" t="str">
        <v>DM-JZ96</v>
      </c>
      <c r="C19" s="1" t="str">
        <f t="shared" si="0"/>
        <v>CH_DATA</v>
      </c>
      <c r="D19" s="1" t="str">
        <f t="shared" si="1"/>
        <v>DM-JZ96</v>
      </c>
      <c r="E19" s="1" t="str">
        <f>IF(B19="","",LOOKUP(B19,Channel!$K$2:$L$500))</f>
        <v>Digital</v>
      </c>
      <c r="F19" s="36" t="str">
        <f>IF(B19="","",TEXT(LOOKUP(B19,Channel!$K$2:$M$500)/100000,"0.00000"))</f>
        <v>434.60000</v>
      </c>
      <c r="G19" s="36" t="str">
        <f>IF(B19="","",TEXT(LOOKUP(B19,Channel!$K$2:$N$500)/100000,"0.00000"))</f>
        <v>430.60000</v>
      </c>
      <c r="H19" s="1">
        <f>IF(B19="","",IF(MID(B19,2,1)="M",INPUT!$G$6,INPUT!$G$11))</f>
        <v>1</v>
      </c>
      <c r="I19" s="1">
        <f t="shared" si="2"/>
        <v>2</v>
      </c>
      <c r="J19" s="1" t="str">
        <f>IF(B19="","",LOOKUP(MID(B19,4,10),Contact!$N$2:$N$1500))</f>
        <v>JZ96</v>
      </c>
      <c r="K19" s="1">
        <f t="shared" si="3"/>
        <v>0</v>
      </c>
      <c r="L19" s="1">
        <f>IF(B19="","",LOOKUP(J19,Contact!$N$2:$O$1500))</f>
        <v>296</v>
      </c>
      <c r="M19" s="1" t="str">
        <f t="shared" si="4"/>
        <v>None</v>
      </c>
      <c r="N19" s="1" t="str">
        <f t="shared" si="5"/>
        <v>SCAN V</v>
      </c>
      <c r="O19" s="1" t="str">
        <f t="shared" si="6"/>
        <v>DM-RAPI</v>
      </c>
      <c r="P19" s="1" t="str">
        <f>IF(B19="","",LOOKUP(B19,Channel!$K$2:$O$500))</f>
        <v>None</v>
      </c>
      <c r="Q19" s="1" t="str">
        <f>IF(B19="","",LOOKUP(B19,Channel!$K$2:$P$500))</f>
        <v>None</v>
      </c>
      <c r="R19" s="1" t="str">
        <f t="shared" si="7"/>
        <v>1W</v>
      </c>
      <c r="S19" s="1">
        <f t="shared" si="8"/>
        <v>12.5</v>
      </c>
      <c r="T19" s="1" t="str">
        <f t="shared" si="9"/>
        <v>No</v>
      </c>
      <c r="U19" s="1" t="str">
        <f t="shared" si="10"/>
        <v>Master</v>
      </c>
      <c r="V19" s="1">
        <f t="shared" si="11"/>
        <v>0</v>
      </c>
      <c r="W19" s="1">
        <f t="shared" si="12"/>
        <v>0</v>
      </c>
      <c r="X19" s="1">
        <f t="shared" si="13"/>
        <v>3</v>
      </c>
      <c r="Y19" s="1">
        <f t="shared" si="14"/>
        <v>0</v>
      </c>
      <c r="Z19" s="1">
        <f t="shared" si="15"/>
        <v>78</v>
      </c>
      <c r="AA19" s="1">
        <f t="shared" si="16"/>
        <v>34</v>
      </c>
      <c r="AB19" s="1">
        <f t="shared" si="17"/>
        <v>1</v>
      </c>
      <c r="AC19" s="1">
        <f t="shared" si="18"/>
        <v>0</v>
      </c>
      <c r="AD19" s="1">
        <f t="shared" si="19"/>
        <v>64</v>
      </c>
      <c r="AE19" s="1">
        <f t="shared" si="20"/>
        <v>0</v>
      </c>
      <c r="AF19" s="1">
        <f t="shared" si="21"/>
        <v>129</v>
      </c>
      <c r="AG19" s="1">
        <f t="shared" si="22"/>
        <v>-80</v>
      </c>
      <c r="AH19" s="1">
        <f t="shared" si="23"/>
        <v>0</v>
      </c>
      <c r="AI19" s="1">
        <f t="shared" si="24"/>
        <v>0</v>
      </c>
      <c r="AJ19" s="1">
        <f t="shared" si="25"/>
        <v>128</v>
      </c>
      <c r="AK19" s="1">
        <f t="shared" si="26"/>
        <v>78</v>
      </c>
      <c r="AL19" s="1">
        <f t="shared" si="27"/>
        <v>22</v>
      </c>
      <c r="AM19" s="1">
        <f>IF(B19="","",IF(MID(B19,4,2)="YB",INPUT!$C$3,IF(MID(B19,4,2)="JZ",IF(MID(B19,4,4)="JZKD",INPUT!$C$6,INPUT!$C$5),INPUT!$C$5)))</f>
        <v>5000000</v>
      </c>
      <c r="AQ19" s="1">
        <f t="shared" si="28"/>
        <v>20</v>
      </c>
      <c r="AR19" s="1" t="str">
        <f>IF(B19="","",CH!C19&amp;","&amp;CH!D19&amp;","&amp;CH!E19&amp;","&amp;CH!F19&amp;","&amp;CH!G19&amp;","&amp;CH!H19&amp;","&amp;CH!I19&amp;","&amp;CH!J19&amp;","&amp;CH!K19&amp;","&amp;CH!L19&amp;","&amp;CH!M19&amp;","&amp;CH!N19&amp;","&amp;CH!O19&amp;","&amp;CH!P19&amp;","&amp;CH!Q19&amp;","&amp;CH!R19&amp;","&amp;CH!S19&amp;","&amp;CH!T19&amp;","&amp;CH!U19&amp;","&amp;CH!V19&amp;","&amp;CH!W19&amp;","&amp;CH!X19&amp;","&amp;CH!Y19&amp;","&amp;CH!Z19&amp;","&amp;CH!AA19&amp;","&amp;CH!AB19&amp;","&amp;CH!AC19&amp;","&amp;CH!AD19&amp;","&amp;CH!AE19&amp;","&amp;CH!AF19&amp;","&amp;CH!AG19&amp;","&amp;CH!AH19&amp;","&amp;CH!AI19&amp;","&amp;CH!AJ19&amp;","&amp;CH!AK19&amp;","&amp;CH!AL19&amp;","&amp;CH!AM19)</f>
        <v>CH_DATA,DM-JZ96,Digital,434.60000,430.60000,1,2,JZ96,0,296,None,SCAN V,DM-RAPI,None,None,1W,12.5,No,Master,0,0,3,0,78,34,1,0,64,0,129,-80,0,0,128,78,22,5000000</v>
      </c>
    </row>
    <row r="20" spans="1:44" x14ac:dyDescent="0.25">
      <c r="A20" s="1">
        <v>21</v>
      </c>
      <c r="B20" s="1" t="str">
        <v>DM-JZ9671</v>
      </c>
      <c r="C20" s="1" t="str">
        <f t="shared" si="0"/>
        <v>CH_DATA</v>
      </c>
      <c r="D20" s="1" t="str">
        <f t="shared" si="1"/>
        <v>DM-JZ9671</v>
      </c>
      <c r="E20" s="1" t="str">
        <f>IF(B20="","",LOOKUP(B20,Channel!$K$2:$L$500))</f>
        <v>Digital</v>
      </c>
      <c r="F20" s="36" t="str">
        <f>IF(B20="","",TEXT(LOOKUP(B20,Channel!$K$2:$M$500)/100000,"0.00000"))</f>
        <v>434.60000</v>
      </c>
      <c r="G20" s="36" t="str">
        <f>IF(B20="","",TEXT(LOOKUP(B20,Channel!$K$2:$N$500)/100000,"0.00000"))</f>
        <v>430.60000</v>
      </c>
      <c r="H20" s="1">
        <f>IF(B20="","",IF(MID(B20,2,1)="M",INPUT!$G$6,INPUT!$G$11))</f>
        <v>1</v>
      </c>
      <c r="I20" s="1">
        <f t="shared" si="2"/>
        <v>2</v>
      </c>
      <c r="J20" s="1" t="str">
        <f>IF(B20="","",LOOKUP(MID(B20,4,10),Contact!$N$2:$N$1500))</f>
        <v>JZ9671</v>
      </c>
      <c r="K20" s="1">
        <f t="shared" si="3"/>
        <v>0</v>
      </c>
      <c r="L20" s="1">
        <f>IF(B20="","",LOOKUP(J20,Contact!$N$2:$O$1500))</f>
        <v>29671</v>
      </c>
      <c r="M20" s="1" t="str">
        <f t="shared" si="4"/>
        <v>None</v>
      </c>
      <c r="N20" s="1" t="str">
        <f t="shared" si="5"/>
        <v>SCAN V</v>
      </c>
      <c r="O20" s="1" t="str">
        <f t="shared" si="6"/>
        <v>DM-RAPI</v>
      </c>
      <c r="P20" s="1" t="str">
        <f>IF(B20="","",LOOKUP(B20,Channel!$K$2:$O$500))</f>
        <v>None</v>
      </c>
      <c r="Q20" s="1" t="str">
        <f>IF(B20="","",LOOKUP(B20,Channel!$K$2:$P$500))</f>
        <v>None</v>
      </c>
      <c r="R20" s="1" t="str">
        <f t="shared" si="7"/>
        <v>1W</v>
      </c>
      <c r="S20" s="1">
        <f t="shared" si="8"/>
        <v>12.5</v>
      </c>
      <c r="T20" s="1" t="str">
        <f t="shared" si="9"/>
        <v>No</v>
      </c>
      <c r="U20" s="1" t="str">
        <f t="shared" si="10"/>
        <v>Master</v>
      </c>
      <c r="V20" s="1">
        <f t="shared" si="11"/>
        <v>0</v>
      </c>
      <c r="W20" s="1">
        <f t="shared" si="12"/>
        <v>0</v>
      </c>
      <c r="X20" s="1">
        <f t="shared" si="13"/>
        <v>3</v>
      </c>
      <c r="Y20" s="1">
        <f t="shared" si="14"/>
        <v>0</v>
      </c>
      <c r="Z20" s="1">
        <f t="shared" si="15"/>
        <v>78</v>
      </c>
      <c r="AA20" s="1">
        <f t="shared" si="16"/>
        <v>34</v>
      </c>
      <c r="AB20" s="1">
        <f t="shared" si="17"/>
        <v>1</v>
      </c>
      <c r="AC20" s="1">
        <f t="shared" si="18"/>
        <v>0</v>
      </c>
      <c r="AD20" s="1">
        <f t="shared" si="19"/>
        <v>64</v>
      </c>
      <c r="AE20" s="1">
        <f t="shared" si="20"/>
        <v>0</v>
      </c>
      <c r="AF20" s="1">
        <f t="shared" si="21"/>
        <v>129</v>
      </c>
      <c r="AG20" s="1">
        <f t="shared" si="22"/>
        <v>-80</v>
      </c>
      <c r="AH20" s="1">
        <f t="shared" si="23"/>
        <v>0</v>
      </c>
      <c r="AI20" s="1">
        <f t="shared" si="24"/>
        <v>0</v>
      </c>
      <c r="AJ20" s="1">
        <f t="shared" si="25"/>
        <v>128</v>
      </c>
      <c r="AK20" s="1">
        <f t="shared" si="26"/>
        <v>78</v>
      </c>
      <c r="AL20" s="1">
        <f t="shared" si="27"/>
        <v>22</v>
      </c>
      <c r="AM20" s="1">
        <f>IF(B20="","",IF(MID(B20,4,2)="YB",INPUT!$C$3,IF(MID(B20,4,2)="JZ",IF(MID(B20,4,4)="JZKD",INPUT!$C$6,INPUT!$C$5),INPUT!$C$5)))</f>
        <v>5000000</v>
      </c>
      <c r="AQ20" s="1">
        <f t="shared" si="28"/>
        <v>21</v>
      </c>
      <c r="AR20" s="1" t="str">
        <f>IF(B20="","",CH!C20&amp;","&amp;CH!D20&amp;","&amp;CH!E20&amp;","&amp;CH!F20&amp;","&amp;CH!G20&amp;","&amp;CH!H20&amp;","&amp;CH!I20&amp;","&amp;CH!J20&amp;","&amp;CH!K20&amp;","&amp;CH!L20&amp;","&amp;CH!M20&amp;","&amp;CH!N20&amp;","&amp;CH!O20&amp;","&amp;CH!P20&amp;","&amp;CH!Q20&amp;","&amp;CH!R20&amp;","&amp;CH!S20&amp;","&amp;CH!T20&amp;","&amp;CH!U20&amp;","&amp;CH!V20&amp;","&amp;CH!W20&amp;","&amp;CH!X20&amp;","&amp;CH!Y20&amp;","&amp;CH!Z20&amp;","&amp;CH!AA20&amp;","&amp;CH!AB20&amp;","&amp;CH!AC20&amp;","&amp;CH!AD20&amp;","&amp;CH!AE20&amp;","&amp;CH!AF20&amp;","&amp;CH!AG20&amp;","&amp;CH!AH20&amp;","&amp;CH!AI20&amp;","&amp;CH!AJ20&amp;","&amp;CH!AK20&amp;","&amp;CH!AL20&amp;","&amp;CH!AM20)</f>
        <v>CH_DATA,DM-JZ9671,Digital,434.60000,430.60000,1,2,JZ9671,0,29671,None,SCAN V,DM-RAPI,None,None,1W,12.5,No,Master,0,0,3,0,78,34,1,0,64,0,129,-80,0,0,128,78,22,5000000</v>
      </c>
    </row>
    <row r="21" spans="1:44" x14ac:dyDescent="0.25">
      <c r="A21" s="1">
        <v>22</v>
      </c>
      <c r="B21" s="1" t="str">
        <v>DM-JZKD</v>
      </c>
      <c r="C21" s="1" t="str">
        <f t="shared" si="0"/>
        <v>CH_DATA</v>
      </c>
      <c r="D21" s="1" t="str">
        <f t="shared" si="1"/>
        <v>DM-JZKD</v>
      </c>
      <c r="E21" s="1" t="str">
        <f>IF(B21="","",LOOKUP(B21,Channel!$K$2:$L$500))</f>
        <v>Digital</v>
      </c>
      <c r="F21" s="36" t="str">
        <f>IF(B21="","",TEXT(LOOKUP(B21,Channel!$K$2:$M$500)/100000,"0.00000"))</f>
        <v>434.60000</v>
      </c>
      <c r="G21" s="36" t="str">
        <f>IF(B21="","",TEXT(LOOKUP(B21,Channel!$K$2:$N$500)/100000,"0.00000"))</f>
        <v>430.60000</v>
      </c>
      <c r="H21" s="1">
        <f>IF(B21="","",IF(MID(B21,2,1)="M",INPUT!$G$6,INPUT!$G$11))</f>
        <v>1</v>
      </c>
      <c r="I21" s="1">
        <f t="shared" si="2"/>
        <v>2</v>
      </c>
      <c r="J21" s="1" t="str">
        <f>IF(B21="","",LOOKUP(MID(B21,4,10),Contact!$N$2:$N$1500))</f>
        <v>JZKD</v>
      </c>
      <c r="K21" s="1">
        <f t="shared" si="3"/>
        <v>0</v>
      </c>
      <c r="L21" s="1">
        <f>IF(B21="","",LOOKUP(J21,Contact!$N$2:$O$1500))</f>
        <v>5155</v>
      </c>
      <c r="M21" s="1" t="str">
        <f t="shared" si="4"/>
        <v>None</v>
      </c>
      <c r="N21" s="1" t="str">
        <f t="shared" si="5"/>
        <v>SCAN V</v>
      </c>
      <c r="O21" s="1" t="str">
        <f t="shared" si="6"/>
        <v>DM-RAPI</v>
      </c>
      <c r="P21" s="1" t="str">
        <f>IF(B21="","",LOOKUP(B21,Channel!$K$2:$O$500))</f>
        <v>None</v>
      </c>
      <c r="Q21" s="1" t="str">
        <f>IF(B21="","",LOOKUP(B21,Channel!$K$2:$P$500))</f>
        <v>None</v>
      </c>
      <c r="R21" s="1" t="str">
        <f t="shared" si="7"/>
        <v>1W</v>
      </c>
      <c r="S21" s="1">
        <f t="shared" si="8"/>
        <v>12.5</v>
      </c>
      <c r="T21" s="1" t="str">
        <f t="shared" si="9"/>
        <v>No</v>
      </c>
      <c r="U21" s="1" t="str">
        <f t="shared" si="10"/>
        <v>Master</v>
      </c>
      <c r="V21" s="1">
        <f t="shared" si="11"/>
        <v>0</v>
      </c>
      <c r="W21" s="1">
        <f t="shared" si="12"/>
        <v>0</v>
      </c>
      <c r="X21" s="1">
        <f t="shared" si="13"/>
        <v>3</v>
      </c>
      <c r="Y21" s="1">
        <f t="shared" si="14"/>
        <v>0</v>
      </c>
      <c r="Z21" s="1">
        <f t="shared" si="15"/>
        <v>78</v>
      </c>
      <c r="AA21" s="1">
        <f t="shared" si="16"/>
        <v>34</v>
      </c>
      <c r="AB21" s="1">
        <f t="shared" si="17"/>
        <v>1</v>
      </c>
      <c r="AC21" s="1">
        <f t="shared" si="18"/>
        <v>0</v>
      </c>
      <c r="AD21" s="1">
        <f t="shared" si="19"/>
        <v>64</v>
      </c>
      <c r="AE21" s="1">
        <f t="shared" si="20"/>
        <v>0</v>
      </c>
      <c r="AF21" s="1">
        <f t="shared" si="21"/>
        <v>129</v>
      </c>
      <c r="AG21" s="1">
        <f t="shared" si="22"/>
        <v>-80</v>
      </c>
      <c r="AH21" s="1">
        <f t="shared" si="23"/>
        <v>0</v>
      </c>
      <c r="AI21" s="1">
        <f t="shared" si="24"/>
        <v>0</v>
      </c>
      <c r="AJ21" s="1">
        <f t="shared" si="25"/>
        <v>128</v>
      </c>
      <c r="AK21" s="1">
        <f t="shared" si="26"/>
        <v>78</v>
      </c>
      <c r="AL21" s="1">
        <f t="shared" si="27"/>
        <v>22</v>
      </c>
      <c r="AM21" s="1">
        <f>IF(B21="","",IF(MID(B21,4,2)="YB",INPUT!$C$3,IF(MID(B21,4,2)="JZ",IF(MID(B21,4,4)="JZKD",INPUT!$C$6,INPUT!$C$5),INPUT!$C$5)))</f>
        <v>280000</v>
      </c>
      <c r="AQ21" s="1">
        <f t="shared" si="28"/>
        <v>22</v>
      </c>
      <c r="AR21" s="1" t="str">
        <f>IF(B21="","",CH!C21&amp;","&amp;CH!D21&amp;","&amp;CH!E21&amp;","&amp;CH!F21&amp;","&amp;CH!G21&amp;","&amp;CH!H21&amp;","&amp;CH!I21&amp;","&amp;CH!J21&amp;","&amp;CH!K21&amp;","&amp;CH!L21&amp;","&amp;CH!M21&amp;","&amp;CH!N21&amp;","&amp;CH!O21&amp;","&amp;CH!P21&amp;","&amp;CH!Q21&amp;","&amp;CH!R21&amp;","&amp;CH!S21&amp;","&amp;CH!T21&amp;","&amp;CH!U21&amp;","&amp;CH!V21&amp;","&amp;CH!W21&amp;","&amp;CH!X21&amp;","&amp;CH!Y21&amp;","&amp;CH!Z21&amp;","&amp;CH!AA21&amp;","&amp;CH!AB21&amp;","&amp;CH!AC21&amp;","&amp;CH!AD21&amp;","&amp;CH!AE21&amp;","&amp;CH!AF21&amp;","&amp;CH!AG21&amp;","&amp;CH!AH21&amp;","&amp;CH!AI21&amp;","&amp;CH!AJ21&amp;","&amp;CH!AK21&amp;","&amp;CH!AL21&amp;","&amp;CH!AM21)</f>
        <v>CH_DATA,DM-JZKD,Digital,434.60000,430.60000,1,2,JZKD,0,5155,None,SCAN V,DM-RAPI,None,None,1W,12.5,No,Master,0,0,3,0,78,34,1,0,64,0,129,-80,0,0,128,78,22,280000</v>
      </c>
    </row>
    <row r="22" spans="1:44" x14ac:dyDescent="0.25">
      <c r="A22" s="1">
        <v>23</v>
      </c>
      <c r="B22" s="1" t="str">
        <v>DM-PB</v>
      </c>
      <c r="C22" s="1" t="str">
        <f t="shared" si="0"/>
        <v>CH_DATA</v>
      </c>
      <c r="D22" s="1" t="str">
        <f t="shared" si="1"/>
        <v>DM-PB</v>
      </c>
      <c r="E22" s="1" t="str">
        <f>IF(B22="","",LOOKUP(B22,Channel!$K$2:$L$500))</f>
        <v>Digital</v>
      </c>
      <c r="F22" s="36" t="str">
        <f>IF(B22="","",TEXT(LOOKUP(B22,Channel!$K$2:$M$500)/100000,"0.00000"))</f>
        <v>434.60000</v>
      </c>
      <c r="G22" s="36" t="str">
        <f>IF(B22="","",TEXT(LOOKUP(B22,Channel!$K$2:$N$500)/100000,"0.00000"))</f>
        <v>430.60000</v>
      </c>
      <c r="H22" s="1">
        <f>IF(B22="","",IF(MID(B22,2,1)="M",INPUT!$G$6,INPUT!$G$11))</f>
        <v>1</v>
      </c>
      <c r="I22" s="1">
        <f t="shared" si="2"/>
        <v>2</v>
      </c>
      <c r="J22" s="1" t="str">
        <f>IF(B22="","",LOOKUP(MID(B22,4,10),Contact!$N$2:$N$1500))</f>
        <v>PB</v>
      </c>
      <c r="K22" s="1">
        <f t="shared" si="3"/>
        <v>0</v>
      </c>
      <c r="L22" s="1">
        <f>IF(B22="","",LOOKUP(J22,Contact!$N$2:$O$1500))</f>
        <v>999</v>
      </c>
      <c r="M22" s="1" t="str">
        <f t="shared" si="4"/>
        <v>None</v>
      </c>
      <c r="N22" s="1" t="str">
        <f t="shared" si="5"/>
        <v>SCAN V</v>
      </c>
      <c r="O22" s="1" t="str">
        <f t="shared" si="6"/>
        <v>DM-K2PI</v>
      </c>
      <c r="P22" s="1" t="str">
        <f>IF(B22="","",LOOKUP(B22,Channel!$K$2:$O$500))</f>
        <v>None</v>
      </c>
      <c r="Q22" s="1" t="str">
        <f>IF(B22="","",LOOKUP(B22,Channel!$K$2:$P$500))</f>
        <v>None</v>
      </c>
      <c r="R22" s="1" t="str">
        <f t="shared" si="7"/>
        <v>1W</v>
      </c>
      <c r="S22" s="1">
        <f t="shared" si="8"/>
        <v>12.5</v>
      </c>
      <c r="T22" s="1" t="str">
        <f t="shared" si="9"/>
        <v>No</v>
      </c>
      <c r="U22" s="1" t="str">
        <f t="shared" si="10"/>
        <v>Master</v>
      </c>
      <c r="V22" s="1">
        <f t="shared" si="11"/>
        <v>0</v>
      </c>
      <c r="W22" s="1">
        <f t="shared" si="12"/>
        <v>0</v>
      </c>
      <c r="X22" s="1">
        <f t="shared" si="13"/>
        <v>3</v>
      </c>
      <c r="Y22" s="1">
        <f t="shared" si="14"/>
        <v>0</v>
      </c>
      <c r="Z22" s="1">
        <f t="shared" si="15"/>
        <v>78</v>
      </c>
      <c r="AA22" s="1">
        <f t="shared" si="16"/>
        <v>34</v>
      </c>
      <c r="AB22" s="1">
        <f t="shared" si="17"/>
        <v>1</v>
      </c>
      <c r="AC22" s="1">
        <f t="shared" si="18"/>
        <v>0</v>
      </c>
      <c r="AD22" s="1">
        <f t="shared" si="19"/>
        <v>64</v>
      </c>
      <c r="AE22" s="1">
        <f t="shared" si="20"/>
        <v>0</v>
      </c>
      <c r="AF22" s="1">
        <f t="shared" si="21"/>
        <v>129</v>
      </c>
      <c r="AG22" s="1">
        <f t="shared" si="22"/>
        <v>-80</v>
      </c>
      <c r="AH22" s="1">
        <f t="shared" si="23"/>
        <v>0</v>
      </c>
      <c r="AI22" s="1">
        <f t="shared" si="24"/>
        <v>0</v>
      </c>
      <c r="AJ22" s="1">
        <f t="shared" si="25"/>
        <v>128</v>
      </c>
      <c r="AK22" s="1">
        <f t="shared" si="26"/>
        <v>78</v>
      </c>
      <c r="AL22" s="1">
        <f t="shared" si="27"/>
        <v>22</v>
      </c>
      <c r="AM22" s="1">
        <f>IF(B22="","",IF(MID(B22,4,2)="YB",INPUT!$C$3,IF(MID(B22,4,2)="JZ",IF(MID(B22,4,4)="JZKD",INPUT!$C$6,INPUT!$C$5),INPUT!$C$5)))</f>
        <v>5000000</v>
      </c>
      <c r="AQ22" s="1">
        <f t="shared" si="28"/>
        <v>23</v>
      </c>
      <c r="AR22" s="1" t="str">
        <f>IF(B22="","",CH!C22&amp;","&amp;CH!D22&amp;","&amp;CH!E22&amp;","&amp;CH!F22&amp;","&amp;CH!G22&amp;","&amp;CH!H22&amp;","&amp;CH!I22&amp;","&amp;CH!J22&amp;","&amp;CH!K22&amp;","&amp;CH!L22&amp;","&amp;CH!M22&amp;","&amp;CH!N22&amp;","&amp;CH!O22&amp;","&amp;CH!P22&amp;","&amp;CH!Q22&amp;","&amp;CH!R22&amp;","&amp;CH!S22&amp;","&amp;CH!T22&amp;","&amp;CH!U22&amp;","&amp;CH!V22&amp;","&amp;CH!W22&amp;","&amp;CH!X22&amp;","&amp;CH!Y22&amp;","&amp;CH!Z22&amp;","&amp;CH!AA22&amp;","&amp;CH!AB22&amp;","&amp;CH!AC22&amp;","&amp;CH!AD22&amp;","&amp;CH!AE22&amp;","&amp;CH!AF22&amp;","&amp;CH!AG22&amp;","&amp;CH!AH22&amp;","&amp;CH!AI22&amp;","&amp;CH!AJ22&amp;","&amp;CH!AK22&amp;","&amp;CH!AL22&amp;","&amp;CH!AM22)</f>
        <v>CH_DATA,DM-PB,Digital,434.60000,430.60000,1,2,PB,0,999,None,SCAN V,DM-K2PI,None,None,1W,12.5,No,Master,0,0,3,0,78,34,1,0,64,0,129,-80,0,0,128,78,22,5000000</v>
      </c>
    </row>
    <row r="23" spans="1:44" x14ac:dyDescent="0.25">
      <c r="A23" s="1">
        <v>24</v>
      </c>
      <c r="B23" s="1" t="str">
        <v>DM-PB12</v>
      </c>
      <c r="C23" s="1" t="str">
        <f t="shared" si="0"/>
        <v>CH_DATA</v>
      </c>
      <c r="D23" s="1" t="str">
        <f t="shared" si="1"/>
        <v>DM-PB12</v>
      </c>
      <c r="E23" s="1" t="str">
        <f>IF(B23="","",LOOKUP(B23,Channel!$K$2:$L$500))</f>
        <v>Digital</v>
      </c>
      <c r="F23" s="36" t="str">
        <f>IF(B23="","",TEXT(LOOKUP(B23,Channel!$K$2:$M$500)/100000,"0.00000"))</f>
        <v>434.60000</v>
      </c>
      <c r="G23" s="36" t="str">
        <f>IF(B23="","",TEXT(LOOKUP(B23,Channel!$K$2:$N$500)/100000,"0.00000"))</f>
        <v>430.60000</v>
      </c>
      <c r="H23" s="1">
        <f>IF(B23="","",IF(MID(B23,2,1)="M",INPUT!$G$6,INPUT!$G$11))</f>
        <v>1</v>
      </c>
      <c r="I23" s="1">
        <f t="shared" si="2"/>
        <v>2</v>
      </c>
      <c r="J23" s="1" t="str">
        <f>IF(B23="","",LOOKUP(MID(B23,4,10),Contact!$N$2:$N$1500))</f>
        <v>PB12</v>
      </c>
      <c r="K23" s="1">
        <f t="shared" si="3"/>
        <v>0</v>
      </c>
      <c r="L23" s="1">
        <f>IF(B23="","",LOOKUP(J23,Contact!$N$2:$O$1500))</f>
        <v>9912</v>
      </c>
      <c r="M23" s="1" t="str">
        <f t="shared" si="4"/>
        <v>None</v>
      </c>
      <c r="N23" s="1" t="str">
        <f t="shared" si="5"/>
        <v>SCAN V</v>
      </c>
      <c r="O23" s="1" t="str">
        <f t="shared" si="6"/>
        <v>DM-K2PI</v>
      </c>
      <c r="P23" s="1" t="str">
        <f>IF(B23="","",LOOKUP(B23,Channel!$K$2:$O$500))</f>
        <v>None</v>
      </c>
      <c r="Q23" s="1" t="str">
        <f>IF(B23="","",LOOKUP(B23,Channel!$K$2:$P$500))</f>
        <v>None</v>
      </c>
      <c r="R23" s="1" t="str">
        <f t="shared" si="7"/>
        <v>1W</v>
      </c>
      <c r="S23" s="1">
        <f t="shared" si="8"/>
        <v>12.5</v>
      </c>
      <c r="T23" s="1" t="str">
        <f t="shared" si="9"/>
        <v>No</v>
      </c>
      <c r="U23" s="1" t="str">
        <f t="shared" si="10"/>
        <v>Master</v>
      </c>
      <c r="V23" s="1">
        <f t="shared" si="11"/>
        <v>0</v>
      </c>
      <c r="W23" s="1">
        <f t="shared" si="12"/>
        <v>0</v>
      </c>
      <c r="X23" s="1">
        <f t="shared" si="13"/>
        <v>3</v>
      </c>
      <c r="Y23" s="1">
        <f t="shared" si="14"/>
        <v>0</v>
      </c>
      <c r="Z23" s="1">
        <f t="shared" si="15"/>
        <v>78</v>
      </c>
      <c r="AA23" s="1">
        <f t="shared" si="16"/>
        <v>34</v>
      </c>
      <c r="AB23" s="1">
        <f t="shared" si="17"/>
        <v>1</v>
      </c>
      <c r="AC23" s="1">
        <f t="shared" si="18"/>
        <v>0</v>
      </c>
      <c r="AD23" s="1">
        <f t="shared" si="19"/>
        <v>64</v>
      </c>
      <c r="AE23" s="1">
        <f t="shared" si="20"/>
        <v>0</v>
      </c>
      <c r="AF23" s="1">
        <f t="shared" si="21"/>
        <v>129</v>
      </c>
      <c r="AG23" s="1">
        <f t="shared" si="22"/>
        <v>-80</v>
      </c>
      <c r="AH23" s="1">
        <f t="shared" si="23"/>
        <v>0</v>
      </c>
      <c r="AI23" s="1">
        <f t="shared" si="24"/>
        <v>0</v>
      </c>
      <c r="AJ23" s="1">
        <f t="shared" si="25"/>
        <v>128</v>
      </c>
      <c r="AK23" s="1">
        <f t="shared" si="26"/>
        <v>78</v>
      </c>
      <c r="AL23" s="1">
        <f t="shared" si="27"/>
        <v>22</v>
      </c>
      <c r="AM23" s="1">
        <f>IF(B23="","",IF(MID(B23,4,2)="YB",INPUT!$C$3,IF(MID(B23,4,2)="JZ",IF(MID(B23,4,4)="JZKD",INPUT!$C$6,INPUT!$C$5),INPUT!$C$5)))</f>
        <v>5000000</v>
      </c>
      <c r="AQ23" s="1">
        <f t="shared" si="28"/>
        <v>24</v>
      </c>
      <c r="AR23" s="1" t="str">
        <f>IF(B23="","",CH!C23&amp;","&amp;CH!D23&amp;","&amp;CH!E23&amp;","&amp;CH!F23&amp;","&amp;CH!G23&amp;","&amp;CH!H23&amp;","&amp;CH!I23&amp;","&amp;CH!J23&amp;","&amp;CH!K23&amp;","&amp;CH!L23&amp;","&amp;CH!M23&amp;","&amp;CH!N23&amp;","&amp;CH!O23&amp;","&amp;CH!P23&amp;","&amp;CH!Q23&amp;","&amp;CH!R23&amp;","&amp;CH!S23&amp;","&amp;CH!T23&amp;","&amp;CH!U23&amp;","&amp;CH!V23&amp;","&amp;CH!W23&amp;","&amp;CH!X23&amp;","&amp;CH!Y23&amp;","&amp;CH!Z23&amp;","&amp;CH!AA23&amp;","&amp;CH!AB23&amp;","&amp;CH!AC23&amp;","&amp;CH!AD23&amp;","&amp;CH!AE23&amp;","&amp;CH!AF23&amp;","&amp;CH!AG23&amp;","&amp;CH!AH23&amp;","&amp;CH!AI23&amp;","&amp;CH!AJ23&amp;","&amp;CH!AK23&amp;","&amp;CH!AL23&amp;","&amp;CH!AM23)</f>
        <v>CH_DATA,DM-PB12,Digital,434.60000,430.60000,1,2,PB12,0,9912,None,SCAN V,DM-K2PI,None,None,1W,12.5,No,Master,0,0,3,0,78,34,1,0,64,0,129,-80,0,0,128,78,22,5000000</v>
      </c>
    </row>
    <row r="24" spans="1:44" x14ac:dyDescent="0.25">
      <c r="A24" s="1">
        <v>25</v>
      </c>
      <c r="B24" s="1" t="str">
        <v>DM-PB1273</v>
      </c>
      <c r="C24" s="1" t="str">
        <f t="shared" si="0"/>
        <v>CH_DATA</v>
      </c>
      <c r="D24" s="1" t="str">
        <f t="shared" si="1"/>
        <v>DM-PB1273</v>
      </c>
      <c r="E24" s="1" t="str">
        <f>IF(B24="","",LOOKUP(B24,Channel!$K$2:$L$500))</f>
        <v>Digital</v>
      </c>
      <c r="F24" s="36" t="str">
        <f>IF(B24="","",TEXT(LOOKUP(B24,Channel!$K$2:$M$500)/100000,"0.00000"))</f>
        <v>434.60000</v>
      </c>
      <c r="G24" s="36" t="str">
        <f>IF(B24="","",TEXT(LOOKUP(B24,Channel!$K$2:$N$500)/100000,"0.00000"))</f>
        <v>430.60000</v>
      </c>
      <c r="H24" s="1">
        <f>IF(B24="","",IF(MID(B24,2,1)="M",INPUT!$G$6,INPUT!$G$11))</f>
        <v>1</v>
      </c>
      <c r="I24" s="1">
        <f t="shared" si="2"/>
        <v>2</v>
      </c>
      <c r="J24" s="1" t="str">
        <f>IF(B24="","",LOOKUP(MID(B24,4,10),Contact!$N$2:$N$1500))</f>
        <v>PB1273</v>
      </c>
      <c r="K24" s="1">
        <f t="shared" si="3"/>
        <v>0</v>
      </c>
      <c r="L24" s="1">
        <f>IF(B24="","",LOOKUP(J24,Contact!$N$2:$O$1500))</f>
        <v>991273</v>
      </c>
      <c r="M24" s="1" t="str">
        <f t="shared" si="4"/>
        <v>None</v>
      </c>
      <c r="N24" s="1" t="str">
        <f t="shared" si="5"/>
        <v>SCAN V</v>
      </c>
      <c r="O24" s="1" t="str">
        <f t="shared" si="6"/>
        <v>DM-K2PI</v>
      </c>
      <c r="P24" s="1" t="str">
        <f>IF(B24="","",LOOKUP(B24,Channel!$K$2:$O$500))</f>
        <v>None</v>
      </c>
      <c r="Q24" s="1" t="str">
        <f>IF(B24="","",LOOKUP(B24,Channel!$K$2:$P$500))</f>
        <v>None</v>
      </c>
      <c r="R24" s="1" t="str">
        <f t="shared" si="7"/>
        <v>1W</v>
      </c>
      <c r="S24" s="1">
        <f t="shared" si="8"/>
        <v>12.5</v>
      </c>
      <c r="T24" s="1" t="str">
        <f t="shared" si="9"/>
        <v>No</v>
      </c>
      <c r="U24" s="1" t="str">
        <f t="shared" si="10"/>
        <v>Master</v>
      </c>
      <c r="V24" s="1">
        <f t="shared" si="11"/>
        <v>0</v>
      </c>
      <c r="W24" s="1">
        <f t="shared" si="12"/>
        <v>0</v>
      </c>
      <c r="X24" s="1">
        <f t="shared" si="13"/>
        <v>3</v>
      </c>
      <c r="Y24" s="1">
        <f t="shared" si="14"/>
        <v>0</v>
      </c>
      <c r="Z24" s="1">
        <f t="shared" si="15"/>
        <v>78</v>
      </c>
      <c r="AA24" s="1">
        <f t="shared" si="16"/>
        <v>34</v>
      </c>
      <c r="AB24" s="1">
        <f t="shared" si="17"/>
        <v>1</v>
      </c>
      <c r="AC24" s="1">
        <f t="shared" si="18"/>
        <v>0</v>
      </c>
      <c r="AD24" s="1">
        <f t="shared" si="19"/>
        <v>64</v>
      </c>
      <c r="AE24" s="1">
        <f t="shared" si="20"/>
        <v>0</v>
      </c>
      <c r="AF24" s="1">
        <f t="shared" si="21"/>
        <v>129</v>
      </c>
      <c r="AG24" s="1">
        <f t="shared" si="22"/>
        <v>-80</v>
      </c>
      <c r="AH24" s="1">
        <f t="shared" si="23"/>
        <v>0</v>
      </c>
      <c r="AI24" s="1">
        <f t="shared" si="24"/>
        <v>0</v>
      </c>
      <c r="AJ24" s="1">
        <f t="shared" si="25"/>
        <v>128</v>
      </c>
      <c r="AK24" s="1">
        <f t="shared" si="26"/>
        <v>78</v>
      </c>
      <c r="AL24" s="1">
        <f t="shared" si="27"/>
        <v>22</v>
      </c>
      <c r="AM24" s="1">
        <f>IF(B24="","",IF(MID(B24,4,2)="YB",INPUT!$C$3,IF(MID(B24,4,2)="JZ",IF(MID(B24,4,4)="JZKD",INPUT!$C$6,INPUT!$C$5),INPUT!$C$5)))</f>
        <v>5000000</v>
      </c>
      <c r="AQ24" s="1">
        <f t="shared" si="28"/>
        <v>25</v>
      </c>
      <c r="AR24" s="1" t="str">
        <f>IF(B24="","",CH!C24&amp;","&amp;CH!D24&amp;","&amp;CH!E24&amp;","&amp;CH!F24&amp;","&amp;CH!G24&amp;","&amp;CH!H24&amp;","&amp;CH!I24&amp;","&amp;CH!J24&amp;","&amp;CH!K24&amp;","&amp;CH!L24&amp;","&amp;CH!M24&amp;","&amp;CH!N24&amp;","&amp;CH!O24&amp;","&amp;CH!P24&amp;","&amp;CH!Q24&amp;","&amp;CH!R24&amp;","&amp;CH!S24&amp;","&amp;CH!T24&amp;","&amp;CH!U24&amp;","&amp;CH!V24&amp;","&amp;CH!W24&amp;","&amp;CH!X24&amp;","&amp;CH!Y24&amp;","&amp;CH!Z24&amp;","&amp;CH!AA24&amp;","&amp;CH!AB24&amp;","&amp;CH!AC24&amp;","&amp;CH!AD24&amp;","&amp;CH!AE24&amp;","&amp;CH!AF24&amp;","&amp;CH!AG24&amp;","&amp;CH!AH24&amp;","&amp;CH!AI24&amp;","&amp;CH!AJ24&amp;","&amp;CH!AK24&amp;","&amp;CH!AL24&amp;","&amp;CH!AM24)</f>
        <v>CH_DATA,DM-PB1273,Digital,434.60000,430.60000,1,2,PB1273,0,991273,None,SCAN V,DM-K2PI,None,None,1W,12.5,No,Master,0,0,3,0,78,34,1,0,64,0,129,-80,0,0,128,78,22,5000000</v>
      </c>
    </row>
    <row r="25" spans="1:44" x14ac:dyDescent="0.25">
      <c r="A25" s="1">
        <v>26</v>
      </c>
      <c r="B25" s="1" t="str">
        <v>DM-PB14</v>
      </c>
      <c r="C25" s="1" t="str">
        <f t="shared" si="0"/>
        <v>CH_DATA</v>
      </c>
      <c r="D25" s="1" t="str">
        <f t="shared" si="1"/>
        <v>DM-PB14</v>
      </c>
      <c r="E25" s="1" t="str">
        <f>IF(B25="","",LOOKUP(B25,Channel!$K$2:$L$500))</f>
        <v>Digital</v>
      </c>
      <c r="F25" s="36" t="str">
        <f>IF(B25="","",TEXT(LOOKUP(B25,Channel!$K$2:$M$500)/100000,"0.00000"))</f>
        <v>434.60000</v>
      </c>
      <c r="G25" s="36" t="str">
        <f>IF(B25="","",TEXT(LOOKUP(B25,Channel!$K$2:$N$500)/100000,"0.00000"))</f>
        <v>430.60000</v>
      </c>
      <c r="H25" s="1">
        <f>IF(B25="","",IF(MID(B25,2,1)="M",INPUT!$G$6,INPUT!$G$11))</f>
        <v>1</v>
      </c>
      <c r="I25" s="1">
        <f t="shared" si="2"/>
        <v>2</v>
      </c>
      <c r="J25" s="1" t="str">
        <f>IF(B25="","",LOOKUP(MID(B25,4,10),Contact!$N$2:$N$1500))</f>
        <v>PB14</v>
      </c>
      <c r="K25" s="1">
        <f t="shared" si="3"/>
        <v>0</v>
      </c>
      <c r="L25" s="1">
        <f>IF(B25="","",LOOKUP(J25,Contact!$N$2:$O$1500))</f>
        <v>9914</v>
      </c>
      <c r="M25" s="1" t="str">
        <f t="shared" si="4"/>
        <v>None</v>
      </c>
      <c r="N25" s="1" t="str">
        <f t="shared" si="5"/>
        <v>SCAN V</v>
      </c>
      <c r="O25" s="1" t="str">
        <f t="shared" si="6"/>
        <v>DM-K2PI</v>
      </c>
      <c r="P25" s="1" t="str">
        <f>IF(B25="","",LOOKUP(B25,Channel!$K$2:$O$500))</f>
        <v>None</v>
      </c>
      <c r="Q25" s="1" t="str">
        <f>IF(B25="","",LOOKUP(B25,Channel!$K$2:$P$500))</f>
        <v>None</v>
      </c>
      <c r="R25" s="1" t="str">
        <f t="shared" si="7"/>
        <v>1W</v>
      </c>
      <c r="S25" s="1">
        <f t="shared" si="8"/>
        <v>12.5</v>
      </c>
      <c r="T25" s="1" t="str">
        <f t="shared" si="9"/>
        <v>No</v>
      </c>
      <c r="U25" s="1" t="str">
        <f t="shared" si="10"/>
        <v>Master</v>
      </c>
      <c r="V25" s="1">
        <f t="shared" si="11"/>
        <v>0</v>
      </c>
      <c r="W25" s="1">
        <f t="shared" si="12"/>
        <v>0</v>
      </c>
      <c r="X25" s="1">
        <f t="shared" si="13"/>
        <v>3</v>
      </c>
      <c r="Y25" s="1">
        <f t="shared" si="14"/>
        <v>0</v>
      </c>
      <c r="Z25" s="1">
        <f t="shared" si="15"/>
        <v>78</v>
      </c>
      <c r="AA25" s="1">
        <f t="shared" si="16"/>
        <v>34</v>
      </c>
      <c r="AB25" s="1">
        <f t="shared" si="17"/>
        <v>1</v>
      </c>
      <c r="AC25" s="1">
        <f t="shared" si="18"/>
        <v>0</v>
      </c>
      <c r="AD25" s="1">
        <f t="shared" si="19"/>
        <v>64</v>
      </c>
      <c r="AE25" s="1">
        <f t="shared" si="20"/>
        <v>0</v>
      </c>
      <c r="AF25" s="1">
        <f t="shared" si="21"/>
        <v>129</v>
      </c>
      <c r="AG25" s="1">
        <f t="shared" si="22"/>
        <v>-80</v>
      </c>
      <c r="AH25" s="1">
        <f t="shared" si="23"/>
        <v>0</v>
      </c>
      <c r="AI25" s="1">
        <f t="shared" si="24"/>
        <v>0</v>
      </c>
      <c r="AJ25" s="1">
        <f t="shared" si="25"/>
        <v>128</v>
      </c>
      <c r="AK25" s="1">
        <f t="shared" si="26"/>
        <v>78</v>
      </c>
      <c r="AL25" s="1">
        <f t="shared" si="27"/>
        <v>22</v>
      </c>
      <c r="AM25" s="1">
        <f>IF(B25="","",IF(MID(B25,4,2)="YB",INPUT!$C$3,IF(MID(B25,4,2)="JZ",IF(MID(B25,4,4)="JZKD",INPUT!$C$6,INPUT!$C$5),INPUT!$C$5)))</f>
        <v>5000000</v>
      </c>
      <c r="AQ25" s="1">
        <f t="shared" si="28"/>
        <v>26</v>
      </c>
      <c r="AR25" s="1" t="str">
        <f>IF(B25="","",CH!C25&amp;","&amp;CH!D25&amp;","&amp;CH!E25&amp;","&amp;CH!F25&amp;","&amp;CH!G25&amp;","&amp;CH!H25&amp;","&amp;CH!I25&amp;","&amp;CH!J25&amp;","&amp;CH!K25&amp;","&amp;CH!L25&amp;","&amp;CH!M25&amp;","&amp;CH!N25&amp;","&amp;CH!O25&amp;","&amp;CH!P25&amp;","&amp;CH!Q25&amp;","&amp;CH!R25&amp;","&amp;CH!S25&amp;","&amp;CH!T25&amp;","&amp;CH!U25&amp;","&amp;CH!V25&amp;","&amp;CH!W25&amp;","&amp;CH!X25&amp;","&amp;CH!Y25&amp;","&amp;CH!Z25&amp;","&amp;CH!AA25&amp;","&amp;CH!AB25&amp;","&amp;CH!AC25&amp;","&amp;CH!AD25&amp;","&amp;CH!AE25&amp;","&amp;CH!AF25&amp;","&amp;CH!AG25&amp;","&amp;CH!AH25&amp;","&amp;CH!AI25&amp;","&amp;CH!AJ25&amp;","&amp;CH!AK25&amp;","&amp;CH!AL25&amp;","&amp;CH!AM25)</f>
        <v>CH_DATA,DM-PB14,Digital,434.60000,430.60000,1,2,PB14,0,9914,None,SCAN V,DM-K2PI,None,None,1W,12.5,No,Master,0,0,3,0,78,34,1,0,64,0,129,-80,0,0,128,78,22,5000000</v>
      </c>
    </row>
    <row r="26" spans="1:44" x14ac:dyDescent="0.25">
      <c r="A26" s="1">
        <v>27</v>
      </c>
      <c r="B26" s="1" t="str">
        <v>DM-PB1405</v>
      </c>
      <c r="C26" s="1" t="str">
        <f t="shared" si="0"/>
        <v>CH_DATA</v>
      </c>
      <c r="D26" s="1" t="str">
        <f t="shared" si="1"/>
        <v>DM-PB1405</v>
      </c>
      <c r="E26" s="1" t="str">
        <f>IF(B26="","",LOOKUP(B26,Channel!$K$2:$L$500))</f>
        <v>Digital</v>
      </c>
      <c r="F26" s="36" t="str">
        <f>IF(B26="","",TEXT(LOOKUP(B26,Channel!$K$2:$M$500)/100000,"0.00000"))</f>
        <v>434.60000</v>
      </c>
      <c r="G26" s="36" t="str">
        <f>IF(B26="","",TEXT(LOOKUP(B26,Channel!$K$2:$N$500)/100000,"0.00000"))</f>
        <v>430.60000</v>
      </c>
      <c r="H26" s="1">
        <f>IF(B26="","",IF(MID(B26,2,1)="M",INPUT!$G$6,INPUT!$G$11))</f>
        <v>1</v>
      </c>
      <c r="I26" s="1">
        <f t="shared" si="2"/>
        <v>2</v>
      </c>
      <c r="J26" s="1" t="str">
        <f>IF(B26="","",LOOKUP(MID(B26,4,10),Contact!$N$2:$N$1500))</f>
        <v>PB1405</v>
      </c>
      <c r="K26" s="1">
        <f t="shared" si="3"/>
        <v>0</v>
      </c>
      <c r="L26" s="1">
        <f>IF(B26="","",LOOKUP(J26,Contact!$N$2:$O$1500))</f>
        <v>991405</v>
      </c>
      <c r="M26" s="1" t="str">
        <f t="shared" si="4"/>
        <v>None</v>
      </c>
      <c r="N26" s="1" t="str">
        <f t="shared" si="5"/>
        <v>SCAN V</v>
      </c>
      <c r="O26" s="1" t="str">
        <f t="shared" si="6"/>
        <v>DM-K2PI</v>
      </c>
      <c r="P26" s="1" t="str">
        <f>IF(B26="","",LOOKUP(B26,Channel!$K$2:$O$500))</f>
        <v>None</v>
      </c>
      <c r="Q26" s="1" t="str">
        <f>IF(B26="","",LOOKUP(B26,Channel!$K$2:$P$500))</f>
        <v>None</v>
      </c>
      <c r="R26" s="1" t="str">
        <f t="shared" si="7"/>
        <v>1W</v>
      </c>
      <c r="S26" s="1">
        <f t="shared" si="8"/>
        <v>12.5</v>
      </c>
      <c r="T26" s="1" t="str">
        <f t="shared" si="9"/>
        <v>No</v>
      </c>
      <c r="U26" s="1" t="str">
        <f t="shared" si="10"/>
        <v>Master</v>
      </c>
      <c r="V26" s="1">
        <f t="shared" si="11"/>
        <v>0</v>
      </c>
      <c r="W26" s="1">
        <f t="shared" si="12"/>
        <v>0</v>
      </c>
      <c r="X26" s="1">
        <f t="shared" si="13"/>
        <v>3</v>
      </c>
      <c r="Y26" s="1">
        <f t="shared" si="14"/>
        <v>0</v>
      </c>
      <c r="Z26" s="1">
        <f t="shared" si="15"/>
        <v>78</v>
      </c>
      <c r="AA26" s="1">
        <f t="shared" si="16"/>
        <v>34</v>
      </c>
      <c r="AB26" s="1">
        <f t="shared" si="17"/>
        <v>1</v>
      </c>
      <c r="AC26" s="1">
        <f t="shared" si="18"/>
        <v>0</v>
      </c>
      <c r="AD26" s="1">
        <f t="shared" si="19"/>
        <v>64</v>
      </c>
      <c r="AE26" s="1">
        <f t="shared" si="20"/>
        <v>0</v>
      </c>
      <c r="AF26" s="1">
        <f t="shared" si="21"/>
        <v>129</v>
      </c>
      <c r="AG26" s="1">
        <f t="shared" si="22"/>
        <v>-80</v>
      </c>
      <c r="AH26" s="1">
        <f t="shared" si="23"/>
        <v>0</v>
      </c>
      <c r="AI26" s="1">
        <f t="shared" si="24"/>
        <v>0</v>
      </c>
      <c r="AJ26" s="1">
        <f t="shared" si="25"/>
        <v>128</v>
      </c>
      <c r="AK26" s="1">
        <f t="shared" si="26"/>
        <v>78</v>
      </c>
      <c r="AL26" s="1">
        <f t="shared" si="27"/>
        <v>22</v>
      </c>
      <c r="AM26" s="1">
        <f>IF(B26="","",IF(MID(B26,4,2)="YB",INPUT!$C$3,IF(MID(B26,4,2)="JZ",IF(MID(B26,4,4)="JZKD",INPUT!$C$6,INPUT!$C$5),INPUT!$C$5)))</f>
        <v>5000000</v>
      </c>
      <c r="AQ26" s="1">
        <f t="shared" si="28"/>
        <v>27</v>
      </c>
      <c r="AR26" s="1" t="str">
        <f>IF(B26="","",CH!C26&amp;","&amp;CH!D26&amp;","&amp;CH!E26&amp;","&amp;CH!F26&amp;","&amp;CH!G26&amp;","&amp;CH!H26&amp;","&amp;CH!I26&amp;","&amp;CH!J26&amp;","&amp;CH!K26&amp;","&amp;CH!L26&amp;","&amp;CH!M26&amp;","&amp;CH!N26&amp;","&amp;CH!O26&amp;","&amp;CH!P26&amp;","&amp;CH!Q26&amp;","&amp;CH!R26&amp;","&amp;CH!S26&amp;","&amp;CH!T26&amp;","&amp;CH!U26&amp;","&amp;CH!V26&amp;","&amp;CH!W26&amp;","&amp;CH!X26&amp;","&amp;CH!Y26&amp;","&amp;CH!Z26&amp;","&amp;CH!AA26&amp;","&amp;CH!AB26&amp;","&amp;CH!AC26&amp;","&amp;CH!AD26&amp;","&amp;CH!AE26&amp;","&amp;CH!AF26&amp;","&amp;CH!AG26&amp;","&amp;CH!AH26&amp;","&amp;CH!AI26&amp;","&amp;CH!AJ26&amp;","&amp;CH!AK26&amp;","&amp;CH!AL26&amp;","&amp;CH!AM26)</f>
        <v>CH_DATA,DM-PB1405,Digital,434.60000,430.60000,1,2,PB1405,0,991405,None,SCAN V,DM-K2PI,None,None,1W,12.5,No,Master,0,0,3,0,78,34,1,0,64,0,129,-80,0,0,128,78,22,5000000</v>
      </c>
    </row>
    <row r="27" spans="1:44" x14ac:dyDescent="0.25">
      <c r="A27" s="1">
        <v>28</v>
      </c>
      <c r="B27" s="1" t="str">
        <v>DM-PB1471</v>
      </c>
      <c r="C27" s="1" t="str">
        <f t="shared" si="0"/>
        <v>CH_DATA</v>
      </c>
      <c r="D27" s="1" t="str">
        <f t="shared" si="1"/>
        <v>DM-PB1471</v>
      </c>
      <c r="E27" s="1" t="str">
        <f>IF(B27="","",LOOKUP(B27,Channel!$K$2:$L$500))</f>
        <v>Digital</v>
      </c>
      <c r="F27" s="36" t="str">
        <f>IF(B27="","",TEXT(LOOKUP(B27,Channel!$K$2:$M$500)/100000,"0.00000"))</f>
        <v>434.60000</v>
      </c>
      <c r="G27" s="36" t="str">
        <f>IF(B27="","",TEXT(LOOKUP(B27,Channel!$K$2:$N$500)/100000,"0.00000"))</f>
        <v>430.60000</v>
      </c>
      <c r="H27" s="1">
        <f>IF(B27="","",IF(MID(B27,2,1)="M",INPUT!$G$6,INPUT!$G$11))</f>
        <v>1</v>
      </c>
      <c r="I27" s="1">
        <f t="shared" si="2"/>
        <v>2</v>
      </c>
      <c r="J27" s="1" t="str">
        <f>IF(B27="","",LOOKUP(MID(B27,4,10),Contact!$N$2:$N$1500))</f>
        <v>PB1471</v>
      </c>
      <c r="K27" s="1">
        <f t="shared" si="3"/>
        <v>0</v>
      </c>
      <c r="L27" s="1">
        <f>IF(B27="","",LOOKUP(J27,Contact!$N$2:$O$1500))</f>
        <v>991471</v>
      </c>
      <c r="M27" s="1" t="str">
        <f t="shared" si="4"/>
        <v>None</v>
      </c>
      <c r="N27" s="1" t="str">
        <f t="shared" si="5"/>
        <v>SCAN V</v>
      </c>
      <c r="O27" s="1" t="str">
        <f t="shared" si="6"/>
        <v>DM-K2PI</v>
      </c>
      <c r="P27" s="1" t="str">
        <f>IF(B27="","",LOOKUP(B27,Channel!$K$2:$O$500))</f>
        <v>None</v>
      </c>
      <c r="Q27" s="1" t="str">
        <f>IF(B27="","",LOOKUP(B27,Channel!$K$2:$P$500))</f>
        <v>None</v>
      </c>
      <c r="R27" s="1" t="str">
        <f t="shared" si="7"/>
        <v>1W</v>
      </c>
      <c r="S27" s="1">
        <f t="shared" si="8"/>
        <v>12.5</v>
      </c>
      <c r="T27" s="1" t="str">
        <f t="shared" si="9"/>
        <v>No</v>
      </c>
      <c r="U27" s="1" t="str">
        <f t="shared" si="10"/>
        <v>Master</v>
      </c>
      <c r="V27" s="1">
        <f t="shared" si="11"/>
        <v>0</v>
      </c>
      <c r="W27" s="1">
        <f t="shared" si="12"/>
        <v>0</v>
      </c>
      <c r="X27" s="1">
        <f t="shared" si="13"/>
        <v>3</v>
      </c>
      <c r="Y27" s="1">
        <f t="shared" si="14"/>
        <v>0</v>
      </c>
      <c r="Z27" s="1">
        <f t="shared" si="15"/>
        <v>78</v>
      </c>
      <c r="AA27" s="1">
        <f t="shared" si="16"/>
        <v>34</v>
      </c>
      <c r="AB27" s="1">
        <f t="shared" si="17"/>
        <v>1</v>
      </c>
      <c r="AC27" s="1">
        <f t="shared" si="18"/>
        <v>0</v>
      </c>
      <c r="AD27" s="1">
        <f t="shared" si="19"/>
        <v>64</v>
      </c>
      <c r="AE27" s="1">
        <f t="shared" si="20"/>
        <v>0</v>
      </c>
      <c r="AF27" s="1">
        <f t="shared" si="21"/>
        <v>129</v>
      </c>
      <c r="AG27" s="1">
        <f t="shared" si="22"/>
        <v>-80</v>
      </c>
      <c r="AH27" s="1">
        <f t="shared" si="23"/>
        <v>0</v>
      </c>
      <c r="AI27" s="1">
        <f t="shared" si="24"/>
        <v>0</v>
      </c>
      <c r="AJ27" s="1">
        <f t="shared" si="25"/>
        <v>128</v>
      </c>
      <c r="AK27" s="1">
        <f t="shared" si="26"/>
        <v>78</v>
      </c>
      <c r="AL27" s="1">
        <f t="shared" si="27"/>
        <v>22</v>
      </c>
      <c r="AM27" s="1">
        <f>IF(B27="","",IF(MID(B27,4,2)="YB",INPUT!$C$3,IF(MID(B27,4,2)="JZ",IF(MID(B27,4,4)="JZKD",INPUT!$C$6,INPUT!$C$5),INPUT!$C$5)))</f>
        <v>5000000</v>
      </c>
      <c r="AQ27" s="1">
        <f t="shared" si="28"/>
        <v>28</v>
      </c>
      <c r="AR27" s="1" t="str">
        <f>IF(B27="","",CH!C27&amp;","&amp;CH!D27&amp;","&amp;CH!E27&amp;","&amp;CH!F27&amp;","&amp;CH!G27&amp;","&amp;CH!H27&amp;","&amp;CH!I27&amp;","&amp;CH!J27&amp;","&amp;CH!K27&amp;","&amp;CH!L27&amp;","&amp;CH!M27&amp;","&amp;CH!N27&amp;","&amp;CH!O27&amp;","&amp;CH!P27&amp;","&amp;CH!Q27&amp;","&amp;CH!R27&amp;","&amp;CH!S27&amp;","&amp;CH!T27&amp;","&amp;CH!U27&amp;","&amp;CH!V27&amp;","&amp;CH!W27&amp;","&amp;CH!X27&amp;","&amp;CH!Y27&amp;","&amp;CH!Z27&amp;","&amp;CH!AA27&amp;","&amp;CH!AB27&amp;","&amp;CH!AC27&amp;","&amp;CH!AD27&amp;","&amp;CH!AE27&amp;","&amp;CH!AF27&amp;","&amp;CH!AG27&amp;","&amp;CH!AH27&amp;","&amp;CH!AI27&amp;","&amp;CH!AJ27&amp;","&amp;CH!AK27&amp;","&amp;CH!AL27&amp;","&amp;CH!AM27)</f>
        <v>CH_DATA,DM-PB1471,Digital,434.60000,430.60000,1,2,PB1471,0,991471,None,SCAN V,DM-K2PI,None,None,1W,12.5,No,Master,0,0,3,0,78,34,1,0,64,0,129,-80,0,0,128,78,22,5000000</v>
      </c>
    </row>
    <row r="28" spans="1:44" x14ac:dyDescent="0.25">
      <c r="A28" s="1">
        <v>29</v>
      </c>
      <c r="B28" s="1" t="str">
        <v>DM-PB1472</v>
      </c>
      <c r="C28" s="1" t="str">
        <f t="shared" si="0"/>
        <v>CH_DATA</v>
      </c>
      <c r="D28" s="1" t="str">
        <f t="shared" si="1"/>
        <v>DM-PB1472</v>
      </c>
      <c r="E28" s="1" t="str">
        <f>IF(B28="","",LOOKUP(B28,Channel!$K$2:$L$500))</f>
        <v>Digital</v>
      </c>
      <c r="F28" s="36" t="str">
        <f>IF(B28="","",TEXT(LOOKUP(B28,Channel!$K$2:$M$500)/100000,"0.00000"))</f>
        <v>434.60000</v>
      </c>
      <c r="G28" s="36" t="str">
        <f>IF(B28="","",TEXT(LOOKUP(B28,Channel!$K$2:$N$500)/100000,"0.00000"))</f>
        <v>430.60000</v>
      </c>
      <c r="H28" s="1">
        <f>IF(B28="","",IF(MID(B28,2,1)="M",INPUT!$G$6,INPUT!$G$11))</f>
        <v>1</v>
      </c>
      <c r="I28" s="1">
        <f t="shared" si="2"/>
        <v>2</v>
      </c>
      <c r="J28" s="1" t="str">
        <f>IF(B28="","",LOOKUP(MID(B28,4,10),Contact!$N$2:$N$1500))</f>
        <v>PB1472</v>
      </c>
      <c r="K28" s="1">
        <f t="shared" si="3"/>
        <v>0</v>
      </c>
      <c r="L28" s="1">
        <f>IF(B28="","",LOOKUP(J28,Contact!$N$2:$O$1500))</f>
        <v>991472</v>
      </c>
      <c r="M28" s="1" t="str">
        <f t="shared" si="4"/>
        <v>None</v>
      </c>
      <c r="N28" s="1" t="str">
        <f t="shared" si="5"/>
        <v>SCAN V</v>
      </c>
      <c r="O28" s="1" t="str">
        <f t="shared" si="6"/>
        <v>DM-K2PI</v>
      </c>
      <c r="P28" s="1" t="str">
        <f>IF(B28="","",LOOKUP(B28,Channel!$K$2:$O$500))</f>
        <v>None</v>
      </c>
      <c r="Q28" s="1" t="str">
        <f>IF(B28="","",LOOKUP(B28,Channel!$K$2:$P$500))</f>
        <v>None</v>
      </c>
      <c r="R28" s="1" t="str">
        <f t="shared" si="7"/>
        <v>1W</v>
      </c>
      <c r="S28" s="1">
        <f t="shared" si="8"/>
        <v>12.5</v>
      </c>
      <c r="T28" s="1" t="str">
        <f t="shared" si="9"/>
        <v>No</v>
      </c>
      <c r="U28" s="1" t="str">
        <f t="shared" si="10"/>
        <v>Master</v>
      </c>
      <c r="V28" s="1">
        <f t="shared" si="11"/>
        <v>0</v>
      </c>
      <c r="W28" s="1">
        <f t="shared" si="12"/>
        <v>0</v>
      </c>
      <c r="X28" s="1">
        <f t="shared" si="13"/>
        <v>3</v>
      </c>
      <c r="Y28" s="1">
        <f t="shared" si="14"/>
        <v>0</v>
      </c>
      <c r="Z28" s="1">
        <f t="shared" si="15"/>
        <v>78</v>
      </c>
      <c r="AA28" s="1">
        <f t="shared" si="16"/>
        <v>34</v>
      </c>
      <c r="AB28" s="1">
        <f t="shared" si="17"/>
        <v>1</v>
      </c>
      <c r="AC28" s="1">
        <f t="shared" si="18"/>
        <v>0</v>
      </c>
      <c r="AD28" s="1">
        <f t="shared" si="19"/>
        <v>64</v>
      </c>
      <c r="AE28" s="1">
        <f t="shared" si="20"/>
        <v>0</v>
      </c>
      <c r="AF28" s="1">
        <f t="shared" si="21"/>
        <v>129</v>
      </c>
      <c r="AG28" s="1">
        <f t="shared" si="22"/>
        <v>-80</v>
      </c>
      <c r="AH28" s="1">
        <f t="shared" si="23"/>
        <v>0</v>
      </c>
      <c r="AI28" s="1">
        <f t="shared" si="24"/>
        <v>0</v>
      </c>
      <c r="AJ28" s="1">
        <f t="shared" si="25"/>
        <v>128</v>
      </c>
      <c r="AK28" s="1">
        <f t="shared" si="26"/>
        <v>78</v>
      </c>
      <c r="AL28" s="1">
        <f t="shared" si="27"/>
        <v>22</v>
      </c>
      <c r="AM28" s="1">
        <f>IF(B28="","",IF(MID(B28,4,2)="YB",INPUT!$C$3,IF(MID(B28,4,2)="JZ",IF(MID(B28,4,4)="JZKD",INPUT!$C$6,INPUT!$C$5),INPUT!$C$5)))</f>
        <v>5000000</v>
      </c>
      <c r="AQ28" s="1">
        <f t="shared" si="28"/>
        <v>29</v>
      </c>
      <c r="AR28" s="1" t="str">
        <f>IF(B28="","",CH!C28&amp;","&amp;CH!D28&amp;","&amp;CH!E28&amp;","&amp;CH!F28&amp;","&amp;CH!G28&amp;","&amp;CH!H28&amp;","&amp;CH!I28&amp;","&amp;CH!J28&amp;","&amp;CH!K28&amp;","&amp;CH!L28&amp;","&amp;CH!M28&amp;","&amp;CH!N28&amp;","&amp;CH!O28&amp;","&amp;CH!P28&amp;","&amp;CH!Q28&amp;","&amp;CH!R28&amp;","&amp;CH!S28&amp;","&amp;CH!T28&amp;","&amp;CH!U28&amp;","&amp;CH!V28&amp;","&amp;CH!W28&amp;","&amp;CH!X28&amp;","&amp;CH!Y28&amp;","&amp;CH!Z28&amp;","&amp;CH!AA28&amp;","&amp;CH!AB28&amp;","&amp;CH!AC28&amp;","&amp;CH!AD28&amp;","&amp;CH!AE28&amp;","&amp;CH!AF28&amp;","&amp;CH!AG28&amp;","&amp;CH!AH28&amp;","&amp;CH!AI28&amp;","&amp;CH!AJ28&amp;","&amp;CH!AK28&amp;","&amp;CH!AL28&amp;","&amp;CH!AM28)</f>
        <v>CH_DATA,DM-PB1472,Digital,434.60000,430.60000,1,2,PB1472,0,991472,None,SCAN V,DM-K2PI,None,None,1W,12.5,No,Master,0,0,3,0,78,34,1,0,64,0,129,-80,0,0,128,78,22,5000000</v>
      </c>
    </row>
    <row r="29" spans="1:44" x14ac:dyDescent="0.25">
      <c r="A29" s="1">
        <v>30</v>
      </c>
      <c r="B29" s="1" t="str">
        <v>DM-PB31</v>
      </c>
      <c r="C29" s="1" t="str">
        <f t="shared" si="0"/>
        <v>CH_DATA</v>
      </c>
      <c r="D29" s="1" t="str">
        <f t="shared" si="1"/>
        <v>DM-PB31</v>
      </c>
      <c r="E29" s="1" t="str">
        <f>IF(B29="","",LOOKUP(B29,Channel!$K$2:$L$500))</f>
        <v>Digital</v>
      </c>
      <c r="F29" s="36" t="str">
        <f>IF(B29="","",TEXT(LOOKUP(B29,Channel!$K$2:$M$500)/100000,"0.00000"))</f>
        <v>434.60000</v>
      </c>
      <c r="G29" s="36" t="str">
        <f>IF(B29="","",TEXT(LOOKUP(B29,Channel!$K$2:$N$500)/100000,"0.00000"))</f>
        <v>430.60000</v>
      </c>
      <c r="H29" s="1">
        <f>IF(B29="","",IF(MID(B29,2,1)="M",INPUT!$G$6,INPUT!$G$11))</f>
        <v>1</v>
      </c>
      <c r="I29" s="1">
        <f t="shared" si="2"/>
        <v>2</v>
      </c>
      <c r="J29" s="1" t="str">
        <f>IF(B29="","",LOOKUP(MID(B29,4,10),Contact!$N$2:$N$1500))</f>
        <v>PB31</v>
      </c>
      <c r="K29" s="1">
        <f t="shared" si="3"/>
        <v>0</v>
      </c>
      <c r="L29" s="1">
        <f>IF(B29="","",LOOKUP(J29,Contact!$N$2:$O$1500))</f>
        <v>9931</v>
      </c>
      <c r="M29" s="1" t="str">
        <f t="shared" si="4"/>
        <v>None</v>
      </c>
      <c r="N29" s="1" t="str">
        <f t="shared" si="5"/>
        <v>SCAN V</v>
      </c>
      <c r="O29" s="1" t="str">
        <f t="shared" si="6"/>
        <v>DM-K2PI</v>
      </c>
      <c r="P29" s="1" t="str">
        <f>IF(B29="","",LOOKUP(B29,Channel!$K$2:$O$500))</f>
        <v>None</v>
      </c>
      <c r="Q29" s="1" t="str">
        <f>IF(B29="","",LOOKUP(B29,Channel!$K$2:$P$500))</f>
        <v>None</v>
      </c>
      <c r="R29" s="1" t="str">
        <f t="shared" si="7"/>
        <v>1W</v>
      </c>
      <c r="S29" s="1">
        <f t="shared" si="8"/>
        <v>12.5</v>
      </c>
      <c r="T29" s="1" t="str">
        <f t="shared" si="9"/>
        <v>No</v>
      </c>
      <c r="U29" s="1" t="str">
        <f t="shared" si="10"/>
        <v>Master</v>
      </c>
      <c r="V29" s="1">
        <f t="shared" si="11"/>
        <v>0</v>
      </c>
      <c r="W29" s="1">
        <f t="shared" si="12"/>
        <v>0</v>
      </c>
      <c r="X29" s="1">
        <f t="shared" si="13"/>
        <v>3</v>
      </c>
      <c r="Y29" s="1">
        <f t="shared" si="14"/>
        <v>0</v>
      </c>
      <c r="Z29" s="1">
        <f t="shared" si="15"/>
        <v>78</v>
      </c>
      <c r="AA29" s="1">
        <f t="shared" si="16"/>
        <v>34</v>
      </c>
      <c r="AB29" s="1">
        <f t="shared" si="17"/>
        <v>1</v>
      </c>
      <c r="AC29" s="1">
        <f t="shared" si="18"/>
        <v>0</v>
      </c>
      <c r="AD29" s="1">
        <f t="shared" si="19"/>
        <v>64</v>
      </c>
      <c r="AE29" s="1">
        <f t="shared" si="20"/>
        <v>0</v>
      </c>
      <c r="AF29" s="1">
        <f t="shared" si="21"/>
        <v>129</v>
      </c>
      <c r="AG29" s="1">
        <f t="shared" si="22"/>
        <v>-80</v>
      </c>
      <c r="AH29" s="1">
        <f t="shared" si="23"/>
        <v>0</v>
      </c>
      <c r="AI29" s="1">
        <f t="shared" si="24"/>
        <v>0</v>
      </c>
      <c r="AJ29" s="1">
        <f t="shared" si="25"/>
        <v>128</v>
      </c>
      <c r="AK29" s="1">
        <f t="shared" si="26"/>
        <v>78</v>
      </c>
      <c r="AL29" s="1">
        <f t="shared" si="27"/>
        <v>22</v>
      </c>
      <c r="AM29" s="1">
        <f>IF(B29="","",IF(MID(B29,4,2)="YB",INPUT!$C$3,IF(MID(B29,4,2)="JZ",IF(MID(B29,4,4)="JZKD",INPUT!$C$6,INPUT!$C$5),INPUT!$C$5)))</f>
        <v>5000000</v>
      </c>
      <c r="AQ29" s="1">
        <f t="shared" si="28"/>
        <v>30</v>
      </c>
      <c r="AR29" s="1" t="str">
        <f>IF(B29="","",CH!C29&amp;","&amp;CH!D29&amp;","&amp;CH!E29&amp;","&amp;CH!F29&amp;","&amp;CH!G29&amp;","&amp;CH!H29&amp;","&amp;CH!I29&amp;","&amp;CH!J29&amp;","&amp;CH!K29&amp;","&amp;CH!L29&amp;","&amp;CH!M29&amp;","&amp;CH!N29&amp;","&amp;CH!O29&amp;","&amp;CH!P29&amp;","&amp;CH!Q29&amp;","&amp;CH!R29&amp;","&amp;CH!S29&amp;","&amp;CH!T29&amp;","&amp;CH!U29&amp;","&amp;CH!V29&amp;","&amp;CH!W29&amp;","&amp;CH!X29&amp;","&amp;CH!Y29&amp;","&amp;CH!Z29&amp;","&amp;CH!AA29&amp;","&amp;CH!AB29&amp;","&amp;CH!AC29&amp;","&amp;CH!AD29&amp;","&amp;CH!AE29&amp;","&amp;CH!AF29&amp;","&amp;CH!AG29&amp;","&amp;CH!AH29&amp;","&amp;CH!AI29&amp;","&amp;CH!AJ29&amp;","&amp;CH!AK29&amp;","&amp;CH!AL29&amp;","&amp;CH!AM29)</f>
        <v>CH_DATA,DM-PB31,Digital,434.60000,430.60000,1,2,PB31,0,9931,None,SCAN V,DM-K2PI,None,None,1W,12.5,No,Master,0,0,3,0,78,34,1,0,64,0,129,-80,0,0,128,78,22,5000000</v>
      </c>
    </row>
    <row r="30" spans="1:44" x14ac:dyDescent="0.25">
      <c r="A30" s="1">
        <v>31</v>
      </c>
      <c r="B30" s="1" t="str">
        <v>DM-PB32</v>
      </c>
      <c r="C30" s="1" t="str">
        <f t="shared" si="0"/>
        <v>CH_DATA</v>
      </c>
      <c r="D30" s="1" t="str">
        <f t="shared" si="1"/>
        <v>DM-PB32</v>
      </c>
      <c r="E30" s="1" t="str">
        <f>IF(B30="","",LOOKUP(B30,Channel!$K$2:$L$500))</f>
        <v>Digital</v>
      </c>
      <c r="F30" s="36" t="str">
        <f>IF(B30="","",TEXT(LOOKUP(B30,Channel!$K$2:$M$500)/100000,"0.00000"))</f>
        <v>434.60000</v>
      </c>
      <c r="G30" s="36" t="str">
        <f>IF(B30="","",TEXT(LOOKUP(B30,Channel!$K$2:$N$500)/100000,"0.00000"))</f>
        <v>430.60000</v>
      </c>
      <c r="H30" s="1">
        <f>IF(B30="","",IF(MID(B30,2,1)="M",INPUT!$G$6,INPUT!$G$11))</f>
        <v>1</v>
      </c>
      <c r="I30" s="1">
        <f t="shared" si="2"/>
        <v>2</v>
      </c>
      <c r="J30" s="1" t="str">
        <f>IF(B30="","",LOOKUP(MID(B30,4,10),Contact!$N$2:$N$1500))</f>
        <v>PB32</v>
      </c>
      <c r="K30" s="1">
        <f t="shared" si="3"/>
        <v>0</v>
      </c>
      <c r="L30" s="1">
        <f>IF(B30="","",LOOKUP(J30,Contact!$N$2:$O$1500))</f>
        <v>9932</v>
      </c>
      <c r="M30" s="1" t="str">
        <f t="shared" si="4"/>
        <v>None</v>
      </c>
      <c r="N30" s="1" t="str">
        <f t="shared" si="5"/>
        <v>SCAN V</v>
      </c>
      <c r="O30" s="1" t="str">
        <f t="shared" si="6"/>
        <v>DM-K2PI</v>
      </c>
      <c r="P30" s="1" t="str">
        <f>IF(B30="","",LOOKUP(B30,Channel!$K$2:$O$500))</f>
        <v>None</v>
      </c>
      <c r="Q30" s="1" t="str">
        <f>IF(B30="","",LOOKUP(B30,Channel!$K$2:$P$500))</f>
        <v>None</v>
      </c>
      <c r="R30" s="1" t="str">
        <f t="shared" si="7"/>
        <v>1W</v>
      </c>
      <c r="S30" s="1">
        <f t="shared" si="8"/>
        <v>12.5</v>
      </c>
      <c r="T30" s="1" t="str">
        <f t="shared" si="9"/>
        <v>No</v>
      </c>
      <c r="U30" s="1" t="str">
        <f t="shared" si="10"/>
        <v>Master</v>
      </c>
      <c r="V30" s="1">
        <f t="shared" si="11"/>
        <v>0</v>
      </c>
      <c r="W30" s="1">
        <f t="shared" si="12"/>
        <v>0</v>
      </c>
      <c r="X30" s="1">
        <f t="shared" si="13"/>
        <v>3</v>
      </c>
      <c r="Y30" s="1">
        <f t="shared" si="14"/>
        <v>0</v>
      </c>
      <c r="Z30" s="1">
        <f t="shared" si="15"/>
        <v>78</v>
      </c>
      <c r="AA30" s="1">
        <f t="shared" si="16"/>
        <v>34</v>
      </c>
      <c r="AB30" s="1">
        <f t="shared" si="17"/>
        <v>1</v>
      </c>
      <c r="AC30" s="1">
        <f t="shared" si="18"/>
        <v>0</v>
      </c>
      <c r="AD30" s="1">
        <f t="shared" si="19"/>
        <v>64</v>
      </c>
      <c r="AE30" s="1">
        <f t="shared" si="20"/>
        <v>0</v>
      </c>
      <c r="AF30" s="1">
        <f t="shared" si="21"/>
        <v>129</v>
      </c>
      <c r="AG30" s="1">
        <f t="shared" si="22"/>
        <v>-80</v>
      </c>
      <c r="AH30" s="1">
        <f t="shared" si="23"/>
        <v>0</v>
      </c>
      <c r="AI30" s="1">
        <f t="shared" si="24"/>
        <v>0</v>
      </c>
      <c r="AJ30" s="1">
        <f t="shared" si="25"/>
        <v>128</v>
      </c>
      <c r="AK30" s="1">
        <f t="shared" si="26"/>
        <v>78</v>
      </c>
      <c r="AL30" s="1">
        <f t="shared" si="27"/>
        <v>22</v>
      </c>
      <c r="AM30" s="1">
        <f>IF(B30="","",IF(MID(B30,4,2)="YB",INPUT!$C$3,IF(MID(B30,4,2)="JZ",IF(MID(B30,4,4)="JZKD",INPUT!$C$6,INPUT!$C$5),INPUT!$C$5)))</f>
        <v>5000000</v>
      </c>
      <c r="AQ30" s="1">
        <f t="shared" si="28"/>
        <v>31</v>
      </c>
      <c r="AR30" s="1" t="str">
        <f>IF(B30="","",CH!C30&amp;","&amp;CH!D30&amp;","&amp;CH!E30&amp;","&amp;CH!F30&amp;","&amp;CH!G30&amp;","&amp;CH!H30&amp;","&amp;CH!I30&amp;","&amp;CH!J30&amp;","&amp;CH!K30&amp;","&amp;CH!L30&amp;","&amp;CH!M30&amp;","&amp;CH!N30&amp;","&amp;CH!O30&amp;","&amp;CH!P30&amp;","&amp;CH!Q30&amp;","&amp;CH!R30&amp;","&amp;CH!S30&amp;","&amp;CH!T30&amp;","&amp;CH!U30&amp;","&amp;CH!V30&amp;","&amp;CH!W30&amp;","&amp;CH!X30&amp;","&amp;CH!Y30&amp;","&amp;CH!Z30&amp;","&amp;CH!AA30&amp;","&amp;CH!AB30&amp;","&amp;CH!AC30&amp;","&amp;CH!AD30&amp;","&amp;CH!AE30&amp;","&amp;CH!AF30&amp;","&amp;CH!AG30&amp;","&amp;CH!AH30&amp;","&amp;CH!AI30&amp;","&amp;CH!AJ30&amp;","&amp;CH!AK30&amp;","&amp;CH!AL30&amp;","&amp;CH!AM30)</f>
        <v>CH_DATA,DM-PB32,Digital,434.60000,430.60000,1,2,PB32,0,9932,None,SCAN V,DM-K2PI,None,None,1W,12.5,No,Master,0,0,3,0,78,34,1,0,64,0,129,-80,0,0,128,78,22,5000000</v>
      </c>
    </row>
    <row r="31" spans="1:44" x14ac:dyDescent="0.25">
      <c r="A31" s="1">
        <v>32</v>
      </c>
      <c r="B31" s="1" t="str">
        <v>DM-PB3275</v>
      </c>
      <c r="C31" s="1" t="str">
        <f t="shared" si="0"/>
        <v>CH_DATA</v>
      </c>
      <c r="D31" s="1" t="str">
        <f t="shared" si="1"/>
        <v>DM-PB3275</v>
      </c>
      <c r="E31" s="1" t="str">
        <f>IF(B31="","",LOOKUP(B31,Channel!$K$2:$L$500))</f>
        <v>Digital</v>
      </c>
      <c r="F31" s="36" t="str">
        <f>IF(B31="","",TEXT(LOOKUP(B31,Channel!$K$2:$M$500)/100000,"0.00000"))</f>
        <v>434.60000</v>
      </c>
      <c r="G31" s="36" t="str">
        <f>IF(B31="","",TEXT(LOOKUP(B31,Channel!$K$2:$N$500)/100000,"0.00000"))</f>
        <v>430.60000</v>
      </c>
      <c r="H31" s="1">
        <f>IF(B31="","",IF(MID(B31,2,1)="M",INPUT!$G$6,INPUT!$G$11))</f>
        <v>1</v>
      </c>
      <c r="I31" s="1">
        <f t="shared" si="2"/>
        <v>2</v>
      </c>
      <c r="J31" s="1" t="str">
        <f>IF(B31="","",LOOKUP(MID(B31,4,10),Contact!$N$2:$N$1500))</f>
        <v>PB3275</v>
      </c>
      <c r="K31" s="1">
        <f t="shared" si="3"/>
        <v>0</v>
      </c>
      <c r="L31" s="1">
        <f>IF(B31="","",LOOKUP(J31,Contact!$N$2:$O$1500))</f>
        <v>993275</v>
      </c>
      <c r="M31" s="1" t="str">
        <f t="shared" si="4"/>
        <v>None</v>
      </c>
      <c r="N31" s="1" t="str">
        <f t="shared" si="5"/>
        <v>SCAN V</v>
      </c>
      <c r="O31" s="1" t="str">
        <f t="shared" si="6"/>
        <v>DM-K2PI</v>
      </c>
      <c r="P31" s="1" t="str">
        <f>IF(B31="","",LOOKUP(B31,Channel!$K$2:$O$500))</f>
        <v>None</v>
      </c>
      <c r="Q31" s="1" t="str">
        <f>IF(B31="","",LOOKUP(B31,Channel!$K$2:$P$500))</f>
        <v>None</v>
      </c>
      <c r="R31" s="1" t="str">
        <f t="shared" si="7"/>
        <v>1W</v>
      </c>
      <c r="S31" s="1">
        <f t="shared" si="8"/>
        <v>12.5</v>
      </c>
      <c r="T31" s="1" t="str">
        <f t="shared" si="9"/>
        <v>No</v>
      </c>
      <c r="U31" s="1" t="str">
        <f t="shared" si="10"/>
        <v>Master</v>
      </c>
      <c r="V31" s="1">
        <f t="shared" si="11"/>
        <v>0</v>
      </c>
      <c r="W31" s="1">
        <f t="shared" si="12"/>
        <v>0</v>
      </c>
      <c r="X31" s="1">
        <f t="shared" si="13"/>
        <v>3</v>
      </c>
      <c r="Y31" s="1">
        <f t="shared" si="14"/>
        <v>0</v>
      </c>
      <c r="Z31" s="1">
        <f t="shared" si="15"/>
        <v>78</v>
      </c>
      <c r="AA31" s="1">
        <f t="shared" si="16"/>
        <v>34</v>
      </c>
      <c r="AB31" s="1">
        <f t="shared" si="17"/>
        <v>1</v>
      </c>
      <c r="AC31" s="1">
        <f t="shared" si="18"/>
        <v>0</v>
      </c>
      <c r="AD31" s="1">
        <f t="shared" si="19"/>
        <v>64</v>
      </c>
      <c r="AE31" s="1">
        <f t="shared" si="20"/>
        <v>0</v>
      </c>
      <c r="AF31" s="1">
        <f t="shared" si="21"/>
        <v>129</v>
      </c>
      <c r="AG31" s="1">
        <f t="shared" si="22"/>
        <v>-80</v>
      </c>
      <c r="AH31" s="1">
        <f t="shared" si="23"/>
        <v>0</v>
      </c>
      <c r="AI31" s="1">
        <f t="shared" si="24"/>
        <v>0</v>
      </c>
      <c r="AJ31" s="1">
        <f t="shared" si="25"/>
        <v>128</v>
      </c>
      <c r="AK31" s="1">
        <f t="shared" si="26"/>
        <v>78</v>
      </c>
      <c r="AL31" s="1">
        <f t="shared" si="27"/>
        <v>22</v>
      </c>
      <c r="AM31" s="1">
        <f>IF(B31="","",IF(MID(B31,4,2)="YB",INPUT!$C$3,IF(MID(B31,4,2)="JZ",IF(MID(B31,4,4)="JZKD",INPUT!$C$6,INPUT!$C$5),INPUT!$C$5)))</f>
        <v>5000000</v>
      </c>
      <c r="AQ31" s="1">
        <f t="shared" si="28"/>
        <v>32</v>
      </c>
      <c r="AR31" s="1" t="str">
        <f>IF(B31="","",CH!C31&amp;","&amp;CH!D31&amp;","&amp;CH!E31&amp;","&amp;CH!F31&amp;","&amp;CH!G31&amp;","&amp;CH!H31&amp;","&amp;CH!I31&amp;","&amp;CH!J31&amp;","&amp;CH!K31&amp;","&amp;CH!L31&amp;","&amp;CH!M31&amp;","&amp;CH!N31&amp;","&amp;CH!O31&amp;","&amp;CH!P31&amp;","&amp;CH!Q31&amp;","&amp;CH!R31&amp;","&amp;CH!S31&amp;","&amp;CH!T31&amp;","&amp;CH!U31&amp;","&amp;CH!V31&amp;","&amp;CH!W31&amp;","&amp;CH!X31&amp;","&amp;CH!Y31&amp;","&amp;CH!Z31&amp;","&amp;CH!AA31&amp;","&amp;CH!AB31&amp;","&amp;CH!AC31&amp;","&amp;CH!AD31&amp;","&amp;CH!AE31&amp;","&amp;CH!AF31&amp;","&amp;CH!AG31&amp;","&amp;CH!AH31&amp;","&amp;CH!AI31&amp;","&amp;CH!AJ31&amp;","&amp;CH!AK31&amp;","&amp;CH!AL31&amp;","&amp;CH!AM31)</f>
        <v>CH_DATA,DM-PB3275,Digital,434.60000,430.60000,1,2,PB3275,0,993275,None,SCAN V,DM-K2PI,None,None,1W,12.5,No,Master,0,0,3,0,78,34,1,0,64,0,129,-80,0,0,128,78,22,5000000</v>
      </c>
    </row>
    <row r="32" spans="1:44" x14ac:dyDescent="0.25">
      <c r="A32" s="1">
        <v>33</v>
      </c>
      <c r="B32" s="1" t="str">
        <v>DM-PB33</v>
      </c>
      <c r="C32" s="1" t="str">
        <f t="shared" si="0"/>
        <v>CH_DATA</v>
      </c>
      <c r="D32" s="1" t="str">
        <f t="shared" si="1"/>
        <v>DM-PB33</v>
      </c>
      <c r="E32" s="1" t="str">
        <f>IF(B32="","",LOOKUP(B32,Channel!$K$2:$L$500))</f>
        <v>Digital</v>
      </c>
      <c r="F32" s="36" t="str">
        <f>IF(B32="","",TEXT(LOOKUP(B32,Channel!$K$2:$M$500)/100000,"0.00000"))</f>
        <v>434.60000</v>
      </c>
      <c r="G32" s="36" t="str">
        <f>IF(B32="","",TEXT(LOOKUP(B32,Channel!$K$2:$N$500)/100000,"0.00000"))</f>
        <v>430.60000</v>
      </c>
      <c r="H32" s="1">
        <f>IF(B32="","",IF(MID(B32,2,1)="M",INPUT!$G$6,INPUT!$G$11))</f>
        <v>1</v>
      </c>
      <c r="I32" s="1">
        <f t="shared" si="2"/>
        <v>2</v>
      </c>
      <c r="J32" s="1" t="str">
        <f>IF(B32="","",LOOKUP(MID(B32,4,10),Contact!$N$2:$N$1500))</f>
        <v>PB33</v>
      </c>
      <c r="K32" s="1">
        <f t="shared" si="3"/>
        <v>0</v>
      </c>
      <c r="L32" s="1">
        <f>IF(B32="","",LOOKUP(J32,Contact!$N$2:$O$1500))</f>
        <v>9933</v>
      </c>
      <c r="M32" s="1" t="str">
        <f t="shared" si="4"/>
        <v>None</v>
      </c>
      <c r="N32" s="1" t="str">
        <f t="shared" si="5"/>
        <v>SCAN V</v>
      </c>
      <c r="O32" s="1" t="str">
        <f t="shared" si="6"/>
        <v>DM-K2PI</v>
      </c>
      <c r="P32" s="1" t="str">
        <f>IF(B32="","",LOOKUP(B32,Channel!$K$2:$O$500))</f>
        <v>None</v>
      </c>
      <c r="Q32" s="1" t="str">
        <f>IF(B32="","",LOOKUP(B32,Channel!$K$2:$P$500))</f>
        <v>None</v>
      </c>
      <c r="R32" s="1" t="str">
        <f t="shared" si="7"/>
        <v>1W</v>
      </c>
      <c r="S32" s="1">
        <f t="shared" si="8"/>
        <v>12.5</v>
      </c>
      <c r="T32" s="1" t="str">
        <f t="shared" si="9"/>
        <v>No</v>
      </c>
      <c r="U32" s="1" t="str">
        <f t="shared" si="10"/>
        <v>Master</v>
      </c>
      <c r="V32" s="1">
        <f t="shared" si="11"/>
        <v>0</v>
      </c>
      <c r="W32" s="1">
        <f t="shared" si="12"/>
        <v>0</v>
      </c>
      <c r="X32" s="1">
        <f t="shared" si="13"/>
        <v>3</v>
      </c>
      <c r="Y32" s="1">
        <f t="shared" si="14"/>
        <v>0</v>
      </c>
      <c r="Z32" s="1">
        <f t="shared" si="15"/>
        <v>78</v>
      </c>
      <c r="AA32" s="1">
        <f t="shared" si="16"/>
        <v>34</v>
      </c>
      <c r="AB32" s="1">
        <f t="shared" si="17"/>
        <v>1</v>
      </c>
      <c r="AC32" s="1">
        <f t="shared" si="18"/>
        <v>0</v>
      </c>
      <c r="AD32" s="1">
        <f t="shared" si="19"/>
        <v>64</v>
      </c>
      <c r="AE32" s="1">
        <f t="shared" si="20"/>
        <v>0</v>
      </c>
      <c r="AF32" s="1">
        <f t="shared" si="21"/>
        <v>129</v>
      </c>
      <c r="AG32" s="1">
        <f t="shared" si="22"/>
        <v>-80</v>
      </c>
      <c r="AH32" s="1">
        <f t="shared" si="23"/>
        <v>0</v>
      </c>
      <c r="AI32" s="1">
        <f t="shared" si="24"/>
        <v>0</v>
      </c>
      <c r="AJ32" s="1">
        <f t="shared" si="25"/>
        <v>128</v>
      </c>
      <c r="AK32" s="1">
        <f t="shared" si="26"/>
        <v>78</v>
      </c>
      <c r="AL32" s="1">
        <f t="shared" si="27"/>
        <v>22</v>
      </c>
      <c r="AM32" s="1">
        <f>IF(B32="","",IF(MID(B32,4,2)="YB",INPUT!$C$3,IF(MID(B32,4,2)="JZ",IF(MID(B32,4,4)="JZKD",INPUT!$C$6,INPUT!$C$5),INPUT!$C$5)))</f>
        <v>5000000</v>
      </c>
      <c r="AQ32" s="1">
        <f t="shared" si="28"/>
        <v>33</v>
      </c>
      <c r="AR32" s="1" t="str">
        <f>IF(B32="","",CH!C32&amp;","&amp;CH!D32&amp;","&amp;CH!E32&amp;","&amp;CH!F32&amp;","&amp;CH!G32&amp;","&amp;CH!H32&amp;","&amp;CH!I32&amp;","&amp;CH!J32&amp;","&amp;CH!K32&amp;","&amp;CH!L32&amp;","&amp;CH!M32&amp;","&amp;CH!N32&amp;","&amp;CH!O32&amp;","&amp;CH!P32&amp;","&amp;CH!Q32&amp;","&amp;CH!R32&amp;","&amp;CH!S32&amp;","&amp;CH!T32&amp;","&amp;CH!U32&amp;","&amp;CH!V32&amp;","&amp;CH!W32&amp;","&amp;CH!X32&amp;","&amp;CH!Y32&amp;","&amp;CH!Z32&amp;","&amp;CH!AA32&amp;","&amp;CH!AB32&amp;","&amp;CH!AC32&amp;","&amp;CH!AD32&amp;","&amp;CH!AE32&amp;","&amp;CH!AF32&amp;","&amp;CH!AG32&amp;","&amp;CH!AH32&amp;","&amp;CH!AI32&amp;","&amp;CH!AJ32&amp;","&amp;CH!AK32&amp;","&amp;CH!AL32&amp;","&amp;CH!AM32)</f>
        <v>CH_DATA,DM-PB33,Digital,434.60000,430.60000,1,2,PB33,0,9933,None,SCAN V,DM-K2PI,None,None,1W,12.5,No,Master,0,0,3,0,78,34,1,0,64,0,129,-80,0,0,128,78,22,5000000</v>
      </c>
    </row>
    <row r="33" spans="1:44" x14ac:dyDescent="0.25">
      <c r="A33" s="1">
        <v>34</v>
      </c>
      <c r="B33" s="1" t="str">
        <v>DM-PB3374</v>
      </c>
      <c r="C33" s="1" t="str">
        <f t="shared" si="0"/>
        <v>CH_DATA</v>
      </c>
      <c r="D33" s="1" t="str">
        <f t="shared" si="1"/>
        <v>DM-PB3374</v>
      </c>
      <c r="E33" s="1" t="str">
        <f>IF(B33="","",LOOKUP(B33,Channel!$K$2:$L$500))</f>
        <v>Digital</v>
      </c>
      <c r="F33" s="36" t="str">
        <f>IF(B33="","",TEXT(LOOKUP(B33,Channel!$K$2:$M$500)/100000,"0.00000"))</f>
        <v>434.60000</v>
      </c>
      <c r="G33" s="36" t="str">
        <f>IF(B33="","",TEXT(LOOKUP(B33,Channel!$K$2:$N$500)/100000,"0.00000"))</f>
        <v>430.60000</v>
      </c>
      <c r="H33" s="1">
        <f>IF(B33="","",IF(MID(B33,2,1)="M",INPUT!$G$6,INPUT!$G$11))</f>
        <v>1</v>
      </c>
      <c r="I33" s="1">
        <f t="shared" si="2"/>
        <v>2</v>
      </c>
      <c r="J33" s="1" t="str">
        <f>IF(B33="","",LOOKUP(MID(B33,4,10),Contact!$N$2:$N$1500))</f>
        <v>PB3374</v>
      </c>
      <c r="K33" s="1">
        <f t="shared" si="3"/>
        <v>0</v>
      </c>
      <c r="L33" s="1">
        <f>IF(B33="","",LOOKUP(J33,Contact!$N$2:$O$1500))</f>
        <v>993374</v>
      </c>
      <c r="M33" s="1" t="str">
        <f t="shared" si="4"/>
        <v>None</v>
      </c>
      <c r="N33" s="1" t="str">
        <f t="shared" si="5"/>
        <v>SCAN V</v>
      </c>
      <c r="O33" s="1" t="str">
        <f t="shared" si="6"/>
        <v>DM-K2PI</v>
      </c>
      <c r="P33" s="1" t="str">
        <f>IF(B33="","",LOOKUP(B33,Channel!$K$2:$O$500))</f>
        <v>None</v>
      </c>
      <c r="Q33" s="1" t="str">
        <f>IF(B33="","",LOOKUP(B33,Channel!$K$2:$P$500))</f>
        <v>None</v>
      </c>
      <c r="R33" s="1" t="str">
        <f t="shared" si="7"/>
        <v>1W</v>
      </c>
      <c r="S33" s="1">
        <f t="shared" si="8"/>
        <v>12.5</v>
      </c>
      <c r="T33" s="1" t="str">
        <f t="shared" si="9"/>
        <v>No</v>
      </c>
      <c r="U33" s="1" t="str">
        <f t="shared" si="10"/>
        <v>Master</v>
      </c>
      <c r="V33" s="1">
        <f t="shared" si="11"/>
        <v>0</v>
      </c>
      <c r="W33" s="1">
        <f t="shared" si="12"/>
        <v>0</v>
      </c>
      <c r="X33" s="1">
        <f t="shared" si="13"/>
        <v>3</v>
      </c>
      <c r="Y33" s="1">
        <f t="shared" si="14"/>
        <v>0</v>
      </c>
      <c r="Z33" s="1">
        <f t="shared" si="15"/>
        <v>78</v>
      </c>
      <c r="AA33" s="1">
        <f t="shared" si="16"/>
        <v>34</v>
      </c>
      <c r="AB33" s="1">
        <f t="shared" si="17"/>
        <v>1</v>
      </c>
      <c r="AC33" s="1">
        <f t="shared" si="18"/>
        <v>0</v>
      </c>
      <c r="AD33" s="1">
        <f t="shared" si="19"/>
        <v>64</v>
      </c>
      <c r="AE33" s="1">
        <f t="shared" si="20"/>
        <v>0</v>
      </c>
      <c r="AF33" s="1">
        <f t="shared" si="21"/>
        <v>129</v>
      </c>
      <c r="AG33" s="1">
        <f t="shared" si="22"/>
        <v>-80</v>
      </c>
      <c r="AH33" s="1">
        <f t="shared" si="23"/>
        <v>0</v>
      </c>
      <c r="AI33" s="1">
        <f t="shared" si="24"/>
        <v>0</v>
      </c>
      <c r="AJ33" s="1">
        <f t="shared" si="25"/>
        <v>128</v>
      </c>
      <c r="AK33" s="1">
        <f t="shared" si="26"/>
        <v>78</v>
      </c>
      <c r="AL33" s="1">
        <f t="shared" si="27"/>
        <v>22</v>
      </c>
      <c r="AM33" s="1">
        <f>IF(B33="","",IF(MID(B33,4,2)="YB",INPUT!$C$3,IF(MID(B33,4,2)="JZ",IF(MID(B33,4,4)="JZKD",INPUT!$C$6,INPUT!$C$5),INPUT!$C$5)))</f>
        <v>5000000</v>
      </c>
      <c r="AQ33" s="1">
        <f t="shared" si="28"/>
        <v>34</v>
      </c>
      <c r="AR33" s="1" t="str">
        <f>IF(B33="","",CH!C33&amp;","&amp;CH!D33&amp;","&amp;CH!E33&amp;","&amp;CH!F33&amp;","&amp;CH!G33&amp;","&amp;CH!H33&amp;","&amp;CH!I33&amp;","&amp;CH!J33&amp;","&amp;CH!K33&amp;","&amp;CH!L33&amp;","&amp;CH!M33&amp;","&amp;CH!N33&amp;","&amp;CH!O33&amp;","&amp;CH!P33&amp;","&amp;CH!Q33&amp;","&amp;CH!R33&amp;","&amp;CH!S33&amp;","&amp;CH!T33&amp;","&amp;CH!U33&amp;","&amp;CH!V33&amp;","&amp;CH!W33&amp;","&amp;CH!X33&amp;","&amp;CH!Y33&amp;","&amp;CH!Z33&amp;","&amp;CH!AA33&amp;","&amp;CH!AB33&amp;","&amp;CH!AC33&amp;","&amp;CH!AD33&amp;","&amp;CH!AE33&amp;","&amp;CH!AF33&amp;","&amp;CH!AG33&amp;","&amp;CH!AH33&amp;","&amp;CH!AI33&amp;","&amp;CH!AJ33&amp;","&amp;CH!AK33&amp;","&amp;CH!AL33&amp;","&amp;CH!AM33)</f>
        <v>CH_DATA,DM-PB3374,Digital,434.60000,430.60000,1,2,PB3374,0,993374,None,SCAN V,DM-K2PI,None,None,1W,12.5,No,Master,0,0,3,0,78,34,1,0,64,0,129,-80,0,0,128,78,22,5000000</v>
      </c>
    </row>
    <row r="34" spans="1:44" x14ac:dyDescent="0.25">
      <c r="A34" s="1">
        <v>35</v>
      </c>
      <c r="B34" s="1" t="str">
        <v>DM-PB35</v>
      </c>
      <c r="C34" s="1" t="str">
        <f t="shared" si="0"/>
        <v>CH_DATA</v>
      </c>
      <c r="D34" s="1" t="str">
        <f t="shared" si="1"/>
        <v>DM-PB35</v>
      </c>
      <c r="E34" s="1" t="str">
        <f>IF(B34="","",LOOKUP(B34,Channel!$K$2:$L$500))</f>
        <v>Digital</v>
      </c>
      <c r="F34" s="36" t="str">
        <f>IF(B34="","",TEXT(LOOKUP(B34,Channel!$K$2:$M$500)/100000,"0.00000"))</f>
        <v>434.60000</v>
      </c>
      <c r="G34" s="36" t="str">
        <f>IF(B34="","",TEXT(LOOKUP(B34,Channel!$K$2:$N$500)/100000,"0.00000"))</f>
        <v>430.60000</v>
      </c>
      <c r="H34" s="1">
        <f>IF(B34="","",IF(MID(B34,2,1)="M",INPUT!$G$6,INPUT!$G$11))</f>
        <v>1</v>
      </c>
      <c r="I34" s="1">
        <f t="shared" si="2"/>
        <v>2</v>
      </c>
      <c r="J34" s="1" t="str">
        <f>IF(B34="","",LOOKUP(MID(B34,4,10),Contact!$N$2:$N$1500))</f>
        <v>PB35</v>
      </c>
      <c r="K34" s="1">
        <f t="shared" si="3"/>
        <v>0</v>
      </c>
      <c r="L34" s="1">
        <f>IF(B34="","",LOOKUP(J34,Contact!$N$2:$O$1500))</f>
        <v>9935</v>
      </c>
      <c r="M34" s="1" t="str">
        <f t="shared" si="4"/>
        <v>None</v>
      </c>
      <c r="N34" s="1" t="str">
        <f t="shared" si="5"/>
        <v>SCAN V</v>
      </c>
      <c r="O34" s="1" t="str">
        <f t="shared" si="6"/>
        <v>DM-K2PI</v>
      </c>
      <c r="P34" s="1" t="str">
        <f>IF(B34="","",LOOKUP(B34,Channel!$K$2:$O$500))</f>
        <v>None</v>
      </c>
      <c r="Q34" s="1" t="str">
        <f>IF(B34="","",LOOKUP(B34,Channel!$K$2:$P$500))</f>
        <v>None</v>
      </c>
      <c r="R34" s="1" t="str">
        <f t="shared" si="7"/>
        <v>1W</v>
      </c>
      <c r="S34" s="1">
        <f t="shared" si="8"/>
        <v>12.5</v>
      </c>
      <c r="T34" s="1" t="str">
        <f t="shared" si="9"/>
        <v>No</v>
      </c>
      <c r="U34" s="1" t="str">
        <f t="shared" si="10"/>
        <v>Master</v>
      </c>
      <c r="V34" s="1">
        <f t="shared" si="11"/>
        <v>0</v>
      </c>
      <c r="W34" s="1">
        <f t="shared" si="12"/>
        <v>0</v>
      </c>
      <c r="X34" s="1">
        <f t="shared" si="13"/>
        <v>3</v>
      </c>
      <c r="Y34" s="1">
        <f t="shared" si="14"/>
        <v>0</v>
      </c>
      <c r="Z34" s="1">
        <f t="shared" si="15"/>
        <v>78</v>
      </c>
      <c r="AA34" s="1">
        <f t="shared" si="16"/>
        <v>34</v>
      </c>
      <c r="AB34" s="1">
        <f t="shared" si="17"/>
        <v>1</v>
      </c>
      <c r="AC34" s="1">
        <f t="shared" si="18"/>
        <v>0</v>
      </c>
      <c r="AD34" s="1">
        <f t="shared" si="19"/>
        <v>64</v>
      </c>
      <c r="AE34" s="1">
        <f t="shared" si="20"/>
        <v>0</v>
      </c>
      <c r="AF34" s="1">
        <f t="shared" si="21"/>
        <v>129</v>
      </c>
      <c r="AG34" s="1">
        <f t="shared" si="22"/>
        <v>-80</v>
      </c>
      <c r="AH34" s="1">
        <f t="shared" si="23"/>
        <v>0</v>
      </c>
      <c r="AI34" s="1">
        <f t="shared" si="24"/>
        <v>0</v>
      </c>
      <c r="AJ34" s="1">
        <f t="shared" si="25"/>
        <v>128</v>
      </c>
      <c r="AK34" s="1">
        <f t="shared" si="26"/>
        <v>78</v>
      </c>
      <c r="AL34" s="1">
        <f t="shared" si="27"/>
        <v>22</v>
      </c>
      <c r="AM34" s="1">
        <f>IF(B34="","",IF(MID(B34,4,2)="YB",INPUT!$C$3,IF(MID(B34,4,2)="JZ",IF(MID(B34,4,4)="JZKD",INPUT!$C$6,INPUT!$C$5),INPUT!$C$5)))</f>
        <v>5000000</v>
      </c>
      <c r="AQ34" s="1">
        <f t="shared" si="28"/>
        <v>35</v>
      </c>
      <c r="AR34" s="1" t="str">
        <f>IF(B34="","",CH!C34&amp;","&amp;CH!D34&amp;","&amp;CH!E34&amp;","&amp;CH!F34&amp;","&amp;CH!G34&amp;","&amp;CH!H34&amp;","&amp;CH!I34&amp;","&amp;CH!J34&amp;","&amp;CH!K34&amp;","&amp;CH!L34&amp;","&amp;CH!M34&amp;","&amp;CH!N34&amp;","&amp;CH!O34&amp;","&amp;CH!P34&amp;","&amp;CH!Q34&amp;","&amp;CH!R34&amp;","&amp;CH!S34&amp;","&amp;CH!T34&amp;","&amp;CH!U34&amp;","&amp;CH!V34&amp;","&amp;CH!W34&amp;","&amp;CH!X34&amp;","&amp;CH!Y34&amp;","&amp;CH!Z34&amp;","&amp;CH!AA34&amp;","&amp;CH!AB34&amp;","&amp;CH!AC34&amp;","&amp;CH!AD34&amp;","&amp;CH!AE34&amp;","&amp;CH!AF34&amp;","&amp;CH!AG34&amp;","&amp;CH!AH34&amp;","&amp;CH!AI34&amp;","&amp;CH!AJ34&amp;","&amp;CH!AK34&amp;","&amp;CH!AL34&amp;","&amp;CH!AM34)</f>
        <v>CH_DATA,DM-PB35,Digital,434.60000,430.60000,1,2,PB35,0,9935,None,SCAN V,DM-K2PI,None,None,1W,12.5,No,Master,0,0,3,0,78,34,1,0,64,0,129,-80,0,0,128,78,22,5000000</v>
      </c>
    </row>
    <row r="35" spans="1:44" x14ac:dyDescent="0.25">
      <c r="A35" s="1">
        <v>36</v>
      </c>
      <c r="B35" s="1" t="str">
        <v>DM-PB3522</v>
      </c>
      <c r="C35" s="1" t="str">
        <f t="shared" si="0"/>
        <v>CH_DATA</v>
      </c>
      <c r="D35" s="1" t="str">
        <f t="shared" si="1"/>
        <v>DM-PB3522</v>
      </c>
      <c r="E35" s="1" t="str">
        <f>IF(B35="","",LOOKUP(B35,Channel!$K$2:$L$500))</f>
        <v>Digital</v>
      </c>
      <c r="F35" s="36" t="str">
        <f>IF(B35="","",TEXT(LOOKUP(B35,Channel!$K$2:$M$500)/100000,"0.00000"))</f>
        <v>434.60000</v>
      </c>
      <c r="G35" s="36" t="str">
        <f>IF(B35="","",TEXT(LOOKUP(B35,Channel!$K$2:$N$500)/100000,"0.00000"))</f>
        <v>430.60000</v>
      </c>
      <c r="H35" s="1">
        <f>IF(B35="","",IF(MID(B35,2,1)="M",INPUT!$G$6,INPUT!$G$11))</f>
        <v>1</v>
      </c>
      <c r="I35" s="1">
        <f t="shared" si="2"/>
        <v>2</v>
      </c>
      <c r="J35" s="1" t="str">
        <f>IF(B35="","",LOOKUP(MID(B35,4,10),Contact!$N$2:$N$1500))</f>
        <v>PB3522</v>
      </c>
      <c r="K35" s="1">
        <f t="shared" si="3"/>
        <v>0</v>
      </c>
      <c r="L35" s="1">
        <f>IF(B35="","",LOOKUP(J35,Contact!$N$2:$O$1500))</f>
        <v>993522</v>
      </c>
      <c r="M35" s="1" t="str">
        <f t="shared" si="4"/>
        <v>None</v>
      </c>
      <c r="N35" s="1" t="str">
        <f t="shared" si="5"/>
        <v>SCAN V</v>
      </c>
      <c r="O35" s="1" t="str">
        <f t="shared" si="6"/>
        <v>DM-K2PI</v>
      </c>
      <c r="P35" s="1" t="str">
        <f>IF(B35="","",LOOKUP(B35,Channel!$K$2:$O$500))</f>
        <v>None</v>
      </c>
      <c r="Q35" s="1" t="str">
        <f>IF(B35="","",LOOKUP(B35,Channel!$K$2:$P$500))</f>
        <v>None</v>
      </c>
      <c r="R35" s="1" t="str">
        <f t="shared" si="7"/>
        <v>1W</v>
      </c>
      <c r="S35" s="1">
        <f t="shared" si="8"/>
        <v>12.5</v>
      </c>
      <c r="T35" s="1" t="str">
        <f t="shared" si="9"/>
        <v>No</v>
      </c>
      <c r="U35" s="1" t="str">
        <f t="shared" si="10"/>
        <v>Master</v>
      </c>
      <c r="V35" s="1">
        <f t="shared" si="11"/>
        <v>0</v>
      </c>
      <c r="W35" s="1">
        <f t="shared" si="12"/>
        <v>0</v>
      </c>
      <c r="X35" s="1">
        <f t="shared" si="13"/>
        <v>3</v>
      </c>
      <c r="Y35" s="1">
        <f t="shared" si="14"/>
        <v>0</v>
      </c>
      <c r="Z35" s="1">
        <f t="shared" si="15"/>
        <v>78</v>
      </c>
      <c r="AA35" s="1">
        <f t="shared" si="16"/>
        <v>34</v>
      </c>
      <c r="AB35" s="1">
        <f t="shared" si="17"/>
        <v>1</v>
      </c>
      <c r="AC35" s="1">
        <f t="shared" si="18"/>
        <v>0</v>
      </c>
      <c r="AD35" s="1">
        <f t="shared" si="19"/>
        <v>64</v>
      </c>
      <c r="AE35" s="1">
        <f t="shared" si="20"/>
        <v>0</v>
      </c>
      <c r="AF35" s="1">
        <f t="shared" si="21"/>
        <v>129</v>
      </c>
      <c r="AG35" s="1">
        <f t="shared" si="22"/>
        <v>-80</v>
      </c>
      <c r="AH35" s="1">
        <f t="shared" si="23"/>
        <v>0</v>
      </c>
      <c r="AI35" s="1">
        <f t="shared" si="24"/>
        <v>0</v>
      </c>
      <c r="AJ35" s="1">
        <f t="shared" si="25"/>
        <v>128</v>
      </c>
      <c r="AK35" s="1">
        <f t="shared" si="26"/>
        <v>78</v>
      </c>
      <c r="AL35" s="1">
        <f t="shared" si="27"/>
        <v>22</v>
      </c>
      <c r="AM35" s="1">
        <f>IF(B35="","",IF(MID(B35,4,2)="YB",INPUT!$C$3,IF(MID(B35,4,2)="JZ",IF(MID(B35,4,4)="JZKD",INPUT!$C$6,INPUT!$C$5),INPUT!$C$5)))</f>
        <v>5000000</v>
      </c>
      <c r="AQ35" s="1">
        <f t="shared" si="28"/>
        <v>36</v>
      </c>
      <c r="AR35" s="1" t="str">
        <f>IF(B35="","",CH!C35&amp;","&amp;CH!D35&amp;","&amp;CH!E35&amp;","&amp;CH!F35&amp;","&amp;CH!G35&amp;","&amp;CH!H35&amp;","&amp;CH!I35&amp;","&amp;CH!J35&amp;","&amp;CH!K35&amp;","&amp;CH!L35&amp;","&amp;CH!M35&amp;","&amp;CH!N35&amp;","&amp;CH!O35&amp;","&amp;CH!P35&amp;","&amp;CH!Q35&amp;","&amp;CH!R35&amp;","&amp;CH!S35&amp;","&amp;CH!T35&amp;","&amp;CH!U35&amp;","&amp;CH!V35&amp;","&amp;CH!W35&amp;","&amp;CH!X35&amp;","&amp;CH!Y35&amp;","&amp;CH!Z35&amp;","&amp;CH!AA35&amp;","&amp;CH!AB35&amp;","&amp;CH!AC35&amp;","&amp;CH!AD35&amp;","&amp;CH!AE35&amp;","&amp;CH!AF35&amp;","&amp;CH!AG35&amp;","&amp;CH!AH35&amp;","&amp;CH!AI35&amp;","&amp;CH!AJ35&amp;","&amp;CH!AK35&amp;","&amp;CH!AL35&amp;","&amp;CH!AM35)</f>
        <v>CH_DATA,DM-PB3522,Digital,434.60000,430.60000,1,2,PB3522,0,993522,None,SCAN V,DM-K2PI,None,None,1W,12.5,No,Master,0,0,3,0,78,34,1,0,64,0,129,-80,0,0,128,78,22,5000000</v>
      </c>
    </row>
    <row r="36" spans="1:44" x14ac:dyDescent="0.25">
      <c r="A36" s="1">
        <v>37</v>
      </c>
      <c r="B36" s="1" t="str">
        <v>DM-PB96</v>
      </c>
      <c r="C36" s="1" t="str">
        <f t="shared" si="0"/>
        <v>CH_DATA</v>
      </c>
      <c r="D36" s="1" t="str">
        <f t="shared" si="1"/>
        <v>DM-PB96</v>
      </c>
      <c r="E36" s="1" t="str">
        <f>IF(B36="","",LOOKUP(B36,Channel!$K$2:$L$500))</f>
        <v>Digital</v>
      </c>
      <c r="F36" s="36" t="str">
        <f>IF(B36="","",TEXT(LOOKUP(B36,Channel!$K$2:$M$500)/100000,"0.00000"))</f>
        <v>434.60000</v>
      </c>
      <c r="G36" s="36" t="str">
        <f>IF(B36="","",TEXT(LOOKUP(B36,Channel!$K$2:$N$500)/100000,"0.00000"))</f>
        <v>430.60000</v>
      </c>
      <c r="H36" s="1">
        <f>IF(B36="","",IF(MID(B36,2,1)="M",INPUT!$G$6,INPUT!$G$11))</f>
        <v>1</v>
      </c>
      <c r="I36" s="1">
        <f t="shared" si="2"/>
        <v>2</v>
      </c>
      <c r="J36" s="1" t="str">
        <f>IF(B36="","",LOOKUP(MID(B36,4,10),Contact!$N$2:$N$1500))</f>
        <v>PB96</v>
      </c>
      <c r="K36" s="1">
        <f t="shared" si="3"/>
        <v>0</v>
      </c>
      <c r="L36" s="1">
        <f>IF(B36="","",LOOKUP(J36,Contact!$N$2:$O$1500))</f>
        <v>9996</v>
      </c>
      <c r="M36" s="1" t="str">
        <f t="shared" si="4"/>
        <v>None</v>
      </c>
      <c r="N36" s="1" t="str">
        <f t="shared" si="5"/>
        <v>SCAN V</v>
      </c>
      <c r="O36" s="1" t="str">
        <f t="shared" si="6"/>
        <v>DM-K2PI</v>
      </c>
      <c r="P36" s="1" t="str">
        <f>IF(B36="","",LOOKUP(B36,Channel!$K$2:$O$500))</f>
        <v>None</v>
      </c>
      <c r="Q36" s="1" t="str">
        <f>IF(B36="","",LOOKUP(B36,Channel!$K$2:$P$500))</f>
        <v>None</v>
      </c>
      <c r="R36" s="1" t="str">
        <f t="shared" si="7"/>
        <v>1W</v>
      </c>
      <c r="S36" s="1">
        <f t="shared" si="8"/>
        <v>12.5</v>
      </c>
      <c r="T36" s="1" t="str">
        <f t="shared" si="9"/>
        <v>No</v>
      </c>
      <c r="U36" s="1" t="str">
        <f t="shared" si="10"/>
        <v>Master</v>
      </c>
      <c r="V36" s="1">
        <f t="shared" si="11"/>
        <v>0</v>
      </c>
      <c r="W36" s="1">
        <f t="shared" si="12"/>
        <v>0</v>
      </c>
      <c r="X36" s="1">
        <f t="shared" si="13"/>
        <v>3</v>
      </c>
      <c r="Y36" s="1">
        <f t="shared" si="14"/>
        <v>0</v>
      </c>
      <c r="Z36" s="1">
        <f t="shared" si="15"/>
        <v>78</v>
      </c>
      <c r="AA36" s="1">
        <f t="shared" si="16"/>
        <v>34</v>
      </c>
      <c r="AB36" s="1">
        <f t="shared" si="17"/>
        <v>1</v>
      </c>
      <c r="AC36" s="1">
        <f t="shared" si="18"/>
        <v>0</v>
      </c>
      <c r="AD36" s="1">
        <f t="shared" si="19"/>
        <v>64</v>
      </c>
      <c r="AE36" s="1">
        <f t="shared" si="20"/>
        <v>0</v>
      </c>
      <c r="AF36" s="1">
        <f t="shared" si="21"/>
        <v>129</v>
      </c>
      <c r="AG36" s="1">
        <f t="shared" si="22"/>
        <v>-80</v>
      </c>
      <c r="AH36" s="1">
        <f t="shared" si="23"/>
        <v>0</v>
      </c>
      <c r="AI36" s="1">
        <f t="shared" si="24"/>
        <v>0</v>
      </c>
      <c r="AJ36" s="1">
        <f t="shared" si="25"/>
        <v>128</v>
      </c>
      <c r="AK36" s="1">
        <f t="shared" si="26"/>
        <v>78</v>
      </c>
      <c r="AL36" s="1">
        <f t="shared" si="27"/>
        <v>22</v>
      </c>
      <c r="AM36" s="1">
        <f>IF(B36="","",IF(MID(B36,4,2)="YB",INPUT!$C$3,IF(MID(B36,4,2)="JZ",IF(MID(B36,4,4)="JZKD",INPUT!$C$6,INPUT!$C$5),INPUT!$C$5)))</f>
        <v>5000000</v>
      </c>
      <c r="AQ36" s="1">
        <f t="shared" si="28"/>
        <v>37</v>
      </c>
      <c r="AR36" s="1" t="str">
        <f>IF(B36="","",CH!C36&amp;","&amp;CH!D36&amp;","&amp;CH!E36&amp;","&amp;CH!F36&amp;","&amp;CH!G36&amp;","&amp;CH!H36&amp;","&amp;CH!I36&amp;","&amp;CH!J36&amp;","&amp;CH!K36&amp;","&amp;CH!L36&amp;","&amp;CH!M36&amp;","&amp;CH!N36&amp;","&amp;CH!O36&amp;","&amp;CH!P36&amp;","&amp;CH!Q36&amp;","&amp;CH!R36&amp;","&amp;CH!S36&amp;","&amp;CH!T36&amp;","&amp;CH!U36&amp;","&amp;CH!V36&amp;","&amp;CH!W36&amp;","&amp;CH!X36&amp;","&amp;CH!Y36&amp;","&amp;CH!Z36&amp;","&amp;CH!AA36&amp;","&amp;CH!AB36&amp;","&amp;CH!AC36&amp;","&amp;CH!AD36&amp;","&amp;CH!AE36&amp;","&amp;CH!AF36&amp;","&amp;CH!AG36&amp;","&amp;CH!AH36&amp;","&amp;CH!AI36&amp;","&amp;CH!AJ36&amp;","&amp;CH!AK36&amp;","&amp;CH!AL36&amp;","&amp;CH!AM36)</f>
        <v>CH_DATA,DM-PB96,Digital,434.60000,430.60000,1,2,PB96,0,9996,None,SCAN V,DM-K2PI,None,None,1W,12.5,No,Master,0,0,3,0,78,34,1,0,64,0,129,-80,0,0,128,78,22,5000000</v>
      </c>
    </row>
    <row r="37" spans="1:44" x14ac:dyDescent="0.25">
      <c r="A37" s="1">
        <v>38</v>
      </c>
      <c r="B37" s="1" t="str">
        <v>DM-PB9671</v>
      </c>
      <c r="C37" s="1" t="str">
        <f t="shared" si="0"/>
        <v>CH_DATA</v>
      </c>
      <c r="D37" s="1" t="str">
        <f t="shared" si="1"/>
        <v>DM-PB9671</v>
      </c>
      <c r="E37" s="1" t="str">
        <f>IF(B37="","",LOOKUP(B37,Channel!$K$2:$L$500))</f>
        <v>Digital</v>
      </c>
      <c r="F37" s="36" t="str">
        <f>IF(B37="","",TEXT(LOOKUP(B37,Channel!$K$2:$M$500)/100000,"0.00000"))</f>
        <v>434.60000</v>
      </c>
      <c r="G37" s="36" t="str">
        <f>IF(B37="","",TEXT(LOOKUP(B37,Channel!$K$2:$N$500)/100000,"0.00000"))</f>
        <v>430.60000</v>
      </c>
      <c r="H37" s="1">
        <f>IF(B37="","",IF(MID(B37,2,1)="M",INPUT!$G$6,INPUT!$G$11))</f>
        <v>1</v>
      </c>
      <c r="I37" s="1">
        <f t="shared" si="2"/>
        <v>2</v>
      </c>
      <c r="J37" s="1" t="str">
        <f>IF(B37="","",LOOKUP(MID(B37,4,10),Contact!$N$2:$N$1500))</f>
        <v>PB9671</v>
      </c>
      <c r="K37" s="1">
        <f t="shared" si="3"/>
        <v>0</v>
      </c>
      <c r="L37" s="1">
        <f>IF(B37="","",LOOKUP(J37,Contact!$N$2:$O$1500))</f>
        <v>999671</v>
      </c>
      <c r="M37" s="1" t="str">
        <f t="shared" si="4"/>
        <v>None</v>
      </c>
      <c r="N37" s="1" t="str">
        <f t="shared" si="5"/>
        <v>SCAN V</v>
      </c>
      <c r="O37" s="1" t="str">
        <f t="shared" si="6"/>
        <v>DM-K2PI</v>
      </c>
      <c r="P37" s="1" t="str">
        <f>IF(B37="","",LOOKUP(B37,Channel!$K$2:$O$500))</f>
        <v>None</v>
      </c>
      <c r="Q37" s="1" t="str">
        <f>IF(B37="","",LOOKUP(B37,Channel!$K$2:$P$500))</f>
        <v>None</v>
      </c>
      <c r="R37" s="1" t="str">
        <f t="shared" si="7"/>
        <v>1W</v>
      </c>
      <c r="S37" s="1">
        <f t="shared" si="8"/>
        <v>12.5</v>
      </c>
      <c r="T37" s="1" t="str">
        <f t="shared" si="9"/>
        <v>No</v>
      </c>
      <c r="U37" s="1" t="str">
        <f t="shared" si="10"/>
        <v>Master</v>
      </c>
      <c r="V37" s="1">
        <f t="shared" si="11"/>
        <v>0</v>
      </c>
      <c r="W37" s="1">
        <f t="shared" si="12"/>
        <v>0</v>
      </c>
      <c r="X37" s="1">
        <f t="shared" si="13"/>
        <v>3</v>
      </c>
      <c r="Y37" s="1">
        <f t="shared" si="14"/>
        <v>0</v>
      </c>
      <c r="Z37" s="1">
        <f t="shared" si="15"/>
        <v>78</v>
      </c>
      <c r="AA37" s="1">
        <f t="shared" si="16"/>
        <v>34</v>
      </c>
      <c r="AB37" s="1">
        <f t="shared" si="17"/>
        <v>1</v>
      </c>
      <c r="AC37" s="1">
        <f t="shared" si="18"/>
        <v>0</v>
      </c>
      <c r="AD37" s="1">
        <f t="shared" si="19"/>
        <v>64</v>
      </c>
      <c r="AE37" s="1">
        <f t="shared" si="20"/>
        <v>0</v>
      </c>
      <c r="AF37" s="1">
        <f t="shared" si="21"/>
        <v>129</v>
      </c>
      <c r="AG37" s="1">
        <f t="shared" si="22"/>
        <v>-80</v>
      </c>
      <c r="AH37" s="1">
        <f t="shared" si="23"/>
        <v>0</v>
      </c>
      <c r="AI37" s="1">
        <f t="shared" si="24"/>
        <v>0</v>
      </c>
      <c r="AJ37" s="1">
        <f t="shared" si="25"/>
        <v>128</v>
      </c>
      <c r="AK37" s="1">
        <f t="shared" si="26"/>
        <v>78</v>
      </c>
      <c r="AL37" s="1">
        <f t="shared" si="27"/>
        <v>22</v>
      </c>
      <c r="AM37" s="1">
        <f>IF(B37="","",IF(MID(B37,4,2)="YB",INPUT!$C$3,IF(MID(B37,4,2)="JZ",IF(MID(B37,4,4)="JZKD",INPUT!$C$6,INPUT!$C$5),INPUT!$C$5)))</f>
        <v>5000000</v>
      </c>
      <c r="AQ37" s="1">
        <f t="shared" si="28"/>
        <v>38</v>
      </c>
      <c r="AR37" s="1" t="str">
        <f>IF(B37="","",CH!C37&amp;","&amp;CH!D37&amp;","&amp;CH!E37&amp;","&amp;CH!F37&amp;","&amp;CH!G37&amp;","&amp;CH!H37&amp;","&amp;CH!I37&amp;","&amp;CH!J37&amp;","&amp;CH!K37&amp;","&amp;CH!L37&amp;","&amp;CH!M37&amp;","&amp;CH!N37&amp;","&amp;CH!O37&amp;","&amp;CH!P37&amp;","&amp;CH!Q37&amp;","&amp;CH!R37&amp;","&amp;CH!S37&amp;","&amp;CH!T37&amp;","&amp;CH!U37&amp;","&amp;CH!V37&amp;","&amp;CH!W37&amp;","&amp;CH!X37&amp;","&amp;CH!Y37&amp;","&amp;CH!Z37&amp;","&amp;CH!AA37&amp;","&amp;CH!AB37&amp;","&amp;CH!AC37&amp;","&amp;CH!AD37&amp;","&amp;CH!AE37&amp;","&amp;CH!AF37&amp;","&amp;CH!AG37&amp;","&amp;CH!AH37&amp;","&amp;CH!AI37&amp;","&amp;CH!AJ37&amp;","&amp;CH!AK37&amp;","&amp;CH!AL37&amp;","&amp;CH!AM37)</f>
        <v>CH_DATA,DM-PB9671,Digital,434.60000,430.60000,1,2,PB9671,0,999671,None,SCAN V,DM-K2PI,None,None,1W,12.5,No,Master,0,0,3,0,78,34,1,0,64,0,129,-80,0,0,128,78,22,5000000</v>
      </c>
    </row>
    <row r="38" spans="1:44" x14ac:dyDescent="0.25">
      <c r="A38" s="1">
        <v>39</v>
      </c>
      <c r="B38" s="1" t="str">
        <v>DM-PC</v>
      </c>
      <c r="C38" s="1" t="str">
        <f t="shared" si="0"/>
        <v>CH_DATA</v>
      </c>
      <c r="D38" s="1" t="str">
        <f t="shared" si="1"/>
        <v>DM-PC</v>
      </c>
      <c r="E38" s="1" t="str">
        <f>IF(B38="","",LOOKUP(B38,Channel!$K$2:$L$500))</f>
        <v>Digital</v>
      </c>
      <c r="F38" s="36" t="str">
        <f>IF(B38="","",TEXT(LOOKUP(B38,Channel!$K$2:$M$500)/100000,"0.00000"))</f>
        <v>434.60000</v>
      </c>
      <c r="G38" s="36" t="str">
        <f>IF(B38="","",TEXT(LOOKUP(B38,Channel!$K$2:$N$500)/100000,"0.00000"))</f>
        <v>430.60000</v>
      </c>
      <c r="H38" s="1">
        <f>IF(B38="","",IF(MID(B38,2,1)="M",INPUT!$G$6,INPUT!$G$11))</f>
        <v>1</v>
      </c>
      <c r="I38" s="1">
        <f t="shared" si="2"/>
        <v>2</v>
      </c>
      <c r="J38" s="1" t="str">
        <f>IF(B38="","",LOOKUP(MID(B38,4,10),Contact!$N$2:$N$1500))</f>
        <v>PC</v>
      </c>
      <c r="K38" s="1">
        <f t="shared" si="3"/>
        <v>0</v>
      </c>
      <c r="L38" s="1">
        <f>IF(B38="","",LOOKUP(J38,Contact!$N$2:$O$1500))</f>
        <v>555</v>
      </c>
      <c r="M38" s="1" t="str">
        <f t="shared" si="4"/>
        <v>None</v>
      </c>
      <c r="N38" s="1" t="str">
        <f t="shared" si="5"/>
        <v>SCAN V</v>
      </c>
      <c r="O38" s="1" t="str">
        <f t="shared" si="6"/>
        <v>DM-K2PI</v>
      </c>
      <c r="P38" s="1" t="str">
        <f>IF(B38="","",LOOKUP(B38,Channel!$K$2:$O$500))</f>
        <v>None</v>
      </c>
      <c r="Q38" s="1" t="str">
        <f>IF(B38="","",LOOKUP(B38,Channel!$K$2:$P$500))</f>
        <v>None</v>
      </c>
      <c r="R38" s="1" t="str">
        <f t="shared" si="7"/>
        <v>1W</v>
      </c>
      <c r="S38" s="1">
        <f t="shared" si="8"/>
        <v>12.5</v>
      </c>
      <c r="T38" s="1" t="str">
        <f t="shared" si="9"/>
        <v>No</v>
      </c>
      <c r="U38" s="1" t="str">
        <f t="shared" si="10"/>
        <v>Master</v>
      </c>
      <c r="V38" s="1">
        <f t="shared" si="11"/>
        <v>0</v>
      </c>
      <c r="W38" s="1">
        <f t="shared" si="12"/>
        <v>0</v>
      </c>
      <c r="X38" s="1">
        <f t="shared" si="13"/>
        <v>3</v>
      </c>
      <c r="Y38" s="1">
        <f t="shared" si="14"/>
        <v>0</v>
      </c>
      <c r="Z38" s="1">
        <f t="shared" si="15"/>
        <v>78</v>
      </c>
      <c r="AA38" s="1">
        <f t="shared" si="16"/>
        <v>34</v>
      </c>
      <c r="AB38" s="1">
        <f t="shared" si="17"/>
        <v>1</v>
      </c>
      <c r="AC38" s="1">
        <f t="shared" si="18"/>
        <v>0</v>
      </c>
      <c r="AD38" s="1">
        <f t="shared" si="19"/>
        <v>64</v>
      </c>
      <c r="AE38" s="1">
        <f t="shared" si="20"/>
        <v>0</v>
      </c>
      <c r="AF38" s="1">
        <f t="shared" si="21"/>
        <v>129</v>
      </c>
      <c r="AG38" s="1">
        <f t="shared" si="22"/>
        <v>-80</v>
      </c>
      <c r="AH38" s="1">
        <f t="shared" si="23"/>
        <v>0</v>
      </c>
      <c r="AI38" s="1">
        <f t="shared" si="24"/>
        <v>0</v>
      </c>
      <c r="AJ38" s="1">
        <f t="shared" si="25"/>
        <v>128</v>
      </c>
      <c r="AK38" s="1">
        <f t="shared" si="26"/>
        <v>78</v>
      </c>
      <c r="AL38" s="1">
        <f t="shared" si="27"/>
        <v>22</v>
      </c>
      <c r="AM38" s="1">
        <f>IF(B38="","",IF(MID(B38,4,2)="YB",INPUT!$C$3,IF(MID(B38,4,2)="JZ",IF(MID(B38,4,4)="JZKD",INPUT!$C$6,INPUT!$C$5),INPUT!$C$5)))</f>
        <v>5000000</v>
      </c>
      <c r="AQ38" s="1">
        <f t="shared" si="28"/>
        <v>39</v>
      </c>
      <c r="AR38" s="1" t="str">
        <f>IF(B38="","",CH!C38&amp;","&amp;CH!D38&amp;","&amp;CH!E38&amp;","&amp;CH!F38&amp;","&amp;CH!G38&amp;","&amp;CH!H38&amp;","&amp;CH!I38&amp;","&amp;CH!J38&amp;","&amp;CH!K38&amp;","&amp;CH!L38&amp;","&amp;CH!M38&amp;","&amp;CH!N38&amp;","&amp;CH!O38&amp;","&amp;CH!P38&amp;","&amp;CH!Q38&amp;","&amp;CH!R38&amp;","&amp;CH!S38&amp;","&amp;CH!T38&amp;","&amp;CH!U38&amp;","&amp;CH!V38&amp;","&amp;CH!W38&amp;","&amp;CH!X38&amp;","&amp;CH!Y38&amp;","&amp;CH!Z38&amp;","&amp;CH!AA38&amp;","&amp;CH!AB38&amp;","&amp;CH!AC38&amp;","&amp;CH!AD38&amp;","&amp;CH!AE38&amp;","&amp;CH!AF38&amp;","&amp;CH!AG38&amp;","&amp;CH!AH38&amp;","&amp;CH!AI38&amp;","&amp;CH!AJ38&amp;","&amp;CH!AK38&amp;","&amp;CH!AL38&amp;","&amp;CH!AM38)</f>
        <v>CH_DATA,DM-PC,Digital,434.60000,430.60000,1,2,PC,0,555,None,SCAN V,DM-K2PI,None,None,1W,12.5,No,Master,0,0,3,0,78,34,1,0,64,0,129,-80,0,0,128,78,22,5000000</v>
      </c>
    </row>
    <row r="39" spans="1:44" x14ac:dyDescent="0.25">
      <c r="A39" s="1">
        <v>40</v>
      </c>
      <c r="B39" s="1" t="str">
        <v>DM-YB</v>
      </c>
      <c r="C39" s="1" t="str">
        <f t="shared" si="0"/>
        <v>CH_DATA</v>
      </c>
      <c r="D39" s="1" t="str">
        <f t="shared" si="1"/>
        <v>DM-YB</v>
      </c>
      <c r="E39" s="1" t="str">
        <f>IF(B39="","",LOOKUP(B39,Channel!$K$2:$L$500))</f>
        <v>Digital</v>
      </c>
      <c r="F39" s="36" t="str">
        <f>IF(B39="","",TEXT(LOOKUP(B39,Channel!$K$2:$M$500)/100000,"0.00000"))</f>
        <v>434.60000</v>
      </c>
      <c r="G39" s="36" t="str">
        <f>IF(B39="","",TEXT(LOOKUP(B39,Channel!$K$2:$N$500)/100000,"0.00000"))</f>
        <v>430.60000</v>
      </c>
      <c r="H39" s="1">
        <f>IF(B39="","",IF(MID(B39,2,1)="M",INPUT!$G$6,INPUT!$G$11))</f>
        <v>1</v>
      </c>
      <c r="I39" s="1">
        <f t="shared" si="2"/>
        <v>1</v>
      </c>
      <c r="J39" s="1" t="str">
        <f>IF(B39="","",LOOKUP(MID(B39,4,10),Contact!$N$2:$N$1500))</f>
        <v>YB</v>
      </c>
      <c r="K39" s="1">
        <f t="shared" si="3"/>
        <v>0</v>
      </c>
      <c r="L39" s="1">
        <f>IF(B39="","",LOOKUP(J39,Contact!$N$2:$O$1500))</f>
        <v>510</v>
      </c>
      <c r="M39" s="1" t="str">
        <f t="shared" si="4"/>
        <v>None</v>
      </c>
      <c r="N39" s="1" t="str">
        <f t="shared" si="5"/>
        <v>SCAN V</v>
      </c>
      <c r="O39" s="1" t="str">
        <f t="shared" si="6"/>
        <v>DM-AMTR</v>
      </c>
      <c r="P39" s="1" t="str">
        <f>IF(B39="","",LOOKUP(B39,Channel!$K$2:$O$500))</f>
        <v>None</v>
      </c>
      <c r="Q39" s="1" t="str">
        <f>IF(B39="","",LOOKUP(B39,Channel!$K$2:$P$500))</f>
        <v>None</v>
      </c>
      <c r="R39" s="1" t="str">
        <f t="shared" si="7"/>
        <v>1W</v>
      </c>
      <c r="S39" s="1">
        <f t="shared" si="8"/>
        <v>12.5</v>
      </c>
      <c r="T39" s="1" t="str">
        <f t="shared" si="9"/>
        <v>No</v>
      </c>
      <c r="U39" s="1" t="str">
        <f t="shared" si="10"/>
        <v>Master</v>
      </c>
      <c r="V39" s="1">
        <f t="shared" si="11"/>
        <v>0</v>
      </c>
      <c r="W39" s="1">
        <f t="shared" si="12"/>
        <v>0</v>
      </c>
      <c r="X39" s="1">
        <f t="shared" si="13"/>
        <v>3</v>
      </c>
      <c r="Y39" s="1">
        <f t="shared" si="14"/>
        <v>0</v>
      </c>
      <c r="Z39" s="1">
        <f t="shared" si="15"/>
        <v>78</v>
      </c>
      <c r="AA39" s="1">
        <f t="shared" si="16"/>
        <v>34</v>
      </c>
      <c r="AB39" s="1">
        <f t="shared" si="17"/>
        <v>1</v>
      </c>
      <c r="AC39" s="1">
        <f t="shared" si="18"/>
        <v>0</v>
      </c>
      <c r="AD39" s="1">
        <f t="shared" si="19"/>
        <v>64</v>
      </c>
      <c r="AE39" s="1">
        <f t="shared" si="20"/>
        <v>0</v>
      </c>
      <c r="AF39" s="1">
        <f t="shared" si="21"/>
        <v>129</v>
      </c>
      <c r="AG39" s="1">
        <f t="shared" si="22"/>
        <v>-80</v>
      </c>
      <c r="AH39" s="1">
        <f t="shared" si="23"/>
        <v>0</v>
      </c>
      <c r="AI39" s="1">
        <f t="shared" si="24"/>
        <v>0</v>
      </c>
      <c r="AJ39" s="1">
        <f t="shared" si="25"/>
        <v>128</v>
      </c>
      <c r="AK39" s="1">
        <f t="shared" si="26"/>
        <v>78</v>
      </c>
      <c r="AL39" s="1">
        <f t="shared" si="27"/>
        <v>22</v>
      </c>
      <c r="AM39" s="1">
        <f>IF(B39="","",IF(MID(B39,4,2)="YB",INPUT!$C$3,IF(MID(B39,4,2)="JZ",IF(MID(B39,4,4)="JZKD",INPUT!$C$6,INPUT!$C$5),INPUT!$C$5)))</f>
        <v>5100000</v>
      </c>
      <c r="AQ39" s="1">
        <f t="shared" si="28"/>
        <v>40</v>
      </c>
      <c r="AR39" s="1" t="str">
        <f>IF(B39="","",CH!C39&amp;","&amp;CH!D39&amp;","&amp;CH!E39&amp;","&amp;CH!F39&amp;","&amp;CH!G39&amp;","&amp;CH!H39&amp;","&amp;CH!I39&amp;","&amp;CH!J39&amp;","&amp;CH!K39&amp;","&amp;CH!L39&amp;","&amp;CH!M39&amp;","&amp;CH!N39&amp;","&amp;CH!O39&amp;","&amp;CH!P39&amp;","&amp;CH!Q39&amp;","&amp;CH!R39&amp;","&amp;CH!S39&amp;","&amp;CH!T39&amp;","&amp;CH!U39&amp;","&amp;CH!V39&amp;","&amp;CH!W39&amp;","&amp;CH!X39&amp;","&amp;CH!Y39&amp;","&amp;CH!Z39&amp;","&amp;CH!AA39&amp;","&amp;CH!AB39&amp;","&amp;CH!AC39&amp;","&amp;CH!AD39&amp;","&amp;CH!AE39&amp;","&amp;CH!AF39&amp;","&amp;CH!AG39&amp;","&amp;CH!AH39&amp;","&amp;CH!AI39&amp;","&amp;CH!AJ39&amp;","&amp;CH!AK39&amp;","&amp;CH!AL39&amp;","&amp;CH!AM39)</f>
        <v>CH_DATA,DM-YB,Digital,434.60000,430.60000,1,1,YB,0,510,None,SCAN V,DM-AMTR,None,None,1W,12.5,No,Master,0,0,3,0,78,34,1,0,64,0,129,-80,0,0,128,78,22,5100000</v>
      </c>
    </row>
    <row r="40" spans="1:44" x14ac:dyDescent="0.25">
      <c r="A40" s="1">
        <v>41</v>
      </c>
      <c r="B40" s="1" t="str">
        <v>DM-YB12</v>
      </c>
      <c r="C40" s="1" t="str">
        <f t="shared" si="0"/>
        <v>CH_DATA</v>
      </c>
      <c r="D40" s="1" t="str">
        <f t="shared" si="1"/>
        <v>DM-YB12</v>
      </c>
      <c r="E40" s="1" t="str">
        <f>IF(B40="","",LOOKUP(B40,Channel!$K$2:$L$500))</f>
        <v>Digital</v>
      </c>
      <c r="F40" s="36" t="str">
        <f>IF(B40="","",TEXT(LOOKUP(B40,Channel!$K$2:$M$500)/100000,"0.00000"))</f>
        <v>434.60000</v>
      </c>
      <c r="G40" s="36" t="str">
        <f>IF(B40="","",TEXT(LOOKUP(B40,Channel!$K$2:$N$500)/100000,"0.00000"))</f>
        <v>430.60000</v>
      </c>
      <c r="H40" s="1">
        <f>IF(B40="","",IF(MID(B40,2,1)="M",INPUT!$G$6,INPUT!$G$11))</f>
        <v>1</v>
      </c>
      <c r="I40" s="1">
        <f t="shared" si="2"/>
        <v>1</v>
      </c>
      <c r="J40" s="1" t="str">
        <f>IF(B40="","",LOOKUP(MID(B40,4,10),Contact!$N$2:$N$1500))</f>
        <v>YB12</v>
      </c>
      <c r="K40" s="1">
        <f t="shared" si="3"/>
        <v>0</v>
      </c>
      <c r="L40" s="1">
        <f>IF(B40="","",LOOKUP(J40,Contact!$N$2:$O$1500))</f>
        <v>5106</v>
      </c>
      <c r="M40" s="1" t="str">
        <f t="shared" si="4"/>
        <v>None</v>
      </c>
      <c r="N40" s="1" t="str">
        <f t="shared" si="5"/>
        <v>SCAN V</v>
      </c>
      <c r="O40" s="1" t="str">
        <f t="shared" si="6"/>
        <v>DM-AMTR</v>
      </c>
      <c r="P40" s="1" t="str">
        <f>IF(B40="","",LOOKUP(B40,Channel!$K$2:$O$500))</f>
        <v>None</v>
      </c>
      <c r="Q40" s="1" t="str">
        <f>IF(B40="","",LOOKUP(B40,Channel!$K$2:$P$500))</f>
        <v>None</v>
      </c>
      <c r="R40" s="1" t="str">
        <f t="shared" si="7"/>
        <v>1W</v>
      </c>
      <c r="S40" s="1">
        <f t="shared" si="8"/>
        <v>12.5</v>
      </c>
      <c r="T40" s="1" t="str">
        <f t="shared" si="9"/>
        <v>No</v>
      </c>
      <c r="U40" s="1" t="str">
        <f t="shared" si="10"/>
        <v>Master</v>
      </c>
      <c r="V40" s="1">
        <f t="shared" si="11"/>
        <v>0</v>
      </c>
      <c r="W40" s="1">
        <f t="shared" si="12"/>
        <v>0</v>
      </c>
      <c r="X40" s="1">
        <f t="shared" si="13"/>
        <v>3</v>
      </c>
      <c r="Y40" s="1">
        <f t="shared" si="14"/>
        <v>0</v>
      </c>
      <c r="Z40" s="1">
        <f t="shared" si="15"/>
        <v>78</v>
      </c>
      <c r="AA40" s="1">
        <f t="shared" si="16"/>
        <v>34</v>
      </c>
      <c r="AB40" s="1">
        <f t="shared" si="17"/>
        <v>1</v>
      </c>
      <c r="AC40" s="1">
        <f t="shared" si="18"/>
        <v>0</v>
      </c>
      <c r="AD40" s="1">
        <f t="shared" si="19"/>
        <v>64</v>
      </c>
      <c r="AE40" s="1">
        <f t="shared" si="20"/>
        <v>0</v>
      </c>
      <c r="AF40" s="1">
        <f t="shared" si="21"/>
        <v>129</v>
      </c>
      <c r="AG40" s="1">
        <f t="shared" si="22"/>
        <v>-80</v>
      </c>
      <c r="AH40" s="1">
        <f t="shared" si="23"/>
        <v>0</v>
      </c>
      <c r="AI40" s="1">
        <f t="shared" si="24"/>
        <v>0</v>
      </c>
      <c r="AJ40" s="1">
        <f t="shared" si="25"/>
        <v>128</v>
      </c>
      <c r="AK40" s="1">
        <f t="shared" si="26"/>
        <v>78</v>
      </c>
      <c r="AL40" s="1">
        <f t="shared" si="27"/>
        <v>22</v>
      </c>
      <c r="AM40" s="1">
        <f>IF(B40="","",IF(MID(B40,4,2)="YB",INPUT!$C$3,IF(MID(B40,4,2)="JZ",IF(MID(B40,4,4)="JZKD",INPUT!$C$6,INPUT!$C$5),INPUT!$C$5)))</f>
        <v>5100000</v>
      </c>
      <c r="AQ40" s="1">
        <f t="shared" si="28"/>
        <v>41</v>
      </c>
      <c r="AR40" s="1" t="str">
        <f>IF(B40="","",CH!C40&amp;","&amp;CH!D40&amp;","&amp;CH!E40&amp;","&amp;CH!F40&amp;","&amp;CH!G40&amp;","&amp;CH!H40&amp;","&amp;CH!I40&amp;","&amp;CH!J40&amp;","&amp;CH!K40&amp;","&amp;CH!L40&amp;","&amp;CH!M40&amp;","&amp;CH!N40&amp;","&amp;CH!O40&amp;","&amp;CH!P40&amp;","&amp;CH!Q40&amp;","&amp;CH!R40&amp;","&amp;CH!S40&amp;","&amp;CH!T40&amp;","&amp;CH!U40&amp;","&amp;CH!V40&amp;","&amp;CH!W40&amp;","&amp;CH!X40&amp;","&amp;CH!Y40&amp;","&amp;CH!Z40&amp;","&amp;CH!AA40&amp;","&amp;CH!AB40&amp;","&amp;CH!AC40&amp;","&amp;CH!AD40&amp;","&amp;CH!AE40&amp;","&amp;CH!AF40&amp;","&amp;CH!AG40&amp;","&amp;CH!AH40&amp;","&amp;CH!AI40&amp;","&amp;CH!AJ40&amp;","&amp;CH!AK40&amp;","&amp;CH!AL40&amp;","&amp;CH!AM40)</f>
        <v>CH_DATA,DM-YB12,Digital,434.60000,430.60000,1,1,YB12,0,5106,None,SCAN V,DM-AMTR,None,None,1W,12.5,No,Master,0,0,3,0,78,34,1,0,64,0,129,-80,0,0,128,78,22,5100000</v>
      </c>
    </row>
    <row r="41" spans="1:44" x14ac:dyDescent="0.25">
      <c r="A41" s="1">
        <v>42</v>
      </c>
      <c r="B41" s="1" t="str">
        <v>DM-YB14</v>
      </c>
      <c r="C41" s="1" t="str">
        <f t="shared" si="0"/>
        <v>CH_DATA</v>
      </c>
      <c r="D41" s="1" t="str">
        <f t="shared" si="1"/>
        <v>DM-YB14</v>
      </c>
      <c r="E41" s="1" t="str">
        <f>IF(B41="","",LOOKUP(B41,Channel!$K$2:$L$500))</f>
        <v>Digital</v>
      </c>
      <c r="F41" s="36" t="str">
        <f>IF(B41="","",TEXT(LOOKUP(B41,Channel!$K$2:$M$500)/100000,"0.00000"))</f>
        <v>434.60000</v>
      </c>
      <c r="G41" s="36" t="str">
        <f>IF(B41="","",TEXT(LOOKUP(B41,Channel!$K$2:$N$500)/100000,"0.00000"))</f>
        <v>430.60000</v>
      </c>
      <c r="H41" s="1">
        <f>IF(B41="","",IF(MID(B41,2,1)="M",INPUT!$G$6,INPUT!$G$11))</f>
        <v>1</v>
      </c>
      <c r="I41" s="1">
        <f t="shared" si="2"/>
        <v>1</v>
      </c>
      <c r="J41" s="1" t="str">
        <f>IF(B41="","",LOOKUP(MID(B41,4,10),Contact!$N$2:$N$1500))</f>
        <v>YB14</v>
      </c>
      <c r="K41" s="1">
        <f t="shared" si="3"/>
        <v>0</v>
      </c>
      <c r="L41" s="1">
        <f>IF(B41="","",LOOKUP(J41,Contact!$N$2:$O$1500))</f>
        <v>5105</v>
      </c>
      <c r="M41" s="1" t="str">
        <f t="shared" si="4"/>
        <v>None</v>
      </c>
      <c r="N41" s="1" t="str">
        <f t="shared" si="5"/>
        <v>SCAN V</v>
      </c>
      <c r="O41" s="1" t="str">
        <f t="shared" si="6"/>
        <v>DM-AMTR</v>
      </c>
      <c r="P41" s="1" t="str">
        <f>IF(B41="","",LOOKUP(B41,Channel!$K$2:$O$500))</f>
        <v>None</v>
      </c>
      <c r="Q41" s="1" t="str">
        <f>IF(B41="","",LOOKUP(B41,Channel!$K$2:$P$500))</f>
        <v>None</v>
      </c>
      <c r="R41" s="1" t="str">
        <f t="shared" si="7"/>
        <v>1W</v>
      </c>
      <c r="S41" s="1">
        <f t="shared" si="8"/>
        <v>12.5</v>
      </c>
      <c r="T41" s="1" t="str">
        <f t="shared" si="9"/>
        <v>No</v>
      </c>
      <c r="U41" s="1" t="str">
        <f t="shared" si="10"/>
        <v>Master</v>
      </c>
      <c r="V41" s="1">
        <f t="shared" si="11"/>
        <v>0</v>
      </c>
      <c r="W41" s="1">
        <f t="shared" si="12"/>
        <v>0</v>
      </c>
      <c r="X41" s="1">
        <f t="shared" si="13"/>
        <v>3</v>
      </c>
      <c r="Y41" s="1">
        <f t="shared" si="14"/>
        <v>0</v>
      </c>
      <c r="Z41" s="1">
        <f t="shared" si="15"/>
        <v>78</v>
      </c>
      <c r="AA41" s="1">
        <f t="shared" si="16"/>
        <v>34</v>
      </c>
      <c r="AB41" s="1">
        <f t="shared" si="17"/>
        <v>1</v>
      </c>
      <c r="AC41" s="1">
        <f t="shared" si="18"/>
        <v>0</v>
      </c>
      <c r="AD41" s="1">
        <f t="shared" si="19"/>
        <v>64</v>
      </c>
      <c r="AE41" s="1">
        <f t="shared" si="20"/>
        <v>0</v>
      </c>
      <c r="AF41" s="1">
        <f t="shared" si="21"/>
        <v>129</v>
      </c>
      <c r="AG41" s="1">
        <f t="shared" si="22"/>
        <v>-80</v>
      </c>
      <c r="AH41" s="1">
        <f t="shared" si="23"/>
        <v>0</v>
      </c>
      <c r="AI41" s="1">
        <f t="shared" si="24"/>
        <v>0</v>
      </c>
      <c r="AJ41" s="1">
        <f t="shared" si="25"/>
        <v>128</v>
      </c>
      <c r="AK41" s="1">
        <f t="shared" si="26"/>
        <v>78</v>
      </c>
      <c r="AL41" s="1">
        <f t="shared" si="27"/>
        <v>22</v>
      </c>
      <c r="AM41" s="1">
        <f>IF(B41="","",IF(MID(B41,4,2)="YB",INPUT!$C$3,IF(MID(B41,4,2)="JZ",IF(MID(B41,4,4)="JZKD",INPUT!$C$6,INPUT!$C$5),INPUT!$C$5)))</f>
        <v>5100000</v>
      </c>
      <c r="AQ41" s="1">
        <f t="shared" si="28"/>
        <v>42</v>
      </c>
      <c r="AR41" s="1" t="str">
        <f>IF(B41="","",CH!C41&amp;","&amp;CH!D41&amp;","&amp;CH!E41&amp;","&amp;CH!F41&amp;","&amp;CH!G41&amp;","&amp;CH!H41&amp;","&amp;CH!I41&amp;","&amp;CH!J41&amp;","&amp;CH!K41&amp;","&amp;CH!L41&amp;","&amp;CH!M41&amp;","&amp;CH!N41&amp;","&amp;CH!O41&amp;","&amp;CH!P41&amp;","&amp;CH!Q41&amp;","&amp;CH!R41&amp;","&amp;CH!S41&amp;","&amp;CH!T41&amp;","&amp;CH!U41&amp;","&amp;CH!V41&amp;","&amp;CH!W41&amp;","&amp;CH!X41&amp;","&amp;CH!Y41&amp;","&amp;CH!Z41&amp;","&amp;CH!AA41&amp;","&amp;CH!AB41&amp;","&amp;CH!AC41&amp;","&amp;CH!AD41&amp;","&amp;CH!AE41&amp;","&amp;CH!AF41&amp;","&amp;CH!AG41&amp;","&amp;CH!AH41&amp;","&amp;CH!AI41&amp;","&amp;CH!AJ41&amp;","&amp;CH!AK41&amp;","&amp;CH!AL41&amp;","&amp;CH!AM41)</f>
        <v>CH_DATA,DM-YB14,Digital,434.60000,430.60000,1,1,YB14,0,5105,None,SCAN V,DM-AMTR,None,None,1W,12.5,No,Master,0,0,3,0,78,34,1,0,64,0,129,-80,0,0,128,78,22,5100000</v>
      </c>
    </row>
    <row r="42" spans="1:44" x14ac:dyDescent="0.25">
      <c r="A42" s="1">
        <v>43</v>
      </c>
      <c r="B42" s="1" t="str">
        <v>DM-YB1405</v>
      </c>
      <c r="C42" s="1" t="str">
        <f t="shared" si="0"/>
        <v>CH_DATA</v>
      </c>
      <c r="D42" s="1" t="str">
        <f t="shared" si="1"/>
        <v>DM-YB1405</v>
      </c>
      <c r="E42" s="1" t="str">
        <f>IF(B42="","",LOOKUP(B42,Channel!$K$2:$L$500))</f>
        <v>Digital</v>
      </c>
      <c r="F42" s="36" t="str">
        <f>IF(B42="","",TEXT(LOOKUP(B42,Channel!$K$2:$M$500)/100000,"0.00000"))</f>
        <v>434.60000</v>
      </c>
      <c r="G42" s="36" t="str">
        <f>IF(B42="","",TEXT(LOOKUP(B42,Channel!$K$2:$N$500)/100000,"0.00000"))</f>
        <v>430.60000</v>
      </c>
      <c r="H42" s="1">
        <f>IF(B42="","",IF(MID(B42,2,1)="M",INPUT!$G$6,INPUT!$G$11))</f>
        <v>1</v>
      </c>
      <c r="I42" s="1">
        <f t="shared" si="2"/>
        <v>1</v>
      </c>
      <c r="J42" s="1" t="str">
        <f>IF(B42="","",LOOKUP(MID(B42,4,10),Contact!$N$2:$N$1500))</f>
        <v>YB1405</v>
      </c>
      <c r="K42" s="1">
        <f t="shared" si="3"/>
        <v>0</v>
      </c>
      <c r="L42" s="1">
        <f>IF(B42="","",LOOKUP(J42,Contact!$N$2:$O$1500))</f>
        <v>510505</v>
      </c>
      <c r="M42" s="1" t="str">
        <f t="shared" si="4"/>
        <v>None</v>
      </c>
      <c r="N42" s="1" t="str">
        <f t="shared" si="5"/>
        <v>SCAN V</v>
      </c>
      <c r="O42" s="1" t="str">
        <f t="shared" si="6"/>
        <v>DM-AMTR</v>
      </c>
      <c r="P42" s="1" t="str">
        <f>IF(B42="","",LOOKUP(B42,Channel!$K$2:$O$500))</f>
        <v>None</v>
      </c>
      <c r="Q42" s="1" t="str">
        <f>IF(B42="","",LOOKUP(B42,Channel!$K$2:$P$500))</f>
        <v>None</v>
      </c>
      <c r="R42" s="1" t="str">
        <f t="shared" si="7"/>
        <v>1W</v>
      </c>
      <c r="S42" s="1">
        <f t="shared" si="8"/>
        <v>12.5</v>
      </c>
      <c r="T42" s="1" t="str">
        <f t="shared" si="9"/>
        <v>No</v>
      </c>
      <c r="U42" s="1" t="str">
        <f t="shared" si="10"/>
        <v>Master</v>
      </c>
      <c r="V42" s="1">
        <f t="shared" si="11"/>
        <v>0</v>
      </c>
      <c r="W42" s="1">
        <f t="shared" si="12"/>
        <v>0</v>
      </c>
      <c r="X42" s="1">
        <f t="shared" si="13"/>
        <v>3</v>
      </c>
      <c r="Y42" s="1">
        <f t="shared" si="14"/>
        <v>0</v>
      </c>
      <c r="Z42" s="1">
        <f t="shared" si="15"/>
        <v>78</v>
      </c>
      <c r="AA42" s="1">
        <f t="shared" si="16"/>
        <v>34</v>
      </c>
      <c r="AB42" s="1">
        <f t="shared" si="17"/>
        <v>1</v>
      </c>
      <c r="AC42" s="1">
        <f t="shared" si="18"/>
        <v>0</v>
      </c>
      <c r="AD42" s="1">
        <f t="shared" si="19"/>
        <v>64</v>
      </c>
      <c r="AE42" s="1">
        <f t="shared" si="20"/>
        <v>0</v>
      </c>
      <c r="AF42" s="1">
        <f t="shared" si="21"/>
        <v>129</v>
      </c>
      <c r="AG42" s="1">
        <f t="shared" si="22"/>
        <v>-80</v>
      </c>
      <c r="AH42" s="1">
        <f t="shared" si="23"/>
        <v>0</v>
      </c>
      <c r="AI42" s="1">
        <f t="shared" si="24"/>
        <v>0</v>
      </c>
      <c r="AJ42" s="1">
        <f t="shared" si="25"/>
        <v>128</v>
      </c>
      <c r="AK42" s="1">
        <f t="shared" si="26"/>
        <v>78</v>
      </c>
      <c r="AL42" s="1">
        <f t="shared" si="27"/>
        <v>22</v>
      </c>
      <c r="AM42" s="1">
        <f>IF(B42="","",IF(MID(B42,4,2)="YB",INPUT!$C$3,IF(MID(B42,4,2)="JZ",IF(MID(B42,4,4)="JZKD",INPUT!$C$6,INPUT!$C$5),INPUT!$C$5)))</f>
        <v>5100000</v>
      </c>
      <c r="AQ42" s="1">
        <f t="shared" si="28"/>
        <v>43</v>
      </c>
      <c r="AR42" s="1" t="str">
        <f>IF(B42="","",CH!C42&amp;","&amp;CH!D42&amp;","&amp;CH!E42&amp;","&amp;CH!F42&amp;","&amp;CH!G42&amp;","&amp;CH!H42&amp;","&amp;CH!I42&amp;","&amp;CH!J42&amp;","&amp;CH!K42&amp;","&amp;CH!L42&amp;","&amp;CH!M42&amp;","&amp;CH!N42&amp;","&amp;CH!O42&amp;","&amp;CH!P42&amp;","&amp;CH!Q42&amp;","&amp;CH!R42&amp;","&amp;CH!S42&amp;","&amp;CH!T42&amp;","&amp;CH!U42&amp;","&amp;CH!V42&amp;","&amp;CH!W42&amp;","&amp;CH!X42&amp;","&amp;CH!Y42&amp;","&amp;CH!Z42&amp;","&amp;CH!AA42&amp;","&amp;CH!AB42&amp;","&amp;CH!AC42&amp;","&amp;CH!AD42&amp;","&amp;CH!AE42&amp;","&amp;CH!AF42&amp;","&amp;CH!AG42&amp;","&amp;CH!AH42&amp;","&amp;CH!AI42&amp;","&amp;CH!AJ42&amp;","&amp;CH!AK42&amp;","&amp;CH!AL42&amp;","&amp;CH!AM42)</f>
        <v>CH_DATA,DM-YB1405,Digital,434.60000,430.60000,1,1,YB1405,0,510505,None,SCAN V,DM-AMTR,None,None,1W,12.5,No,Master,0,0,3,0,78,34,1,0,64,0,129,-80,0,0,128,78,22,5100000</v>
      </c>
    </row>
    <row r="43" spans="1:44" x14ac:dyDescent="0.25">
      <c r="A43" s="1">
        <v>44</v>
      </c>
      <c r="B43" s="1" t="str">
        <v>DM-YB1472</v>
      </c>
      <c r="C43" s="1" t="str">
        <f t="shared" si="0"/>
        <v>CH_DATA</v>
      </c>
      <c r="D43" s="1" t="str">
        <f t="shared" si="1"/>
        <v>DM-YB1472</v>
      </c>
      <c r="E43" s="1" t="str">
        <f>IF(B43="","",LOOKUP(B43,Channel!$K$2:$L$500))</f>
        <v>Digital</v>
      </c>
      <c r="F43" s="36" t="str">
        <f>IF(B43="","",TEXT(LOOKUP(B43,Channel!$K$2:$M$500)/100000,"0.00000"))</f>
        <v>434.60000</v>
      </c>
      <c r="G43" s="36" t="str">
        <f>IF(B43="","",TEXT(LOOKUP(B43,Channel!$K$2:$N$500)/100000,"0.00000"))</f>
        <v>430.60000</v>
      </c>
      <c r="H43" s="1">
        <f>IF(B43="","",IF(MID(B43,2,1)="M",INPUT!$G$6,INPUT!$G$11))</f>
        <v>1</v>
      </c>
      <c r="I43" s="1">
        <f t="shared" si="2"/>
        <v>1</v>
      </c>
      <c r="J43" s="1" t="str">
        <f>IF(B43="","",LOOKUP(MID(B43,4,10),Contact!$N$2:$N$1500))</f>
        <v>YB1472</v>
      </c>
      <c r="K43" s="1">
        <f t="shared" si="3"/>
        <v>0</v>
      </c>
      <c r="L43" s="1">
        <f>IF(B43="","",LOOKUP(J43,Contact!$N$2:$O$1500))</f>
        <v>510572</v>
      </c>
      <c r="M43" s="1" t="str">
        <f t="shared" si="4"/>
        <v>None</v>
      </c>
      <c r="N43" s="1" t="str">
        <f t="shared" si="5"/>
        <v>SCAN V</v>
      </c>
      <c r="O43" s="1" t="str">
        <f t="shared" si="6"/>
        <v>DM-AMTR</v>
      </c>
      <c r="P43" s="1" t="str">
        <f>IF(B43="","",LOOKUP(B43,Channel!$K$2:$O$500))</f>
        <v>None</v>
      </c>
      <c r="Q43" s="1" t="str">
        <f>IF(B43="","",LOOKUP(B43,Channel!$K$2:$P$500))</f>
        <v>None</v>
      </c>
      <c r="R43" s="1" t="str">
        <f t="shared" si="7"/>
        <v>1W</v>
      </c>
      <c r="S43" s="1">
        <f t="shared" si="8"/>
        <v>12.5</v>
      </c>
      <c r="T43" s="1" t="str">
        <f t="shared" si="9"/>
        <v>No</v>
      </c>
      <c r="U43" s="1" t="str">
        <f t="shared" si="10"/>
        <v>Master</v>
      </c>
      <c r="V43" s="1">
        <f t="shared" si="11"/>
        <v>0</v>
      </c>
      <c r="W43" s="1">
        <f t="shared" si="12"/>
        <v>0</v>
      </c>
      <c r="X43" s="1">
        <f t="shared" si="13"/>
        <v>3</v>
      </c>
      <c r="Y43" s="1">
        <f t="shared" si="14"/>
        <v>0</v>
      </c>
      <c r="Z43" s="1">
        <f t="shared" si="15"/>
        <v>78</v>
      </c>
      <c r="AA43" s="1">
        <f t="shared" si="16"/>
        <v>34</v>
      </c>
      <c r="AB43" s="1">
        <f t="shared" si="17"/>
        <v>1</v>
      </c>
      <c r="AC43" s="1">
        <f t="shared" si="18"/>
        <v>0</v>
      </c>
      <c r="AD43" s="1">
        <f t="shared" si="19"/>
        <v>64</v>
      </c>
      <c r="AE43" s="1">
        <f t="shared" si="20"/>
        <v>0</v>
      </c>
      <c r="AF43" s="1">
        <f t="shared" si="21"/>
        <v>129</v>
      </c>
      <c r="AG43" s="1">
        <f t="shared" si="22"/>
        <v>-80</v>
      </c>
      <c r="AH43" s="1">
        <f t="shared" si="23"/>
        <v>0</v>
      </c>
      <c r="AI43" s="1">
        <f t="shared" si="24"/>
        <v>0</v>
      </c>
      <c r="AJ43" s="1">
        <f t="shared" si="25"/>
        <v>128</v>
      </c>
      <c r="AK43" s="1">
        <f t="shared" si="26"/>
        <v>78</v>
      </c>
      <c r="AL43" s="1">
        <f t="shared" si="27"/>
        <v>22</v>
      </c>
      <c r="AM43" s="1">
        <f>IF(B43="","",IF(MID(B43,4,2)="YB",INPUT!$C$3,IF(MID(B43,4,2)="JZ",IF(MID(B43,4,4)="JZKD",INPUT!$C$6,INPUT!$C$5),INPUT!$C$5)))</f>
        <v>5100000</v>
      </c>
      <c r="AQ43" s="1">
        <f t="shared" si="28"/>
        <v>44</v>
      </c>
      <c r="AR43" s="1" t="str">
        <f>IF(B43="","",CH!C43&amp;","&amp;CH!D43&amp;","&amp;CH!E43&amp;","&amp;CH!F43&amp;","&amp;CH!G43&amp;","&amp;CH!H43&amp;","&amp;CH!I43&amp;","&amp;CH!J43&amp;","&amp;CH!K43&amp;","&amp;CH!L43&amp;","&amp;CH!M43&amp;","&amp;CH!N43&amp;","&amp;CH!O43&amp;","&amp;CH!P43&amp;","&amp;CH!Q43&amp;","&amp;CH!R43&amp;","&amp;CH!S43&amp;","&amp;CH!T43&amp;","&amp;CH!U43&amp;","&amp;CH!V43&amp;","&amp;CH!W43&amp;","&amp;CH!X43&amp;","&amp;CH!Y43&amp;","&amp;CH!Z43&amp;","&amp;CH!AA43&amp;","&amp;CH!AB43&amp;","&amp;CH!AC43&amp;","&amp;CH!AD43&amp;","&amp;CH!AE43&amp;","&amp;CH!AF43&amp;","&amp;CH!AG43&amp;","&amp;CH!AH43&amp;","&amp;CH!AI43&amp;","&amp;CH!AJ43&amp;","&amp;CH!AK43&amp;","&amp;CH!AL43&amp;","&amp;CH!AM43)</f>
        <v>CH_DATA,DM-YB1472,Digital,434.60000,430.60000,1,1,YB1472,0,510572,None,SCAN V,DM-AMTR,None,None,1W,12.5,No,Master,0,0,3,0,78,34,1,0,64,0,129,-80,0,0,128,78,22,5100000</v>
      </c>
    </row>
    <row r="44" spans="1:44" x14ac:dyDescent="0.25">
      <c r="A44" s="1">
        <v>45</v>
      </c>
      <c r="B44" s="1" t="str">
        <v>DM-YB31</v>
      </c>
      <c r="C44" s="1" t="str">
        <f t="shared" si="0"/>
        <v>CH_DATA</v>
      </c>
      <c r="D44" s="1" t="str">
        <f t="shared" si="1"/>
        <v>DM-YB31</v>
      </c>
      <c r="E44" s="1" t="str">
        <f>IF(B44="","",LOOKUP(B44,Channel!$K$2:$L$500))</f>
        <v>Digital</v>
      </c>
      <c r="F44" s="36" t="str">
        <f>IF(B44="","",TEXT(LOOKUP(B44,Channel!$K$2:$M$500)/100000,"0.00000"))</f>
        <v>434.60000</v>
      </c>
      <c r="G44" s="36" t="str">
        <f>IF(B44="","",TEXT(LOOKUP(B44,Channel!$K$2:$N$500)/100000,"0.00000"))</f>
        <v>430.60000</v>
      </c>
      <c r="H44" s="1">
        <f>IF(B44="","",IF(MID(B44,2,1)="M",INPUT!$G$6,INPUT!$G$11))</f>
        <v>1</v>
      </c>
      <c r="I44" s="1">
        <f t="shared" si="2"/>
        <v>1</v>
      </c>
      <c r="J44" s="1" t="str">
        <f>IF(B44="","",LOOKUP(MID(B44,4,10),Contact!$N$2:$N$1500))</f>
        <v>YB31</v>
      </c>
      <c r="K44" s="1">
        <f t="shared" si="3"/>
        <v>0</v>
      </c>
      <c r="L44" s="1">
        <f>IF(B44="","",LOOKUP(J44,Contact!$N$2:$O$1500))</f>
        <v>5100</v>
      </c>
      <c r="M44" s="1" t="str">
        <f t="shared" si="4"/>
        <v>None</v>
      </c>
      <c r="N44" s="1" t="str">
        <f t="shared" si="5"/>
        <v>SCAN V</v>
      </c>
      <c r="O44" s="1" t="str">
        <f t="shared" si="6"/>
        <v>DM-AMTR</v>
      </c>
      <c r="P44" s="1" t="str">
        <f>IF(B44="","",LOOKUP(B44,Channel!$K$2:$O$500))</f>
        <v>None</v>
      </c>
      <c r="Q44" s="1" t="str">
        <f>IF(B44="","",LOOKUP(B44,Channel!$K$2:$P$500))</f>
        <v>None</v>
      </c>
      <c r="R44" s="1" t="str">
        <f t="shared" si="7"/>
        <v>1W</v>
      </c>
      <c r="S44" s="1">
        <f t="shared" si="8"/>
        <v>12.5</v>
      </c>
      <c r="T44" s="1" t="str">
        <f t="shared" si="9"/>
        <v>No</v>
      </c>
      <c r="U44" s="1" t="str">
        <f t="shared" si="10"/>
        <v>Master</v>
      </c>
      <c r="V44" s="1">
        <f t="shared" si="11"/>
        <v>0</v>
      </c>
      <c r="W44" s="1">
        <f t="shared" si="12"/>
        <v>0</v>
      </c>
      <c r="X44" s="1">
        <f t="shared" si="13"/>
        <v>3</v>
      </c>
      <c r="Y44" s="1">
        <f t="shared" si="14"/>
        <v>0</v>
      </c>
      <c r="Z44" s="1">
        <f t="shared" si="15"/>
        <v>78</v>
      </c>
      <c r="AA44" s="1">
        <f t="shared" si="16"/>
        <v>34</v>
      </c>
      <c r="AB44" s="1">
        <f t="shared" si="17"/>
        <v>1</v>
      </c>
      <c r="AC44" s="1">
        <f t="shared" si="18"/>
        <v>0</v>
      </c>
      <c r="AD44" s="1">
        <f t="shared" si="19"/>
        <v>64</v>
      </c>
      <c r="AE44" s="1">
        <f t="shared" si="20"/>
        <v>0</v>
      </c>
      <c r="AF44" s="1">
        <f t="shared" si="21"/>
        <v>129</v>
      </c>
      <c r="AG44" s="1">
        <f t="shared" si="22"/>
        <v>-80</v>
      </c>
      <c r="AH44" s="1">
        <f t="shared" si="23"/>
        <v>0</v>
      </c>
      <c r="AI44" s="1">
        <f t="shared" si="24"/>
        <v>0</v>
      </c>
      <c r="AJ44" s="1">
        <f t="shared" si="25"/>
        <v>128</v>
      </c>
      <c r="AK44" s="1">
        <f t="shared" si="26"/>
        <v>78</v>
      </c>
      <c r="AL44" s="1">
        <f t="shared" si="27"/>
        <v>22</v>
      </c>
      <c r="AM44" s="1">
        <f>IF(B44="","",IF(MID(B44,4,2)="YB",INPUT!$C$3,IF(MID(B44,4,2)="JZ",IF(MID(B44,4,4)="JZKD",INPUT!$C$6,INPUT!$C$5),INPUT!$C$5)))</f>
        <v>5100000</v>
      </c>
      <c r="AQ44" s="1">
        <f t="shared" si="28"/>
        <v>45</v>
      </c>
      <c r="AR44" s="1" t="str">
        <f>IF(B44="","",CH!C44&amp;","&amp;CH!D44&amp;","&amp;CH!E44&amp;","&amp;CH!F44&amp;","&amp;CH!G44&amp;","&amp;CH!H44&amp;","&amp;CH!I44&amp;","&amp;CH!J44&amp;","&amp;CH!K44&amp;","&amp;CH!L44&amp;","&amp;CH!M44&amp;","&amp;CH!N44&amp;","&amp;CH!O44&amp;","&amp;CH!P44&amp;","&amp;CH!Q44&amp;","&amp;CH!R44&amp;","&amp;CH!S44&amp;","&amp;CH!T44&amp;","&amp;CH!U44&amp;","&amp;CH!V44&amp;","&amp;CH!W44&amp;","&amp;CH!X44&amp;","&amp;CH!Y44&amp;","&amp;CH!Z44&amp;","&amp;CH!AA44&amp;","&amp;CH!AB44&amp;","&amp;CH!AC44&amp;","&amp;CH!AD44&amp;","&amp;CH!AE44&amp;","&amp;CH!AF44&amp;","&amp;CH!AG44&amp;","&amp;CH!AH44&amp;","&amp;CH!AI44&amp;","&amp;CH!AJ44&amp;","&amp;CH!AK44&amp;","&amp;CH!AL44&amp;","&amp;CH!AM44)</f>
        <v>CH_DATA,DM-YB31,Digital,434.60000,430.60000,1,1,YB31,0,5100,None,SCAN V,DM-AMTR,None,None,1W,12.5,No,Master,0,0,3,0,78,34,1,0,64,0,129,-80,0,0,128,78,22,5100000</v>
      </c>
    </row>
    <row r="45" spans="1:44" x14ac:dyDescent="0.25">
      <c r="A45" s="1">
        <v>46</v>
      </c>
      <c r="B45" s="1" t="str">
        <v>DM-YB32</v>
      </c>
      <c r="C45" s="1" t="str">
        <f t="shared" si="0"/>
        <v>CH_DATA</v>
      </c>
      <c r="D45" s="1" t="str">
        <f t="shared" si="1"/>
        <v>DM-YB32</v>
      </c>
      <c r="E45" s="1" t="str">
        <f>IF(B45="","",LOOKUP(B45,Channel!$K$2:$L$500))</f>
        <v>Digital</v>
      </c>
      <c r="F45" s="36" t="str">
        <f>IF(B45="","",TEXT(LOOKUP(B45,Channel!$K$2:$M$500)/100000,"0.00000"))</f>
        <v>434.60000</v>
      </c>
      <c r="G45" s="36" t="str">
        <f>IF(B45="","",TEXT(LOOKUP(B45,Channel!$K$2:$N$500)/100000,"0.00000"))</f>
        <v>430.60000</v>
      </c>
      <c r="H45" s="1">
        <f>IF(B45="","",IF(MID(B45,2,1)="M",INPUT!$G$6,INPUT!$G$11))</f>
        <v>1</v>
      </c>
      <c r="I45" s="1">
        <f t="shared" si="2"/>
        <v>1</v>
      </c>
      <c r="J45" s="1" t="str">
        <f>IF(B45="","",LOOKUP(MID(B45,4,10),Contact!$N$2:$N$1500))</f>
        <v>YB32</v>
      </c>
      <c r="K45" s="1">
        <f t="shared" si="3"/>
        <v>0</v>
      </c>
      <c r="L45" s="1">
        <f>IF(B45="","",LOOKUP(J45,Contact!$N$2:$O$1500))</f>
        <v>51001</v>
      </c>
      <c r="M45" s="1" t="str">
        <f t="shared" si="4"/>
        <v>None</v>
      </c>
      <c r="N45" s="1" t="str">
        <f t="shared" si="5"/>
        <v>SCAN V</v>
      </c>
      <c r="O45" s="1" t="str">
        <f t="shared" si="6"/>
        <v>DM-AMTR</v>
      </c>
      <c r="P45" s="1" t="str">
        <f>IF(B45="","",LOOKUP(B45,Channel!$K$2:$O$500))</f>
        <v>None</v>
      </c>
      <c r="Q45" s="1" t="str">
        <f>IF(B45="","",LOOKUP(B45,Channel!$K$2:$P$500))</f>
        <v>None</v>
      </c>
      <c r="R45" s="1" t="str">
        <f t="shared" si="7"/>
        <v>1W</v>
      </c>
      <c r="S45" s="1">
        <f t="shared" si="8"/>
        <v>12.5</v>
      </c>
      <c r="T45" s="1" t="str">
        <f t="shared" si="9"/>
        <v>No</v>
      </c>
      <c r="U45" s="1" t="str">
        <f t="shared" si="10"/>
        <v>Master</v>
      </c>
      <c r="V45" s="1">
        <f t="shared" si="11"/>
        <v>0</v>
      </c>
      <c r="W45" s="1">
        <f t="shared" si="12"/>
        <v>0</v>
      </c>
      <c r="X45" s="1">
        <f t="shared" si="13"/>
        <v>3</v>
      </c>
      <c r="Y45" s="1">
        <f t="shared" si="14"/>
        <v>0</v>
      </c>
      <c r="Z45" s="1">
        <f t="shared" si="15"/>
        <v>78</v>
      </c>
      <c r="AA45" s="1">
        <f t="shared" si="16"/>
        <v>34</v>
      </c>
      <c r="AB45" s="1">
        <f t="shared" si="17"/>
        <v>1</v>
      </c>
      <c r="AC45" s="1">
        <f t="shared" si="18"/>
        <v>0</v>
      </c>
      <c r="AD45" s="1">
        <f t="shared" si="19"/>
        <v>64</v>
      </c>
      <c r="AE45" s="1">
        <f t="shared" si="20"/>
        <v>0</v>
      </c>
      <c r="AF45" s="1">
        <f t="shared" si="21"/>
        <v>129</v>
      </c>
      <c r="AG45" s="1">
        <f t="shared" si="22"/>
        <v>-80</v>
      </c>
      <c r="AH45" s="1">
        <f t="shared" si="23"/>
        <v>0</v>
      </c>
      <c r="AI45" s="1">
        <f t="shared" si="24"/>
        <v>0</v>
      </c>
      <c r="AJ45" s="1">
        <f t="shared" si="25"/>
        <v>128</v>
      </c>
      <c r="AK45" s="1">
        <f t="shared" si="26"/>
        <v>78</v>
      </c>
      <c r="AL45" s="1">
        <f t="shared" si="27"/>
        <v>22</v>
      </c>
      <c r="AM45" s="1">
        <f>IF(B45="","",IF(MID(B45,4,2)="YB",INPUT!$C$3,IF(MID(B45,4,2)="JZ",IF(MID(B45,4,4)="JZKD",INPUT!$C$6,INPUT!$C$5),INPUT!$C$5)))</f>
        <v>5100000</v>
      </c>
      <c r="AQ45" s="1">
        <f t="shared" si="28"/>
        <v>46</v>
      </c>
      <c r="AR45" s="1" t="str">
        <f>IF(B45="","",CH!C45&amp;","&amp;CH!D45&amp;","&amp;CH!E45&amp;","&amp;CH!F45&amp;","&amp;CH!G45&amp;","&amp;CH!H45&amp;","&amp;CH!I45&amp;","&amp;CH!J45&amp;","&amp;CH!K45&amp;","&amp;CH!L45&amp;","&amp;CH!M45&amp;","&amp;CH!N45&amp;","&amp;CH!O45&amp;","&amp;CH!P45&amp;","&amp;CH!Q45&amp;","&amp;CH!R45&amp;","&amp;CH!S45&amp;","&amp;CH!T45&amp;","&amp;CH!U45&amp;","&amp;CH!V45&amp;","&amp;CH!W45&amp;","&amp;CH!X45&amp;","&amp;CH!Y45&amp;","&amp;CH!Z45&amp;","&amp;CH!AA45&amp;","&amp;CH!AB45&amp;","&amp;CH!AC45&amp;","&amp;CH!AD45&amp;","&amp;CH!AE45&amp;","&amp;CH!AF45&amp;","&amp;CH!AG45&amp;","&amp;CH!AH45&amp;","&amp;CH!AI45&amp;","&amp;CH!AJ45&amp;","&amp;CH!AK45&amp;","&amp;CH!AL45&amp;","&amp;CH!AM45)</f>
        <v>CH_DATA,DM-YB32,Digital,434.60000,430.60000,1,1,YB32,0,51001,None,SCAN V,DM-AMTR,None,None,1W,12.5,No,Master,0,0,3,0,78,34,1,0,64,0,129,-80,0,0,128,78,22,5100000</v>
      </c>
    </row>
    <row r="46" spans="1:44" x14ac:dyDescent="0.25">
      <c r="A46" s="1">
        <v>47</v>
      </c>
      <c r="B46" s="1" t="str">
        <v>DM-YB3275</v>
      </c>
      <c r="C46" s="1" t="str">
        <f t="shared" si="0"/>
        <v>CH_DATA</v>
      </c>
      <c r="D46" s="1" t="str">
        <f t="shared" si="1"/>
        <v>DM-YB3275</v>
      </c>
      <c r="E46" s="1" t="str">
        <f>IF(B46="","",LOOKUP(B46,Channel!$K$2:$L$500))</f>
        <v>Digital</v>
      </c>
      <c r="F46" s="36" t="str">
        <f>IF(B46="","",TEXT(LOOKUP(B46,Channel!$K$2:$M$500)/100000,"0.00000"))</f>
        <v>434.60000</v>
      </c>
      <c r="G46" s="36" t="str">
        <f>IF(B46="","",TEXT(LOOKUP(B46,Channel!$K$2:$N$500)/100000,"0.00000"))</f>
        <v>430.60000</v>
      </c>
      <c r="H46" s="1">
        <f>IF(B46="","",IF(MID(B46,2,1)="M",INPUT!$G$6,INPUT!$G$11))</f>
        <v>1</v>
      </c>
      <c r="I46" s="1">
        <f t="shared" si="2"/>
        <v>1</v>
      </c>
      <c r="J46" s="1" t="str">
        <f>IF(B46="","",LOOKUP(MID(B46,4,10),Contact!$N$2:$N$1500))</f>
        <v>YB3275</v>
      </c>
      <c r="K46" s="1">
        <f t="shared" si="3"/>
        <v>0</v>
      </c>
      <c r="L46" s="1">
        <f>IF(B46="","",LOOKUP(J46,Contact!$N$2:$O$1500))</f>
        <v>510175</v>
      </c>
      <c r="M46" s="1" t="str">
        <f t="shared" si="4"/>
        <v>None</v>
      </c>
      <c r="N46" s="1" t="str">
        <f t="shared" si="5"/>
        <v>SCAN V</v>
      </c>
      <c r="O46" s="1" t="str">
        <f t="shared" si="6"/>
        <v>DM-AMTR</v>
      </c>
      <c r="P46" s="1" t="str">
        <f>IF(B46="","",LOOKUP(B46,Channel!$K$2:$O$500))</f>
        <v>None</v>
      </c>
      <c r="Q46" s="1" t="str">
        <f>IF(B46="","",LOOKUP(B46,Channel!$K$2:$P$500))</f>
        <v>None</v>
      </c>
      <c r="R46" s="1" t="str">
        <f t="shared" si="7"/>
        <v>1W</v>
      </c>
      <c r="S46" s="1">
        <f t="shared" si="8"/>
        <v>12.5</v>
      </c>
      <c r="T46" s="1" t="str">
        <f t="shared" si="9"/>
        <v>No</v>
      </c>
      <c r="U46" s="1" t="str">
        <f t="shared" si="10"/>
        <v>Master</v>
      </c>
      <c r="V46" s="1">
        <f t="shared" si="11"/>
        <v>0</v>
      </c>
      <c r="W46" s="1">
        <f t="shared" si="12"/>
        <v>0</v>
      </c>
      <c r="X46" s="1">
        <f t="shared" si="13"/>
        <v>3</v>
      </c>
      <c r="Y46" s="1">
        <f t="shared" si="14"/>
        <v>0</v>
      </c>
      <c r="Z46" s="1">
        <f t="shared" si="15"/>
        <v>78</v>
      </c>
      <c r="AA46" s="1">
        <f t="shared" si="16"/>
        <v>34</v>
      </c>
      <c r="AB46" s="1">
        <f t="shared" si="17"/>
        <v>1</v>
      </c>
      <c r="AC46" s="1">
        <f t="shared" si="18"/>
        <v>0</v>
      </c>
      <c r="AD46" s="1">
        <f t="shared" si="19"/>
        <v>64</v>
      </c>
      <c r="AE46" s="1">
        <f t="shared" si="20"/>
        <v>0</v>
      </c>
      <c r="AF46" s="1">
        <f t="shared" si="21"/>
        <v>129</v>
      </c>
      <c r="AG46" s="1">
        <f t="shared" si="22"/>
        <v>-80</v>
      </c>
      <c r="AH46" s="1">
        <f t="shared" si="23"/>
        <v>0</v>
      </c>
      <c r="AI46" s="1">
        <f t="shared" si="24"/>
        <v>0</v>
      </c>
      <c r="AJ46" s="1">
        <f t="shared" si="25"/>
        <v>128</v>
      </c>
      <c r="AK46" s="1">
        <f t="shared" si="26"/>
        <v>78</v>
      </c>
      <c r="AL46" s="1">
        <f t="shared" si="27"/>
        <v>22</v>
      </c>
      <c r="AM46" s="1">
        <f>IF(B46="","",IF(MID(B46,4,2)="YB",INPUT!$C$3,IF(MID(B46,4,2)="JZ",IF(MID(B46,4,4)="JZKD",INPUT!$C$6,INPUT!$C$5),INPUT!$C$5)))</f>
        <v>5100000</v>
      </c>
      <c r="AQ46" s="1">
        <f t="shared" si="28"/>
        <v>47</v>
      </c>
      <c r="AR46" s="1" t="str">
        <f>IF(B46="","",CH!C46&amp;","&amp;CH!D46&amp;","&amp;CH!E46&amp;","&amp;CH!F46&amp;","&amp;CH!G46&amp;","&amp;CH!H46&amp;","&amp;CH!I46&amp;","&amp;CH!J46&amp;","&amp;CH!K46&amp;","&amp;CH!L46&amp;","&amp;CH!M46&amp;","&amp;CH!N46&amp;","&amp;CH!O46&amp;","&amp;CH!P46&amp;","&amp;CH!Q46&amp;","&amp;CH!R46&amp;","&amp;CH!S46&amp;","&amp;CH!T46&amp;","&amp;CH!U46&amp;","&amp;CH!V46&amp;","&amp;CH!W46&amp;","&amp;CH!X46&amp;","&amp;CH!Y46&amp;","&amp;CH!Z46&amp;","&amp;CH!AA46&amp;","&amp;CH!AB46&amp;","&amp;CH!AC46&amp;","&amp;CH!AD46&amp;","&amp;CH!AE46&amp;","&amp;CH!AF46&amp;","&amp;CH!AG46&amp;","&amp;CH!AH46&amp;","&amp;CH!AI46&amp;","&amp;CH!AJ46&amp;","&amp;CH!AK46&amp;","&amp;CH!AL46&amp;","&amp;CH!AM46)</f>
        <v>CH_DATA,DM-YB3275,Digital,434.60000,430.60000,1,1,YB3275,0,510175,None,SCAN V,DM-AMTR,None,None,1W,12.5,No,Master,0,0,3,0,78,34,1,0,64,0,129,-80,0,0,128,78,22,5100000</v>
      </c>
    </row>
    <row r="47" spans="1:44" x14ac:dyDescent="0.25">
      <c r="A47" s="1">
        <v>48</v>
      </c>
      <c r="B47" s="1" t="str">
        <v>DM-YB33</v>
      </c>
      <c r="C47" s="1" t="str">
        <f t="shared" si="0"/>
        <v>CH_DATA</v>
      </c>
      <c r="D47" s="1" t="str">
        <f t="shared" si="1"/>
        <v>DM-YB33</v>
      </c>
      <c r="E47" s="1" t="str">
        <f>IF(B47="","",LOOKUP(B47,Channel!$K$2:$L$500))</f>
        <v>Digital</v>
      </c>
      <c r="F47" s="36" t="str">
        <f>IF(B47="","",TEXT(LOOKUP(B47,Channel!$K$2:$M$500)/100000,"0.00000"))</f>
        <v>434.60000</v>
      </c>
      <c r="G47" s="36" t="str">
        <f>IF(B47="","",TEXT(LOOKUP(B47,Channel!$K$2:$N$500)/100000,"0.00000"))</f>
        <v>430.60000</v>
      </c>
      <c r="H47" s="1">
        <f>IF(B47="","",IF(MID(B47,2,1)="M",INPUT!$G$6,INPUT!$G$11))</f>
        <v>1</v>
      </c>
      <c r="I47" s="1">
        <f t="shared" si="2"/>
        <v>1</v>
      </c>
      <c r="J47" s="1" t="str">
        <f>IF(B47="","",LOOKUP(MID(B47,4,10),Contact!$N$2:$N$1500))</f>
        <v>YB33</v>
      </c>
      <c r="K47" s="1">
        <f t="shared" si="3"/>
        <v>0</v>
      </c>
      <c r="L47" s="1">
        <f>IF(B47="","",LOOKUP(J47,Contact!$N$2:$O$1500))</f>
        <v>51002</v>
      </c>
      <c r="M47" s="1" t="str">
        <f t="shared" si="4"/>
        <v>None</v>
      </c>
      <c r="N47" s="1" t="str">
        <f t="shared" si="5"/>
        <v>SCAN V</v>
      </c>
      <c r="O47" s="1" t="str">
        <f t="shared" si="6"/>
        <v>DM-AMTR</v>
      </c>
      <c r="P47" s="1" t="str">
        <f>IF(B47="","",LOOKUP(B47,Channel!$K$2:$O$500))</f>
        <v>None</v>
      </c>
      <c r="Q47" s="1" t="str">
        <f>IF(B47="","",LOOKUP(B47,Channel!$K$2:$P$500))</f>
        <v>None</v>
      </c>
      <c r="R47" s="1" t="str">
        <f t="shared" si="7"/>
        <v>1W</v>
      </c>
      <c r="S47" s="1">
        <f t="shared" si="8"/>
        <v>12.5</v>
      </c>
      <c r="T47" s="1" t="str">
        <f t="shared" si="9"/>
        <v>No</v>
      </c>
      <c r="U47" s="1" t="str">
        <f t="shared" si="10"/>
        <v>Master</v>
      </c>
      <c r="V47" s="1">
        <f t="shared" si="11"/>
        <v>0</v>
      </c>
      <c r="W47" s="1">
        <f t="shared" si="12"/>
        <v>0</v>
      </c>
      <c r="X47" s="1">
        <f t="shared" si="13"/>
        <v>3</v>
      </c>
      <c r="Y47" s="1">
        <f t="shared" si="14"/>
        <v>0</v>
      </c>
      <c r="Z47" s="1">
        <f t="shared" si="15"/>
        <v>78</v>
      </c>
      <c r="AA47" s="1">
        <f t="shared" si="16"/>
        <v>34</v>
      </c>
      <c r="AB47" s="1">
        <f t="shared" si="17"/>
        <v>1</v>
      </c>
      <c r="AC47" s="1">
        <f t="shared" si="18"/>
        <v>0</v>
      </c>
      <c r="AD47" s="1">
        <f t="shared" si="19"/>
        <v>64</v>
      </c>
      <c r="AE47" s="1">
        <f t="shared" si="20"/>
        <v>0</v>
      </c>
      <c r="AF47" s="1">
        <f t="shared" si="21"/>
        <v>129</v>
      </c>
      <c r="AG47" s="1">
        <f t="shared" si="22"/>
        <v>-80</v>
      </c>
      <c r="AH47" s="1">
        <f t="shared" si="23"/>
        <v>0</v>
      </c>
      <c r="AI47" s="1">
        <f t="shared" si="24"/>
        <v>0</v>
      </c>
      <c r="AJ47" s="1">
        <f t="shared" si="25"/>
        <v>128</v>
      </c>
      <c r="AK47" s="1">
        <f t="shared" si="26"/>
        <v>78</v>
      </c>
      <c r="AL47" s="1">
        <f t="shared" si="27"/>
        <v>22</v>
      </c>
      <c r="AM47" s="1">
        <f>IF(B47="","",IF(MID(B47,4,2)="YB",INPUT!$C$3,IF(MID(B47,4,2)="JZ",IF(MID(B47,4,4)="JZKD",INPUT!$C$6,INPUT!$C$5),INPUT!$C$5)))</f>
        <v>5100000</v>
      </c>
      <c r="AQ47" s="1">
        <f t="shared" si="28"/>
        <v>48</v>
      </c>
      <c r="AR47" s="1" t="str">
        <f>IF(B47="","",CH!C47&amp;","&amp;CH!D47&amp;","&amp;CH!E47&amp;","&amp;CH!F47&amp;","&amp;CH!G47&amp;","&amp;CH!H47&amp;","&amp;CH!I47&amp;","&amp;CH!J47&amp;","&amp;CH!K47&amp;","&amp;CH!L47&amp;","&amp;CH!M47&amp;","&amp;CH!N47&amp;","&amp;CH!O47&amp;","&amp;CH!P47&amp;","&amp;CH!Q47&amp;","&amp;CH!R47&amp;","&amp;CH!S47&amp;","&amp;CH!T47&amp;","&amp;CH!U47&amp;","&amp;CH!V47&amp;","&amp;CH!W47&amp;","&amp;CH!X47&amp;","&amp;CH!Y47&amp;","&amp;CH!Z47&amp;","&amp;CH!AA47&amp;","&amp;CH!AB47&amp;","&amp;CH!AC47&amp;","&amp;CH!AD47&amp;","&amp;CH!AE47&amp;","&amp;CH!AF47&amp;","&amp;CH!AG47&amp;","&amp;CH!AH47&amp;","&amp;CH!AI47&amp;","&amp;CH!AJ47&amp;","&amp;CH!AK47&amp;","&amp;CH!AL47&amp;","&amp;CH!AM47)</f>
        <v>CH_DATA,DM-YB33,Digital,434.60000,430.60000,1,1,YB33,0,51002,None,SCAN V,DM-AMTR,None,None,1W,12.5,No,Master,0,0,3,0,78,34,1,0,64,0,129,-80,0,0,128,78,22,5100000</v>
      </c>
    </row>
    <row r="48" spans="1:44" x14ac:dyDescent="0.25">
      <c r="A48" s="1">
        <v>49</v>
      </c>
      <c r="B48" s="1" t="str">
        <v>DM-YB3374</v>
      </c>
      <c r="C48" s="1" t="str">
        <f t="shared" si="0"/>
        <v>CH_DATA</v>
      </c>
      <c r="D48" s="1" t="str">
        <f t="shared" si="1"/>
        <v>DM-YB3374</v>
      </c>
      <c r="E48" s="1" t="str">
        <f>IF(B48="","",LOOKUP(B48,Channel!$K$2:$L$500))</f>
        <v>Digital</v>
      </c>
      <c r="F48" s="36" t="str">
        <f>IF(B48="","",TEXT(LOOKUP(B48,Channel!$K$2:$M$500)/100000,"0.00000"))</f>
        <v>434.60000</v>
      </c>
      <c r="G48" s="36" t="str">
        <f>IF(B48="","",TEXT(LOOKUP(B48,Channel!$K$2:$N$500)/100000,"0.00000"))</f>
        <v>430.60000</v>
      </c>
      <c r="H48" s="1">
        <f>IF(B48="","",IF(MID(B48,2,1)="M",INPUT!$G$6,INPUT!$G$11))</f>
        <v>1</v>
      </c>
      <c r="I48" s="1">
        <f t="shared" si="2"/>
        <v>1</v>
      </c>
      <c r="J48" s="1" t="str">
        <f>IF(B48="","",LOOKUP(MID(B48,4,10),Contact!$N$2:$N$1500))</f>
        <v>YB3374</v>
      </c>
      <c r="K48" s="1">
        <f t="shared" si="3"/>
        <v>0</v>
      </c>
      <c r="L48" s="1">
        <f>IF(B48="","",LOOKUP(J48,Contact!$N$2:$O$1500))</f>
        <v>510274</v>
      </c>
      <c r="M48" s="1" t="str">
        <f t="shared" si="4"/>
        <v>None</v>
      </c>
      <c r="N48" s="1" t="str">
        <f t="shared" si="5"/>
        <v>SCAN V</v>
      </c>
      <c r="O48" s="1" t="str">
        <f t="shared" si="6"/>
        <v>DM-AMTR</v>
      </c>
      <c r="P48" s="1" t="str">
        <f>IF(B48="","",LOOKUP(B48,Channel!$K$2:$O$500))</f>
        <v>None</v>
      </c>
      <c r="Q48" s="1" t="str">
        <f>IF(B48="","",LOOKUP(B48,Channel!$K$2:$P$500))</f>
        <v>None</v>
      </c>
      <c r="R48" s="1" t="str">
        <f t="shared" si="7"/>
        <v>1W</v>
      </c>
      <c r="S48" s="1">
        <f t="shared" si="8"/>
        <v>12.5</v>
      </c>
      <c r="T48" s="1" t="str">
        <f t="shared" si="9"/>
        <v>No</v>
      </c>
      <c r="U48" s="1" t="str">
        <f t="shared" si="10"/>
        <v>Master</v>
      </c>
      <c r="V48" s="1">
        <f t="shared" si="11"/>
        <v>0</v>
      </c>
      <c r="W48" s="1">
        <f t="shared" si="12"/>
        <v>0</v>
      </c>
      <c r="X48" s="1">
        <f t="shared" si="13"/>
        <v>3</v>
      </c>
      <c r="Y48" s="1">
        <f t="shared" si="14"/>
        <v>0</v>
      </c>
      <c r="Z48" s="1">
        <f t="shared" si="15"/>
        <v>78</v>
      </c>
      <c r="AA48" s="1">
        <f t="shared" si="16"/>
        <v>34</v>
      </c>
      <c r="AB48" s="1">
        <f t="shared" si="17"/>
        <v>1</v>
      </c>
      <c r="AC48" s="1">
        <f t="shared" si="18"/>
        <v>0</v>
      </c>
      <c r="AD48" s="1">
        <f t="shared" si="19"/>
        <v>64</v>
      </c>
      <c r="AE48" s="1">
        <f t="shared" si="20"/>
        <v>0</v>
      </c>
      <c r="AF48" s="1">
        <f t="shared" si="21"/>
        <v>129</v>
      </c>
      <c r="AG48" s="1">
        <f t="shared" si="22"/>
        <v>-80</v>
      </c>
      <c r="AH48" s="1">
        <f t="shared" si="23"/>
        <v>0</v>
      </c>
      <c r="AI48" s="1">
        <f t="shared" si="24"/>
        <v>0</v>
      </c>
      <c r="AJ48" s="1">
        <f t="shared" si="25"/>
        <v>128</v>
      </c>
      <c r="AK48" s="1">
        <f t="shared" si="26"/>
        <v>78</v>
      </c>
      <c r="AL48" s="1">
        <f t="shared" si="27"/>
        <v>22</v>
      </c>
      <c r="AM48" s="1">
        <f>IF(B48="","",IF(MID(B48,4,2)="YB",INPUT!$C$3,IF(MID(B48,4,2)="JZ",IF(MID(B48,4,4)="JZKD",INPUT!$C$6,INPUT!$C$5),INPUT!$C$5)))</f>
        <v>5100000</v>
      </c>
      <c r="AQ48" s="1">
        <f t="shared" si="28"/>
        <v>49</v>
      </c>
      <c r="AR48" s="1" t="str">
        <f>IF(B48="","",CH!C48&amp;","&amp;CH!D48&amp;","&amp;CH!E48&amp;","&amp;CH!F48&amp;","&amp;CH!G48&amp;","&amp;CH!H48&amp;","&amp;CH!I48&amp;","&amp;CH!J48&amp;","&amp;CH!K48&amp;","&amp;CH!L48&amp;","&amp;CH!M48&amp;","&amp;CH!N48&amp;","&amp;CH!O48&amp;","&amp;CH!P48&amp;","&amp;CH!Q48&amp;","&amp;CH!R48&amp;","&amp;CH!S48&amp;","&amp;CH!T48&amp;","&amp;CH!U48&amp;","&amp;CH!V48&amp;","&amp;CH!W48&amp;","&amp;CH!X48&amp;","&amp;CH!Y48&amp;","&amp;CH!Z48&amp;","&amp;CH!AA48&amp;","&amp;CH!AB48&amp;","&amp;CH!AC48&amp;","&amp;CH!AD48&amp;","&amp;CH!AE48&amp;","&amp;CH!AF48&amp;","&amp;CH!AG48&amp;","&amp;CH!AH48&amp;","&amp;CH!AI48&amp;","&amp;CH!AJ48&amp;","&amp;CH!AK48&amp;","&amp;CH!AL48&amp;","&amp;CH!AM48)</f>
        <v>CH_DATA,DM-YB3374,Digital,434.60000,430.60000,1,1,YB3374,0,510274,None,SCAN V,DM-AMTR,None,None,1W,12.5,No,Master,0,0,3,0,78,34,1,0,64,0,129,-80,0,0,128,78,22,5100000</v>
      </c>
    </row>
    <row r="49" spans="1:44" x14ac:dyDescent="0.25">
      <c r="A49" s="1">
        <v>50</v>
      </c>
      <c r="B49" s="1" t="str">
        <v>DM-YB34</v>
      </c>
      <c r="C49" s="1" t="str">
        <f t="shared" si="0"/>
        <v>CH_DATA</v>
      </c>
      <c r="D49" s="1" t="str">
        <f t="shared" si="1"/>
        <v>DM-YB34</v>
      </c>
      <c r="E49" s="1" t="str">
        <f>IF(B49="","",LOOKUP(B49,Channel!$K$2:$L$500))</f>
        <v>Digital</v>
      </c>
      <c r="F49" s="36" t="str">
        <f>IF(B49="","",TEXT(LOOKUP(B49,Channel!$K$2:$M$500)/100000,"0.00000"))</f>
        <v>434.60000</v>
      </c>
      <c r="G49" s="36" t="str">
        <f>IF(B49="","",TEXT(LOOKUP(B49,Channel!$K$2:$N$500)/100000,"0.00000"))</f>
        <v>430.60000</v>
      </c>
      <c r="H49" s="1">
        <f>IF(B49="","",IF(MID(B49,2,1)="M",INPUT!$G$6,INPUT!$G$11))</f>
        <v>1</v>
      </c>
      <c r="I49" s="1">
        <f t="shared" si="2"/>
        <v>1</v>
      </c>
      <c r="J49" s="1" t="str">
        <f>IF(B49="","",LOOKUP(MID(B49,4,10),Contact!$N$2:$N$1500))</f>
        <v>YB34</v>
      </c>
      <c r="K49" s="1">
        <f t="shared" si="3"/>
        <v>0</v>
      </c>
      <c r="L49" s="1">
        <f>IF(B49="","",LOOKUP(J49,Contact!$N$2:$O$1500))</f>
        <v>5102</v>
      </c>
      <c r="M49" s="1" t="str">
        <f t="shared" si="4"/>
        <v>None</v>
      </c>
      <c r="N49" s="1" t="str">
        <f t="shared" si="5"/>
        <v>SCAN V</v>
      </c>
      <c r="O49" s="1" t="str">
        <f t="shared" si="6"/>
        <v>DM-AMTR</v>
      </c>
      <c r="P49" s="1" t="str">
        <f>IF(B49="","",LOOKUP(B49,Channel!$K$2:$O$500))</f>
        <v>None</v>
      </c>
      <c r="Q49" s="1" t="str">
        <f>IF(B49="","",LOOKUP(B49,Channel!$K$2:$P$500))</f>
        <v>None</v>
      </c>
      <c r="R49" s="1" t="str">
        <f t="shared" si="7"/>
        <v>1W</v>
      </c>
      <c r="S49" s="1">
        <f t="shared" si="8"/>
        <v>12.5</v>
      </c>
      <c r="T49" s="1" t="str">
        <f t="shared" si="9"/>
        <v>No</v>
      </c>
      <c r="U49" s="1" t="str">
        <f t="shared" si="10"/>
        <v>Master</v>
      </c>
      <c r="V49" s="1">
        <f t="shared" si="11"/>
        <v>0</v>
      </c>
      <c r="W49" s="1">
        <f t="shared" si="12"/>
        <v>0</v>
      </c>
      <c r="X49" s="1">
        <f t="shared" si="13"/>
        <v>3</v>
      </c>
      <c r="Y49" s="1">
        <f t="shared" si="14"/>
        <v>0</v>
      </c>
      <c r="Z49" s="1">
        <f t="shared" si="15"/>
        <v>78</v>
      </c>
      <c r="AA49" s="1">
        <f t="shared" si="16"/>
        <v>34</v>
      </c>
      <c r="AB49" s="1">
        <f t="shared" si="17"/>
        <v>1</v>
      </c>
      <c r="AC49" s="1">
        <f t="shared" si="18"/>
        <v>0</v>
      </c>
      <c r="AD49" s="1">
        <f t="shared" si="19"/>
        <v>64</v>
      </c>
      <c r="AE49" s="1">
        <f t="shared" si="20"/>
        <v>0</v>
      </c>
      <c r="AF49" s="1">
        <f t="shared" si="21"/>
        <v>129</v>
      </c>
      <c r="AG49" s="1">
        <f t="shared" si="22"/>
        <v>-80</v>
      </c>
      <c r="AH49" s="1">
        <f t="shared" si="23"/>
        <v>0</v>
      </c>
      <c r="AI49" s="1">
        <f t="shared" si="24"/>
        <v>0</v>
      </c>
      <c r="AJ49" s="1">
        <f t="shared" si="25"/>
        <v>128</v>
      </c>
      <c r="AK49" s="1">
        <f t="shared" si="26"/>
        <v>78</v>
      </c>
      <c r="AL49" s="1">
        <f t="shared" si="27"/>
        <v>22</v>
      </c>
      <c r="AM49" s="1">
        <f>IF(B49="","",IF(MID(B49,4,2)="YB",INPUT!$C$3,IF(MID(B49,4,2)="JZ",IF(MID(B49,4,4)="JZKD",INPUT!$C$6,INPUT!$C$5),INPUT!$C$5)))</f>
        <v>5100000</v>
      </c>
      <c r="AQ49" s="1">
        <f t="shared" si="28"/>
        <v>50</v>
      </c>
      <c r="AR49" s="1" t="str">
        <f>IF(B49="","",CH!C49&amp;","&amp;CH!D49&amp;","&amp;CH!E49&amp;","&amp;CH!F49&amp;","&amp;CH!G49&amp;","&amp;CH!H49&amp;","&amp;CH!I49&amp;","&amp;CH!J49&amp;","&amp;CH!K49&amp;","&amp;CH!L49&amp;","&amp;CH!M49&amp;","&amp;CH!N49&amp;","&amp;CH!O49&amp;","&amp;CH!P49&amp;","&amp;CH!Q49&amp;","&amp;CH!R49&amp;","&amp;CH!S49&amp;","&amp;CH!T49&amp;","&amp;CH!U49&amp;","&amp;CH!V49&amp;","&amp;CH!W49&amp;","&amp;CH!X49&amp;","&amp;CH!Y49&amp;","&amp;CH!Z49&amp;","&amp;CH!AA49&amp;","&amp;CH!AB49&amp;","&amp;CH!AC49&amp;","&amp;CH!AD49&amp;","&amp;CH!AE49&amp;","&amp;CH!AF49&amp;","&amp;CH!AG49&amp;","&amp;CH!AH49&amp;","&amp;CH!AI49&amp;","&amp;CH!AJ49&amp;","&amp;CH!AK49&amp;","&amp;CH!AL49&amp;","&amp;CH!AM49)</f>
        <v>CH_DATA,DM-YB34,Digital,434.60000,430.60000,1,1,YB34,0,5102,None,SCAN V,DM-AMTR,None,None,1W,12.5,No,Master,0,0,3,0,78,34,1,0,64,0,129,-80,0,0,128,78,22,5100000</v>
      </c>
    </row>
    <row r="50" spans="1:44" x14ac:dyDescent="0.25">
      <c r="A50" s="1">
        <v>51</v>
      </c>
      <c r="B50" s="1" t="str">
        <v>DM-YB35</v>
      </c>
      <c r="C50" s="1" t="str">
        <f t="shared" si="0"/>
        <v>CH_DATA</v>
      </c>
      <c r="D50" s="1" t="str">
        <f t="shared" si="1"/>
        <v>DM-YB35</v>
      </c>
      <c r="E50" s="1" t="str">
        <f>IF(B50="","",LOOKUP(B50,Channel!$K$2:$L$500))</f>
        <v>Digital</v>
      </c>
      <c r="F50" s="36" t="str">
        <f>IF(B50="","",TEXT(LOOKUP(B50,Channel!$K$2:$M$500)/100000,"0.00000"))</f>
        <v>434.60000</v>
      </c>
      <c r="G50" s="36" t="str">
        <f>IF(B50="","",TEXT(LOOKUP(B50,Channel!$K$2:$N$500)/100000,"0.00000"))</f>
        <v>430.60000</v>
      </c>
      <c r="H50" s="1">
        <f>IF(B50="","",IF(MID(B50,2,1)="M",INPUT!$G$6,INPUT!$G$11))</f>
        <v>1</v>
      </c>
      <c r="I50" s="1">
        <f t="shared" si="2"/>
        <v>1</v>
      </c>
      <c r="J50" s="1" t="str">
        <f>IF(B50="","",LOOKUP(MID(B50,4,10),Contact!$N$2:$N$1500))</f>
        <v>YB35</v>
      </c>
      <c r="K50" s="1">
        <f t="shared" si="3"/>
        <v>0</v>
      </c>
      <c r="L50" s="1">
        <f>IF(B50="","",LOOKUP(J50,Contact!$N$2:$O$1500))</f>
        <v>51003</v>
      </c>
      <c r="M50" s="1" t="str">
        <f t="shared" si="4"/>
        <v>None</v>
      </c>
      <c r="N50" s="1" t="str">
        <f t="shared" si="5"/>
        <v>SCAN V</v>
      </c>
      <c r="O50" s="1" t="str">
        <f t="shared" si="6"/>
        <v>DM-AMTR</v>
      </c>
      <c r="P50" s="1" t="str">
        <f>IF(B50="","",LOOKUP(B50,Channel!$K$2:$O$500))</f>
        <v>None</v>
      </c>
      <c r="Q50" s="1" t="str">
        <f>IF(B50="","",LOOKUP(B50,Channel!$K$2:$P$500))</f>
        <v>None</v>
      </c>
      <c r="R50" s="1" t="str">
        <f t="shared" si="7"/>
        <v>1W</v>
      </c>
      <c r="S50" s="1">
        <f t="shared" si="8"/>
        <v>12.5</v>
      </c>
      <c r="T50" s="1" t="str">
        <f t="shared" si="9"/>
        <v>No</v>
      </c>
      <c r="U50" s="1" t="str">
        <f t="shared" si="10"/>
        <v>Master</v>
      </c>
      <c r="V50" s="1">
        <f t="shared" si="11"/>
        <v>0</v>
      </c>
      <c r="W50" s="1">
        <f t="shared" si="12"/>
        <v>0</v>
      </c>
      <c r="X50" s="1">
        <f t="shared" si="13"/>
        <v>3</v>
      </c>
      <c r="Y50" s="1">
        <f t="shared" si="14"/>
        <v>0</v>
      </c>
      <c r="Z50" s="1">
        <f t="shared" si="15"/>
        <v>78</v>
      </c>
      <c r="AA50" s="1">
        <f t="shared" si="16"/>
        <v>34</v>
      </c>
      <c r="AB50" s="1">
        <f t="shared" si="17"/>
        <v>1</v>
      </c>
      <c r="AC50" s="1">
        <f t="shared" si="18"/>
        <v>0</v>
      </c>
      <c r="AD50" s="1">
        <f t="shared" si="19"/>
        <v>64</v>
      </c>
      <c r="AE50" s="1">
        <f t="shared" si="20"/>
        <v>0</v>
      </c>
      <c r="AF50" s="1">
        <f t="shared" si="21"/>
        <v>129</v>
      </c>
      <c r="AG50" s="1">
        <f t="shared" si="22"/>
        <v>-80</v>
      </c>
      <c r="AH50" s="1">
        <f t="shared" si="23"/>
        <v>0</v>
      </c>
      <c r="AI50" s="1">
        <f t="shared" si="24"/>
        <v>0</v>
      </c>
      <c r="AJ50" s="1">
        <f t="shared" si="25"/>
        <v>128</v>
      </c>
      <c r="AK50" s="1">
        <f t="shared" si="26"/>
        <v>78</v>
      </c>
      <c r="AL50" s="1">
        <f t="shared" si="27"/>
        <v>22</v>
      </c>
      <c r="AM50" s="1">
        <f>IF(B50="","",IF(MID(B50,4,2)="YB",INPUT!$C$3,IF(MID(B50,4,2)="JZ",IF(MID(B50,4,4)="JZKD",INPUT!$C$6,INPUT!$C$5),INPUT!$C$5)))</f>
        <v>5100000</v>
      </c>
      <c r="AQ50" s="1">
        <f t="shared" si="28"/>
        <v>51</v>
      </c>
      <c r="AR50" s="1" t="str">
        <f>IF(B50="","",CH!C50&amp;","&amp;CH!D50&amp;","&amp;CH!E50&amp;","&amp;CH!F50&amp;","&amp;CH!G50&amp;","&amp;CH!H50&amp;","&amp;CH!I50&amp;","&amp;CH!J50&amp;","&amp;CH!K50&amp;","&amp;CH!L50&amp;","&amp;CH!M50&amp;","&amp;CH!N50&amp;","&amp;CH!O50&amp;","&amp;CH!P50&amp;","&amp;CH!Q50&amp;","&amp;CH!R50&amp;","&amp;CH!S50&amp;","&amp;CH!T50&amp;","&amp;CH!U50&amp;","&amp;CH!V50&amp;","&amp;CH!W50&amp;","&amp;CH!X50&amp;","&amp;CH!Y50&amp;","&amp;CH!Z50&amp;","&amp;CH!AA50&amp;","&amp;CH!AB50&amp;","&amp;CH!AC50&amp;","&amp;CH!AD50&amp;","&amp;CH!AE50&amp;","&amp;CH!AF50&amp;","&amp;CH!AG50&amp;","&amp;CH!AH50&amp;","&amp;CH!AI50&amp;","&amp;CH!AJ50&amp;","&amp;CH!AK50&amp;","&amp;CH!AL50&amp;","&amp;CH!AM50)</f>
        <v>CH_DATA,DM-YB35,Digital,434.60000,430.60000,1,1,YB35,0,51003,None,SCAN V,DM-AMTR,None,None,1W,12.5,No,Master,0,0,3,0,78,34,1,0,64,0,129,-80,0,0,128,78,22,5100000</v>
      </c>
    </row>
    <row r="51" spans="1:44" x14ac:dyDescent="0.25">
      <c r="A51" s="1">
        <v>52</v>
      </c>
      <c r="B51" s="1" t="str">
        <v>DM-YB3522</v>
      </c>
      <c r="C51" s="1" t="str">
        <f t="shared" si="0"/>
        <v>CH_DATA</v>
      </c>
      <c r="D51" s="1" t="str">
        <f t="shared" si="1"/>
        <v>DM-YB3522</v>
      </c>
      <c r="E51" s="1" t="str">
        <f>IF(B51="","",LOOKUP(B51,Channel!$K$2:$L$500))</f>
        <v>Digital</v>
      </c>
      <c r="F51" s="36" t="str">
        <f>IF(B51="","",TEXT(LOOKUP(B51,Channel!$K$2:$M$500)/100000,"0.00000"))</f>
        <v>434.60000</v>
      </c>
      <c r="G51" s="36" t="str">
        <f>IF(B51="","",TEXT(LOOKUP(B51,Channel!$K$2:$N$500)/100000,"0.00000"))</f>
        <v>430.60000</v>
      </c>
      <c r="H51" s="1">
        <f>IF(B51="","",IF(MID(B51,2,1)="M",INPUT!$G$6,INPUT!$G$11))</f>
        <v>1</v>
      </c>
      <c r="I51" s="1">
        <f t="shared" si="2"/>
        <v>1</v>
      </c>
      <c r="J51" s="1" t="str">
        <f>IF(B51="","",LOOKUP(MID(B51,4,10),Contact!$N$2:$N$1500))</f>
        <v>YB3522</v>
      </c>
      <c r="K51" s="1">
        <f t="shared" si="3"/>
        <v>0</v>
      </c>
      <c r="L51" s="1">
        <f>IF(B51="","",LOOKUP(J51,Contact!$N$2:$O$1500))</f>
        <v>510322</v>
      </c>
      <c r="M51" s="1" t="str">
        <f t="shared" si="4"/>
        <v>None</v>
      </c>
      <c r="N51" s="1" t="str">
        <f t="shared" si="5"/>
        <v>SCAN V</v>
      </c>
      <c r="O51" s="1" t="str">
        <f t="shared" si="6"/>
        <v>DM-AMTR</v>
      </c>
      <c r="P51" s="1" t="str">
        <f>IF(B51="","",LOOKUP(B51,Channel!$K$2:$O$500))</f>
        <v>None</v>
      </c>
      <c r="Q51" s="1" t="str">
        <f>IF(B51="","",LOOKUP(B51,Channel!$K$2:$P$500))</f>
        <v>None</v>
      </c>
      <c r="R51" s="1" t="str">
        <f t="shared" si="7"/>
        <v>1W</v>
      </c>
      <c r="S51" s="1">
        <f t="shared" si="8"/>
        <v>12.5</v>
      </c>
      <c r="T51" s="1" t="str">
        <f t="shared" si="9"/>
        <v>No</v>
      </c>
      <c r="U51" s="1" t="str">
        <f t="shared" si="10"/>
        <v>Master</v>
      </c>
      <c r="V51" s="1">
        <f t="shared" si="11"/>
        <v>0</v>
      </c>
      <c r="W51" s="1">
        <f t="shared" si="12"/>
        <v>0</v>
      </c>
      <c r="X51" s="1">
        <f t="shared" si="13"/>
        <v>3</v>
      </c>
      <c r="Y51" s="1">
        <f t="shared" si="14"/>
        <v>0</v>
      </c>
      <c r="Z51" s="1">
        <f t="shared" si="15"/>
        <v>78</v>
      </c>
      <c r="AA51" s="1">
        <f t="shared" si="16"/>
        <v>34</v>
      </c>
      <c r="AB51" s="1">
        <f t="shared" si="17"/>
        <v>1</v>
      </c>
      <c r="AC51" s="1">
        <f t="shared" si="18"/>
        <v>0</v>
      </c>
      <c r="AD51" s="1">
        <f t="shared" si="19"/>
        <v>64</v>
      </c>
      <c r="AE51" s="1">
        <f t="shared" si="20"/>
        <v>0</v>
      </c>
      <c r="AF51" s="1">
        <f t="shared" si="21"/>
        <v>129</v>
      </c>
      <c r="AG51" s="1">
        <f t="shared" si="22"/>
        <v>-80</v>
      </c>
      <c r="AH51" s="1">
        <f t="shared" si="23"/>
        <v>0</v>
      </c>
      <c r="AI51" s="1">
        <f t="shared" si="24"/>
        <v>0</v>
      </c>
      <c r="AJ51" s="1">
        <f t="shared" si="25"/>
        <v>128</v>
      </c>
      <c r="AK51" s="1">
        <f t="shared" si="26"/>
        <v>78</v>
      </c>
      <c r="AL51" s="1">
        <f t="shared" si="27"/>
        <v>22</v>
      </c>
      <c r="AM51" s="1">
        <f>IF(B51="","",IF(MID(B51,4,2)="YB",INPUT!$C$3,IF(MID(B51,4,2)="JZ",IF(MID(B51,4,4)="JZKD",INPUT!$C$6,INPUT!$C$5),INPUT!$C$5)))</f>
        <v>5100000</v>
      </c>
      <c r="AQ51" s="1">
        <f t="shared" si="28"/>
        <v>52</v>
      </c>
      <c r="AR51" s="1" t="str">
        <f>IF(B51="","",CH!C51&amp;","&amp;CH!D51&amp;","&amp;CH!E51&amp;","&amp;CH!F51&amp;","&amp;CH!G51&amp;","&amp;CH!H51&amp;","&amp;CH!I51&amp;","&amp;CH!J51&amp;","&amp;CH!K51&amp;","&amp;CH!L51&amp;","&amp;CH!M51&amp;","&amp;CH!N51&amp;","&amp;CH!O51&amp;","&amp;CH!P51&amp;","&amp;CH!Q51&amp;","&amp;CH!R51&amp;","&amp;CH!S51&amp;","&amp;CH!T51&amp;","&amp;CH!U51&amp;","&amp;CH!V51&amp;","&amp;CH!W51&amp;","&amp;CH!X51&amp;","&amp;CH!Y51&amp;","&amp;CH!Z51&amp;","&amp;CH!AA51&amp;","&amp;CH!AB51&amp;","&amp;CH!AC51&amp;","&amp;CH!AD51&amp;","&amp;CH!AE51&amp;","&amp;CH!AF51&amp;","&amp;CH!AG51&amp;","&amp;CH!AH51&amp;","&amp;CH!AI51&amp;","&amp;CH!AJ51&amp;","&amp;CH!AK51&amp;","&amp;CH!AL51&amp;","&amp;CH!AM51)</f>
        <v>CH_DATA,DM-YB3522,Digital,434.60000,430.60000,1,1,YB3522,0,510322,None,SCAN V,DM-AMTR,None,None,1W,12.5,No,Master,0,0,3,0,78,34,1,0,64,0,129,-80,0,0,128,78,22,5100000</v>
      </c>
    </row>
    <row r="52" spans="1:44" x14ac:dyDescent="0.25">
      <c r="A52" s="1">
        <v>53</v>
      </c>
      <c r="B52" s="1" t="str">
        <v>DM-YBDXP</v>
      </c>
      <c r="C52" s="1" t="str">
        <f t="shared" si="0"/>
        <v>CH_DATA</v>
      </c>
      <c r="D52" s="1" t="str">
        <f t="shared" si="1"/>
        <v>DM-YBDXP</v>
      </c>
      <c r="E52" s="1" t="str">
        <f>IF(B52="","",LOOKUP(B52,Channel!$K$2:$L$500))</f>
        <v>Digital</v>
      </c>
      <c r="F52" s="36" t="str">
        <f>IF(B52="","",TEXT(LOOKUP(B52,Channel!$K$2:$M$500)/100000,"0.00000"))</f>
        <v>434.60000</v>
      </c>
      <c r="G52" s="36" t="str">
        <f>IF(B52="","",TEXT(LOOKUP(B52,Channel!$K$2:$N$500)/100000,"0.00000"))</f>
        <v>430.60000</v>
      </c>
      <c r="H52" s="1">
        <f>IF(B52="","",IF(MID(B52,2,1)="M",INPUT!$G$6,INPUT!$G$11))</f>
        <v>1</v>
      </c>
      <c r="I52" s="1">
        <f t="shared" si="2"/>
        <v>1</v>
      </c>
      <c r="J52" s="1" t="str">
        <f>IF(B52="","",LOOKUP(MID(B52,4,10),Contact!$N$2:$N$1500))</f>
        <v>YBDXP</v>
      </c>
      <c r="K52" s="1">
        <f t="shared" si="3"/>
        <v>0</v>
      </c>
      <c r="L52" s="1">
        <f>IF(B52="","",LOOKUP(J52,Contact!$N$2:$O$1500))</f>
        <v>510888</v>
      </c>
      <c r="M52" s="1" t="str">
        <f t="shared" si="4"/>
        <v>None</v>
      </c>
      <c r="N52" s="1" t="str">
        <f t="shared" si="5"/>
        <v>SCAN V</v>
      </c>
      <c r="O52" s="1" t="str">
        <f t="shared" si="6"/>
        <v>DM-AMTR</v>
      </c>
      <c r="P52" s="1" t="str">
        <f>IF(B52="","",LOOKUP(B52,Channel!$K$2:$O$500))</f>
        <v>None</v>
      </c>
      <c r="Q52" s="1" t="str">
        <f>IF(B52="","",LOOKUP(B52,Channel!$K$2:$P$500))</f>
        <v>None</v>
      </c>
      <c r="R52" s="1" t="str">
        <f t="shared" si="7"/>
        <v>1W</v>
      </c>
      <c r="S52" s="1">
        <f t="shared" si="8"/>
        <v>12.5</v>
      </c>
      <c r="T52" s="1" t="str">
        <f t="shared" si="9"/>
        <v>No</v>
      </c>
      <c r="U52" s="1" t="str">
        <f t="shared" si="10"/>
        <v>Master</v>
      </c>
      <c r="V52" s="1">
        <f t="shared" si="11"/>
        <v>0</v>
      </c>
      <c r="W52" s="1">
        <f t="shared" si="12"/>
        <v>0</v>
      </c>
      <c r="X52" s="1">
        <f t="shared" si="13"/>
        <v>3</v>
      </c>
      <c r="Y52" s="1">
        <f t="shared" si="14"/>
        <v>0</v>
      </c>
      <c r="Z52" s="1">
        <f t="shared" si="15"/>
        <v>78</v>
      </c>
      <c r="AA52" s="1">
        <f t="shared" si="16"/>
        <v>34</v>
      </c>
      <c r="AB52" s="1">
        <f t="shared" si="17"/>
        <v>1</v>
      </c>
      <c r="AC52" s="1">
        <f t="shared" si="18"/>
        <v>0</v>
      </c>
      <c r="AD52" s="1">
        <f t="shared" si="19"/>
        <v>64</v>
      </c>
      <c r="AE52" s="1">
        <f t="shared" si="20"/>
        <v>0</v>
      </c>
      <c r="AF52" s="1">
        <f t="shared" si="21"/>
        <v>129</v>
      </c>
      <c r="AG52" s="1">
        <f t="shared" si="22"/>
        <v>-80</v>
      </c>
      <c r="AH52" s="1">
        <f t="shared" si="23"/>
        <v>0</v>
      </c>
      <c r="AI52" s="1">
        <f t="shared" si="24"/>
        <v>0</v>
      </c>
      <c r="AJ52" s="1">
        <f t="shared" si="25"/>
        <v>128</v>
      </c>
      <c r="AK52" s="1">
        <f t="shared" si="26"/>
        <v>78</v>
      </c>
      <c r="AL52" s="1">
        <f t="shared" si="27"/>
        <v>22</v>
      </c>
      <c r="AM52" s="1">
        <f>IF(B52="","",IF(MID(B52,4,2)="YB",INPUT!$C$3,IF(MID(B52,4,2)="JZ",IF(MID(B52,4,4)="JZKD",INPUT!$C$6,INPUT!$C$5),INPUT!$C$5)))</f>
        <v>5100000</v>
      </c>
      <c r="AQ52" s="1">
        <f t="shared" si="28"/>
        <v>53</v>
      </c>
      <c r="AR52" s="1" t="str">
        <f>IF(B52="","",CH!C52&amp;","&amp;CH!D52&amp;","&amp;CH!E52&amp;","&amp;CH!F52&amp;","&amp;CH!G52&amp;","&amp;CH!H52&amp;","&amp;CH!I52&amp;","&amp;CH!J52&amp;","&amp;CH!K52&amp;","&amp;CH!L52&amp;","&amp;CH!M52&amp;","&amp;CH!N52&amp;","&amp;CH!O52&amp;","&amp;CH!P52&amp;","&amp;CH!Q52&amp;","&amp;CH!R52&amp;","&amp;CH!S52&amp;","&amp;CH!T52&amp;","&amp;CH!U52&amp;","&amp;CH!V52&amp;","&amp;CH!W52&amp;","&amp;CH!X52&amp;","&amp;CH!Y52&amp;","&amp;CH!Z52&amp;","&amp;CH!AA52&amp;","&amp;CH!AB52&amp;","&amp;CH!AC52&amp;","&amp;CH!AD52&amp;","&amp;CH!AE52&amp;","&amp;CH!AF52&amp;","&amp;CH!AG52&amp;","&amp;CH!AH52&amp;","&amp;CH!AI52&amp;","&amp;CH!AJ52&amp;","&amp;CH!AK52&amp;","&amp;CH!AL52&amp;","&amp;CH!AM52)</f>
        <v>CH_DATA,DM-YBDXP,Digital,434.60000,430.60000,1,1,YBDXP,0,510888,None,SCAN V,DM-AMTR,None,None,1W,12.5,No,Master,0,0,3,0,78,34,1,0,64,0,129,-80,0,0,128,78,22,5100000</v>
      </c>
    </row>
    <row r="53" spans="1:44" x14ac:dyDescent="0.25">
      <c r="A53" s="1">
        <v>58</v>
      </c>
      <c r="B53" s="1" t="str">
        <v>DM-YBFSI</v>
      </c>
      <c r="C53" s="1" t="str">
        <f t="shared" si="0"/>
        <v>CH_DATA</v>
      </c>
      <c r="D53" s="1" t="str">
        <f t="shared" si="1"/>
        <v>DM-YBFSI</v>
      </c>
      <c r="E53" s="1" t="str">
        <f>IF(B53="","",LOOKUP(B53,Channel!$K$2:$L$500))</f>
        <v>Digital</v>
      </c>
      <c r="F53" s="36" t="str">
        <f>IF(B53="","",TEXT(LOOKUP(B53,Channel!$K$2:$M$500)/100000,"0.00000"))</f>
        <v>434.60000</v>
      </c>
      <c r="G53" s="36" t="str">
        <f>IF(B53="","",TEXT(LOOKUP(B53,Channel!$K$2:$N$500)/100000,"0.00000"))</f>
        <v>430.60000</v>
      </c>
      <c r="H53" s="1">
        <f>IF(B53="","",IF(MID(B53,2,1)="M",INPUT!$G$6,INPUT!$G$11))</f>
        <v>1</v>
      </c>
      <c r="I53" s="1">
        <f t="shared" si="2"/>
        <v>1</v>
      </c>
      <c r="J53" s="1" t="str">
        <f>IF(B53="","",LOOKUP(MID(B53,4,10),Contact!$N$2:$N$1500))</f>
        <v>YBFSI</v>
      </c>
      <c r="K53" s="1">
        <f t="shared" si="3"/>
        <v>0</v>
      </c>
      <c r="L53" s="1">
        <f>IF(B53="","",LOOKUP(J53,Contact!$N$2:$O$1500))</f>
        <v>23436</v>
      </c>
      <c r="M53" s="1" t="str">
        <f t="shared" si="4"/>
        <v>None</v>
      </c>
      <c r="N53" s="1" t="str">
        <f t="shared" si="5"/>
        <v>SCAN V</v>
      </c>
      <c r="O53" s="1" t="str">
        <f t="shared" si="6"/>
        <v>DM-AMTR</v>
      </c>
      <c r="P53" s="1" t="str">
        <f>IF(B53="","",LOOKUP(B53,Channel!$K$2:$O$500))</f>
        <v>None</v>
      </c>
      <c r="Q53" s="1" t="str">
        <f>IF(B53="","",LOOKUP(B53,Channel!$K$2:$P$500))</f>
        <v>None</v>
      </c>
      <c r="R53" s="1" t="str">
        <f t="shared" si="7"/>
        <v>1W</v>
      </c>
      <c r="S53" s="1">
        <f t="shared" si="8"/>
        <v>12.5</v>
      </c>
      <c r="T53" s="1" t="str">
        <f t="shared" si="9"/>
        <v>No</v>
      </c>
      <c r="U53" s="1" t="str">
        <f t="shared" si="10"/>
        <v>Master</v>
      </c>
      <c r="V53" s="1">
        <f t="shared" si="11"/>
        <v>0</v>
      </c>
      <c r="W53" s="1">
        <f t="shared" si="12"/>
        <v>0</v>
      </c>
      <c r="X53" s="1">
        <f t="shared" si="13"/>
        <v>3</v>
      </c>
      <c r="Y53" s="1">
        <f t="shared" si="14"/>
        <v>0</v>
      </c>
      <c r="Z53" s="1">
        <f t="shared" si="15"/>
        <v>78</v>
      </c>
      <c r="AA53" s="1">
        <f t="shared" si="16"/>
        <v>34</v>
      </c>
      <c r="AB53" s="1">
        <f t="shared" si="17"/>
        <v>1</v>
      </c>
      <c r="AC53" s="1">
        <f t="shared" si="18"/>
        <v>0</v>
      </c>
      <c r="AD53" s="1">
        <f t="shared" si="19"/>
        <v>64</v>
      </c>
      <c r="AE53" s="1">
        <f t="shared" si="20"/>
        <v>0</v>
      </c>
      <c r="AF53" s="1">
        <f t="shared" si="21"/>
        <v>129</v>
      </c>
      <c r="AG53" s="1">
        <f t="shared" si="22"/>
        <v>-80</v>
      </c>
      <c r="AH53" s="1">
        <f t="shared" si="23"/>
        <v>0</v>
      </c>
      <c r="AI53" s="1">
        <f t="shared" si="24"/>
        <v>0</v>
      </c>
      <c r="AJ53" s="1">
        <f t="shared" si="25"/>
        <v>128</v>
      </c>
      <c r="AK53" s="1">
        <f t="shared" si="26"/>
        <v>78</v>
      </c>
      <c r="AL53" s="1">
        <f t="shared" si="27"/>
        <v>22</v>
      </c>
      <c r="AM53" s="1">
        <f>IF(B53="","",IF(MID(B53,4,2)="YB",INPUT!$C$3,IF(MID(B53,4,2)="JZ",IF(MID(B53,4,4)="JZKD",INPUT!$C$6,INPUT!$C$5),INPUT!$C$5)))</f>
        <v>5100000</v>
      </c>
      <c r="AQ53" s="1">
        <f t="shared" si="28"/>
        <v>58</v>
      </c>
      <c r="AR53" s="1" t="str">
        <f>IF(B53="","",CH!C53&amp;","&amp;CH!D53&amp;","&amp;CH!E53&amp;","&amp;CH!F53&amp;","&amp;CH!G53&amp;","&amp;CH!H53&amp;","&amp;CH!I53&amp;","&amp;CH!J53&amp;","&amp;CH!K53&amp;","&amp;CH!L53&amp;","&amp;CH!M53&amp;","&amp;CH!N53&amp;","&amp;CH!O53&amp;","&amp;CH!P53&amp;","&amp;CH!Q53&amp;","&amp;CH!R53&amp;","&amp;CH!S53&amp;","&amp;CH!T53&amp;","&amp;CH!U53&amp;","&amp;CH!V53&amp;","&amp;CH!W53&amp;","&amp;CH!X53&amp;","&amp;CH!Y53&amp;","&amp;CH!Z53&amp;","&amp;CH!AA53&amp;","&amp;CH!AB53&amp;","&amp;CH!AC53&amp;","&amp;CH!AD53&amp;","&amp;CH!AE53&amp;","&amp;CH!AF53&amp;","&amp;CH!AG53&amp;","&amp;CH!AH53&amp;","&amp;CH!AI53&amp;","&amp;CH!AJ53&amp;","&amp;CH!AK53&amp;","&amp;CH!AL53&amp;","&amp;CH!AM53)</f>
        <v>CH_DATA,DM-YBFSI,Digital,434.60000,430.60000,1,1,YBFSI,0,23436,None,SCAN V,DM-AMTR,None,None,1W,12.5,No,Master,0,0,3,0,78,34,1,0,64,0,129,-80,0,0,128,78,22,5100000</v>
      </c>
    </row>
    <row r="54" spans="1:44" x14ac:dyDescent="0.25">
      <c r="A54" s="1">
        <v>57</v>
      </c>
      <c r="B54" s="1" t="str">
        <v>DM-YBFSR</v>
      </c>
      <c r="C54" s="1" t="str">
        <f t="shared" si="0"/>
        <v>CH_DATA</v>
      </c>
      <c r="D54" s="1" t="str">
        <f t="shared" si="1"/>
        <v>DM-YBFSR</v>
      </c>
      <c r="E54" s="1" t="str">
        <f>IF(B54="","",LOOKUP(B54,Channel!$K$2:$L$500))</f>
        <v>Digital</v>
      </c>
      <c r="F54" s="36" t="str">
        <f>IF(B54="","",TEXT(LOOKUP(B54,Channel!$K$2:$M$500)/100000,"0.00000"))</f>
        <v>434.60000</v>
      </c>
      <c r="G54" s="36" t="str">
        <f>IF(B54="","",TEXT(LOOKUP(B54,Channel!$K$2:$N$500)/100000,"0.00000"))</f>
        <v>430.60000</v>
      </c>
      <c r="H54" s="1">
        <f>IF(B54="","",IF(MID(B54,2,1)="M",INPUT!$G$6,INPUT!$G$11))</f>
        <v>1</v>
      </c>
      <c r="I54" s="1">
        <f t="shared" si="2"/>
        <v>1</v>
      </c>
      <c r="J54" s="1" t="str">
        <f>IF(B54="","",LOOKUP(MID(B54,4,10),Contact!$N$2:$N$1500))</f>
        <v>YBFSR</v>
      </c>
      <c r="K54" s="1">
        <f t="shared" si="3"/>
        <v>0</v>
      </c>
      <c r="L54" s="1">
        <f>IF(B54="","",LOOKUP(J54,Contact!$N$2:$O$1500))</f>
        <v>2021</v>
      </c>
      <c r="M54" s="1" t="str">
        <f t="shared" si="4"/>
        <v>None</v>
      </c>
      <c r="N54" s="1" t="str">
        <f t="shared" si="5"/>
        <v>SCAN V</v>
      </c>
      <c r="O54" s="1" t="str">
        <f t="shared" si="6"/>
        <v>DM-AMTR</v>
      </c>
      <c r="P54" s="1" t="str">
        <f>IF(B54="","",LOOKUP(B54,Channel!$K$2:$O$500))</f>
        <v>None</v>
      </c>
      <c r="Q54" s="1" t="str">
        <f>IF(B54="","",LOOKUP(B54,Channel!$K$2:$P$500))</f>
        <v>None</v>
      </c>
      <c r="R54" s="1" t="str">
        <f t="shared" si="7"/>
        <v>1W</v>
      </c>
      <c r="S54" s="1">
        <f t="shared" si="8"/>
        <v>12.5</v>
      </c>
      <c r="T54" s="1" t="str">
        <f t="shared" si="9"/>
        <v>No</v>
      </c>
      <c r="U54" s="1" t="str">
        <f t="shared" si="10"/>
        <v>Master</v>
      </c>
      <c r="V54" s="1">
        <f t="shared" si="11"/>
        <v>0</v>
      </c>
      <c r="W54" s="1">
        <f t="shared" si="12"/>
        <v>0</v>
      </c>
      <c r="X54" s="1">
        <f t="shared" si="13"/>
        <v>3</v>
      </c>
      <c r="Y54" s="1">
        <f t="shared" si="14"/>
        <v>0</v>
      </c>
      <c r="Z54" s="1">
        <f t="shared" si="15"/>
        <v>78</v>
      </c>
      <c r="AA54" s="1">
        <f t="shared" si="16"/>
        <v>34</v>
      </c>
      <c r="AB54" s="1">
        <f t="shared" si="17"/>
        <v>1</v>
      </c>
      <c r="AC54" s="1">
        <f t="shared" si="18"/>
        <v>0</v>
      </c>
      <c r="AD54" s="1">
        <f t="shared" si="19"/>
        <v>64</v>
      </c>
      <c r="AE54" s="1">
        <f t="shared" si="20"/>
        <v>0</v>
      </c>
      <c r="AF54" s="1">
        <f t="shared" si="21"/>
        <v>129</v>
      </c>
      <c r="AG54" s="1">
        <f t="shared" si="22"/>
        <v>-80</v>
      </c>
      <c r="AH54" s="1">
        <f t="shared" si="23"/>
        <v>0</v>
      </c>
      <c r="AI54" s="1">
        <f t="shared" si="24"/>
        <v>0</v>
      </c>
      <c r="AJ54" s="1">
        <f t="shared" si="25"/>
        <v>128</v>
      </c>
      <c r="AK54" s="1">
        <f t="shared" si="26"/>
        <v>78</v>
      </c>
      <c r="AL54" s="1">
        <f t="shared" si="27"/>
        <v>22</v>
      </c>
      <c r="AM54" s="1">
        <f>IF(B54="","",IF(MID(B54,4,2)="YB",INPUT!$C$3,IF(MID(B54,4,2)="JZ",IF(MID(B54,4,4)="JZKD",INPUT!$C$6,INPUT!$C$5),INPUT!$C$5)))</f>
        <v>5100000</v>
      </c>
      <c r="AQ54" s="1">
        <f t="shared" si="28"/>
        <v>57</v>
      </c>
      <c r="AR54" s="1" t="str">
        <f>IF(B54="","",CH!C54&amp;","&amp;CH!D54&amp;","&amp;CH!E54&amp;","&amp;CH!F54&amp;","&amp;CH!G54&amp;","&amp;CH!H54&amp;","&amp;CH!I54&amp;","&amp;CH!J54&amp;","&amp;CH!K54&amp;","&amp;CH!L54&amp;","&amp;CH!M54&amp;","&amp;CH!N54&amp;","&amp;CH!O54&amp;","&amp;CH!P54&amp;","&amp;CH!Q54&amp;","&amp;CH!R54&amp;","&amp;CH!S54&amp;","&amp;CH!T54&amp;","&amp;CH!U54&amp;","&amp;CH!V54&amp;","&amp;CH!W54&amp;","&amp;CH!X54&amp;","&amp;CH!Y54&amp;","&amp;CH!Z54&amp;","&amp;CH!AA54&amp;","&amp;CH!AB54&amp;","&amp;CH!AC54&amp;","&amp;CH!AD54&amp;","&amp;CH!AE54&amp;","&amp;CH!AF54&amp;","&amp;CH!AG54&amp;","&amp;CH!AH54&amp;","&amp;CH!AI54&amp;","&amp;CH!AJ54&amp;","&amp;CH!AK54&amp;","&amp;CH!AL54&amp;","&amp;CH!AM54)</f>
        <v>CH_DATA,DM-YBFSR,Digital,434.60000,430.60000,1,1,YBFSR,0,2021,None,SCAN V,DM-AMTR,None,None,1W,12.5,No,Master,0,0,3,0,78,34,1,0,64,0,129,-80,0,0,128,78,22,5100000</v>
      </c>
    </row>
    <row r="55" spans="1:44" x14ac:dyDescent="0.25">
      <c r="A55" s="1">
        <v>6</v>
      </c>
      <c r="B55" s="1" t="str">
        <v>DM-YBJI</v>
      </c>
      <c r="C55" s="1" t="str">
        <f t="shared" si="0"/>
        <v>CH_DATA</v>
      </c>
      <c r="D55" s="1" t="str">
        <f t="shared" si="1"/>
        <v>DM-YBJI</v>
      </c>
      <c r="E55" s="1" t="str">
        <f>IF(B55="","",LOOKUP(B55,Channel!$K$2:$L$500))</f>
        <v>Digital</v>
      </c>
      <c r="F55" s="36" t="str">
        <f>IF(B55="","",TEXT(LOOKUP(B55,Channel!$K$2:$M$500)/100000,"0.00000"))</f>
        <v>434.60000</v>
      </c>
      <c r="G55" s="36" t="str">
        <f>IF(B55="","",TEXT(LOOKUP(B55,Channel!$K$2:$N$500)/100000,"0.00000"))</f>
        <v>430.60000</v>
      </c>
      <c r="H55" s="1">
        <f>IF(B55="","",IF(MID(B55,2,1)="M",INPUT!$G$6,INPUT!$G$11))</f>
        <v>1</v>
      </c>
      <c r="I55" s="1">
        <f t="shared" si="2"/>
        <v>1</v>
      </c>
      <c r="J55" s="1" t="str">
        <f>IF(B55="","",LOOKUP(MID(B55,4,10),Contact!$N$2:$N$1500))</f>
        <v>YBJI</v>
      </c>
      <c r="K55" s="1">
        <f t="shared" si="3"/>
        <v>0</v>
      </c>
      <c r="L55" s="1">
        <f>IF(B55="","",LOOKUP(J55,Contact!$N$2:$O$1500))</f>
        <v>510907</v>
      </c>
      <c r="M55" s="1" t="str">
        <f t="shared" si="4"/>
        <v>None</v>
      </c>
      <c r="N55" s="1" t="str">
        <f t="shared" si="5"/>
        <v>SCAN V</v>
      </c>
      <c r="O55" s="1" t="str">
        <f t="shared" si="6"/>
        <v>DM-AMTR</v>
      </c>
      <c r="P55" s="1" t="str">
        <f>IF(B55="","",LOOKUP(B55,Channel!$K$2:$O$500))</f>
        <v>None</v>
      </c>
      <c r="Q55" s="1" t="str">
        <f>IF(B55="","",LOOKUP(B55,Channel!$K$2:$P$500))</f>
        <v>None</v>
      </c>
      <c r="R55" s="1" t="str">
        <f t="shared" si="7"/>
        <v>1W</v>
      </c>
      <c r="S55" s="1">
        <f t="shared" si="8"/>
        <v>12.5</v>
      </c>
      <c r="T55" s="1" t="str">
        <f t="shared" si="9"/>
        <v>No</v>
      </c>
      <c r="U55" s="1" t="str">
        <f t="shared" si="10"/>
        <v>Master</v>
      </c>
      <c r="V55" s="1">
        <f t="shared" si="11"/>
        <v>0</v>
      </c>
      <c r="W55" s="1">
        <f t="shared" si="12"/>
        <v>0</v>
      </c>
      <c r="X55" s="1">
        <f t="shared" si="13"/>
        <v>3</v>
      </c>
      <c r="Y55" s="1">
        <f t="shared" si="14"/>
        <v>0</v>
      </c>
      <c r="Z55" s="1">
        <f t="shared" si="15"/>
        <v>78</v>
      </c>
      <c r="AA55" s="1">
        <f t="shared" si="16"/>
        <v>34</v>
      </c>
      <c r="AB55" s="1">
        <f t="shared" si="17"/>
        <v>1</v>
      </c>
      <c r="AC55" s="1">
        <f t="shared" si="18"/>
        <v>0</v>
      </c>
      <c r="AD55" s="1">
        <f t="shared" si="19"/>
        <v>64</v>
      </c>
      <c r="AE55" s="1">
        <f t="shared" si="20"/>
        <v>0</v>
      </c>
      <c r="AF55" s="1">
        <f t="shared" si="21"/>
        <v>129</v>
      </c>
      <c r="AG55" s="1">
        <f t="shared" si="22"/>
        <v>-80</v>
      </c>
      <c r="AH55" s="1">
        <f t="shared" si="23"/>
        <v>0</v>
      </c>
      <c r="AI55" s="1">
        <f t="shared" si="24"/>
        <v>0</v>
      </c>
      <c r="AJ55" s="1">
        <f t="shared" si="25"/>
        <v>128</v>
      </c>
      <c r="AK55" s="1">
        <f t="shared" si="26"/>
        <v>78</v>
      </c>
      <c r="AL55" s="1">
        <f t="shared" si="27"/>
        <v>22</v>
      </c>
      <c r="AM55" s="1">
        <f>IF(B55="","",IF(MID(B55,4,2)="YB",INPUT!$C$3,IF(MID(B55,4,2)="JZ",IF(MID(B55,4,4)="JZKD",INPUT!$C$6,INPUT!$C$5),INPUT!$C$5)))</f>
        <v>5100000</v>
      </c>
      <c r="AQ55" s="1">
        <f t="shared" si="28"/>
        <v>6</v>
      </c>
      <c r="AR55" s="1" t="str">
        <f>IF(B55="","",CH!C55&amp;","&amp;CH!D55&amp;","&amp;CH!E55&amp;","&amp;CH!F55&amp;","&amp;CH!G55&amp;","&amp;CH!H55&amp;","&amp;CH!I55&amp;","&amp;CH!J55&amp;","&amp;CH!K55&amp;","&amp;CH!L55&amp;","&amp;CH!M55&amp;","&amp;CH!N55&amp;","&amp;CH!O55&amp;","&amp;CH!P55&amp;","&amp;CH!Q55&amp;","&amp;CH!R55&amp;","&amp;CH!S55&amp;","&amp;CH!T55&amp;","&amp;CH!U55&amp;","&amp;CH!V55&amp;","&amp;CH!W55&amp;","&amp;CH!X55&amp;","&amp;CH!Y55&amp;","&amp;CH!Z55&amp;","&amp;CH!AA55&amp;","&amp;CH!AB55&amp;","&amp;CH!AC55&amp;","&amp;CH!AD55&amp;","&amp;CH!AE55&amp;","&amp;CH!AF55&amp;","&amp;CH!AG55&amp;","&amp;CH!AH55&amp;","&amp;CH!AI55&amp;","&amp;CH!AJ55&amp;","&amp;CH!AK55&amp;","&amp;CH!AL55&amp;","&amp;CH!AM55)</f>
        <v>CH_DATA,DM-YBJI,Digital,434.60000,430.60000,1,1,YBJI,0,510907,None,SCAN V,DM-AMTR,None,None,1W,12.5,No,Master,0,0,3,0,78,34,1,0,64,0,129,-80,0,0,128,78,22,5100000</v>
      </c>
    </row>
    <row r="56" spans="1:44" x14ac:dyDescent="0.25">
      <c r="A56" s="1">
        <v>5</v>
      </c>
      <c r="B56" s="1" t="str">
        <v>DM-YBJW</v>
      </c>
      <c r="C56" s="1" t="str">
        <f t="shared" si="0"/>
        <v>CH_DATA</v>
      </c>
      <c r="D56" s="1" t="str">
        <f t="shared" si="1"/>
        <v>DM-YBJW</v>
      </c>
      <c r="E56" s="1" t="str">
        <f>IF(B56="","",LOOKUP(B56,Channel!$K$2:$L$500))</f>
        <v>Digital</v>
      </c>
      <c r="F56" s="36" t="str">
        <f>IF(B56="","",TEXT(LOOKUP(B56,Channel!$K$2:$M$500)/100000,"0.00000"))</f>
        <v>434.60000</v>
      </c>
      <c r="G56" s="36" t="str">
        <f>IF(B56="","",TEXT(LOOKUP(B56,Channel!$K$2:$N$500)/100000,"0.00000"))</f>
        <v>430.60000</v>
      </c>
      <c r="H56" s="1">
        <f>IF(B56="","",IF(MID(B56,2,1)="M",INPUT!$G$6,INPUT!$G$11))</f>
        <v>1</v>
      </c>
      <c r="I56" s="1">
        <f t="shared" si="2"/>
        <v>1</v>
      </c>
      <c r="J56" s="1" t="str">
        <f>IF(B56="","",LOOKUP(MID(B56,4,10),Contact!$N$2:$N$1500))</f>
        <v>YBJW</v>
      </c>
      <c r="K56" s="1">
        <f t="shared" si="3"/>
        <v>0</v>
      </c>
      <c r="L56" s="1">
        <f>IF(B56="","",LOOKUP(J56,Contact!$N$2:$O$1500))</f>
        <v>907</v>
      </c>
      <c r="M56" s="1" t="str">
        <f t="shared" si="4"/>
        <v>None</v>
      </c>
      <c r="N56" s="1" t="str">
        <f t="shared" si="5"/>
        <v>SCAN V</v>
      </c>
      <c r="O56" s="1" t="str">
        <f t="shared" si="6"/>
        <v>DM-AMTR</v>
      </c>
      <c r="P56" s="1" t="str">
        <f>IF(B56="","",LOOKUP(B56,Channel!$K$2:$O$500))</f>
        <v>None</v>
      </c>
      <c r="Q56" s="1" t="str">
        <f>IF(B56="","",LOOKUP(B56,Channel!$K$2:$P$500))</f>
        <v>None</v>
      </c>
      <c r="R56" s="1" t="str">
        <f t="shared" si="7"/>
        <v>1W</v>
      </c>
      <c r="S56" s="1">
        <f t="shared" si="8"/>
        <v>12.5</v>
      </c>
      <c r="T56" s="1" t="str">
        <f t="shared" si="9"/>
        <v>No</v>
      </c>
      <c r="U56" s="1" t="str">
        <f t="shared" si="10"/>
        <v>Master</v>
      </c>
      <c r="V56" s="1">
        <f t="shared" si="11"/>
        <v>0</v>
      </c>
      <c r="W56" s="1">
        <f t="shared" si="12"/>
        <v>0</v>
      </c>
      <c r="X56" s="1">
        <f t="shared" si="13"/>
        <v>3</v>
      </c>
      <c r="Y56" s="1">
        <f t="shared" si="14"/>
        <v>0</v>
      </c>
      <c r="Z56" s="1">
        <f t="shared" si="15"/>
        <v>78</v>
      </c>
      <c r="AA56" s="1">
        <f t="shared" si="16"/>
        <v>34</v>
      </c>
      <c r="AB56" s="1">
        <f t="shared" si="17"/>
        <v>1</v>
      </c>
      <c r="AC56" s="1">
        <f t="shared" si="18"/>
        <v>0</v>
      </c>
      <c r="AD56" s="1">
        <f t="shared" si="19"/>
        <v>64</v>
      </c>
      <c r="AE56" s="1">
        <f t="shared" si="20"/>
        <v>0</v>
      </c>
      <c r="AF56" s="1">
        <f t="shared" si="21"/>
        <v>129</v>
      </c>
      <c r="AG56" s="1">
        <f t="shared" si="22"/>
        <v>-80</v>
      </c>
      <c r="AH56" s="1">
        <f t="shared" si="23"/>
        <v>0</v>
      </c>
      <c r="AI56" s="1">
        <f t="shared" si="24"/>
        <v>0</v>
      </c>
      <c r="AJ56" s="1">
        <f t="shared" si="25"/>
        <v>128</v>
      </c>
      <c r="AK56" s="1">
        <f t="shared" si="26"/>
        <v>78</v>
      </c>
      <c r="AL56" s="1">
        <f t="shared" si="27"/>
        <v>22</v>
      </c>
      <c r="AM56" s="1">
        <f>IF(B56="","",IF(MID(B56,4,2)="YB",INPUT!$C$3,IF(MID(B56,4,2)="JZ",IF(MID(B56,4,4)="JZKD",INPUT!$C$6,INPUT!$C$5),INPUT!$C$5)))</f>
        <v>5100000</v>
      </c>
      <c r="AQ56" s="1">
        <f t="shared" si="28"/>
        <v>5</v>
      </c>
      <c r="AR56" s="1" t="str">
        <f>IF(B56="","",CH!C56&amp;","&amp;CH!D56&amp;","&amp;CH!E56&amp;","&amp;CH!F56&amp;","&amp;CH!G56&amp;","&amp;CH!H56&amp;","&amp;CH!I56&amp;","&amp;CH!J56&amp;","&amp;CH!K56&amp;","&amp;CH!L56&amp;","&amp;CH!M56&amp;","&amp;CH!N56&amp;","&amp;CH!O56&amp;","&amp;CH!P56&amp;","&amp;CH!Q56&amp;","&amp;CH!R56&amp;","&amp;CH!S56&amp;","&amp;CH!T56&amp;","&amp;CH!U56&amp;","&amp;CH!V56&amp;","&amp;CH!W56&amp;","&amp;CH!X56&amp;","&amp;CH!Y56&amp;","&amp;CH!Z56&amp;","&amp;CH!AA56&amp;","&amp;CH!AB56&amp;","&amp;CH!AC56&amp;","&amp;CH!AD56&amp;","&amp;CH!AE56&amp;","&amp;CH!AF56&amp;","&amp;CH!AG56&amp;","&amp;CH!AH56&amp;","&amp;CH!AI56&amp;","&amp;CH!AJ56&amp;","&amp;CH!AK56&amp;","&amp;CH!AL56&amp;","&amp;CH!AM56)</f>
        <v>CH_DATA,DM-YBJW,Digital,434.60000,430.60000,1,1,YBJW,0,907,None,SCAN V,DM-AMTR,None,None,1W,12.5,No,Master,0,0,3,0,78,34,1,0,64,0,129,-80,0,0,128,78,22,5100000</v>
      </c>
    </row>
    <row r="57" spans="1:44" x14ac:dyDescent="0.25">
      <c r="A57" s="1">
        <v>54</v>
      </c>
      <c r="B57" s="1" t="str">
        <v>DM-YBK2PI</v>
      </c>
      <c r="C57" s="1" t="str">
        <f t="shared" si="0"/>
        <v>CH_DATA</v>
      </c>
      <c r="D57" s="1" t="str">
        <f t="shared" si="1"/>
        <v>DM-YBK2PI</v>
      </c>
      <c r="E57" s="1" t="str">
        <f>IF(B57="","",LOOKUP(B57,Channel!$K$2:$L$500))</f>
        <v>Digital</v>
      </c>
      <c r="F57" s="36" t="str">
        <f>IF(B57="","",TEXT(LOOKUP(B57,Channel!$K$2:$M$500)/100000,"0.00000"))</f>
        <v>434.60000</v>
      </c>
      <c r="G57" s="36" t="str">
        <f>IF(B57="","",TEXT(LOOKUP(B57,Channel!$K$2:$N$500)/100000,"0.00000"))</f>
        <v>430.60000</v>
      </c>
      <c r="H57" s="1">
        <f>IF(B57="","",IF(MID(B57,2,1)="M",INPUT!$G$6,INPUT!$G$11))</f>
        <v>1</v>
      </c>
      <c r="I57" s="1">
        <f t="shared" si="2"/>
        <v>1</v>
      </c>
      <c r="J57" s="1" t="str">
        <f>IF(B57="","",LOOKUP(MID(B57,4,10),Contact!$N$2:$N$1500))</f>
        <v>YBK2PI</v>
      </c>
      <c r="K57" s="1">
        <f t="shared" si="3"/>
        <v>0</v>
      </c>
      <c r="L57" s="1">
        <f>IF(B57="","",LOOKUP(J57,Contact!$N$2:$O$1500))</f>
        <v>510555</v>
      </c>
      <c r="M57" s="1" t="str">
        <f t="shared" si="4"/>
        <v>None</v>
      </c>
      <c r="N57" s="1" t="str">
        <f t="shared" si="5"/>
        <v>SCAN V</v>
      </c>
      <c r="O57" s="1" t="str">
        <f t="shared" si="6"/>
        <v>DM-AMTR</v>
      </c>
      <c r="P57" s="1" t="str">
        <f>IF(B57="","",LOOKUP(B57,Channel!$K$2:$O$500))</f>
        <v>None</v>
      </c>
      <c r="Q57" s="1" t="str">
        <f>IF(B57="","",LOOKUP(B57,Channel!$K$2:$P$500))</f>
        <v>None</v>
      </c>
      <c r="R57" s="1" t="str">
        <f t="shared" si="7"/>
        <v>1W</v>
      </c>
      <c r="S57" s="1">
        <f t="shared" si="8"/>
        <v>12.5</v>
      </c>
      <c r="T57" s="1" t="str">
        <f t="shared" si="9"/>
        <v>No</v>
      </c>
      <c r="U57" s="1" t="str">
        <f t="shared" si="10"/>
        <v>Master</v>
      </c>
      <c r="V57" s="1">
        <f t="shared" si="11"/>
        <v>0</v>
      </c>
      <c r="W57" s="1">
        <f t="shared" si="12"/>
        <v>0</v>
      </c>
      <c r="X57" s="1">
        <f t="shared" si="13"/>
        <v>3</v>
      </c>
      <c r="Y57" s="1">
        <f t="shared" si="14"/>
        <v>0</v>
      </c>
      <c r="Z57" s="1">
        <f t="shared" si="15"/>
        <v>78</v>
      </c>
      <c r="AA57" s="1">
        <f t="shared" si="16"/>
        <v>34</v>
      </c>
      <c r="AB57" s="1">
        <f t="shared" si="17"/>
        <v>1</v>
      </c>
      <c r="AC57" s="1">
        <f t="shared" si="18"/>
        <v>0</v>
      </c>
      <c r="AD57" s="1">
        <f t="shared" si="19"/>
        <v>64</v>
      </c>
      <c r="AE57" s="1">
        <f t="shared" si="20"/>
        <v>0</v>
      </c>
      <c r="AF57" s="1">
        <f t="shared" si="21"/>
        <v>129</v>
      </c>
      <c r="AG57" s="1">
        <f t="shared" si="22"/>
        <v>-80</v>
      </c>
      <c r="AH57" s="1">
        <f t="shared" si="23"/>
        <v>0</v>
      </c>
      <c r="AI57" s="1">
        <f t="shared" si="24"/>
        <v>0</v>
      </c>
      <c r="AJ57" s="1">
        <f t="shared" si="25"/>
        <v>128</v>
      </c>
      <c r="AK57" s="1">
        <f t="shared" si="26"/>
        <v>78</v>
      </c>
      <c r="AL57" s="1">
        <f t="shared" si="27"/>
        <v>22</v>
      </c>
      <c r="AM57" s="1">
        <f>IF(B57="","",IF(MID(B57,4,2)="YB",INPUT!$C$3,IF(MID(B57,4,2)="JZ",IF(MID(B57,4,4)="JZKD",INPUT!$C$6,INPUT!$C$5),INPUT!$C$5)))</f>
        <v>5100000</v>
      </c>
      <c r="AQ57" s="1">
        <f t="shared" si="28"/>
        <v>54</v>
      </c>
      <c r="AR57" s="1" t="str">
        <f>IF(B57="","",CH!C57&amp;","&amp;CH!D57&amp;","&amp;CH!E57&amp;","&amp;CH!F57&amp;","&amp;CH!G57&amp;","&amp;CH!H57&amp;","&amp;CH!I57&amp;","&amp;CH!J57&amp;","&amp;CH!K57&amp;","&amp;CH!L57&amp;","&amp;CH!M57&amp;","&amp;CH!N57&amp;","&amp;CH!O57&amp;","&amp;CH!P57&amp;","&amp;CH!Q57&amp;","&amp;CH!R57&amp;","&amp;CH!S57&amp;","&amp;CH!T57&amp;","&amp;CH!U57&amp;","&amp;CH!V57&amp;","&amp;CH!W57&amp;","&amp;CH!X57&amp;","&amp;CH!Y57&amp;","&amp;CH!Z57&amp;","&amp;CH!AA57&amp;","&amp;CH!AB57&amp;","&amp;CH!AC57&amp;","&amp;CH!AD57&amp;","&amp;CH!AE57&amp;","&amp;CH!AF57&amp;","&amp;CH!AG57&amp;","&amp;CH!AH57&amp;","&amp;CH!AI57&amp;","&amp;CH!AJ57&amp;","&amp;CH!AK57&amp;","&amp;CH!AL57&amp;","&amp;CH!AM57)</f>
        <v>CH_DATA,DM-YBK2PI,Digital,434.60000,430.60000,1,1,YBK2PI,0,510555,None,SCAN V,DM-AMTR,None,None,1W,12.5,No,Master,0,0,3,0,78,34,1,0,64,0,129,-80,0,0,128,78,22,5100000</v>
      </c>
    </row>
    <row r="58" spans="1:44" x14ac:dyDescent="0.25">
      <c r="A58" s="1">
        <v>55</v>
      </c>
      <c r="B58" s="1" t="str">
        <v>DM-YBRC</v>
      </c>
      <c r="C58" s="1" t="str">
        <f t="shared" si="0"/>
        <v>CH_DATA</v>
      </c>
      <c r="D58" s="1" t="str">
        <f t="shared" si="1"/>
        <v>DM-YBRC</v>
      </c>
      <c r="E58" s="1" t="str">
        <f>IF(B58="","",LOOKUP(B58,Channel!$K$2:$L$500))</f>
        <v>Digital</v>
      </c>
      <c r="F58" s="36" t="str">
        <f>IF(B58="","",TEXT(LOOKUP(B58,Channel!$K$2:$M$500)/100000,"0.00000"))</f>
        <v>434.60000</v>
      </c>
      <c r="G58" s="36" t="str">
        <f>IF(B58="","",TEXT(LOOKUP(B58,Channel!$K$2:$N$500)/100000,"0.00000"))</f>
        <v>430.60000</v>
      </c>
      <c r="H58" s="1">
        <f>IF(B58="","",IF(MID(B58,2,1)="M",INPUT!$G$6,INPUT!$G$11))</f>
        <v>1</v>
      </c>
      <c r="I58" s="1">
        <f t="shared" si="2"/>
        <v>1</v>
      </c>
      <c r="J58" s="1" t="str">
        <f>IF(B58="","",LOOKUP(MID(B58,4,10),Contact!$N$2:$N$1500))</f>
        <v>YBRC</v>
      </c>
      <c r="K58" s="1">
        <f t="shared" si="3"/>
        <v>0</v>
      </c>
      <c r="L58" s="1">
        <f>IF(B58="","",LOOKUP(J58,Contact!$N$2:$O$1500))</f>
        <v>51075</v>
      </c>
      <c r="M58" s="1" t="str">
        <f t="shared" si="4"/>
        <v>None</v>
      </c>
      <c r="N58" s="1" t="str">
        <f t="shared" si="5"/>
        <v>SCAN V</v>
      </c>
      <c r="O58" s="1" t="str">
        <f t="shared" si="6"/>
        <v>DM-AMTR</v>
      </c>
      <c r="P58" s="1" t="str">
        <f>IF(B58="","",LOOKUP(B58,Channel!$K$2:$O$500))</f>
        <v>None</v>
      </c>
      <c r="Q58" s="1" t="str">
        <f>IF(B58="","",LOOKUP(B58,Channel!$K$2:$P$500))</f>
        <v>None</v>
      </c>
      <c r="R58" s="1" t="str">
        <f t="shared" si="7"/>
        <v>1W</v>
      </c>
      <c r="S58" s="1">
        <f t="shared" si="8"/>
        <v>12.5</v>
      </c>
      <c r="T58" s="1" t="str">
        <f t="shared" si="9"/>
        <v>No</v>
      </c>
      <c r="U58" s="1" t="str">
        <f t="shared" si="10"/>
        <v>Master</v>
      </c>
      <c r="V58" s="1">
        <f t="shared" si="11"/>
        <v>0</v>
      </c>
      <c r="W58" s="1">
        <f t="shared" si="12"/>
        <v>0</v>
      </c>
      <c r="X58" s="1">
        <f t="shared" si="13"/>
        <v>3</v>
      </c>
      <c r="Y58" s="1">
        <f t="shared" si="14"/>
        <v>0</v>
      </c>
      <c r="Z58" s="1">
        <f t="shared" si="15"/>
        <v>78</v>
      </c>
      <c r="AA58" s="1">
        <f t="shared" si="16"/>
        <v>34</v>
      </c>
      <c r="AB58" s="1">
        <f t="shared" si="17"/>
        <v>1</v>
      </c>
      <c r="AC58" s="1">
        <f t="shared" si="18"/>
        <v>0</v>
      </c>
      <c r="AD58" s="1">
        <f t="shared" si="19"/>
        <v>64</v>
      </c>
      <c r="AE58" s="1">
        <f t="shared" si="20"/>
        <v>0</v>
      </c>
      <c r="AF58" s="1">
        <f t="shared" si="21"/>
        <v>129</v>
      </c>
      <c r="AG58" s="1">
        <f t="shared" si="22"/>
        <v>-80</v>
      </c>
      <c r="AH58" s="1">
        <f t="shared" si="23"/>
        <v>0</v>
      </c>
      <c r="AI58" s="1">
        <f t="shared" si="24"/>
        <v>0</v>
      </c>
      <c r="AJ58" s="1">
        <f t="shared" si="25"/>
        <v>128</v>
      </c>
      <c r="AK58" s="1">
        <f t="shared" si="26"/>
        <v>78</v>
      </c>
      <c r="AL58" s="1">
        <f t="shared" si="27"/>
        <v>22</v>
      </c>
      <c r="AM58" s="1">
        <f>IF(B58="","",IF(MID(B58,4,2)="YB",INPUT!$C$3,IF(MID(B58,4,2)="JZ",IF(MID(B58,4,4)="JZKD",INPUT!$C$6,INPUT!$C$5),INPUT!$C$5)))</f>
        <v>5100000</v>
      </c>
      <c r="AQ58" s="1">
        <f t="shared" si="28"/>
        <v>55</v>
      </c>
      <c r="AR58" s="1" t="str">
        <f>IF(B58="","",CH!C58&amp;","&amp;CH!D58&amp;","&amp;CH!E58&amp;","&amp;CH!F58&amp;","&amp;CH!G58&amp;","&amp;CH!H58&amp;","&amp;CH!I58&amp;","&amp;CH!J58&amp;","&amp;CH!K58&amp;","&amp;CH!L58&amp;","&amp;CH!M58&amp;","&amp;CH!N58&amp;","&amp;CH!O58&amp;","&amp;CH!P58&amp;","&amp;CH!Q58&amp;","&amp;CH!R58&amp;","&amp;CH!S58&amp;","&amp;CH!T58&amp;","&amp;CH!U58&amp;","&amp;CH!V58&amp;","&amp;CH!W58&amp;","&amp;CH!X58&amp;","&amp;CH!Y58&amp;","&amp;CH!Z58&amp;","&amp;CH!AA58&amp;","&amp;CH!AB58&amp;","&amp;CH!AC58&amp;","&amp;CH!AD58&amp;","&amp;CH!AE58&amp;","&amp;CH!AF58&amp;","&amp;CH!AG58&amp;","&amp;CH!AH58&amp;","&amp;CH!AI58&amp;","&amp;CH!AJ58&amp;","&amp;CH!AK58&amp;","&amp;CH!AL58&amp;","&amp;CH!AM58)</f>
        <v>CH_DATA,DM-YBRC,Digital,434.60000,430.60000,1,1,YBRC,0,51075,None,SCAN V,DM-AMTR,None,None,1W,12.5,No,Master,0,0,3,0,78,34,1,0,64,0,129,-80,0,0,128,78,22,5100000</v>
      </c>
    </row>
    <row r="59" spans="1:44" x14ac:dyDescent="0.25">
      <c r="A59" s="1">
        <v>56</v>
      </c>
      <c r="B59" s="1" t="str">
        <v>DM-YBWW</v>
      </c>
      <c r="C59" s="1" t="str">
        <f t="shared" si="0"/>
        <v>CH_DATA</v>
      </c>
      <c r="D59" s="1" t="str">
        <f t="shared" si="1"/>
        <v>DM-YBWW</v>
      </c>
      <c r="E59" s="1" t="str">
        <f>IF(B59="","",LOOKUP(B59,Channel!$K$2:$L$500))</f>
        <v>Digital</v>
      </c>
      <c r="F59" s="36" t="str">
        <f>IF(B59="","",TEXT(LOOKUP(B59,Channel!$K$2:$M$500)/100000,"0.00000"))</f>
        <v>434.60000</v>
      </c>
      <c r="G59" s="36" t="str">
        <f>IF(B59="","",TEXT(LOOKUP(B59,Channel!$K$2:$N$500)/100000,"0.00000"))</f>
        <v>430.60000</v>
      </c>
      <c r="H59" s="1">
        <f>IF(B59="","",IF(MID(B59,2,1)="M",INPUT!$G$6,INPUT!$G$11))</f>
        <v>1</v>
      </c>
      <c r="I59" s="1">
        <f t="shared" si="2"/>
        <v>1</v>
      </c>
      <c r="J59" s="1" t="str">
        <f>IF(B59="","",LOOKUP(MID(B59,4,10),Contact!$N$2:$N$1500))</f>
        <v>YBWW</v>
      </c>
      <c r="K59" s="1">
        <f t="shared" si="3"/>
        <v>0</v>
      </c>
      <c r="L59" s="1">
        <f>IF(B59="","",LOOKUP(J59,Contact!$N$2:$O$1500))</f>
        <v>91</v>
      </c>
      <c r="M59" s="1" t="str">
        <f t="shared" si="4"/>
        <v>None</v>
      </c>
      <c r="N59" s="1" t="str">
        <f t="shared" si="5"/>
        <v>SCAN V</v>
      </c>
      <c r="O59" s="1" t="str">
        <f t="shared" si="6"/>
        <v>DM-AMTR</v>
      </c>
      <c r="P59" s="1" t="str">
        <f>IF(B59="","",LOOKUP(B59,Channel!$K$2:$O$500))</f>
        <v>None</v>
      </c>
      <c r="Q59" s="1" t="str">
        <f>IF(B59="","",LOOKUP(B59,Channel!$K$2:$P$500))</f>
        <v>None</v>
      </c>
      <c r="R59" s="1" t="str">
        <f t="shared" si="7"/>
        <v>1W</v>
      </c>
      <c r="S59" s="1">
        <f t="shared" si="8"/>
        <v>12.5</v>
      </c>
      <c r="T59" s="1" t="str">
        <f t="shared" si="9"/>
        <v>No</v>
      </c>
      <c r="U59" s="1" t="str">
        <f t="shared" si="10"/>
        <v>Master</v>
      </c>
      <c r="V59" s="1">
        <f t="shared" si="11"/>
        <v>0</v>
      </c>
      <c r="W59" s="1">
        <f t="shared" si="12"/>
        <v>0</v>
      </c>
      <c r="X59" s="1">
        <f t="shared" si="13"/>
        <v>3</v>
      </c>
      <c r="Y59" s="1">
        <f t="shared" si="14"/>
        <v>0</v>
      </c>
      <c r="Z59" s="1">
        <f t="shared" si="15"/>
        <v>78</v>
      </c>
      <c r="AA59" s="1">
        <f t="shared" si="16"/>
        <v>34</v>
      </c>
      <c r="AB59" s="1">
        <f t="shared" si="17"/>
        <v>1</v>
      </c>
      <c r="AC59" s="1">
        <f t="shared" si="18"/>
        <v>0</v>
      </c>
      <c r="AD59" s="1">
        <f t="shared" si="19"/>
        <v>64</v>
      </c>
      <c r="AE59" s="1">
        <f t="shared" si="20"/>
        <v>0</v>
      </c>
      <c r="AF59" s="1">
        <f t="shared" si="21"/>
        <v>129</v>
      </c>
      <c r="AG59" s="1">
        <f t="shared" si="22"/>
        <v>-80</v>
      </c>
      <c r="AH59" s="1">
        <f t="shared" si="23"/>
        <v>0</v>
      </c>
      <c r="AI59" s="1">
        <f t="shared" si="24"/>
        <v>0</v>
      </c>
      <c r="AJ59" s="1">
        <f t="shared" si="25"/>
        <v>128</v>
      </c>
      <c r="AK59" s="1">
        <f t="shared" si="26"/>
        <v>78</v>
      </c>
      <c r="AL59" s="1">
        <f t="shared" si="27"/>
        <v>22</v>
      </c>
      <c r="AM59" s="1">
        <f>IF(B59="","",IF(MID(B59,4,2)="YB",INPUT!$C$3,IF(MID(B59,4,2)="JZ",IF(MID(B59,4,4)="JZKD",INPUT!$C$6,INPUT!$C$5),INPUT!$C$5)))</f>
        <v>5100000</v>
      </c>
      <c r="AQ59" s="1">
        <f t="shared" si="28"/>
        <v>56</v>
      </c>
      <c r="AR59" s="1" t="str">
        <f>IF(B59="","",CH!C59&amp;","&amp;CH!D59&amp;","&amp;CH!E59&amp;","&amp;CH!F59&amp;","&amp;CH!G59&amp;","&amp;CH!H59&amp;","&amp;CH!I59&amp;","&amp;CH!J59&amp;","&amp;CH!K59&amp;","&amp;CH!L59&amp;","&amp;CH!M59&amp;","&amp;CH!N59&amp;","&amp;CH!O59&amp;","&amp;CH!P59&amp;","&amp;CH!Q59&amp;","&amp;CH!R59&amp;","&amp;CH!S59&amp;","&amp;CH!T59&amp;","&amp;CH!U59&amp;","&amp;CH!V59&amp;","&amp;CH!W59&amp;","&amp;CH!X59&amp;","&amp;CH!Y59&amp;","&amp;CH!Z59&amp;","&amp;CH!AA59&amp;","&amp;CH!AB59&amp;","&amp;CH!AC59&amp;","&amp;CH!AD59&amp;","&amp;CH!AE59&amp;","&amp;CH!AF59&amp;","&amp;CH!AG59&amp;","&amp;CH!AH59&amp;","&amp;CH!AI59&amp;","&amp;CH!AJ59&amp;","&amp;CH!AK59&amp;","&amp;CH!AL59&amp;","&amp;CH!AM59)</f>
        <v>CH_DATA,DM-YBWW,Digital,434.60000,430.60000,1,1,YBWW,0,91,None,SCAN V,DM-AMTR,None,None,1W,12.5,No,Master,0,0,3,0,78,34,1,0,64,0,129,-80,0,0,128,78,22,5100000</v>
      </c>
    </row>
    <row r="60" spans="1:44" x14ac:dyDescent="0.25">
      <c r="A60" s="1">
        <v>115</v>
      </c>
      <c r="B60" s="1" t="str">
        <v>DR-JZ</v>
      </c>
      <c r="C60" s="1" t="str">
        <f t="shared" si="0"/>
        <v>CH_DATA</v>
      </c>
      <c r="D60" s="1" t="str">
        <f t="shared" si="1"/>
        <v>DR-JZ</v>
      </c>
      <c r="E60" s="1" t="str">
        <f>IF(B60="","",LOOKUP(B60,Channel!$K$2:$L$500))</f>
        <v>Digital</v>
      </c>
      <c r="F60" s="36" t="str">
        <f>IF(B60="","",TEXT(LOOKUP(B60,Channel!$K$2:$M$500)/100000,"0.00000"))</f>
        <v>434.15000</v>
      </c>
      <c r="G60" s="36" t="str">
        <f>IF(B60="","",TEXT(LOOKUP(B60,Channel!$K$2:$N$500)/100000,"0.00000"))</f>
        <v>430.15000</v>
      </c>
      <c r="H60" s="1">
        <f>IF(B60="","",IF(MID(B60,2,1)="M",INPUT!$G$6,INPUT!$G$11))</f>
        <v>10</v>
      </c>
      <c r="I60" s="1">
        <f t="shared" si="2"/>
        <v>2</v>
      </c>
      <c r="J60" s="1" t="str">
        <f>IF(B60="","",LOOKUP(MID(B60,4,10),Contact!$N$2:$N$1500))</f>
        <v>JZ</v>
      </c>
      <c r="K60" s="1">
        <f t="shared" si="3"/>
        <v>0</v>
      </c>
      <c r="L60" s="1">
        <f>IF(B60="","",LOOKUP(J60,Contact!$N$2:$O$1500))</f>
        <v>200</v>
      </c>
      <c r="M60" s="1" t="str">
        <f t="shared" si="4"/>
        <v>None</v>
      </c>
      <c r="N60" s="1" t="str">
        <f t="shared" si="5"/>
        <v>SCAN V</v>
      </c>
      <c r="O60" s="1" t="str">
        <f t="shared" si="6"/>
        <v>DR-RAPI</v>
      </c>
      <c r="P60" s="1" t="str">
        <f>IF(B60="","",LOOKUP(B60,Channel!$K$2:$O$500))</f>
        <v>None</v>
      </c>
      <c r="Q60" s="1" t="str">
        <f>IF(B60="","",LOOKUP(B60,Channel!$K$2:$P$500))</f>
        <v>None</v>
      </c>
      <c r="R60" s="1" t="str">
        <f t="shared" si="7"/>
        <v>1W</v>
      </c>
      <c r="S60" s="1">
        <f t="shared" si="8"/>
        <v>12.5</v>
      </c>
      <c r="T60" s="1" t="str">
        <f t="shared" si="9"/>
        <v>No</v>
      </c>
      <c r="U60" s="1" t="str">
        <f t="shared" si="10"/>
        <v>Master</v>
      </c>
      <c r="V60" s="1">
        <f t="shared" si="11"/>
        <v>0</v>
      </c>
      <c r="W60" s="1">
        <f t="shared" si="12"/>
        <v>0</v>
      </c>
      <c r="X60" s="1">
        <f t="shared" si="13"/>
        <v>3</v>
      </c>
      <c r="Y60" s="1">
        <f t="shared" si="14"/>
        <v>0</v>
      </c>
      <c r="Z60" s="1">
        <f t="shared" si="15"/>
        <v>78</v>
      </c>
      <c r="AA60" s="1">
        <f t="shared" si="16"/>
        <v>34</v>
      </c>
      <c r="AB60" s="1">
        <f t="shared" si="17"/>
        <v>1</v>
      </c>
      <c r="AC60" s="1">
        <f t="shared" si="18"/>
        <v>0</v>
      </c>
      <c r="AD60" s="1">
        <f t="shared" si="19"/>
        <v>64</v>
      </c>
      <c r="AE60" s="1">
        <f t="shared" si="20"/>
        <v>0</v>
      </c>
      <c r="AF60" s="1">
        <f t="shared" si="21"/>
        <v>129</v>
      </c>
      <c r="AG60" s="1">
        <f t="shared" si="22"/>
        <v>-80</v>
      </c>
      <c r="AH60" s="1">
        <f t="shared" si="23"/>
        <v>0</v>
      </c>
      <c r="AI60" s="1">
        <f t="shared" si="24"/>
        <v>0</v>
      </c>
      <c r="AJ60" s="1">
        <f t="shared" si="25"/>
        <v>128</v>
      </c>
      <c r="AK60" s="1">
        <f t="shared" si="26"/>
        <v>78</v>
      </c>
      <c r="AL60" s="1">
        <f t="shared" si="27"/>
        <v>22</v>
      </c>
      <c r="AM60" s="1">
        <f>IF(B60="","",IF(MID(B60,4,2)="YB",INPUT!$C$3,IF(MID(B60,4,2)="JZ",IF(MID(B60,4,4)="JZKD",INPUT!$C$6,INPUT!$C$5),INPUT!$C$5)))</f>
        <v>5000000</v>
      </c>
      <c r="AQ60" s="1">
        <f t="shared" si="28"/>
        <v>115</v>
      </c>
      <c r="AR60" s="1" t="str">
        <f>IF(B60="","",CH!C60&amp;","&amp;CH!D60&amp;","&amp;CH!E60&amp;","&amp;CH!F60&amp;","&amp;CH!G60&amp;","&amp;CH!H60&amp;","&amp;CH!I60&amp;","&amp;CH!J60&amp;","&amp;CH!K60&amp;","&amp;CH!L60&amp;","&amp;CH!M60&amp;","&amp;CH!N60&amp;","&amp;CH!O60&amp;","&amp;CH!P60&amp;","&amp;CH!Q60&amp;","&amp;CH!R60&amp;","&amp;CH!S60&amp;","&amp;CH!T60&amp;","&amp;CH!U60&amp;","&amp;CH!V60&amp;","&amp;CH!W60&amp;","&amp;CH!X60&amp;","&amp;CH!Y60&amp;","&amp;CH!Z60&amp;","&amp;CH!AA60&amp;","&amp;CH!AB60&amp;","&amp;CH!AC60&amp;","&amp;CH!AD60&amp;","&amp;CH!AE60&amp;","&amp;CH!AF60&amp;","&amp;CH!AG60&amp;","&amp;CH!AH60&amp;","&amp;CH!AI60&amp;","&amp;CH!AJ60&amp;","&amp;CH!AK60&amp;","&amp;CH!AL60&amp;","&amp;CH!AM60)</f>
        <v>CH_DATA,DR-JZ,Digital,434.15000,430.15000,10,2,JZ,0,200,None,SCAN V,DR-RAPI,None,None,1W,12.5,No,Master,0,0,3,0,78,34,1,0,64,0,129,-80,0,0,128,78,22,5000000</v>
      </c>
    </row>
    <row r="61" spans="1:44" x14ac:dyDescent="0.25">
      <c r="A61" s="1">
        <v>116</v>
      </c>
      <c r="B61" s="1" t="str">
        <v>DR-JZ12</v>
      </c>
      <c r="C61" s="1" t="str">
        <f t="shared" si="0"/>
        <v>CH_DATA</v>
      </c>
      <c r="D61" s="1" t="str">
        <f t="shared" si="1"/>
        <v>DR-JZ12</v>
      </c>
      <c r="E61" s="1" t="str">
        <f>IF(B61="","",LOOKUP(B61,Channel!$K$2:$L$500))</f>
        <v>Digital</v>
      </c>
      <c r="F61" s="36" t="str">
        <f>IF(B61="","",TEXT(LOOKUP(B61,Channel!$K$2:$M$500)/100000,"0.00000"))</f>
        <v>434.15000</v>
      </c>
      <c r="G61" s="36" t="str">
        <f>IF(B61="","",TEXT(LOOKUP(B61,Channel!$K$2:$N$500)/100000,"0.00000"))</f>
        <v>430.15000</v>
      </c>
      <c r="H61" s="1">
        <f>IF(B61="","",IF(MID(B61,2,1)="M",INPUT!$G$6,INPUT!$G$11))</f>
        <v>10</v>
      </c>
      <c r="I61" s="1">
        <f t="shared" si="2"/>
        <v>2</v>
      </c>
      <c r="J61" s="1" t="str">
        <f>IF(B61="","",LOOKUP(MID(B61,4,10),Contact!$N$2:$N$1500))</f>
        <v>JZ12</v>
      </c>
      <c r="K61" s="1">
        <f t="shared" si="3"/>
        <v>0</v>
      </c>
      <c r="L61" s="1">
        <f>IF(B61="","",LOOKUP(J61,Contact!$N$2:$O$1500))</f>
        <v>212</v>
      </c>
      <c r="M61" s="1" t="str">
        <f t="shared" si="4"/>
        <v>None</v>
      </c>
      <c r="N61" s="1" t="str">
        <f t="shared" si="5"/>
        <v>SCAN V</v>
      </c>
      <c r="O61" s="1" t="str">
        <f t="shared" si="6"/>
        <v>DR-RAPI</v>
      </c>
      <c r="P61" s="1" t="str">
        <f>IF(B61="","",LOOKUP(B61,Channel!$K$2:$O$500))</f>
        <v>None</v>
      </c>
      <c r="Q61" s="1" t="str">
        <f>IF(B61="","",LOOKUP(B61,Channel!$K$2:$P$500))</f>
        <v>None</v>
      </c>
      <c r="R61" s="1" t="str">
        <f t="shared" si="7"/>
        <v>1W</v>
      </c>
      <c r="S61" s="1">
        <f t="shared" si="8"/>
        <v>12.5</v>
      </c>
      <c r="T61" s="1" t="str">
        <f t="shared" si="9"/>
        <v>No</v>
      </c>
      <c r="U61" s="1" t="str">
        <f t="shared" si="10"/>
        <v>Master</v>
      </c>
      <c r="V61" s="1">
        <f t="shared" si="11"/>
        <v>0</v>
      </c>
      <c r="W61" s="1">
        <f t="shared" si="12"/>
        <v>0</v>
      </c>
      <c r="X61" s="1">
        <f t="shared" si="13"/>
        <v>3</v>
      </c>
      <c r="Y61" s="1">
        <f t="shared" si="14"/>
        <v>0</v>
      </c>
      <c r="Z61" s="1">
        <f t="shared" si="15"/>
        <v>78</v>
      </c>
      <c r="AA61" s="1">
        <f t="shared" si="16"/>
        <v>34</v>
      </c>
      <c r="AB61" s="1">
        <f t="shared" si="17"/>
        <v>1</v>
      </c>
      <c r="AC61" s="1">
        <f t="shared" si="18"/>
        <v>0</v>
      </c>
      <c r="AD61" s="1">
        <f t="shared" si="19"/>
        <v>64</v>
      </c>
      <c r="AE61" s="1">
        <f t="shared" si="20"/>
        <v>0</v>
      </c>
      <c r="AF61" s="1">
        <f t="shared" si="21"/>
        <v>129</v>
      </c>
      <c r="AG61" s="1">
        <f t="shared" si="22"/>
        <v>-80</v>
      </c>
      <c r="AH61" s="1">
        <f t="shared" si="23"/>
        <v>0</v>
      </c>
      <c r="AI61" s="1">
        <f t="shared" si="24"/>
        <v>0</v>
      </c>
      <c r="AJ61" s="1">
        <f t="shared" si="25"/>
        <v>128</v>
      </c>
      <c r="AK61" s="1">
        <f t="shared" si="26"/>
        <v>78</v>
      </c>
      <c r="AL61" s="1">
        <f t="shared" si="27"/>
        <v>22</v>
      </c>
      <c r="AM61" s="1">
        <f>IF(B61="","",IF(MID(B61,4,2)="YB",INPUT!$C$3,IF(MID(B61,4,2)="JZ",IF(MID(B61,4,4)="JZKD",INPUT!$C$6,INPUT!$C$5),INPUT!$C$5)))</f>
        <v>5000000</v>
      </c>
      <c r="AQ61" s="1">
        <f t="shared" si="28"/>
        <v>116</v>
      </c>
      <c r="AR61" s="1" t="str">
        <f>IF(B61="","",CH!C61&amp;","&amp;CH!D61&amp;","&amp;CH!E61&amp;","&amp;CH!F61&amp;","&amp;CH!G61&amp;","&amp;CH!H61&amp;","&amp;CH!I61&amp;","&amp;CH!J61&amp;","&amp;CH!K61&amp;","&amp;CH!L61&amp;","&amp;CH!M61&amp;","&amp;CH!N61&amp;","&amp;CH!O61&amp;","&amp;CH!P61&amp;","&amp;CH!Q61&amp;","&amp;CH!R61&amp;","&amp;CH!S61&amp;","&amp;CH!T61&amp;","&amp;CH!U61&amp;","&amp;CH!V61&amp;","&amp;CH!W61&amp;","&amp;CH!X61&amp;","&amp;CH!Y61&amp;","&amp;CH!Z61&amp;","&amp;CH!AA61&amp;","&amp;CH!AB61&amp;","&amp;CH!AC61&amp;","&amp;CH!AD61&amp;","&amp;CH!AE61&amp;","&amp;CH!AF61&amp;","&amp;CH!AG61&amp;","&amp;CH!AH61&amp;","&amp;CH!AI61&amp;","&amp;CH!AJ61&amp;","&amp;CH!AK61&amp;","&amp;CH!AL61&amp;","&amp;CH!AM61)</f>
        <v>CH_DATA,DR-JZ12,Digital,434.15000,430.15000,10,2,JZ12,0,212,None,SCAN V,DR-RAPI,None,None,1W,12.5,No,Master,0,0,3,0,78,34,1,0,64,0,129,-80,0,0,128,78,22,5000000</v>
      </c>
    </row>
    <row r="62" spans="1:44" x14ac:dyDescent="0.25">
      <c r="A62" s="1">
        <v>117</v>
      </c>
      <c r="B62" s="1" t="str">
        <v>DR-JZ1273</v>
      </c>
      <c r="C62" s="1" t="str">
        <f t="shared" si="0"/>
        <v>CH_DATA</v>
      </c>
      <c r="D62" s="1" t="str">
        <f t="shared" si="1"/>
        <v>DR-JZ1273</v>
      </c>
      <c r="E62" s="1" t="str">
        <f>IF(B62="","",LOOKUP(B62,Channel!$K$2:$L$500))</f>
        <v>Digital</v>
      </c>
      <c r="F62" s="36" t="str">
        <f>IF(B62="","",TEXT(LOOKUP(B62,Channel!$K$2:$M$500)/100000,"0.00000"))</f>
        <v>434.15000</v>
      </c>
      <c r="G62" s="36" t="str">
        <f>IF(B62="","",TEXT(LOOKUP(B62,Channel!$K$2:$N$500)/100000,"0.00000"))</f>
        <v>430.15000</v>
      </c>
      <c r="H62" s="1">
        <f>IF(B62="","",IF(MID(B62,2,1)="M",INPUT!$G$6,INPUT!$G$11))</f>
        <v>10</v>
      </c>
      <c r="I62" s="1">
        <f t="shared" si="2"/>
        <v>2</v>
      </c>
      <c r="J62" s="1" t="str">
        <f>IF(B62="","",LOOKUP(MID(B62,4,10),Contact!$N$2:$N$1500))</f>
        <v>JZ1273</v>
      </c>
      <c r="K62" s="1">
        <f t="shared" si="3"/>
        <v>0</v>
      </c>
      <c r="L62" s="1">
        <f>IF(B62="","",LOOKUP(J62,Contact!$N$2:$O$1500))</f>
        <v>21273</v>
      </c>
      <c r="M62" s="1" t="str">
        <f t="shared" si="4"/>
        <v>None</v>
      </c>
      <c r="N62" s="1" t="str">
        <f t="shared" si="5"/>
        <v>SCAN V</v>
      </c>
      <c r="O62" s="1" t="str">
        <f t="shared" si="6"/>
        <v>DR-RAPI</v>
      </c>
      <c r="P62" s="1" t="str">
        <f>IF(B62="","",LOOKUP(B62,Channel!$K$2:$O$500))</f>
        <v>None</v>
      </c>
      <c r="Q62" s="1" t="str">
        <f>IF(B62="","",LOOKUP(B62,Channel!$K$2:$P$500))</f>
        <v>None</v>
      </c>
      <c r="R62" s="1" t="str">
        <f t="shared" si="7"/>
        <v>1W</v>
      </c>
      <c r="S62" s="1">
        <f t="shared" si="8"/>
        <v>12.5</v>
      </c>
      <c r="T62" s="1" t="str">
        <f t="shared" si="9"/>
        <v>No</v>
      </c>
      <c r="U62" s="1" t="str">
        <f t="shared" si="10"/>
        <v>Master</v>
      </c>
      <c r="V62" s="1">
        <f t="shared" si="11"/>
        <v>0</v>
      </c>
      <c r="W62" s="1">
        <f t="shared" si="12"/>
        <v>0</v>
      </c>
      <c r="X62" s="1">
        <f t="shared" si="13"/>
        <v>3</v>
      </c>
      <c r="Y62" s="1">
        <f t="shared" si="14"/>
        <v>0</v>
      </c>
      <c r="Z62" s="1">
        <f t="shared" si="15"/>
        <v>78</v>
      </c>
      <c r="AA62" s="1">
        <f t="shared" si="16"/>
        <v>34</v>
      </c>
      <c r="AB62" s="1">
        <f t="shared" si="17"/>
        <v>1</v>
      </c>
      <c r="AC62" s="1">
        <f t="shared" si="18"/>
        <v>0</v>
      </c>
      <c r="AD62" s="1">
        <f t="shared" si="19"/>
        <v>64</v>
      </c>
      <c r="AE62" s="1">
        <f t="shared" si="20"/>
        <v>0</v>
      </c>
      <c r="AF62" s="1">
        <f t="shared" si="21"/>
        <v>129</v>
      </c>
      <c r="AG62" s="1">
        <f t="shared" si="22"/>
        <v>-80</v>
      </c>
      <c r="AH62" s="1">
        <f t="shared" si="23"/>
        <v>0</v>
      </c>
      <c r="AI62" s="1">
        <f t="shared" si="24"/>
        <v>0</v>
      </c>
      <c r="AJ62" s="1">
        <f t="shared" si="25"/>
        <v>128</v>
      </c>
      <c r="AK62" s="1">
        <f t="shared" si="26"/>
        <v>78</v>
      </c>
      <c r="AL62" s="1">
        <f t="shared" si="27"/>
        <v>22</v>
      </c>
      <c r="AM62" s="1">
        <f>IF(B62="","",IF(MID(B62,4,2)="YB",INPUT!$C$3,IF(MID(B62,4,2)="JZ",IF(MID(B62,4,4)="JZKD",INPUT!$C$6,INPUT!$C$5),INPUT!$C$5)))</f>
        <v>5000000</v>
      </c>
      <c r="AQ62" s="1">
        <f t="shared" si="28"/>
        <v>117</v>
      </c>
      <c r="AR62" s="1" t="str">
        <f>IF(B62="","",CH!C62&amp;","&amp;CH!D62&amp;","&amp;CH!E62&amp;","&amp;CH!F62&amp;","&amp;CH!G62&amp;","&amp;CH!H62&amp;","&amp;CH!I62&amp;","&amp;CH!J62&amp;","&amp;CH!K62&amp;","&amp;CH!L62&amp;","&amp;CH!M62&amp;","&amp;CH!N62&amp;","&amp;CH!O62&amp;","&amp;CH!P62&amp;","&amp;CH!Q62&amp;","&amp;CH!R62&amp;","&amp;CH!S62&amp;","&amp;CH!T62&amp;","&amp;CH!U62&amp;","&amp;CH!V62&amp;","&amp;CH!W62&amp;","&amp;CH!X62&amp;","&amp;CH!Y62&amp;","&amp;CH!Z62&amp;","&amp;CH!AA62&amp;","&amp;CH!AB62&amp;","&amp;CH!AC62&amp;","&amp;CH!AD62&amp;","&amp;CH!AE62&amp;","&amp;CH!AF62&amp;","&amp;CH!AG62&amp;","&amp;CH!AH62&amp;","&amp;CH!AI62&amp;","&amp;CH!AJ62&amp;","&amp;CH!AK62&amp;","&amp;CH!AL62&amp;","&amp;CH!AM62)</f>
        <v>CH_DATA,DR-JZ1273,Digital,434.15000,430.15000,10,2,JZ1273,0,21273,None,SCAN V,DR-RAPI,None,None,1W,12.5,No,Master,0,0,3,0,78,34,1,0,64,0,129,-80,0,0,128,78,22,5000000</v>
      </c>
    </row>
    <row r="63" spans="1:44" x14ac:dyDescent="0.25">
      <c r="A63" s="1">
        <v>118</v>
      </c>
      <c r="B63" s="1" t="str">
        <v>DR-JZ14</v>
      </c>
      <c r="C63" s="1" t="str">
        <f t="shared" si="0"/>
        <v>CH_DATA</v>
      </c>
      <c r="D63" s="1" t="str">
        <f t="shared" si="1"/>
        <v>DR-JZ14</v>
      </c>
      <c r="E63" s="1" t="str">
        <f>IF(B63="","",LOOKUP(B63,Channel!$K$2:$L$500))</f>
        <v>Digital</v>
      </c>
      <c r="F63" s="36" t="str">
        <f>IF(B63="","",TEXT(LOOKUP(B63,Channel!$K$2:$M$500)/100000,"0.00000"))</f>
        <v>434.15000</v>
      </c>
      <c r="G63" s="36" t="str">
        <f>IF(B63="","",TEXT(LOOKUP(B63,Channel!$K$2:$N$500)/100000,"0.00000"))</f>
        <v>430.15000</v>
      </c>
      <c r="H63" s="1">
        <f>IF(B63="","",IF(MID(B63,2,1)="M",INPUT!$G$6,INPUT!$G$11))</f>
        <v>10</v>
      </c>
      <c r="I63" s="1">
        <f t="shared" si="2"/>
        <v>2</v>
      </c>
      <c r="J63" s="1" t="str">
        <f>IF(B63="","",LOOKUP(MID(B63,4,10),Contact!$N$2:$N$1500))</f>
        <v>JZ14</v>
      </c>
      <c r="K63" s="1">
        <f t="shared" si="3"/>
        <v>0</v>
      </c>
      <c r="L63" s="1">
        <f>IF(B63="","",LOOKUP(J63,Contact!$N$2:$O$1500))</f>
        <v>214</v>
      </c>
      <c r="M63" s="1" t="str">
        <f t="shared" si="4"/>
        <v>None</v>
      </c>
      <c r="N63" s="1" t="str">
        <f t="shared" si="5"/>
        <v>SCAN V</v>
      </c>
      <c r="O63" s="1" t="str">
        <f t="shared" si="6"/>
        <v>DR-RAPI</v>
      </c>
      <c r="P63" s="1" t="str">
        <f>IF(B63="","",LOOKUP(B63,Channel!$K$2:$O$500))</f>
        <v>None</v>
      </c>
      <c r="Q63" s="1" t="str">
        <f>IF(B63="","",LOOKUP(B63,Channel!$K$2:$P$500))</f>
        <v>None</v>
      </c>
      <c r="R63" s="1" t="str">
        <f t="shared" si="7"/>
        <v>1W</v>
      </c>
      <c r="S63" s="1">
        <f t="shared" si="8"/>
        <v>12.5</v>
      </c>
      <c r="T63" s="1" t="str">
        <f t="shared" si="9"/>
        <v>No</v>
      </c>
      <c r="U63" s="1" t="str">
        <f t="shared" si="10"/>
        <v>Master</v>
      </c>
      <c r="V63" s="1">
        <f t="shared" si="11"/>
        <v>0</v>
      </c>
      <c r="W63" s="1">
        <f t="shared" si="12"/>
        <v>0</v>
      </c>
      <c r="X63" s="1">
        <f t="shared" si="13"/>
        <v>3</v>
      </c>
      <c r="Y63" s="1">
        <f t="shared" si="14"/>
        <v>0</v>
      </c>
      <c r="Z63" s="1">
        <f t="shared" si="15"/>
        <v>78</v>
      </c>
      <c r="AA63" s="1">
        <f t="shared" si="16"/>
        <v>34</v>
      </c>
      <c r="AB63" s="1">
        <f t="shared" si="17"/>
        <v>1</v>
      </c>
      <c r="AC63" s="1">
        <f t="shared" si="18"/>
        <v>0</v>
      </c>
      <c r="AD63" s="1">
        <f t="shared" si="19"/>
        <v>64</v>
      </c>
      <c r="AE63" s="1">
        <f t="shared" si="20"/>
        <v>0</v>
      </c>
      <c r="AF63" s="1">
        <f t="shared" si="21"/>
        <v>129</v>
      </c>
      <c r="AG63" s="1">
        <f t="shared" si="22"/>
        <v>-80</v>
      </c>
      <c r="AH63" s="1">
        <f t="shared" si="23"/>
        <v>0</v>
      </c>
      <c r="AI63" s="1">
        <f t="shared" si="24"/>
        <v>0</v>
      </c>
      <c r="AJ63" s="1">
        <f t="shared" si="25"/>
        <v>128</v>
      </c>
      <c r="AK63" s="1">
        <f t="shared" si="26"/>
        <v>78</v>
      </c>
      <c r="AL63" s="1">
        <f t="shared" si="27"/>
        <v>22</v>
      </c>
      <c r="AM63" s="1">
        <f>IF(B63="","",IF(MID(B63,4,2)="YB",INPUT!$C$3,IF(MID(B63,4,2)="JZ",IF(MID(B63,4,4)="JZKD",INPUT!$C$6,INPUT!$C$5),INPUT!$C$5)))</f>
        <v>5000000</v>
      </c>
      <c r="AQ63" s="1">
        <f t="shared" si="28"/>
        <v>118</v>
      </c>
      <c r="AR63" s="1" t="str">
        <f>IF(B63="","",CH!C63&amp;","&amp;CH!D63&amp;","&amp;CH!E63&amp;","&amp;CH!F63&amp;","&amp;CH!G63&amp;","&amp;CH!H63&amp;","&amp;CH!I63&amp;","&amp;CH!J63&amp;","&amp;CH!K63&amp;","&amp;CH!L63&amp;","&amp;CH!M63&amp;","&amp;CH!N63&amp;","&amp;CH!O63&amp;","&amp;CH!P63&amp;","&amp;CH!Q63&amp;","&amp;CH!R63&amp;","&amp;CH!S63&amp;","&amp;CH!T63&amp;","&amp;CH!U63&amp;","&amp;CH!V63&amp;","&amp;CH!W63&amp;","&amp;CH!X63&amp;","&amp;CH!Y63&amp;","&amp;CH!Z63&amp;","&amp;CH!AA63&amp;","&amp;CH!AB63&amp;","&amp;CH!AC63&amp;","&amp;CH!AD63&amp;","&amp;CH!AE63&amp;","&amp;CH!AF63&amp;","&amp;CH!AG63&amp;","&amp;CH!AH63&amp;","&amp;CH!AI63&amp;","&amp;CH!AJ63&amp;","&amp;CH!AK63&amp;","&amp;CH!AL63&amp;","&amp;CH!AM63)</f>
        <v>CH_DATA,DR-JZ14,Digital,434.15000,430.15000,10,2,JZ14,0,214,None,SCAN V,DR-RAPI,None,None,1W,12.5,No,Master,0,0,3,0,78,34,1,0,64,0,129,-80,0,0,128,78,22,5000000</v>
      </c>
    </row>
    <row r="64" spans="1:44" x14ac:dyDescent="0.25">
      <c r="A64" s="1">
        <v>119</v>
      </c>
      <c r="B64" s="1" t="str">
        <v>DR-JZ1405</v>
      </c>
      <c r="C64" s="1" t="str">
        <f t="shared" si="0"/>
        <v>CH_DATA</v>
      </c>
      <c r="D64" s="1" t="str">
        <f t="shared" si="1"/>
        <v>DR-JZ1405</v>
      </c>
      <c r="E64" s="1" t="str">
        <f>IF(B64="","",LOOKUP(B64,Channel!$K$2:$L$500))</f>
        <v>Digital</v>
      </c>
      <c r="F64" s="36" t="str">
        <f>IF(B64="","",TEXT(LOOKUP(B64,Channel!$K$2:$M$500)/100000,"0.00000"))</f>
        <v>434.15000</v>
      </c>
      <c r="G64" s="36" t="str">
        <f>IF(B64="","",TEXT(LOOKUP(B64,Channel!$K$2:$N$500)/100000,"0.00000"))</f>
        <v>430.15000</v>
      </c>
      <c r="H64" s="1">
        <f>IF(B64="","",IF(MID(B64,2,1)="M",INPUT!$G$6,INPUT!$G$11))</f>
        <v>10</v>
      </c>
      <c r="I64" s="1">
        <f t="shared" si="2"/>
        <v>2</v>
      </c>
      <c r="J64" s="1" t="str">
        <f>IF(B64="","",LOOKUP(MID(B64,4,10),Contact!$N$2:$N$1500))</f>
        <v>JZ1405</v>
      </c>
      <c r="K64" s="1">
        <f t="shared" si="3"/>
        <v>0</v>
      </c>
      <c r="L64" s="1">
        <f>IF(B64="","",LOOKUP(J64,Contact!$N$2:$O$1500))</f>
        <v>21405</v>
      </c>
      <c r="M64" s="1" t="str">
        <f t="shared" si="4"/>
        <v>None</v>
      </c>
      <c r="N64" s="1" t="str">
        <f t="shared" si="5"/>
        <v>SCAN V</v>
      </c>
      <c r="O64" s="1" t="str">
        <f t="shared" si="6"/>
        <v>DR-RAPI</v>
      </c>
      <c r="P64" s="1" t="str">
        <f>IF(B64="","",LOOKUP(B64,Channel!$K$2:$O$500))</f>
        <v>None</v>
      </c>
      <c r="Q64" s="1" t="str">
        <f>IF(B64="","",LOOKUP(B64,Channel!$K$2:$P$500))</f>
        <v>None</v>
      </c>
      <c r="R64" s="1" t="str">
        <f t="shared" si="7"/>
        <v>1W</v>
      </c>
      <c r="S64" s="1">
        <f t="shared" si="8"/>
        <v>12.5</v>
      </c>
      <c r="T64" s="1" t="str">
        <f t="shared" si="9"/>
        <v>No</v>
      </c>
      <c r="U64" s="1" t="str">
        <f t="shared" si="10"/>
        <v>Master</v>
      </c>
      <c r="V64" s="1">
        <f t="shared" si="11"/>
        <v>0</v>
      </c>
      <c r="W64" s="1">
        <f t="shared" si="12"/>
        <v>0</v>
      </c>
      <c r="X64" s="1">
        <f t="shared" si="13"/>
        <v>3</v>
      </c>
      <c r="Y64" s="1">
        <f t="shared" si="14"/>
        <v>0</v>
      </c>
      <c r="Z64" s="1">
        <f t="shared" si="15"/>
        <v>78</v>
      </c>
      <c r="AA64" s="1">
        <f t="shared" si="16"/>
        <v>34</v>
      </c>
      <c r="AB64" s="1">
        <f t="shared" si="17"/>
        <v>1</v>
      </c>
      <c r="AC64" s="1">
        <f t="shared" si="18"/>
        <v>0</v>
      </c>
      <c r="AD64" s="1">
        <f t="shared" si="19"/>
        <v>64</v>
      </c>
      <c r="AE64" s="1">
        <f t="shared" si="20"/>
        <v>0</v>
      </c>
      <c r="AF64" s="1">
        <f t="shared" si="21"/>
        <v>129</v>
      </c>
      <c r="AG64" s="1">
        <f t="shared" si="22"/>
        <v>-80</v>
      </c>
      <c r="AH64" s="1">
        <f t="shared" si="23"/>
        <v>0</v>
      </c>
      <c r="AI64" s="1">
        <f t="shared" si="24"/>
        <v>0</v>
      </c>
      <c r="AJ64" s="1">
        <f t="shared" si="25"/>
        <v>128</v>
      </c>
      <c r="AK64" s="1">
        <f t="shared" si="26"/>
        <v>78</v>
      </c>
      <c r="AL64" s="1">
        <f t="shared" si="27"/>
        <v>22</v>
      </c>
      <c r="AM64" s="1">
        <f>IF(B64="","",IF(MID(B64,4,2)="YB",INPUT!$C$3,IF(MID(B64,4,2)="JZ",IF(MID(B64,4,4)="JZKD",INPUT!$C$6,INPUT!$C$5),INPUT!$C$5)))</f>
        <v>5000000</v>
      </c>
      <c r="AQ64" s="1">
        <f t="shared" si="28"/>
        <v>119</v>
      </c>
      <c r="AR64" s="1" t="str">
        <f>IF(B64="","",CH!C64&amp;","&amp;CH!D64&amp;","&amp;CH!E64&amp;","&amp;CH!F64&amp;","&amp;CH!G64&amp;","&amp;CH!H64&amp;","&amp;CH!I64&amp;","&amp;CH!J64&amp;","&amp;CH!K64&amp;","&amp;CH!L64&amp;","&amp;CH!M64&amp;","&amp;CH!N64&amp;","&amp;CH!O64&amp;","&amp;CH!P64&amp;","&amp;CH!Q64&amp;","&amp;CH!R64&amp;","&amp;CH!S64&amp;","&amp;CH!T64&amp;","&amp;CH!U64&amp;","&amp;CH!V64&amp;","&amp;CH!W64&amp;","&amp;CH!X64&amp;","&amp;CH!Y64&amp;","&amp;CH!Z64&amp;","&amp;CH!AA64&amp;","&amp;CH!AB64&amp;","&amp;CH!AC64&amp;","&amp;CH!AD64&amp;","&amp;CH!AE64&amp;","&amp;CH!AF64&amp;","&amp;CH!AG64&amp;","&amp;CH!AH64&amp;","&amp;CH!AI64&amp;","&amp;CH!AJ64&amp;","&amp;CH!AK64&amp;","&amp;CH!AL64&amp;","&amp;CH!AM64)</f>
        <v>CH_DATA,DR-JZ1405,Digital,434.15000,430.15000,10,2,JZ1405,0,21405,None,SCAN V,DR-RAPI,None,None,1W,12.5,No,Master,0,0,3,0,78,34,1,0,64,0,129,-80,0,0,128,78,22,5000000</v>
      </c>
    </row>
    <row r="65" spans="1:44" x14ac:dyDescent="0.25">
      <c r="A65" s="1">
        <v>120</v>
      </c>
      <c r="B65" s="1" t="str">
        <v>DR-JZ1472</v>
      </c>
      <c r="C65" s="1" t="str">
        <f t="shared" si="0"/>
        <v>CH_DATA</v>
      </c>
      <c r="D65" s="1" t="str">
        <f t="shared" si="1"/>
        <v>DR-JZ1472</v>
      </c>
      <c r="E65" s="1" t="str">
        <f>IF(B65="","",LOOKUP(B65,Channel!$K$2:$L$500))</f>
        <v>Digital</v>
      </c>
      <c r="F65" s="36" t="str">
        <f>IF(B65="","",TEXT(LOOKUP(B65,Channel!$K$2:$M$500)/100000,"0.00000"))</f>
        <v>434.15000</v>
      </c>
      <c r="G65" s="36" t="str">
        <f>IF(B65="","",TEXT(LOOKUP(B65,Channel!$K$2:$N$500)/100000,"0.00000"))</f>
        <v>430.15000</v>
      </c>
      <c r="H65" s="1">
        <f>IF(B65="","",IF(MID(B65,2,1)="M",INPUT!$G$6,INPUT!$G$11))</f>
        <v>10</v>
      </c>
      <c r="I65" s="1">
        <f t="shared" si="2"/>
        <v>2</v>
      </c>
      <c r="J65" s="1" t="str">
        <f>IF(B65="","",LOOKUP(MID(B65,4,10),Contact!$N$2:$N$1500))</f>
        <v>JZ1472</v>
      </c>
      <c r="K65" s="1">
        <f t="shared" si="3"/>
        <v>0</v>
      </c>
      <c r="L65" s="1">
        <f>IF(B65="","",LOOKUP(J65,Contact!$N$2:$O$1500))</f>
        <v>21472</v>
      </c>
      <c r="M65" s="1" t="str">
        <f t="shared" si="4"/>
        <v>None</v>
      </c>
      <c r="N65" s="1" t="str">
        <f t="shared" si="5"/>
        <v>SCAN V</v>
      </c>
      <c r="O65" s="1" t="str">
        <f t="shared" si="6"/>
        <v>DR-RAPI</v>
      </c>
      <c r="P65" s="1" t="str">
        <f>IF(B65="","",LOOKUP(B65,Channel!$K$2:$O$500))</f>
        <v>None</v>
      </c>
      <c r="Q65" s="1" t="str">
        <f>IF(B65="","",LOOKUP(B65,Channel!$K$2:$P$500))</f>
        <v>None</v>
      </c>
      <c r="R65" s="1" t="str">
        <f t="shared" si="7"/>
        <v>1W</v>
      </c>
      <c r="S65" s="1">
        <f t="shared" si="8"/>
        <v>12.5</v>
      </c>
      <c r="T65" s="1" t="str">
        <f t="shared" si="9"/>
        <v>No</v>
      </c>
      <c r="U65" s="1" t="str">
        <f t="shared" si="10"/>
        <v>Master</v>
      </c>
      <c r="V65" s="1">
        <f t="shared" si="11"/>
        <v>0</v>
      </c>
      <c r="W65" s="1">
        <f t="shared" si="12"/>
        <v>0</v>
      </c>
      <c r="X65" s="1">
        <f t="shared" si="13"/>
        <v>3</v>
      </c>
      <c r="Y65" s="1">
        <f t="shared" si="14"/>
        <v>0</v>
      </c>
      <c r="Z65" s="1">
        <f t="shared" si="15"/>
        <v>78</v>
      </c>
      <c r="AA65" s="1">
        <f t="shared" si="16"/>
        <v>34</v>
      </c>
      <c r="AB65" s="1">
        <f t="shared" si="17"/>
        <v>1</v>
      </c>
      <c r="AC65" s="1">
        <f t="shared" si="18"/>
        <v>0</v>
      </c>
      <c r="AD65" s="1">
        <f t="shared" si="19"/>
        <v>64</v>
      </c>
      <c r="AE65" s="1">
        <f t="shared" si="20"/>
        <v>0</v>
      </c>
      <c r="AF65" s="1">
        <f t="shared" si="21"/>
        <v>129</v>
      </c>
      <c r="AG65" s="1">
        <f t="shared" si="22"/>
        <v>-80</v>
      </c>
      <c r="AH65" s="1">
        <f t="shared" si="23"/>
        <v>0</v>
      </c>
      <c r="AI65" s="1">
        <f t="shared" si="24"/>
        <v>0</v>
      </c>
      <c r="AJ65" s="1">
        <f t="shared" si="25"/>
        <v>128</v>
      </c>
      <c r="AK65" s="1">
        <f t="shared" si="26"/>
        <v>78</v>
      </c>
      <c r="AL65" s="1">
        <f t="shared" si="27"/>
        <v>22</v>
      </c>
      <c r="AM65" s="1">
        <f>IF(B65="","",IF(MID(B65,4,2)="YB",INPUT!$C$3,IF(MID(B65,4,2)="JZ",IF(MID(B65,4,4)="JZKD",INPUT!$C$6,INPUT!$C$5),INPUT!$C$5)))</f>
        <v>5000000</v>
      </c>
      <c r="AQ65" s="1">
        <f t="shared" si="28"/>
        <v>120</v>
      </c>
      <c r="AR65" s="1" t="str">
        <f>IF(B65="","",CH!C65&amp;","&amp;CH!D65&amp;","&amp;CH!E65&amp;","&amp;CH!F65&amp;","&amp;CH!G65&amp;","&amp;CH!H65&amp;","&amp;CH!I65&amp;","&amp;CH!J65&amp;","&amp;CH!K65&amp;","&amp;CH!L65&amp;","&amp;CH!M65&amp;","&amp;CH!N65&amp;","&amp;CH!O65&amp;","&amp;CH!P65&amp;","&amp;CH!Q65&amp;","&amp;CH!R65&amp;","&amp;CH!S65&amp;","&amp;CH!T65&amp;","&amp;CH!U65&amp;","&amp;CH!V65&amp;","&amp;CH!W65&amp;","&amp;CH!X65&amp;","&amp;CH!Y65&amp;","&amp;CH!Z65&amp;","&amp;CH!AA65&amp;","&amp;CH!AB65&amp;","&amp;CH!AC65&amp;","&amp;CH!AD65&amp;","&amp;CH!AE65&amp;","&amp;CH!AF65&amp;","&amp;CH!AG65&amp;","&amp;CH!AH65&amp;","&amp;CH!AI65&amp;","&amp;CH!AJ65&amp;","&amp;CH!AK65&amp;","&amp;CH!AL65&amp;","&amp;CH!AM65)</f>
        <v>CH_DATA,DR-JZ1472,Digital,434.15000,430.15000,10,2,JZ1472,0,21472,None,SCAN V,DR-RAPI,None,None,1W,12.5,No,Master,0,0,3,0,78,34,1,0,64,0,129,-80,0,0,128,78,22,5000000</v>
      </c>
    </row>
    <row r="66" spans="1:44" x14ac:dyDescent="0.25">
      <c r="A66" s="1">
        <v>121</v>
      </c>
      <c r="B66" s="1" t="str">
        <v>DR-JZ31</v>
      </c>
      <c r="C66" s="1" t="str">
        <f t="shared" ref="C66:C129" si="29">IF(B66="","","CH_DATA")</f>
        <v>CH_DATA</v>
      </c>
      <c r="D66" s="1" t="str">
        <f t="shared" si="1"/>
        <v>DR-JZ31</v>
      </c>
      <c r="E66" s="1" t="str">
        <f>IF(B66="","",LOOKUP(B66,Channel!$K$2:$L$500))</f>
        <v>Digital</v>
      </c>
      <c r="F66" s="36" t="str">
        <f>IF(B66="","",TEXT(LOOKUP(B66,Channel!$K$2:$M$500)/100000,"0.00000"))</f>
        <v>434.15000</v>
      </c>
      <c r="G66" s="36" t="str">
        <f>IF(B66="","",TEXT(LOOKUP(B66,Channel!$K$2:$N$500)/100000,"0.00000"))</f>
        <v>430.15000</v>
      </c>
      <c r="H66" s="1">
        <f>IF(B66="","",IF(MID(B66,2,1)="M",INPUT!$G$6,INPUT!$G$11))</f>
        <v>10</v>
      </c>
      <c r="I66" s="1">
        <f t="shared" si="2"/>
        <v>2</v>
      </c>
      <c r="J66" s="1" t="str">
        <f>IF(B66="","",LOOKUP(MID(B66,4,10),Contact!$N$2:$N$1500))</f>
        <v>JZ31</v>
      </c>
      <c r="K66" s="1">
        <f t="shared" si="3"/>
        <v>0</v>
      </c>
      <c r="L66" s="1">
        <f>IF(B66="","",LOOKUP(J66,Contact!$N$2:$O$1500))</f>
        <v>231</v>
      </c>
      <c r="M66" s="1" t="str">
        <f t="shared" si="4"/>
        <v>None</v>
      </c>
      <c r="N66" s="1" t="str">
        <f t="shared" si="5"/>
        <v>SCAN V</v>
      </c>
      <c r="O66" s="1" t="str">
        <f t="shared" si="6"/>
        <v>DR-RAPI</v>
      </c>
      <c r="P66" s="1" t="str">
        <f>IF(B66="","",LOOKUP(B66,Channel!$K$2:$O$500))</f>
        <v>None</v>
      </c>
      <c r="Q66" s="1" t="str">
        <f>IF(B66="","",LOOKUP(B66,Channel!$K$2:$P$500))</f>
        <v>None</v>
      </c>
      <c r="R66" s="1" t="str">
        <f t="shared" si="7"/>
        <v>1W</v>
      </c>
      <c r="S66" s="1">
        <f t="shared" si="8"/>
        <v>12.5</v>
      </c>
      <c r="T66" s="1" t="str">
        <f t="shared" si="9"/>
        <v>No</v>
      </c>
      <c r="U66" s="1" t="str">
        <f t="shared" si="10"/>
        <v>Master</v>
      </c>
      <c r="V66" s="1">
        <f t="shared" si="11"/>
        <v>0</v>
      </c>
      <c r="W66" s="1">
        <f t="shared" si="12"/>
        <v>0</v>
      </c>
      <c r="X66" s="1">
        <f t="shared" si="13"/>
        <v>3</v>
      </c>
      <c r="Y66" s="1">
        <f t="shared" si="14"/>
        <v>0</v>
      </c>
      <c r="Z66" s="1">
        <f t="shared" si="15"/>
        <v>78</v>
      </c>
      <c r="AA66" s="1">
        <f t="shared" si="16"/>
        <v>34</v>
      </c>
      <c r="AB66" s="1">
        <f t="shared" si="17"/>
        <v>1</v>
      </c>
      <c r="AC66" s="1">
        <f t="shared" si="18"/>
        <v>0</v>
      </c>
      <c r="AD66" s="1">
        <f t="shared" si="19"/>
        <v>64</v>
      </c>
      <c r="AE66" s="1">
        <f t="shared" si="20"/>
        <v>0</v>
      </c>
      <c r="AF66" s="1">
        <f t="shared" si="21"/>
        <v>129</v>
      </c>
      <c r="AG66" s="1">
        <f t="shared" si="22"/>
        <v>-80</v>
      </c>
      <c r="AH66" s="1">
        <f t="shared" si="23"/>
        <v>0</v>
      </c>
      <c r="AI66" s="1">
        <f t="shared" si="24"/>
        <v>0</v>
      </c>
      <c r="AJ66" s="1">
        <f t="shared" si="25"/>
        <v>128</v>
      </c>
      <c r="AK66" s="1">
        <f t="shared" si="26"/>
        <v>78</v>
      </c>
      <c r="AL66" s="1">
        <f t="shared" si="27"/>
        <v>22</v>
      </c>
      <c r="AM66" s="1">
        <f>IF(B66="","",IF(MID(B66,4,2)="YB",INPUT!$C$3,IF(MID(B66,4,2)="JZ",IF(MID(B66,4,4)="JZKD",INPUT!$C$6,INPUT!$C$5),INPUT!$C$5)))</f>
        <v>5000000</v>
      </c>
      <c r="AQ66" s="1">
        <f t="shared" si="28"/>
        <v>121</v>
      </c>
      <c r="AR66" s="1" t="str">
        <f>IF(B66="","",CH!C66&amp;","&amp;CH!D66&amp;","&amp;CH!E66&amp;","&amp;CH!F66&amp;","&amp;CH!G66&amp;","&amp;CH!H66&amp;","&amp;CH!I66&amp;","&amp;CH!J66&amp;","&amp;CH!K66&amp;","&amp;CH!L66&amp;","&amp;CH!M66&amp;","&amp;CH!N66&amp;","&amp;CH!O66&amp;","&amp;CH!P66&amp;","&amp;CH!Q66&amp;","&amp;CH!R66&amp;","&amp;CH!S66&amp;","&amp;CH!T66&amp;","&amp;CH!U66&amp;","&amp;CH!V66&amp;","&amp;CH!W66&amp;","&amp;CH!X66&amp;","&amp;CH!Y66&amp;","&amp;CH!Z66&amp;","&amp;CH!AA66&amp;","&amp;CH!AB66&amp;","&amp;CH!AC66&amp;","&amp;CH!AD66&amp;","&amp;CH!AE66&amp;","&amp;CH!AF66&amp;","&amp;CH!AG66&amp;","&amp;CH!AH66&amp;","&amp;CH!AI66&amp;","&amp;CH!AJ66&amp;","&amp;CH!AK66&amp;","&amp;CH!AL66&amp;","&amp;CH!AM66)</f>
        <v>CH_DATA,DR-JZ31,Digital,434.15000,430.15000,10,2,JZ31,0,231,None,SCAN V,DR-RAPI,None,None,1W,12.5,No,Master,0,0,3,0,78,34,1,0,64,0,129,-80,0,0,128,78,22,5000000</v>
      </c>
    </row>
    <row r="67" spans="1:44" x14ac:dyDescent="0.25">
      <c r="A67" s="1">
        <v>122</v>
      </c>
      <c r="B67" s="1" t="str">
        <v>DR-JZ32</v>
      </c>
      <c r="C67" s="1" t="str">
        <f t="shared" si="29"/>
        <v>CH_DATA</v>
      </c>
      <c r="D67" s="1" t="str">
        <f t="shared" ref="D67:D130" si="30">IF(B67="","",B67)</f>
        <v>DR-JZ32</v>
      </c>
      <c r="E67" s="1" t="str">
        <f>IF(B67="","",LOOKUP(B67,Channel!$K$2:$L$500))</f>
        <v>Digital</v>
      </c>
      <c r="F67" s="36" t="str">
        <f>IF(B67="","",TEXT(LOOKUP(B67,Channel!$K$2:$M$500)/100000,"0.00000"))</f>
        <v>434.15000</v>
      </c>
      <c r="G67" s="36" t="str">
        <f>IF(B67="","",TEXT(LOOKUP(B67,Channel!$K$2:$N$500)/100000,"0.00000"))</f>
        <v>430.15000</v>
      </c>
      <c r="H67" s="1">
        <f>IF(B67="","",IF(MID(B67,2,1)="M",INPUT!$G$6,INPUT!$G$11))</f>
        <v>10</v>
      </c>
      <c r="I67" s="1">
        <f t="shared" ref="I67:I130" si="31">IF(B67="","",IF(AND(MID(B67,4,2)="YB",LEFT(B67,1)="D"),1,2))</f>
        <v>2</v>
      </c>
      <c r="J67" s="1" t="str">
        <f>IF(B67="","",LOOKUP(MID(B67,4,10),Contact!$N$2:$N$1500))</f>
        <v>JZ32</v>
      </c>
      <c r="K67" s="1">
        <f t="shared" ref="K67:K130" si="32">IF(B67="","",0)</f>
        <v>0</v>
      </c>
      <c r="L67" s="1">
        <f>IF(B67="","",LOOKUP(J67,Contact!$N$2:$O$1500))</f>
        <v>232</v>
      </c>
      <c r="M67" s="1" t="str">
        <f t="shared" ref="M67:M130" si="33">IF(B67="","","None")</f>
        <v>None</v>
      </c>
      <c r="N67" s="1" t="str">
        <f t="shared" ref="N67:N130" si="34">IF(B67="","","SCAN V")</f>
        <v>SCAN V</v>
      </c>
      <c r="O67" s="1" t="str">
        <f t="shared" ref="O67:O130" si="35">IF(B67="","",IF(MID(B67,4,2)="YB",LEFT(B67,2)&amp;"-AMTR",IF(MID(B67,4,2)="JZ",LEFT(B67,2)&amp;"-RAPI",IF(OR(MID(B67,4,2)="PC",MID(B67,4,2)="PB"),LEFT(B67,2)&amp;"-K2PI","LOKAL"))))</f>
        <v>DR-RAPI</v>
      </c>
      <c r="P67" s="1" t="str">
        <f>IF(B67="","",LOOKUP(B67,Channel!$K$2:$O$500))</f>
        <v>None</v>
      </c>
      <c r="Q67" s="1" t="str">
        <f>IF(B67="","",LOOKUP(B67,Channel!$K$2:$P$500))</f>
        <v>None</v>
      </c>
      <c r="R67" s="1" t="str">
        <f t="shared" ref="R67:R130" si="36">IF(B67="","",IF(E67="Digital","1W","5W"))</f>
        <v>1W</v>
      </c>
      <c r="S67" s="1">
        <f t="shared" ref="S67:S130" si="37">IF(B67="","",IF(E67="Digital",12.5,25))</f>
        <v>12.5</v>
      </c>
      <c r="T67" s="1" t="str">
        <f t="shared" ref="T67:T130" si="38">IF(B67="","","No")</f>
        <v>No</v>
      </c>
      <c r="U67" s="1" t="str">
        <f t="shared" ref="U67:U130" si="39">IF(B67="","","Master")</f>
        <v>Master</v>
      </c>
      <c r="V67" s="1">
        <f t="shared" ref="V67:V130" si="40">IF(B67="","",0)</f>
        <v>0</v>
      </c>
      <c r="W67" s="1">
        <f t="shared" ref="W67:W130" si="41">IF(B67="","",0)</f>
        <v>0</v>
      </c>
      <c r="X67" s="1">
        <f t="shared" ref="X67:X130" si="42">IF(B67="","",3)</f>
        <v>3</v>
      </c>
      <c r="Y67" s="1">
        <f t="shared" ref="Y67:Y130" si="43">IF(B67="","",0)</f>
        <v>0</v>
      </c>
      <c r="Z67" s="1">
        <f t="shared" ref="Z67:Z130" si="44">IF(B67="","",78)</f>
        <v>78</v>
      </c>
      <c r="AA67" s="1">
        <f t="shared" ref="AA67:AA130" si="45">IF(B67="","",34)</f>
        <v>34</v>
      </c>
      <c r="AB67" s="1">
        <f t="shared" ref="AB67:AB130" si="46">IF(B67="","",1)</f>
        <v>1</v>
      </c>
      <c r="AC67" s="1">
        <f t="shared" ref="AC67:AC130" si="47">IF(B67="","",0)</f>
        <v>0</v>
      </c>
      <c r="AD67" s="1">
        <f t="shared" ref="AD67:AD130" si="48">IF(B67="","",64)</f>
        <v>64</v>
      </c>
      <c r="AE67" s="1">
        <f t="shared" ref="AE67:AE130" si="49">IF(B67="","",0)</f>
        <v>0</v>
      </c>
      <c r="AF67" s="1">
        <f t="shared" ref="AF67:AF130" si="50">IF(B67="","",IF(E67="Digital",129,131))</f>
        <v>129</v>
      </c>
      <c r="AG67" s="1">
        <f t="shared" ref="AG67:AG130" si="51">IF(B67="","",-80)</f>
        <v>-80</v>
      </c>
      <c r="AH67" s="1">
        <f t="shared" ref="AH67:AH130" si="52">IF(B67="","",0)</f>
        <v>0</v>
      </c>
      <c r="AI67" s="1">
        <f t="shared" ref="AI67:AI130" si="53">IF(B67="","",0)</f>
        <v>0</v>
      </c>
      <c r="AJ67" s="1">
        <f t="shared" ref="AJ67:AJ130" si="54">IF(B67="","",IF(E67="Digital",128,0))</f>
        <v>128</v>
      </c>
      <c r="AK67" s="1">
        <f t="shared" ref="AK67:AK130" si="55">IF(B67="","",IF(E67="Digital",78,0))</f>
        <v>78</v>
      </c>
      <c r="AL67" s="1">
        <f t="shared" ref="AL67:AL130" si="56">IF(B67="","",22)</f>
        <v>22</v>
      </c>
      <c r="AM67" s="1">
        <f>IF(B67="","",IF(MID(B67,4,2)="YB",INPUT!$C$3,IF(MID(B67,4,2)="JZ",IF(MID(B67,4,4)="JZKD",INPUT!$C$6,INPUT!$C$5),INPUT!$C$5)))</f>
        <v>5000000</v>
      </c>
      <c r="AQ67" s="1">
        <f t="shared" ref="AQ67:AQ130" si="57">IF(A67="",0,A67)</f>
        <v>122</v>
      </c>
      <c r="AR67" s="1" t="str">
        <f>IF(B67="","",CH!C67&amp;","&amp;CH!D67&amp;","&amp;CH!E67&amp;","&amp;CH!F67&amp;","&amp;CH!G67&amp;","&amp;CH!H67&amp;","&amp;CH!I67&amp;","&amp;CH!J67&amp;","&amp;CH!K67&amp;","&amp;CH!L67&amp;","&amp;CH!M67&amp;","&amp;CH!N67&amp;","&amp;CH!O67&amp;","&amp;CH!P67&amp;","&amp;CH!Q67&amp;","&amp;CH!R67&amp;","&amp;CH!S67&amp;","&amp;CH!T67&amp;","&amp;CH!U67&amp;","&amp;CH!V67&amp;","&amp;CH!W67&amp;","&amp;CH!X67&amp;","&amp;CH!Y67&amp;","&amp;CH!Z67&amp;","&amp;CH!AA67&amp;","&amp;CH!AB67&amp;","&amp;CH!AC67&amp;","&amp;CH!AD67&amp;","&amp;CH!AE67&amp;","&amp;CH!AF67&amp;","&amp;CH!AG67&amp;","&amp;CH!AH67&amp;","&amp;CH!AI67&amp;","&amp;CH!AJ67&amp;","&amp;CH!AK67&amp;","&amp;CH!AL67&amp;","&amp;CH!AM67)</f>
        <v>CH_DATA,DR-JZ32,Digital,434.15000,430.15000,10,2,JZ32,0,232,None,SCAN V,DR-RAPI,None,None,1W,12.5,No,Master,0,0,3,0,78,34,1,0,64,0,129,-80,0,0,128,78,22,5000000</v>
      </c>
    </row>
    <row r="68" spans="1:44" x14ac:dyDescent="0.25">
      <c r="A68" s="1">
        <v>123</v>
      </c>
      <c r="B68" s="1" t="str">
        <v>DR-JZ3275</v>
      </c>
      <c r="C68" s="1" t="str">
        <f t="shared" si="29"/>
        <v>CH_DATA</v>
      </c>
      <c r="D68" s="1" t="str">
        <f t="shared" si="30"/>
        <v>DR-JZ3275</v>
      </c>
      <c r="E68" s="1" t="str">
        <f>IF(B68="","",LOOKUP(B68,Channel!$K$2:$L$500))</f>
        <v>Digital</v>
      </c>
      <c r="F68" s="36" t="str">
        <f>IF(B68="","",TEXT(LOOKUP(B68,Channel!$K$2:$M$500)/100000,"0.00000"))</f>
        <v>434.15000</v>
      </c>
      <c r="G68" s="36" t="str">
        <f>IF(B68="","",TEXT(LOOKUP(B68,Channel!$K$2:$N$500)/100000,"0.00000"))</f>
        <v>430.15000</v>
      </c>
      <c r="H68" s="1">
        <f>IF(B68="","",IF(MID(B68,2,1)="M",INPUT!$G$6,INPUT!$G$11))</f>
        <v>10</v>
      </c>
      <c r="I68" s="1">
        <f t="shared" si="31"/>
        <v>2</v>
      </c>
      <c r="J68" s="1" t="str">
        <f>IF(B68="","",LOOKUP(MID(B68,4,10),Contact!$N$2:$N$1500))</f>
        <v>JZ3275</v>
      </c>
      <c r="K68" s="1">
        <f t="shared" si="32"/>
        <v>0</v>
      </c>
      <c r="L68" s="1">
        <f>IF(B68="","",LOOKUP(J68,Contact!$N$2:$O$1500))</f>
        <v>23275</v>
      </c>
      <c r="M68" s="1" t="str">
        <f t="shared" si="33"/>
        <v>None</v>
      </c>
      <c r="N68" s="1" t="str">
        <f t="shared" si="34"/>
        <v>SCAN V</v>
      </c>
      <c r="O68" s="1" t="str">
        <f t="shared" si="35"/>
        <v>DR-RAPI</v>
      </c>
      <c r="P68" s="1" t="str">
        <f>IF(B68="","",LOOKUP(B68,Channel!$K$2:$O$500))</f>
        <v>None</v>
      </c>
      <c r="Q68" s="1" t="str">
        <f>IF(B68="","",LOOKUP(B68,Channel!$K$2:$P$500))</f>
        <v>None</v>
      </c>
      <c r="R68" s="1" t="str">
        <f t="shared" si="36"/>
        <v>1W</v>
      </c>
      <c r="S68" s="1">
        <f t="shared" si="37"/>
        <v>12.5</v>
      </c>
      <c r="T68" s="1" t="str">
        <f t="shared" si="38"/>
        <v>No</v>
      </c>
      <c r="U68" s="1" t="str">
        <f t="shared" si="39"/>
        <v>Master</v>
      </c>
      <c r="V68" s="1">
        <f t="shared" si="40"/>
        <v>0</v>
      </c>
      <c r="W68" s="1">
        <f t="shared" si="41"/>
        <v>0</v>
      </c>
      <c r="X68" s="1">
        <f t="shared" si="42"/>
        <v>3</v>
      </c>
      <c r="Y68" s="1">
        <f t="shared" si="43"/>
        <v>0</v>
      </c>
      <c r="Z68" s="1">
        <f t="shared" si="44"/>
        <v>78</v>
      </c>
      <c r="AA68" s="1">
        <f t="shared" si="45"/>
        <v>34</v>
      </c>
      <c r="AB68" s="1">
        <f t="shared" si="46"/>
        <v>1</v>
      </c>
      <c r="AC68" s="1">
        <f t="shared" si="47"/>
        <v>0</v>
      </c>
      <c r="AD68" s="1">
        <f t="shared" si="48"/>
        <v>64</v>
      </c>
      <c r="AE68" s="1">
        <f t="shared" si="49"/>
        <v>0</v>
      </c>
      <c r="AF68" s="1">
        <f t="shared" si="50"/>
        <v>129</v>
      </c>
      <c r="AG68" s="1">
        <f t="shared" si="51"/>
        <v>-80</v>
      </c>
      <c r="AH68" s="1">
        <f t="shared" si="52"/>
        <v>0</v>
      </c>
      <c r="AI68" s="1">
        <f t="shared" si="53"/>
        <v>0</v>
      </c>
      <c r="AJ68" s="1">
        <f t="shared" si="54"/>
        <v>128</v>
      </c>
      <c r="AK68" s="1">
        <f t="shared" si="55"/>
        <v>78</v>
      </c>
      <c r="AL68" s="1">
        <f t="shared" si="56"/>
        <v>22</v>
      </c>
      <c r="AM68" s="1">
        <f>IF(B68="","",IF(MID(B68,4,2)="YB",INPUT!$C$3,IF(MID(B68,4,2)="JZ",IF(MID(B68,4,4)="JZKD",INPUT!$C$6,INPUT!$C$5),INPUT!$C$5)))</f>
        <v>5000000</v>
      </c>
      <c r="AQ68" s="1">
        <f t="shared" si="57"/>
        <v>123</v>
      </c>
      <c r="AR68" s="1" t="str">
        <f>IF(B68="","",CH!C68&amp;","&amp;CH!D68&amp;","&amp;CH!E68&amp;","&amp;CH!F68&amp;","&amp;CH!G68&amp;","&amp;CH!H68&amp;","&amp;CH!I68&amp;","&amp;CH!J68&amp;","&amp;CH!K68&amp;","&amp;CH!L68&amp;","&amp;CH!M68&amp;","&amp;CH!N68&amp;","&amp;CH!O68&amp;","&amp;CH!P68&amp;","&amp;CH!Q68&amp;","&amp;CH!R68&amp;","&amp;CH!S68&amp;","&amp;CH!T68&amp;","&amp;CH!U68&amp;","&amp;CH!V68&amp;","&amp;CH!W68&amp;","&amp;CH!X68&amp;","&amp;CH!Y68&amp;","&amp;CH!Z68&amp;","&amp;CH!AA68&amp;","&amp;CH!AB68&amp;","&amp;CH!AC68&amp;","&amp;CH!AD68&amp;","&amp;CH!AE68&amp;","&amp;CH!AF68&amp;","&amp;CH!AG68&amp;","&amp;CH!AH68&amp;","&amp;CH!AI68&amp;","&amp;CH!AJ68&amp;","&amp;CH!AK68&amp;","&amp;CH!AL68&amp;","&amp;CH!AM68)</f>
        <v>CH_DATA,DR-JZ3275,Digital,434.15000,430.15000,10,2,JZ3275,0,23275,None,SCAN V,DR-RAPI,None,None,1W,12.5,No,Master,0,0,3,0,78,34,1,0,64,0,129,-80,0,0,128,78,22,5000000</v>
      </c>
    </row>
    <row r="69" spans="1:44" x14ac:dyDescent="0.25">
      <c r="A69" s="1">
        <v>124</v>
      </c>
      <c r="B69" s="1" t="str">
        <v>DR-JZ33</v>
      </c>
      <c r="C69" s="1" t="str">
        <f t="shared" si="29"/>
        <v>CH_DATA</v>
      </c>
      <c r="D69" s="1" t="str">
        <f t="shared" si="30"/>
        <v>DR-JZ33</v>
      </c>
      <c r="E69" s="1" t="str">
        <f>IF(B69="","",LOOKUP(B69,Channel!$K$2:$L$500))</f>
        <v>Digital</v>
      </c>
      <c r="F69" s="36" t="str">
        <f>IF(B69="","",TEXT(LOOKUP(B69,Channel!$K$2:$M$500)/100000,"0.00000"))</f>
        <v>434.15000</v>
      </c>
      <c r="G69" s="36" t="str">
        <f>IF(B69="","",TEXT(LOOKUP(B69,Channel!$K$2:$N$500)/100000,"0.00000"))</f>
        <v>430.15000</v>
      </c>
      <c r="H69" s="1">
        <f>IF(B69="","",IF(MID(B69,2,1)="M",INPUT!$G$6,INPUT!$G$11))</f>
        <v>10</v>
      </c>
      <c r="I69" s="1">
        <f t="shared" si="31"/>
        <v>2</v>
      </c>
      <c r="J69" s="1" t="str">
        <f>IF(B69="","",LOOKUP(MID(B69,4,10),Contact!$N$2:$N$1500))</f>
        <v>JZ33</v>
      </c>
      <c r="K69" s="1">
        <f t="shared" si="32"/>
        <v>0</v>
      </c>
      <c r="L69" s="1">
        <f>IF(B69="","",LOOKUP(J69,Contact!$N$2:$O$1500))</f>
        <v>233</v>
      </c>
      <c r="M69" s="1" t="str">
        <f t="shared" si="33"/>
        <v>None</v>
      </c>
      <c r="N69" s="1" t="str">
        <f t="shared" si="34"/>
        <v>SCAN V</v>
      </c>
      <c r="O69" s="1" t="str">
        <f t="shared" si="35"/>
        <v>DR-RAPI</v>
      </c>
      <c r="P69" s="1" t="str">
        <f>IF(B69="","",LOOKUP(B69,Channel!$K$2:$O$500))</f>
        <v>None</v>
      </c>
      <c r="Q69" s="1" t="str">
        <f>IF(B69="","",LOOKUP(B69,Channel!$K$2:$P$500))</f>
        <v>None</v>
      </c>
      <c r="R69" s="1" t="str">
        <f t="shared" si="36"/>
        <v>1W</v>
      </c>
      <c r="S69" s="1">
        <f t="shared" si="37"/>
        <v>12.5</v>
      </c>
      <c r="T69" s="1" t="str">
        <f t="shared" si="38"/>
        <v>No</v>
      </c>
      <c r="U69" s="1" t="str">
        <f t="shared" si="39"/>
        <v>Master</v>
      </c>
      <c r="V69" s="1">
        <f t="shared" si="40"/>
        <v>0</v>
      </c>
      <c r="W69" s="1">
        <f t="shared" si="41"/>
        <v>0</v>
      </c>
      <c r="X69" s="1">
        <f t="shared" si="42"/>
        <v>3</v>
      </c>
      <c r="Y69" s="1">
        <f t="shared" si="43"/>
        <v>0</v>
      </c>
      <c r="Z69" s="1">
        <f t="shared" si="44"/>
        <v>78</v>
      </c>
      <c r="AA69" s="1">
        <f t="shared" si="45"/>
        <v>34</v>
      </c>
      <c r="AB69" s="1">
        <f t="shared" si="46"/>
        <v>1</v>
      </c>
      <c r="AC69" s="1">
        <f t="shared" si="47"/>
        <v>0</v>
      </c>
      <c r="AD69" s="1">
        <f t="shared" si="48"/>
        <v>64</v>
      </c>
      <c r="AE69" s="1">
        <f t="shared" si="49"/>
        <v>0</v>
      </c>
      <c r="AF69" s="1">
        <f t="shared" si="50"/>
        <v>129</v>
      </c>
      <c r="AG69" s="1">
        <f t="shared" si="51"/>
        <v>-80</v>
      </c>
      <c r="AH69" s="1">
        <f t="shared" si="52"/>
        <v>0</v>
      </c>
      <c r="AI69" s="1">
        <f t="shared" si="53"/>
        <v>0</v>
      </c>
      <c r="AJ69" s="1">
        <f t="shared" si="54"/>
        <v>128</v>
      </c>
      <c r="AK69" s="1">
        <f t="shared" si="55"/>
        <v>78</v>
      </c>
      <c r="AL69" s="1">
        <f t="shared" si="56"/>
        <v>22</v>
      </c>
      <c r="AM69" s="1">
        <f>IF(B69="","",IF(MID(B69,4,2)="YB",INPUT!$C$3,IF(MID(B69,4,2)="JZ",IF(MID(B69,4,4)="JZKD",INPUT!$C$6,INPUT!$C$5),INPUT!$C$5)))</f>
        <v>5000000</v>
      </c>
      <c r="AQ69" s="1">
        <f t="shared" si="57"/>
        <v>124</v>
      </c>
      <c r="AR69" s="1" t="str">
        <f>IF(B69="","",CH!C69&amp;","&amp;CH!D69&amp;","&amp;CH!E69&amp;","&amp;CH!F69&amp;","&amp;CH!G69&amp;","&amp;CH!H69&amp;","&amp;CH!I69&amp;","&amp;CH!J69&amp;","&amp;CH!K69&amp;","&amp;CH!L69&amp;","&amp;CH!M69&amp;","&amp;CH!N69&amp;","&amp;CH!O69&amp;","&amp;CH!P69&amp;","&amp;CH!Q69&amp;","&amp;CH!R69&amp;","&amp;CH!S69&amp;","&amp;CH!T69&amp;","&amp;CH!U69&amp;","&amp;CH!V69&amp;","&amp;CH!W69&amp;","&amp;CH!X69&amp;","&amp;CH!Y69&amp;","&amp;CH!Z69&amp;","&amp;CH!AA69&amp;","&amp;CH!AB69&amp;","&amp;CH!AC69&amp;","&amp;CH!AD69&amp;","&amp;CH!AE69&amp;","&amp;CH!AF69&amp;","&amp;CH!AG69&amp;","&amp;CH!AH69&amp;","&amp;CH!AI69&amp;","&amp;CH!AJ69&amp;","&amp;CH!AK69&amp;","&amp;CH!AL69&amp;","&amp;CH!AM69)</f>
        <v>CH_DATA,DR-JZ33,Digital,434.15000,430.15000,10,2,JZ33,0,233,None,SCAN V,DR-RAPI,None,None,1W,12.5,No,Master,0,0,3,0,78,34,1,0,64,0,129,-80,0,0,128,78,22,5000000</v>
      </c>
    </row>
    <row r="70" spans="1:44" x14ac:dyDescent="0.25">
      <c r="A70" s="1">
        <v>125</v>
      </c>
      <c r="B70" s="1" t="str">
        <v>DR-JZ3374</v>
      </c>
      <c r="C70" s="1" t="str">
        <f t="shared" si="29"/>
        <v>CH_DATA</v>
      </c>
      <c r="D70" s="1" t="str">
        <f t="shared" si="30"/>
        <v>DR-JZ3374</v>
      </c>
      <c r="E70" s="1" t="str">
        <f>IF(B70="","",LOOKUP(B70,Channel!$K$2:$L$500))</f>
        <v>Digital</v>
      </c>
      <c r="F70" s="36" t="str">
        <f>IF(B70="","",TEXT(LOOKUP(B70,Channel!$K$2:$M$500)/100000,"0.00000"))</f>
        <v>434.15000</v>
      </c>
      <c r="G70" s="36" t="str">
        <f>IF(B70="","",TEXT(LOOKUP(B70,Channel!$K$2:$N$500)/100000,"0.00000"))</f>
        <v>430.15000</v>
      </c>
      <c r="H70" s="1">
        <f>IF(B70="","",IF(MID(B70,2,1)="M",INPUT!$G$6,INPUT!$G$11))</f>
        <v>10</v>
      </c>
      <c r="I70" s="1">
        <f t="shared" si="31"/>
        <v>2</v>
      </c>
      <c r="J70" s="1" t="str">
        <f>IF(B70="","",LOOKUP(MID(B70,4,10),Contact!$N$2:$N$1500))</f>
        <v>JZ3374</v>
      </c>
      <c r="K70" s="1">
        <f t="shared" si="32"/>
        <v>0</v>
      </c>
      <c r="L70" s="1">
        <f>IF(B70="","",LOOKUP(J70,Contact!$N$2:$O$1500))</f>
        <v>23374</v>
      </c>
      <c r="M70" s="1" t="str">
        <f t="shared" si="33"/>
        <v>None</v>
      </c>
      <c r="N70" s="1" t="str">
        <f t="shared" si="34"/>
        <v>SCAN V</v>
      </c>
      <c r="O70" s="1" t="str">
        <f t="shared" si="35"/>
        <v>DR-RAPI</v>
      </c>
      <c r="P70" s="1" t="str">
        <f>IF(B70="","",LOOKUP(B70,Channel!$K$2:$O$500))</f>
        <v>None</v>
      </c>
      <c r="Q70" s="1" t="str">
        <f>IF(B70="","",LOOKUP(B70,Channel!$K$2:$P$500))</f>
        <v>None</v>
      </c>
      <c r="R70" s="1" t="str">
        <f t="shared" si="36"/>
        <v>1W</v>
      </c>
      <c r="S70" s="1">
        <f t="shared" si="37"/>
        <v>12.5</v>
      </c>
      <c r="T70" s="1" t="str">
        <f t="shared" si="38"/>
        <v>No</v>
      </c>
      <c r="U70" s="1" t="str">
        <f t="shared" si="39"/>
        <v>Master</v>
      </c>
      <c r="V70" s="1">
        <f t="shared" si="40"/>
        <v>0</v>
      </c>
      <c r="W70" s="1">
        <f t="shared" si="41"/>
        <v>0</v>
      </c>
      <c r="X70" s="1">
        <f t="shared" si="42"/>
        <v>3</v>
      </c>
      <c r="Y70" s="1">
        <f t="shared" si="43"/>
        <v>0</v>
      </c>
      <c r="Z70" s="1">
        <f t="shared" si="44"/>
        <v>78</v>
      </c>
      <c r="AA70" s="1">
        <f t="shared" si="45"/>
        <v>34</v>
      </c>
      <c r="AB70" s="1">
        <f t="shared" si="46"/>
        <v>1</v>
      </c>
      <c r="AC70" s="1">
        <f t="shared" si="47"/>
        <v>0</v>
      </c>
      <c r="AD70" s="1">
        <f t="shared" si="48"/>
        <v>64</v>
      </c>
      <c r="AE70" s="1">
        <f t="shared" si="49"/>
        <v>0</v>
      </c>
      <c r="AF70" s="1">
        <f t="shared" si="50"/>
        <v>129</v>
      </c>
      <c r="AG70" s="1">
        <f t="shared" si="51"/>
        <v>-80</v>
      </c>
      <c r="AH70" s="1">
        <f t="shared" si="52"/>
        <v>0</v>
      </c>
      <c r="AI70" s="1">
        <f t="shared" si="53"/>
        <v>0</v>
      </c>
      <c r="AJ70" s="1">
        <f t="shared" si="54"/>
        <v>128</v>
      </c>
      <c r="AK70" s="1">
        <f t="shared" si="55"/>
        <v>78</v>
      </c>
      <c r="AL70" s="1">
        <f t="shared" si="56"/>
        <v>22</v>
      </c>
      <c r="AM70" s="1">
        <f>IF(B70="","",IF(MID(B70,4,2)="YB",INPUT!$C$3,IF(MID(B70,4,2)="JZ",IF(MID(B70,4,4)="JZKD",INPUT!$C$6,INPUT!$C$5),INPUT!$C$5)))</f>
        <v>5000000</v>
      </c>
      <c r="AQ70" s="1">
        <f t="shared" si="57"/>
        <v>125</v>
      </c>
      <c r="AR70" s="1" t="str">
        <f>IF(B70="","",CH!C70&amp;","&amp;CH!D70&amp;","&amp;CH!E70&amp;","&amp;CH!F70&amp;","&amp;CH!G70&amp;","&amp;CH!H70&amp;","&amp;CH!I70&amp;","&amp;CH!J70&amp;","&amp;CH!K70&amp;","&amp;CH!L70&amp;","&amp;CH!M70&amp;","&amp;CH!N70&amp;","&amp;CH!O70&amp;","&amp;CH!P70&amp;","&amp;CH!Q70&amp;","&amp;CH!R70&amp;","&amp;CH!S70&amp;","&amp;CH!T70&amp;","&amp;CH!U70&amp;","&amp;CH!V70&amp;","&amp;CH!W70&amp;","&amp;CH!X70&amp;","&amp;CH!Y70&amp;","&amp;CH!Z70&amp;","&amp;CH!AA70&amp;","&amp;CH!AB70&amp;","&amp;CH!AC70&amp;","&amp;CH!AD70&amp;","&amp;CH!AE70&amp;","&amp;CH!AF70&amp;","&amp;CH!AG70&amp;","&amp;CH!AH70&amp;","&amp;CH!AI70&amp;","&amp;CH!AJ70&amp;","&amp;CH!AK70&amp;","&amp;CH!AL70&amp;","&amp;CH!AM70)</f>
        <v>CH_DATA,DR-JZ3374,Digital,434.15000,430.15000,10,2,JZ3374,0,23374,None,SCAN V,DR-RAPI,None,None,1W,12.5,No,Master,0,0,3,0,78,34,1,0,64,0,129,-80,0,0,128,78,22,5000000</v>
      </c>
    </row>
    <row r="71" spans="1:44" x14ac:dyDescent="0.25">
      <c r="A71" s="1">
        <v>126</v>
      </c>
      <c r="B71" s="1" t="str">
        <v>DR-JZ35</v>
      </c>
      <c r="C71" s="1" t="str">
        <f t="shared" si="29"/>
        <v>CH_DATA</v>
      </c>
      <c r="D71" s="1" t="str">
        <f t="shared" si="30"/>
        <v>DR-JZ35</v>
      </c>
      <c r="E71" s="1" t="str">
        <f>IF(B71="","",LOOKUP(B71,Channel!$K$2:$L$500))</f>
        <v>Digital</v>
      </c>
      <c r="F71" s="36" t="str">
        <f>IF(B71="","",TEXT(LOOKUP(B71,Channel!$K$2:$M$500)/100000,"0.00000"))</f>
        <v>434.15000</v>
      </c>
      <c r="G71" s="36" t="str">
        <f>IF(B71="","",TEXT(LOOKUP(B71,Channel!$K$2:$N$500)/100000,"0.00000"))</f>
        <v>430.15000</v>
      </c>
      <c r="H71" s="1">
        <f>IF(B71="","",IF(MID(B71,2,1)="M",INPUT!$G$6,INPUT!$G$11))</f>
        <v>10</v>
      </c>
      <c r="I71" s="1">
        <f t="shared" si="31"/>
        <v>2</v>
      </c>
      <c r="J71" s="1" t="str">
        <f>IF(B71="","",LOOKUP(MID(B71,4,10),Contact!$N$2:$N$1500))</f>
        <v>JZ35</v>
      </c>
      <c r="K71" s="1">
        <f t="shared" si="32"/>
        <v>0</v>
      </c>
      <c r="L71" s="1">
        <f>IF(B71="","",LOOKUP(J71,Contact!$N$2:$O$1500))</f>
        <v>235</v>
      </c>
      <c r="M71" s="1" t="str">
        <f t="shared" si="33"/>
        <v>None</v>
      </c>
      <c r="N71" s="1" t="str">
        <f t="shared" si="34"/>
        <v>SCAN V</v>
      </c>
      <c r="O71" s="1" t="str">
        <f t="shared" si="35"/>
        <v>DR-RAPI</v>
      </c>
      <c r="P71" s="1" t="str">
        <f>IF(B71="","",LOOKUP(B71,Channel!$K$2:$O$500))</f>
        <v>None</v>
      </c>
      <c r="Q71" s="1" t="str">
        <f>IF(B71="","",LOOKUP(B71,Channel!$K$2:$P$500))</f>
        <v>None</v>
      </c>
      <c r="R71" s="1" t="str">
        <f t="shared" si="36"/>
        <v>1W</v>
      </c>
      <c r="S71" s="1">
        <f t="shared" si="37"/>
        <v>12.5</v>
      </c>
      <c r="T71" s="1" t="str">
        <f t="shared" si="38"/>
        <v>No</v>
      </c>
      <c r="U71" s="1" t="str">
        <f t="shared" si="39"/>
        <v>Master</v>
      </c>
      <c r="V71" s="1">
        <f t="shared" si="40"/>
        <v>0</v>
      </c>
      <c r="W71" s="1">
        <f t="shared" si="41"/>
        <v>0</v>
      </c>
      <c r="X71" s="1">
        <f t="shared" si="42"/>
        <v>3</v>
      </c>
      <c r="Y71" s="1">
        <f t="shared" si="43"/>
        <v>0</v>
      </c>
      <c r="Z71" s="1">
        <f t="shared" si="44"/>
        <v>78</v>
      </c>
      <c r="AA71" s="1">
        <f t="shared" si="45"/>
        <v>34</v>
      </c>
      <c r="AB71" s="1">
        <f t="shared" si="46"/>
        <v>1</v>
      </c>
      <c r="AC71" s="1">
        <f t="shared" si="47"/>
        <v>0</v>
      </c>
      <c r="AD71" s="1">
        <f t="shared" si="48"/>
        <v>64</v>
      </c>
      <c r="AE71" s="1">
        <f t="shared" si="49"/>
        <v>0</v>
      </c>
      <c r="AF71" s="1">
        <f t="shared" si="50"/>
        <v>129</v>
      </c>
      <c r="AG71" s="1">
        <f t="shared" si="51"/>
        <v>-80</v>
      </c>
      <c r="AH71" s="1">
        <f t="shared" si="52"/>
        <v>0</v>
      </c>
      <c r="AI71" s="1">
        <f t="shared" si="53"/>
        <v>0</v>
      </c>
      <c r="AJ71" s="1">
        <f t="shared" si="54"/>
        <v>128</v>
      </c>
      <c r="AK71" s="1">
        <f t="shared" si="55"/>
        <v>78</v>
      </c>
      <c r="AL71" s="1">
        <f t="shared" si="56"/>
        <v>22</v>
      </c>
      <c r="AM71" s="1">
        <f>IF(B71="","",IF(MID(B71,4,2)="YB",INPUT!$C$3,IF(MID(B71,4,2)="JZ",IF(MID(B71,4,4)="JZKD",INPUT!$C$6,INPUT!$C$5),INPUT!$C$5)))</f>
        <v>5000000</v>
      </c>
      <c r="AQ71" s="1">
        <f t="shared" si="57"/>
        <v>126</v>
      </c>
      <c r="AR71" s="1" t="str">
        <f>IF(B71="","",CH!C71&amp;","&amp;CH!D71&amp;","&amp;CH!E71&amp;","&amp;CH!F71&amp;","&amp;CH!G71&amp;","&amp;CH!H71&amp;","&amp;CH!I71&amp;","&amp;CH!J71&amp;","&amp;CH!K71&amp;","&amp;CH!L71&amp;","&amp;CH!M71&amp;","&amp;CH!N71&amp;","&amp;CH!O71&amp;","&amp;CH!P71&amp;","&amp;CH!Q71&amp;","&amp;CH!R71&amp;","&amp;CH!S71&amp;","&amp;CH!T71&amp;","&amp;CH!U71&amp;","&amp;CH!V71&amp;","&amp;CH!W71&amp;","&amp;CH!X71&amp;","&amp;CH!Y71&amp;","&amp;CH!Z71&amp;","&amp;CH!AA71&amp;","&amp;CH!AB71&amp;","&amp;CH!AC71&amp;","&amp;CH!AD71&amp;","&amp;CH!AE71&amp;","&amp;CH!AF71&amp;","&amp;CH!AG71&amp;","&amp;CH!AH71&amp;","&amp;CH!AI71&amp;","&amp;CH!AJ71&amp;","&amp;CH!AK71&amp;","&amp;CH!AL71&amp;","&amp;CH!AM71)</f>
        <v>CH_DATA,DR-JZ35,Digital,434.15000,430.15000,10,2,JZ35,0,235,None,SCAN V,DR-RAPI,None,None,1W,12.5,No,Master,0,0,3,0,78,34,1,0,64,0,129,-80,0,0,128,78,22,5000000</v>
      </c>
    </row>
    <row r="72" spans="1:44" x14ac:dyDescent="0.25">
      <c r="A72" s="1">
        <v>127</v>
      </c>
      <c r="B72" s="1" t="str">
        <v>DR-JZ3522</v>
      </c>
      <c r="C72" s="1" t="str">
        <f t="shared" si="29"/>
        <v>CH_DATA</v>
      </c>
      <c r="D72" s="1" t="str">
        <f t="shared" si="30"/>
        <v>DR-JZ3522</v>
      </c>
      <c r="E72" s="1" t="str">
        <f>IF(B72="","",LOOKUP(B72,Channel!$K$2:$L$500))</f>
        <v>Digital</v>
      </c>
      <c r="F72" s="36" t="str">
        <f>IF(B72="","",TEXT(LOOKUP(B72,Channel!$K$2:$M$500)/100000,"0.00000"))</f>
        <v>434.15000</v>
      </c>
      <c r="G72" s="36" t="str">
        <f>IF(B72="","",TEXT(LOOKUP(B72,Channel!$K$2:$N$500)/100000,"0.00000"))</f>
        <v>430.15000</v>
      </c>
      <c r="H72" s="1">
        <f>IF(B72="","",IF(MID(B72,2,1)="M",INPUT!$G$6,INPUT!$G$11))</f>
        <v>10</v>
      </c>
      <c r="I72" s="1">
        <f t="shared" si="31"/>
        <v>2</v>
      </c>
      <c r="J72" s="1" t="str">
        <f>IF(B72="","",LOOKUP(MID(B72,4,10),Contact!$N$2:$N$1500))</f>
        <v>JZ3522</v>
      </c>
      <c r="K72" s="1">
        <f t="shared" si="32"/>
        <v>0</v>
      </c>
      <c r="L72" s="1">
        <f>IF(B72="","",LOOKUP(J72,Contact!$N$2:$O$1500))</f>
        <v>23522</v>
      </c>
      <c r="M72" s="1" t="str">
        <f t="shared" si="33"/>
        <v>None</v>
      </c>
      <c r="N72" s="1" t="str">
        <f t="shared" si="34"/>
        <v>SCAN V</v>
      </c>
      <c r="O72" s="1" t="str">
        <f t="shared" si="35"/>
        <v>DR-RAPI</v>
      </c>
      <c r="P72" s="1" t="str">
        <f>IF(B72="","",LOOKUP(B72,Channel!$K$2:$O$500))</f>
        <v>None</v>
      </c>
      <c r="Q72" s="1" t="str">
        <f>IF(B72="","",LOOKUP(B72,Channel!$K$2:$P$500))</f>
        <v>None</v>
      </c>
      <c r="R72" s="1" t="str">
        <f t="shared" si="36"/>
        <v>1W</v>
      </c>
      <c r="S72" s="1">
        <f t="shared" si="37"/>
        <v>12.5</v>
      </c>
      <c r="T72" s="1" t="str">
        <f t="shared" si="38"/>
        <v>No</v>
      </c>
      <c r="U72" s="1" t="str">
        <f t="shared" si="39"/>
        <v>Master</v>
      </c>
      <c r="V72" s="1">
        <f t="shared" si="40"/>
        <v>0</v>
      </c>
      <c r="W72" s="1">
        <f t="shared" si="41"/>
        <v>0</v>
      </c>
      <c r="X72" s="1">
        <f t="shared" si="42"/>
        <v>3</v>
      </c>
      <c r="Y72" s="1">
        <f t="shared" si="43"/>
        <v>0</v>
      </c>
      <c r="Z72" s="1">
        <f t="shared" si="44"/>
        <v>78</v>
      </c>
      <c r="AA72" s="1">
        <f t="shared" si="45"/>
        <v>34</v>
      </c>
      <c r="AB72" s="1">
        <f t="shared" si="46"/>
        <v>1</v>
      </c>
      <c r="AC72" s="1">
        <f t="shared" si="47"/>
        <v>0</v>
      </c>
      <c r="AD72" s="1">
        <f t="shared" si="48"/>
        <v>64</v>
      </c>
      <c r="AE72" s="1">
        <f t="shared" si="49"/>
        <v>0</v>
      </c>
      <c r="AF72" s="1">
        <f t="shared" si="50"/>
        <v>129</v>
      </c>
      <c r="AG72" s="1">
        <f t="shared" si="51"/>
        <v>-80</v>
      </c>
      <c r="AH72" s="1">
        <f t="shared" si="52"/>
        <v>0</v>
      </c>
      <c r="AI72" s="1">
        <f t="shared" si="53"/>
        <v>0</v>
      </c>
      <c r="AJ72" s="1">
        <f t="shared" si="54"/>
        <v>128</v>
      </c>
      <c r="AK72" s="1">
        <f t="shared" si="55"/>
        <v>78</v>
      </c>
      <c r="AL72" s="1">
        <f t="shared" si="56"/>
        <v>22</v>
      </c>
      <c r="AM72" s="1">
        <f>IF(B72="","",IF(MID(B72,4,2)="YB",INPUT!$C$3,IF(MID(B72,4,2)="JZ",IF(MID(B72,4,4)="JZKD",INPUT!$C$6,INPUT!$C$5),INPUT!$C$5)))</f>
        <v>5000000</v>
      </c>
      <c r="AQ72" s="1">
        <f t="shared" si="57"/>
        <v>127</v>
      </c>
      <c r="AR72" s="1" t="str">
        <f>IF(B72="","",CH!C72&amp;","&amp;CH!D72&amp;","&amp;CH!E72&amp;","&amp;CH!F72&amp;","&amp;CH!G72&amp;","&amp;CH!H72&amp;","&amp;CH!I72&amp;","&amp;CH!J72&amp;","&amp;CH!K72&amp;","&amp;CH!L72&amp;","&amp;CH!M72&amp;","&amp;CH!N72&amp;","&amp;CH!O72&amp;","&amp;CH!P72&amp;","&amp;CH!Q72&amp;","&amp;CH!R72&amp;","&amp;CH!S72&amp;","&amp;CH!T72&amp;","&amp;CH!U72&amp;","&amp;CH!V72&amp;","&amp;CH!W72&amp;","&amp;CH!X72&amp;","&amp;CH!Y72&amp;","&amp;CH!Z72&amp;","&amp;CH!AA72&amp;","&amp;CH!AB72&amp;","&amp;CH!AC72&amp;","&amp;CH!AD72&amp;","&amp;CH!AE72&amp;","&amp;CH!AF72&amp;","&amp;CH!AG72&amp;","&amp;CH!AH72&amp;","&amp;CH!AI72&amp;","&amp;CH!AJ72&amp;","&amp;CH!AK72&amp;","&amp;CH!AL72&amp;","&amp;CH!AM72)</f>
        <v>CH_DATA,DR-JZ3522,Digital,434.15000,430.15000,10,2,JZ3522,0,23522,None,SCAN V,DR-RAPI,None,None,1W,12.5,No,Master,0,0,3,0,78,34,1,0,64,0,129,-80,0,0,128,78,22,5000000</v>
      </c>
    </row>
    <row r="73" spans="1:44" x14ac:dyDescent="0.25">
      <c r="A73" s="1">
        <v>128</v>
      </c>
      <c r="B73" s="1" t="str">
        <v>DR-JZ96</v>
      </c>
      <c r="C73" s="1" t="str">
        <f t="shared" si="29"/>
        <v>CH_DATA</v>
      </c>
      <c r="D73" s="1" t="str">
        <f t="shared" si="30"/>
        <v>DR-JZ96</v>
      </c>
      <c r="E73" s="1" t="str">
        <f>IF(B73="","",LOOKUP(B73,Channel!$K$2:$L$500))</f>
        <v>Digital</v>
      </c>
      <c r="F73" s="36" t="str">
        <f>IF(B73="","",TEXT(LOOKUP(B73,Channel!$K$2:$M$500)/100000,"0.00000"))</f>
        <v>434.15000</v>
      </c>
      <c r="G73" s="36" t="str">
        <f>IF(B73="","",TEXT(LOOKUP(B73,Channel!$K$2:$N$500)/100000,"0.00000"))</f>
        <v>430.15000</v>
      </c>
      <c r="H73" s="1">
        <f>IF(B73="","",IF(MID(B73,2,1)="M",INPUT!$G$6,INPUT!$G$11))</f>
        <v>10</v>
      </c>
      <c r="I73" s="1">
        <f t="shared" si="31"/>
        <v>2</v>
      </c>
      <c r="J73" s="1" t="str">
        <f>IF(B73="","",LOOKUP(MID(B73,4,10),Contact!$N$2:$N$1500))</f>
        <v>JZ96</v>
      </c>
      <c r="K73" s="1">
        <f t="shared" si="32"/>
        <v>0</v>
      </c>
      <c r="L73" s="1">
        <f>IF(B73="","",LOOKUP(J73,Contact!$N$2:$O$1500))</f>
        <v>296</v>
      </c>
      <c r="M73" s="1" t="str">
        <f t="shared" si="33"/>
        <v>None</v>
      </c>
      <c r="N73" s="1" t="str">
        <f t="shared" si="34"/>
        <v>SCAN V</v>
      </c>
      <c r="O73" s="1" t="str">
        <f t="shared" si="35"/>
        <v>DR-RAPI</v>
      </c>
      <c r="P73" s="1" t="str">
        <f>IF(B73="","",LOOKUP(B73,Channel!$K$2:$O$500))</f>
        <v>None</v>
      </c>
      <c r="Q73" s="1" t="str">
        <f>IF(B73="","",LOOKUP(B73,Channel!$K$2:$P$500))</f>
        <v>None</v>
      </c>
      <c r="R73" s="1" t="str">
        <f t="shared" si="36"/>
        <v>1W</v>
      </c>
      <c r="S73" s="1">
        <f t="shared" si="37"/>
        <v>12.5</v>
      </c>
      <c r="T73" s="1" t="str">
        <f t="shared" si="38"/>
        <v>No</v>
      </c>
      <c r="U73" s="1" t="str">
        <f t="shared" si="39"/>
        <v>Master</v>
      </c>
      <c r="V73" s="1">
        <f t="shared" si="40"/>
        <v>0</v>
      </c>
      <c r="W73" s="1">
        <f t="shared" si="41"/>
        <v>0</v>
      </c>
      <c r="X73" s="1">
        <f t="shared" si="42"/>
        <v>3</v>
      </c>
      <c r="Y73" s="1">
        <f t="shared" si="43"/>
        <v>0</v>
      </c>
      <c r="Z73" s="1">
        <f t="shared" si="44"/>
        <v>78</v>
      </c>
      <c r="AA73" s="1">
        <f t="shared" si="45"/>
        <v>34</v>
      </c>
      <c r="AB73" s="1">
        <f t="shared" si="46"/>
        <v>1</v>
      </c>
      <c r="AC73" s="1">
        <f t="shared" si="47"/>
        <v>0</v>
      </c>
      <c r="AD73" s="1">
        <f t="shared" si="48"/>
        <v>64</v>
      </c>
      <c r="AE73" s="1">
        <f t="shared" si="49"/>
        <v>0</v>
      </c>
      <c r="AF73" s="1">
        <f t="shared" si="50"/>
        <v>129</v>
      </c>
      <c r="AG73" s="1">
        <f t="shared" si="51"/>
        <v>-80</v>
      </c>
      <c r="AH73" s="1">
        <f t="shared" si="52"/>
        <v>0</v>
      </c>
      <c r="AI73" s="1">
        <f t="shared" si="53"/>
        <v>0</v>
      </c>
      <c r="AJ73" s="1">
        <f t="shared" si="54"/>
        <v>128</v>
      </c>
      <c r="AK73" s="1">
        <f t="shared" si="55"/>
        <v>78</v>
      </c>
      <c r="AL73" s="1">
        <f t="shared" si="56"/>
        <v>22</v>
      </c>
      <c r="AM73" s="1">
        <f>IF(B73="","",IF(MID(B73,4,2)="YB",INPUT!$C$3,IF(MID(B73,4,2)="JZ",IF(MID(B73,4,4)="JZKD",INPUT!$C$6,INPUT!$C$5),INPUT!$C$5)))</f>
        <v>5000000</v>
      </c>
      <c r="AQ73" s="1">
        <f t="shared" si="57"/>
        <v>128</v>
      </c>
      <c r="AR73" s="1" t="str">
        <f>IF(B73="","",CH!C73&amp;","&amp;CH!D73&amp;","&amp;CH!E73&amp;","&amp;CH!F73&amp;","&amp;CH!G73&amp;","&amp;CH!H73&amp;","&amp;CH!I73&amp;","&amp;CH!J73&amp;","&amp;CH!K73&amp;","&amp;CH!L73&amp;","&amp;CH!M73&amp;","&amp;CH!N73&amp;","&amp;CH!O73&amp;","&amp;CH!P73&amp;","&amp;CH!Q73&amp;","&amp;CH!R73&amp;","&amp;CH!S73&amp;","&amp;CH!T73&amp;","&amp;CH!U73&amp;","&amp;CH!V73&amp;","&amp;CH!W73&amp;","&amp;CH!X73&amp;","&amp;CH!Y73&amp;","&amp;CH!Z73&amp;","&amp;CH!AA73&amp;","&amp;CH!AB73&amp;","&amp;CH!AC73&amp;","&amp;CH!AD73&amp;","&amp;CH!AE73&amp;","&amp;CH!AF73&amp;","&amp;CH!AG73&amp;","&amp;CH!AH73&amp;","&amp;CH!AI73&amp;","&amp;CH!AJ73&amp;","&amp;CH!AK73&amp;","&amp;CH!AL73&amp;","&amp;CH!AM73)</f>
        <v>CH_DATA,DR-JZ96,Digital,434.15000,430.15000,10,2,JZ96,0,296,None,SCAN V,DR-RAPI,None,None,1W,12.5,No,Master,0,0,3,0,78,34,1,0,64,0,129,-80,0,0,128,78,22,5000000</v>
      </c>
    </row>
    <row r="74" spans="1:44" x14ac:dyDescent="0.25">
      <c r="A74" s="1">
        <v>129</v>
      </c>
      <c r="B74" s="1" t="str">
        <v>DR-JZ9671</v>
      </c>
      <c r="C74" s="1" t="str">
        <f t="shared" si="29"/>
        <v>CH_DATA</v>
      </c>
      <c r="D74" s="1" t="str">
        <f t="shared" si="30"/>
        <v>DR-JZ9671</v>
      </c>
      <c r="E74" s="1" t="str">
        <f>IF(B74="","",LOOKUP(B74,Channel!$K$2:$L$500))</f>
        <v>Digital</v>
      </c>
      <c r="F74" s="36" t="str">
        <f>IF(B74="","",TEXT(LOOKUP(B74,Channel!$K$2:$M$500)/100000,"0.00000"))</f>
        <v>434.15000</v>
      </c>
      <c r="G74" s="36" t="str">
        <f>IF(B74="","",TEXT(LOOKUP(B74,Channel!$K$2:$N$500)/100000,"0.00000"))</f>
        <v>430.15000</v>
      </c>
      <c r="H74" s="1">
        <f>IF(B74="","",IF(MID(B74,2,1)="M",INPUT!$G$6,INPUT!$G$11))</f>
        <v>10</v>
      </c>
      <c r="I74" s="1">
        <f t="shared" si="31"/>
        <v>2</v>
      </c>
      <c r="J74" s="1" t="str">
        <f>IF(B74="","",LOOKUP(MID(B74,4,10),Contact!$N$2:$N$1500))</f>
        <v>JZ9671</v>
      </c>
      <c r="K74" s="1">
        <f t="shared" si="32"/>
        <v>0</v>
      </c>
      <c r="L74" s="1">
        <f>IF(B74="","",LOOKUP(J74,Contact!$N$2:$O$1500))</f>
        <v>29671</v>
      </c>
      <c r="M74" s="1" t="str">
        <f t="shared" si="33"/>
        <v>None</v>
      </c>
      <c r="N74" s="1" t="str">
        <f t="shared" si="34"/>
        <v>SCAN V</v>
      </c>
      <c r="O74" s="1" t="str">
        <f t="shared" si="35"/>
        <v>DR-RAPI</v>
      </c>
      <c r="P74" s="1" t="str">
        <f>IF(B74="","",LOOKUP(B74,Channel!$K$2:$O$500))</f>
        <v>None</v>
      </c>
      <c r="Q74" s="1" t="str">
        <f>IF(B74="","",LOOKUP(B74,Channel!$K$2:$P$500))</f>
        <v>None</v>
      </c>
      <c r="R74" s="1" t="str">
        <f t="shared" si="36"/>
        <v>1W</v>
      </c>
      <c r="S74" s="1">
        <f t="shared" si="37"/>
        <v>12.5</v>
      </c>
      <c r="T74" s="1" t="str">
        <f t="shared" si="38"/>
        <v>No</v>
      </c>
      <c r="U74" s="1" t="str">
        <f t="shared" si="39"/>
        <v>Master</v>
      </c>
      <c r="V74" s="1">
        <f t="shared" si="40"/>
        <v>0</v>
      </c>
      <c r="W74" s="1">
        <f t="shared" si="41"/>
        <v>0</v>
      </c>
      <c r="X74" s="1">
        <f t="shared" si="42"/>
        <v>3</v>
      </c>
      <c r="Y74" s="1">
        <f t="shared" si="43"/>
        <v>0</v>
      </c>
      <c r="Z74" s="1">
        <f t="shared" si="44"/>
        <v>78</v>
      </c>
      <c r="AA74" s="1">
        <f t="shared" si="45"/>
        <v>34</v>
      </c>
      <c r="AB74" s="1">
        <f t="shared" si="46"/>
        <v>1</v>
      </c>
      <c r="AC74" s="1">
        <f t="shared" si="47"/>
        <v>0</v>
      </c>
      <c r="AD74" s="1">
        <f t="shared" si="48"/>
        <v>64</v>
      </c>
      <c r="AE74" s="1">
        <f t="shared" si="49"/>
        <v>0</v>
      </c>
      <c r="AF74" s="1">
        <f t="shared" si="50"/>
        <v>129</v>
      </c>
      <c r="AG74" s="1">
        <f t="shared" si="51"/>
        <v>-80</v>
      </c>
      <c r="AH74" s="1">
        <f t="shared" si="52"/>
        <v>0</v>
      </c>
      <c r="AI74" s="1">
        <f t="shared" si="53"/>
        <v>0</v>
      </c>
      <c r="AJ74" s="1">
        <f t="shared" si="54"/>
        <v>128</v>
      </c>
      <c r="AK74" s="1">
        <f t="shared" si="55"/>
        <v>78</v>
      </c>
      <c r="AL74" s="1">
        <f t="shared" si="56"/>
        <v>22</v>
      </c>
      <c r="AM74" s="1">
        <f>IF(B74="","",IF(MID(B74,4,2)="YB",INPUT!$C$3,IF(MID(B74,4,2)="JZ",IF(MID(B74,4,4)="JZKD",INPUT!$C$6,INPUT!$C$5),INPUT!$C$5)))</f>
        <v>5000000</v>
      </c>
      <c r="AQ74" s="1">
        <f t="shared" si="57"/>
        <v>129</v>
      </c>
      <c r="AR74" s="1" t="str">
        <f>IF(B74="","",CH!C74&amp;","&amp;CH!D74&amp;","&amp;CH!E74&amp;","&amp;CH!F74&amp;","&amp;CH!G74&amp;","&amp;CH!H74&amp;","&amp;CH!I74&amp;","&amp;CH!J74&amp;","&amp;CH!K74&amp;","&amp;CH!L74&amp;","&amp;CH!M74&amp;","&amp;CH!N74&amp;","&amp;CH!O74&amp;","&amp;CH!P74&amp;","&amp;CH!Q74&amp;","&amp;CH!R74&amp;","&amp;CH!S74&amp;","&amp;CH!T74&amp;","&amp;CH!U74&amp;","&amp;CH!V74&amp;","&amp;CH!W74&amp;","&amp;CH!X74&amp;","&amp;CH!Y74&amp;","&amp;CH!Z74&amp;","&amp;CH!AA74&amp;","&amp;CH!AB74&amp;","&amp;CH!AC74&amp;","&amp;CH!AD74&amp;","&amp;CH!AE74&amp;","&amp;CH!AF74&amp;","&amp;CH!AG74&amp;","&amp;CH!AH74&amp;","&amp;CH!AI74&amp;","&amp;CH!AJ74&amp;","&amp;CH!AK74&amp;","&amp;CH!AL74&amp;","&amp;CH!AM74)</f>
        <v>CH_DATA,DR-JZ9671,Digital,434.15000,430.15000,10,2,JZ9671,0,29671,None,SCAN V,DR-RAPI,None,None,1W,12.5,No,Master,0,0,3,0,78,34,1,0,64,0,129,-80,0,0,128,78,22,5000000</v>
      </c>
    </row>
    <row r="75" spans="1:44" x14ac:dyDescent="0.25">
      <c r="A75" s="1">
        <v>130</v>
      </c>
      <c r="B75" s="1" t="str">
        <v>DR-JZKD</v>
      </c>
      <c r="C75" s="1" t="str">
        <f t="shared" si="29"/>
        <v>CH_DATA</v>
      </c>
      <c r="D75" s="1" t="str">
        <f t="shared" si="30"/>
        <v>DR-JZKD</v>
      </c>
      <c r="E75" s="1" t="str">
        <f>IF(B75="","",LOOKUP(B75,Channel!$K$2:$L$500))</f>
        <v>Digital</v>
      </c>
      <c r="F75" s="36" t="str">
        <f>IF(B75="","",TEXT(LOOKUP(B75,Channel!$K$2:$M$500)/100000,"0.00000"))</f>
        <v>434.15000</v>
      </c>
      <c r="G75" s="36" t="str">
        <f>IF(B75="","",TEXT(LOOKUP(B75,Channel!$K$2:$N$500)/100000,"0.00000"))</f>
        <v>430.15000</v>
      </c>
      <c r="H75" s="1">
        <f>IF(B75="","",IF(MID(B75,2,1)="M",INPUT!$G$6,INPUT!$G$11))</f>
        <v>10</v>
      </c>
      <c r="I75" s="1">
        <f t="shared" si="31"/>
        <v>2</v>
      </c>
      <c r="J75" s="1" t="str">
        <f>IF(B75="","",LOOKUP(MID(B75,4,10),Contact!$N$2:$N$1500))</f>
        <v>JZKD</v>
      </c>
      <c r="K75" s="1">
        <f t="shared" si="32"/>
        <v>0</v>
      </c>
      <c r="L75" s="1">
        <f>IF(B75="","",LOOKUP(J75,Contact!$N$2:$O$1500))</f>
        <v>5155</v>
      </c>
      <c r="M75" s="1" t="str">
        <f t="shared" si="33"/>
        <v>None</v>
      </c>
      <c r="N75" s="1" t="str">
        <f t="shared" si="34"/>
        <v>SCAN V</v>
      </c>
      <c r="O75" s="1" t="str">
        <f t="shared" si="35"/>
        <v>DR-RAPI</v>
      </c>
      <c r="P75" s="1" t="str">
        <f>IF(B75="","",LOOKUP(B75,Channel!$K$2:$O$500))</f>
        <v>None</v>
      </c>
      <c r="Q75" s="1" t="str">
        <f>IF(B75="","",LOOKUP(B75,Channel!$K$2:$P$500))</f>
        <v>None</v>
      </c>
      <c r="R75" s="1" t="str">
        <f t="shared" si="36"/>
        <v>1W</v>
      </c>
      <c r="S75" s="1">
        <f t="shared" si="37"/>
        <v>12.5</v>
      </c>
      <c r="T75" s="1" t="str">
        <f t="shared" si="38"/>
        <v>No</v>
      </c>
      <c r="U75" s="1" t="str">
        <f t="shared" si="39"/>
        <v>Master</v>
      </c>
      <c r="V75" s="1">
        <f t="shared" si="40"/>
        <v>0</v>
      </c>
      <c r="W75" s="1">
        <f t="shared" si="41"/>
        <v>0</v>
      </c>
      <c r="X75" s="1">
        <f t="shared" si="42"/>
        <v>3</v>
      </c>
      <c r="Y75" s="1">
        <f t="shared" si="43"/>
        <v>0</v>
      </c>
      <c r="Z75" s="1">
        <f t="shared" si="44"/>
        <v>78</v>
      </c>
      <c r="AA75" s="1">
        <f t="shared" si="45"/>
        <v>34</v>
      </c>
      <c r="AB75" s="1">
        <f t="shared" si="46"/>
        <v>1</v>
      </c>
      <c r="AC75" s="1">
        <f t="shared" si="47"/>
        <v>0</v>
      </c>
      <c r="AD75" s="1">
        <f t="shared" si="48"/>
        <v>64</v>
      </c>
      <c r="AE75" s="1">
        <f t="shared" si="49"/>
        <v>0</v>
      </c>
      <c r="AF75" s="1">
        <f t="shared" si="50"/>
        <v>129</v>
      </c>
      <c r="AG75" s="1">
        <f t="shared" si="51"/>
        <v>-80</v>
      </c>
      <c r="AH75" s="1">
        <f t="shared" si="52"/>
        <v>0</v>
      </c>
      <c r="AI75" s="1">
        <f t="shared" si="53"/>
        <v>0</v>
      </c>
      <c r="AJ75" s="1">
        <f t="shared" si="54"/>
        <v>128</v>
      </c>
      <c r="AK75" s="1">
        <f t="shared" si="55"/>
        <v>78</v>
      </c>
      <c r="AL75" s="1">
        <f t="shared" si="56"/>
        <v>22</v>
      </c>
      <c r="AM75" s="1">
        <f>IF(B75="","",IF(MID(B75,4,2)="YB",INPUT!$C$3,IF(MID(B75,4,2)="JZ",IF(MID(B75,4,4)="JZKD",INPUT!$C$6,INPUT!$C$5),INPUT!$C$5)))</f>
        <v>280000</v>
      </c>
      <c r="AQ75" s="1">
        <f t="shared" si="57"/>
        <v>130</v>
      </c>
      <c r="AR75" s="1" t="str">
        <f>IF(B75="","",CH!C75&amp;","&amp;CH!D75&amp;","&amp;CH!E75&amp;","&amp;CH!F75&amp;","&amp;CH!G75&amp;","&amp;CH!H75&amp;","&amp;CH!I75&amp;","&amp;CH!J75&amp;","&amp;CH!K75&amp;","&amp;CH!L75&amp;","&amp;CH!M75&amp;","&amp;CH!N75&amp;","&amp;CH!O75&amp;","&amp;CH!P75&amp;","&amp;CH!Q75&amp;","&amp;CH!R75&amp;","&amp;CH!S75&amp;","&amp;CH!T75&amp;","&amp;CH!U75&amp;","&amp;CH!V75&amp;","&amp;CH!W75&amp;","&amp;CH!X75&amp;","&amp;CH!Y75&amp;","&amp;CH!Z75&amp;","&amp;CH!AA75&amp;","&amp;CH!AB75&amp;","&amp;CH!AC75&amp;","&amp;CH!AD75&amp;","&amp;CH!AE75&amp;","&amp;CH!AF75&amp;","&amp;CH!AG75&amp;","&amp;CH!AH75&amp;","&amp;CH!AI75&amp;","&amp;CH!AJ75&amp;","&amp;CH!AK75&amp;","&amp;CH!AL75&amp;","&amp;CH!AM75)</f>
        <v>CH_DATA,DR-JZKD,Digital,434.15000,430.15000,10,2,JZKD,0,5155,None,SCAN V,DR-RAPI,None,None,1W,12.5,No,Master,0,0,3,0,78,34,1,0,64,0,129,-80,0,0,128,78,22,280000</v>
      </c>
    </row>
    <row r="76" spans="1:44" x14ac:dyDescent="0.25">
      <c r="A76" s="1">
        <v>131</v>
      </c>
      <c r="B76" s="1" t="str">
        <v>DR-PB</v>
      </c>
      <c r="C76" s="1" t="str">
        <f t="shared" si="29"/>
        <v>CH_DATA</v>
      </c>
      <c r="D76" s="1" t="str">
        <f t="shared" si="30"/>
        <v>DR-PB</v>
      </c>
      <c r="E76" s="1" t="str">
        <f>IF(B76="","",LOOKUP(B76,Channel!$K$2:$L$500))</f>
        <v>Digital</v>
      </c>
      <c r="F76" s="36" t="str">
        <f>IF(B76="","",TEXT(LOOKUP(B76,Channel!$K$2:$M$500)/100000,"0.00000"))</f>
        <v>434.15000</v>
      </c>
      <c r="G76" s="36" t="str">
        <f>IF(B76="","",TEXT(LOOKUP(B76,Channel!$K$2:$N$500)/100000,"0.00000"))</f>
        <v>430.15000</v>
      </c>
      <c r="H76" s="1">
        <f>IF(B76="","",IF(MID(B76,2,1)="M",INPUT!$G$6,INPUT!$G$11))</f>
        <v>10</v>
      </c>
      <c r="I76" s="1">
        <f t="shared" si="31"/>
        <v>2</v>
      </c>
      <c r="J76" s="1" t="str">
        <f>IF(B76="","",LOOKUP(MID(B76,4,10),Contact!$N$2:$N$1500))</f>
        <v>PB</v>
      </c>
      <c r="K76" s="1">
        <f t="shared" si="32"/>
        <v>0</v>
      </c>
      <c r="L76" s="1">
        <f>IF(B76="","",LOOKUP(J76,Contact!$N$2:$O$1500))</f>
        <v>999</v>
      </c>
      <c r="M76" s="1" t="str">
        <f t="shared" si="33"/>
        <v>None</v>
      </c>
      <c r="N76" s="1" t="str">
        <f t="shared" si="34"/>
        <v>SCAN V</v>
      </c>
      <c r="O76" s="1" t="str">
        <f t="shared" si="35"/>
        <v>DR-K2PI</v>
      </c>
      <c r="P76" s="1" t="str">
        <f>IF(B76="","",LOOKUP(B76,Channel!$K$2:$O$500))</f>
        <v>None</v>
      </c>
      <c r="Q76" s="1" t="str">
        <f>IF(B76="","",LOOKUP(B76,Channel!$K$2:$P$500))</f>
        <v>None</v>
      </c>
      <c r="R76" s="1" t="str">
        <f t="shared" si="36"/>
        <v>1W</v>
      </c>
      <c r="S76" s="1">
        <f t="shared" si="37"/>
        <v>12.5</v>
      </c>
      <c r="T76" s="1" t="str">
        <f t="shared" si="38"/>
        <v>No</v>
      </c>
      <c r="U76" s="1" t="str">
        <f t="shared" si="39"/>
        <v>Master</v>
      </c>
      <c r="V76" s="1">
        <f t="shared" si="40"/>
        <v>0</v>
      </c>
      <c r="W76" s="1">
        <f t="shared" si="41"/>
        <v>0</v>
      </c>
      <c r="X76" s="1">
        <f t="shared" si="42"/>
        <v>3</v>
      </c>
      <c r="Y76" s="1">
        <f t="shared" si="43"/>
        <v>0</v>
      </c>
      <c r="Z76" s="1">
        <f t="shared" si="44"/>
        <v>78</v>
      </c>
      <c r="AA76" s="1">
        <f t="shared" si="45"/>
        <v>34</v>
      </c>
      <c r="AB76" s="1">
        <f t="shared" si="46"/>
        <v>1</v>
      </c>
      <c r="AC76" s="1">
        <f t="shared" si="47"/>
        <v>0</v>
      </c>
      <c r="AD76" s="1">
        <f t="shared" si="48"/>
        <v>64</v>
      </c>
      <c r="AE76" s="1">
        <f t="shared" si="49"/>
        <v>0</v>
      </c>
      <c r="AF76" s="1">
        <f t="shared" si="50"/>
        <v>129</v>
      </c>
      <c r="AG76" s="1">
        <f t="shared" si="51"/>
        <v>-80</v>
      </c>
      <c r="AH76" s="1">
        <f t="shared" si="52"/>
        <v>0</v>
      </c>
      <c r="AI76" s="1">
        <f t="shared" si="53"/>
        <v>0</v>
      </c>
      <c r="AJ76" s="1">
        <f t="shared" si="54"/>
        <v>128</v>
      </c>
      <c r="AK76" s="1">
        <f t="shared" si="55"/>
        <v>78</v>
      </c>
      <c r="AL76" s="1">
        <f t="shared" si="56"/>
        <v>22</v>
      </c>
      <c r="AM76" s="1">
        <f>IF(B76="","",IF(MID(B76,4,2)="YB",INPUT!$C$3,IF(MID(B76,4,2)="JZ",IF(MID(B76,4,4)="JZKD",INPUT!$C$6,INPUT!$C$5),INPUT!$C$5)))</f>
        <v>5000000</v>
      </c>
      <c r="AQ76" s="1">
        <f t="shared" si="57"/>
        <v>131</v>
      </c>
      <c r="AR76" s="1" t="str">
        <f>IF(B76="","",CH!C76&amp;","&amp;CH!D76&amp;","&amp;CH!E76&amp;","&amp;CH!F76&amp;","&amp;CH!G76&amp;","&amp;CH!H76&amp;","&amp;CH!I76&amp;","&amp;CH!J76&amp;","&amp;CH!K76&amp;","&amp;CH!L76&amp;","&amp;CH!M76&amp;","&amp;CH!N76&amp;","&amp;CH!O76&amp;","&amp;CH!P76&amp;","&amp;CH!Q76&amp;","&amp;CH!R76&amp;","&amp;CH!S76&amp;","&amp;CH!T76&amp;","&amp;CH!U76&amp;","&amp;CH!V76&amp;","&amp;CH!W76&amp;","&amp;CH!X76&amp;","&amp;CH!Y76&amp;","&amp;CH!Z76&amp;","&amp;CH!AA76&amp;","&amp;CH!AB76&amp;","&amp;CH!AC76&amp;","&amp;CH!AD76&amp;","&amp;CH!AE76&amp;","&amp;CH!AF76&amp;","&amp;CH!AG76&amp;","&amp;CH!AH76&amp;","&amp;CH!AI76&amp;","&amp;CH!AJ76&amp;","&amp;CH!AK76&amp;","&amp;CH!AL76&amp;","&amp;CH!AM76)</f>
        <v>CH_DATA,DR-PB,Digital,434.15000,430.15000,10,2,PB,0,999,None,SCAN V,DR-K2PI,None,None,1W,12.5,No,Master,0,0,3,0,78,34,1,0,64,0,129,-80,0,0,128,78,22,5000000</v>
      </c>
    </row>
    <row r="77" spans="1:44" x14ac:dyDescent="0.25">
      <c r="A77" s="1">
        <v>132</v>
      </c>
      <c r="B77" s="1" t="str">
        <v>DR-PB12</v>
      </c>
      <c r="C77" s="1" t="str">
        <f t="shared" si="29"/>
        <v>CH_DATA</v>
      </c>
      <c r="D77" s="1" t="str">
        <f t="shared" si="30"/>
        <v>DR-PB12</v>
      </c>
      <c r="E77" s="1" t="str">
        <f>IF(B77="","",LOOKUP(B77,Channel!$K$2:$L$500))</f>
        <v>Digital</v>
      </c>
      <c r="F77" s="36" t="str">
        <f>IF(B77="","",TEXT(LOOKUP(B77,Channel!$K$2:$M$500)/100000,"0.00000"))</f>
        <v>434.15000</v>
      </c>
      <c r="G77" s="36" t="str">
        <f>IF(B77="","",TEXT(LOOKUP(B77,Channel!$K$2:$N$500)/100000,"0.00000"))</f>
        <v>430.15000</v>
      </c>
      <c r="H77" s="1">
        <f>IF(B77="","",IF(MID(B77,2,1)="M",INPUT!$G$6,INPUT!$G$11))</f>
        <v>10</v>
      </c>
      <c r="I77" s="1">
        <f t="shared" si="31"/>
        <v>2</v>
      </c>
      <c r="J77" s="1" t="str">
        <f>IF(B77="","",LOOKUP(MID(B77,4,10),Contact!$N$2:$N$1500))</f>
        <v>PB12</v>
      </c>
      <c r="K77" s="1">
        <f t="shared" si="32"/>
        <v>0</v>
      </c>
      <c r="L77" s="1">
        <f>IF(B77="","",LOOKUP(J77,Contact!$N$2:$O$1500))</f>
        <v>9912</v>
      </c>
      <c r="M77" s="1" t="str">
        <f t="shared" si="33"/>
        <v>None</v>
      </c>
      <c r="N77" s="1" t="str">
        <f t="shared" si="34"/>
        <v>SCAN V</v>
      </c>
      <c r="O77" s="1" t="str">
        <f t="shared" si="35"/>
        <v>DR-K2PI</v>
      </c>
      <c r="P77" s="1" t="str">
        <f>IF(B77="","",LOOKUP(B77,Channel!$K$2:$O$500))</f>
        <v>None</v>
      </c>
      <c r="Q77" s="1" t="str">
        <f>IF(B77="","",LOOKUP(B77,Channel!$K$2:$P$500))</f>
        <v>None</v>
      </c>
      <c r="R77" s="1" t="str">
        <f t="shared" si="36"/>
        <v>1W</v>
      </c>
      <c r="S77" s="1">
        <f t="shared" si="37"/>
        <v>12.5</v>
      </c>
      <c r="T77" s="1" t="str">
        <f t="shared" si="38"/>
        <v>No</v>
      </c>
      <c r="U77" s="1" t="str">
        <f t="shared" si="39"/>
        <v>Master</v>
      </c>
      <c r="V77" s="1">
        <f t="shared" si="40"/>
        <v>0</v>
      </c>
      <c r="W77" s="1">
        <f t="shared" si="41"/>
        <v>0</v>
      </c>
      <c r="X77" s="1">
        <f t="shared" si="42"/>
        <v>3</v>
      </c>
      <c r="Y77" s="1">
        <f t="shared" si="43"/>
        <v>0</v>
      </c>
      <c r="Z77" s="1">
        <f t="shared" si="44"/>
        <v>78</v>
      </c>
      <c r="AA77" s="1">
        <f t="shared" si="45"/>
        <v>34</v>
      </c>
      <c r="AB77" s="1">
        <f t="shared" si="46"/>
        <v>1</v>
      </c>
      <c r="AC77" s="1">
        <f t="shared" si="47"/>
        <v>0</v>
      </c>
      <c r="AD77" s="1">
        <f t="shared" si="48"/>
        <v>64</v>
      </c>
      <c r="AE77" s="1">
        <f t="shared" si="49"/>
        <v>0</v>
      </c>
      <c r="AF77" s="1">
        <f t="shared" si="50"/>
        <v>129</v>
      </c>
      <c r="AG77" s="1">
        <f t="shared" si="51"/>
        <v>-80</v>
      </c>
      <c r="AH77" s="1">
        <f t="shared" si="52"/>
        <v>0</v>
      </c>
      <c r="AI77" s="1">
        <f t="shared" si="53"/>
        <v>0</v>
      </c>
      <c r="AJ77" s="1">
        <f t="shared" si="54"/>
        <v>128</v>
      </c>
      <c r="AK77" s="1">
        <f t="shared" si="55"/>
        <v>78</v>
      </c>
      <c r="AL77" s="1">
        <f t="shared" si="56"/>
        <v>22</v>
      </c>
      <c r="AM77" s="1">
        <f>IF(B77="","",IF(MID(B77,4,2)="YB",INPUT!$C$3,IF(MID(B77,4,2)="JZ",IF(MID(B77,4,4)="JZKD",INPUT!$C$6,INPUT!$C$5),INPUT!$C$5)))</f>
        <v>5000000</v>
      </c>
      <c r="AQ77" s="1">
        <f t="shared" si="57"/>
        <v>132</v>
      </c>
      <c r="AR77" s="1" t="str">
        <f>IF(B77="","",CH!C77&amp;","&amp;CH!D77&amp;","&amp;CH!E77&amp;","&amp;CH!F77&amp;","&amp;CH!G77&amp;","&amp;CH!H77&amp;","&amp;CH!I77&amp;","&amp;CH!J77&amp;","&amp;CH!K77&amp;","&amp;CH!L77&amp;","&amp;CH!M77&amp;","&amp;CH!N77&amp;","&amp;CH!O77&amp;","&amp;CH!P77&amp;","&amp;CH!Q77&amp;","&amp;CH!R77&amp;","&amp;CH!S77&amp;","&amp;CH!T77&amp;","&amp;CH!U77&amp;","&amp;CH!V77&amp;","&amp;CH!W77&amp;","&amp;CH!X77&amp;","&amp;CH!Y77&amp;","&amp;CH!Z77&amp;","&amp;CH!AA77&amp;","&amp;CH!AB77&amp;","&amp;CH!AC77&amp;","&amp;CH!AD77&amp;","&amp;CH!AE77&amp;","&amp;CH!AF77&amp;","&amp;CH!AG77&amp;","&amp;CH!AH77&amp;","&amp;CH!AI77&amp;","&amp;CH!AJ77&amp;","&amp;CH!AK77&amp;","&amp;CH!AL77&amp;","&amp;CH!AM77)</f>
        <v>CH_DATA,DR-PB12,Digital,434.15000,430.15000,10,2,PB12,0,9912,None,SCAN V,DR-K2PI,None,None,1W,12.5,No,Master,0,0,3,0,78,34,1,0,64,0,129,-80,0,0,128,78,22,5000000</v>
      </c>
    </row>
    <row r="78" spans="1:44" x14ac:dyDescent="0.25">
      <c r="A78" s="1">
        <v>133</v>
      </c>
      <c r="B78" s="1" t="str">
        <v>DR-PB1273</v>
      </c>
      <c r="C78" s="1" t="str">
        <f t="shared" si="29"/>
        <v>CH_DATA</v>
      </c>
      <c r="D78" s="1" t="str">
        <f t="shared" si="30"/>
        <v>DR-PB1273</v>
      </c>
      <c r="E78" s="1" t="str">
        <f>IF(B78="","",LOOKUP(B78,Channel!$K$2:$L$500))</f>
        <v>Digital</v>
      </c>
      <c r="F78" s="36" t="str">
        <f>IF(B78="","",TEXT(LOOKUP(B78,Channel!$K$2:$M$500)/100000,"0.00000"))</f>
        <v>434.15000</v>
      </c>
      <c r="G78" s="36" t="str">
        <f>IF(B78="","",TEXT(LOOKUP(B78,Channel!$K$2:$N$500)/100000,"0.00000"))</f>
        <v>430.15000</v>
      </c>
      <c r="H78" s="1">
        <f>IF(B78="","",IF(MID(B78,2,1)="M",INPUT!$G$6,INPUT!$G$11))</f>
        <v>10</v>
      </c>
      <c r="I78" s="1">
        <f t="shared" si="31"/>
        <v>2</v>
      </c>
      <c r="J78" s="1" t="str">
        <f>IF(B78="","",LOOKUP(MID(B78,4,10),Contact!$N$2:$N$1500))</f>
        <v>PB1273</v>
      </c>
      <c r="K78" s="1">
        <f t="shared" si="32"/>
        <v>0</v>
      </c>
      <c r="L78" s="1">
        <f>IF(B78="","",LOOKUP(J78,Contact!$N$2:$O$1500))</f>
        <v>991273</v>
      </c>
      <c r="M78" s="1" t="str">
        <f t="shared" si="33"/>
        <v>None</v>
      </c>
      <c r="N78" s="1" t="str">
        <f t="shared" si="34"/>
        <v>SCAN V</v>
      </c>
      <c r="O78" s="1" t="str">
        <f t="shared" si="35"/>
        <v>DR-K2PI</v>
      </c>
      <c r="P78" s="1" t="str">
        <f>IF(B78="","",LOOKUP(B78,Channel!$K$2:$O$500))</f>
        <v>None</v>
      </c>
      <c r="Q78" s="1" t="str">
        <f>IF(B78="","",LOOKUP(B78,Channel!$K$2:$P$500))</f>
        <v>None</v>
      </c>
      <c r="R78" s="1" t="str">
        <f t="shared" si="36"/>
        <v>1W</v>
      </c>
      <c r="S78" s="1">
        <f t="shared" si="37"/>
        <v>12.5</v>
      </c>
      <c r="T78" s="1" t="str">
        <f t="shared" si="38"/>
        <v>No</v>
      </c>
      <c r="U78" s="1" t="str">
        <f t="shared" si="39"/>
        <v>Master</v>
      </c>
      <c r="V78" s="1">
        <f t="shared" si="40"/>
        <v>0</v>
      </c>
      <c r="W78" s="1">
        <f t="shared" si="41"/>
        <v>0</v>
      </c>
      <c r="X78" s="1">
        <f t="shared" si="42"/>
        <v>3</v>
      </c>
      <c r="Y78" s="1">
        <f t="shared" si="43"/>
        <v>0</v>
      </c>
      <c r="Z78" s="1">
        <f t="shared" si="44"/>
        <v>78</v>
      </c>
      <c r="AA78" s="1">
        <f t="shared" si="45"/>
        <v>34</v>
      </c>
      <c r="AB78" s="1">
        <f t="shared" si="46"/>
        <v>1</v>
      </c>
      <c r="AC78" s="1">
        <f t="shared" si="47"/>
        <v>0</v>
      </c>
      <c r="AD78" s="1">
        <f t="shared" si="48"/>
        <v>64</v>
      </c>
      <c r="AE78" s="1">
        <f t="shared" si="49"/>
        <v>0</v>
      </c>
      <c r="AF78" s="1">
        <f t="shared" si="50"/>
        <v>129</v>
      </c>
      <c r="AG78" s="1">
        <f t="shared" si="51"/>
        <v>-80</v>
      </c>
      <c r="AH78" s="1">
        <f t="shared" si="52"/>
        <v>0</v>
      </c>
      <c r="AI78" s="1">
        <f t="shared" si="53"/>
        <v>0</v>
      </c>
      <c r="AJ78" s="1">
        <f t="shared" si="54"/>
        <v>128</v>
      </c>
      <c r="AK78" s="1">
        <f t="shared" si="55"/>
        <v>78</v>
      </c>
      <c r="AL78" s="1">
        <f t="shared" si="56"/>
        <v>22</v>
      </c>
      <c r="AM78" s="1">
        <f>IF(B78="","",IF(MID(B78,4,2)="YB",INPUT!$C$3,IF(MID(B78,4,2)="JZ",IF(MID(B78,4,4)="JZKD",INPUT!$C$6,INPUT!$C$5),INPUT!$C$5)))</f>
        <v>5000000</v>
      </c>
      <c r="AQ78" s="1">
        <f t="shared" si="57"/>
        <v>133</v>
      </c>
      <c r="AR78" s="1" t="str">
        <f>IF(B78="","",CH!C78&amp;","&amp;CH!D78&amp;","&amp;CH!E78&amp;","&amp;CH!F78&amp;","&amp;CH!G78&amp;","&amp;CH!H78&amp;","&amp;CH!I78&amp;","&amp;CH!J78&amp;","&amp;CH!K78&amp;","&amp;CH!L78&amp;","&amp;CH!M78&amp;","&amp;CH!N78&amp;","&amp;CH!O78&amp;","&amp;CH!P78&amp;","&amp;CH!Q78&amp;","&amp;CH!R78&amp;","&amp;CH!S78&amp;","&amp;CH!T78&amp;","&amp;CH!U78&amp;","&amp;CH!V78&amp;","&amp;CH!W78&amp;","&amp;CH!X78&amp;","&amp;CH!Y78&amp;","&amp;CH!Z78&amp;","&amp;CH!AA78&amp;","&amp;CH!AB78&amp;","&amp;CH!AC78&amp;","&amp;CH!AD78&amp;","&amp;CH!AE78&amp;","&amp;CH!AF78&amp;","&amp;CH!AG78&amp;","&amp;CH!AH78&amp;","&amp;CH!AI78&amp;","&amp;CH!AJ78&amp;","&amp;CH!AK78&amp;","&amp;CH!AL78&amp;","&amp;CH!AM78)</f>
        <v>CH_DATA,DR-PB1273,Digital,434.15000,430.15000,10,2,PB1273,0,991273,None,SCAN V,DR-K2PI,None,None,1W,12.5,No,Master,0,0,3,0,78,34,1,0,64,0,129,-80,0,0,128,78,22,5000000</v>
      </c>
    </row>
    <row r="79" spans="1:44" x14ac:dyDescent="0.25">
      <c r="A79" s="1">
        <v>134</v>
      </c>
      <c r="B79" s="1" t="str">
        <v>DR-PB14</v>
      </c>
      <c r="C79" s="1" t="str">
        <f t="shared" si="29"/>
        <v>CH_DATA</v>
      </c>
      <c r="D79" s="1" t="str">
        <f t="shared" si="30"/>
        <v>DR-PB14</v>
      </c>
      <c r="E79" s="1" t="str">
        <f>IF(B79="","",LOOKUP(B79,Channel!$K$2:$L$500))</f>
        <v>Digital</v>
      </c>
      <c r="F79" s="36" t="str">
        <f>IF(B79="","",TEXT(LOOKUP(B79,Channel!$K$2:$M$500)/100000,"0.00000"))</f>
        <v>434.15000</v>
      </c>
      <c r="G79" s="36" t="str">
        <f>IF(B79="","",TEXT(LOOKUP(B79,Channel!$K$2:$N$500)/100000,"0.00000"))</f>
        <v>430.15000</v>
      </c>
      <c r="H79" s="1">
        <f>IF(B79="","",IF(MID(B79,2,1)="M",INPUT!$G$6,INPUT!$G$11))</f>
        <v>10</v>
      </c>
      <c r="I79" s="1">
        <f t="shared" si="31"/>
        <v>2</v>
      </c>
      <c r="J79" s="1" t="str">
        <f>IF(B79="","",LOOKUP(MID(B79,4,10),Contact!$N$2:$N$1500))</f>
        <v>PB14</v>
      </c>
      <c r="K79" s="1">
        <f t="shared" si="32"/>
        <v>0</v>
      </c>
      <c r="L79" s="1">
        <f>IF(B79="","",LOOKUP(J79,Contact!$N$2:$O$1500))</f>
        <v>9914</v>
      </c>
      <c r="M79" s="1" t="str">
        <f t="shared" si="33"/>
        <v>None</v>
      </c>
      <c r="N79" s="1" t="str">
        <f t="shared" si="34"/>
        <v>SCAN V</v>
      </c>
      <c r="O79" s="1" t="str">
        <f t="shared" si="35"/>
        <v>DR-K2PI</v>
      </c>
      <c r="P79" s="1" t="str">
        <f>IF(B79="","",LOOKUP(B79,Channel!$K$2:$O$500))</f>
        <v>None</v>
      </c>
      <c r="Q79" s="1" t="str">
        <f>IF(B79="","",LOOKUP(B79,Channel!$K$2:$P$500))</f>
        <v>None</v>
      </c>
      <c r="R79" s="1" t="str">
        <f t="shared" si="36"/>
        <v>1W</v>
      </c>
      <c r="S79" s="1">
        <f t="shared" si="37"/>
        <v>12.5</v>
      </c>
      <c r="T79" s="1" t="str">
        <f t="shared" si="38"/>
        <v>No</v>
      </c>
      <c r="U79" s="1" t="str">
        <f t="shared" si="39"/>
        <v>Master</v>
      </c>
      <c r="V79" s="1">
        <f t="shared" si="40"/>
        <v>0</v>
      </c>
      <c r="W79" s="1">
        <f t="shared" si="41"/>
        <v>0</v>
      </c>
      <c r="X79" s="1">
        <f t="shared" si="42"/>
        <v>3</v>
      </c>
      <c r="Y79" s="1">
        <f t="shared" si="43"/>
        <v>0</v>
      </c>
      <c r="Z79" s="1">
        <f t="shared" si="44"/>
        <v>78</v>
      </c>
      <c r="AA79" s="1">
        <f t="shared" si="45"/>
        <v>34</v>
      </c>
      <c r="AB79" s="1">
        <f t="shared" si="46"/>
        <v>1</v>
      </c>
      <c r="AC79" s="1">
        <f t="shared" si="47"/>
        <v>0</v>
      </c>
      <c r="AD79" s="1">
        <f t="shared" si="48"/>
        <v>64</v>
      </c>
      <c r="AE79" s="1">
        <f t="shared" si="49"/>
        <v>0</v>
      </c>
      <c r="AF79" s="1">
        <f t="shared" si="50"/>
        <v>129</v>
      </c>
      <c r="AG79" s="1">
        <f t="shared" si="51"/>
        <v>-80</v>
      </c>
      <c r="AH79" s="1">
        <f t="shared" si="52"/>
        <v>0</v>
      </c>
      <c r="AI79" s="1">
        <f t="shared" si="53"/>
        <v>0</v>
      </c>
      <c r="AJ79" s="1">
        <f t="shared" si="54"/>
        <v>128</v>
      </c>
      <c r="AK79" s="1">
        <f t="shared" si="55"/>
        <v>78</v>
      </c>
      <c r="AL79" s="1">
        <f t="shared" si="56"/>
        <v>22</v>
      </c>
      <c r="AM79" s="1">
        <f>IF(B79="","",IF(MID(B79,4,2)="YB",INPUT!$C$3,IF(MID(B79,4,2)="JZ",IF(MID(B79,4,4)="JZKD",INPUT!$C$6,INPUT!$C$5),INPUT!$C$5)))</f>
        <v>5000000</v>
      </c>
      <c r="AQ79" s="1">
        <f t="shared" si="57"/>
        <v>134</v>
      </c>
      <c r="AR79" s="1" t="str">
        <f>IF(B79="","",CH!C79&amp;","&amp;CH!D79&amp;","&amp;CH!E79&amp;","&amp;CH!F79&amp;","&amp;CH!G79&amp;","&amp;CH!H79&amp;","&amp;CH!I79&amp;","&amp;CH!J79&amp;","&amp;CH!K79&amp;","&amp;CH!L79&amp;","&amp;CH!M79&amp;","&amp;CH!N79&amp;","&amp;CH!O79&amp;","&amp;CH!P79&amp;","&amp;CH!Q79&amp;","&amp;CH!R79&amp;","&amp;CH!S79&amp;","&amp;CH!T79&amp;","&amp;CH!U79&amp;","&amp;CH!V79&amp;","&amp;CH!W79&amp;","&amp;CH!X79&amp;","&amp;CH!Y79&amp;","&amp;CH!Z79&amp;","&amp;CH!AA79&amp;","&amp;CH!AB79&amp;","&amp;CH!AC79&amp;","&amp;CH!AD79&amp;","&amp;CH!AE79&amp;","&amp;CH!AF79&amp;","&amp;CH!AG79&amp;","&amp;CH!AH79&amp;","&amp;CH!AI79&amp;","&amp;CH!AJ79&amp;","&amp;CH!AK79&amp;","&amp;CH!AL79&amp;","&amp;CH!AM79)</f>
        <v>CH_DATA,DR-PB14,Digital,434.15000,430.15000,10,2,PB14,0,9914,None,SCAN V,DR-K2PI,None,None,1W,12.5,No,Master,0,0,3,0,78,34,1,0,64,0,129,-80,0,0,128,78,22,5000000</v>
      </c>
    </row>
    <row r="80" spans="1:44" x14ac:dyDescent="0.25">
      <c r="A80" s="1">
        <v>135</v>
      </c>
      <c r="B80" s="1" t="str">
        <v>DR-PB1405</v>
      </c>
      <c r="C80" s="1" t="str">
        <f t="shared" si="29"/>
        <v>CH_DATA</v>
      </c>
      <c r="D80" s="1" t="str">
        <f t="shared" si="30"/>
        <v>DR-PB1405</v>
      </c>
      <c r="E80" s="1" t="str">
        <f>IF(B80="","",LOOKUP(B80,Channel!$K$2:$L$500))</f>
        <v>Digital</v>
      </c>
      <c r="F80" s="36" t="str">
        <f>IF(B80="","",TEXT(LOOKUP(B80,Channel!$K$2:$M$500)/100000,"0.00000"))</f>
        <v>434.15000</v>
      </c>
      <c r="G80" s="36" t="str">
        <f>IF(B80="","",TEXT(LOOKUP(B80,Channel!$K$2:$N$500)/100000,"0.00000"))</f>
        <v>430.15000</v>
      </c>
      <c r="H80" s="1">
        <f>IF(B80="","",IF(MID(B80,2,1)="M",INPUT!$G$6,INPUT!$G$11))</f>
        <v>10</v>
      </c>
      <c r="I80" s="1">
        <f t="shared" si="31"/>
        <v>2</v>
      </c>
      <c r="J80" s="1" t="str">
        <f>IF(B80="","",LOOKUP(MID(B80,4,10),Contact!$N$2:$N$1500))</f>
        <v>PB1405</v>
      </c>
      <c r="K80" s="1">
        <f t="shared" si="32"/>
        <v>0</v>
      </c>
      <c r="L80" s="1">
        <f>IF(B80="","",LOOKUP(J80,Contact!$N$2:$O$1500))</f>
        <v>991405</v>
      </c>
      <c r="M80" s="1" t="str">
        <f t="shared" si="33"/>
        <v>None</v>
      </c>
      <c r="N80" s="1" t="str">
        <f t="shared" si="34"/>
        <v>SCAN V</v>
      </c>
      <c r="O80" s="1" t="str">
        <f t="shared" si="35"/>
        <v>DR-K2PI</v>
      </c>
      <c r="P80" s="1" t="str">
        <f>IF(B80="","",LOOKUP(B80,Channel!$K$2:$O$500))</f>
        <v>None</v>
      </c>
      <c r="Q80" s="1" t="str">
        <f>IF(B80="","",LOOKUP(B80,Channel!$K$2:$P$500))</f>
        <v>None</v>
      </c>
      <c r="R80" s="1" t="str">
        <f t="shared" si="36"/>
        <v>1W</v>
      </c>
      <c r="S80" s="1">
        <f t="shared" si="37"/>
        <v>12.5</v>
      </c>
      <c r="T80" s="1" t="str">
        <f t="shared" si="38"/>
        <v>No</v>
      </c>
      <c r="U80" s="1" t="str">
        <f t="shared" si="39"/>
        <v>Master</v>
      </c>
      <c r="V80" s="1">
        <f t="shared" si="40"/>
        <v>0</v>
      </c>
      <c r="W80" s="1">
        <f t="shared" si="41"/>
        <v>0</v>
      </c>
      <c r="X80" s="1">
        <f t="shared" si="42"/>
        <v>3</v>
      </c>
      <c r="Y80" s="1">
        <f t="shared" si="43"/>
        <v>0</v>
      </c>
      <c r="Z80" s="1">
        <f t="shared" si="44"/>
        <v>78</v>
      </c>
      <c r="AA80" s="1">
        <f t="shared" si="45"/>
        <v>34</v>
      </c>
      <c r="AB80" s="1">
        <f t="shared" si="46"/>
        <v>1</v>
      </c>
      <c r="AC80" s="1">
        <f t="shared" si="47"/>
        <v>0</v>
      </c>
      <c r="AD80" s="1">
        <f t="shared" si="48"/>
        <v>64</v>
      </c>
      <c r="AE80" s="1">
        <f t="shared" si="49"/>
        <v>0</v>
      </c>
      <c r="AF80" s="1">
        <f t="shared" si="50"/>
        <v>129</v>
      </c>
      <c r="AG80" s="1">
        <f t="shared" si="51"/>
        <v>-80</v>
      </c>
      <c r="AH80" s="1">
        <f t="shared" si="52"/>
        <v>0</v>
      </c>
      <c r="AI80" s="1">
        <f t="shared" si="53"/>
        <v>0</v>
      </c>
      <c r="AJ80" s="1">
        <f t="shared" si="54"/>
        <v>128</v>
      </c>
      <c r="AK80" s="1">
        <f t="shared" si="55"/>
        <v>78</v>
      </c>
      <c r="AL80" s="1">
        <f t="shared" si="56"/>
        <v>22</v>
      </c>
      <c r="AM80" s="1">
        <f>IF(B80="","",IF(MID(B80,4,2)="YB",INPUT!$C$3,IF(MID(B80,4,2)="JZ",IF(MID(B80,4,4)="JZKD",INPUT!$C$6,INPUT!$C$5),INPUT!$C$5)))</f>
        <v>5000000</v>
      </c>
      <c r="AQ80" s="1">
        <f t="shared" si="57"/>
        <v>135</v>
      </c>
      <c r="AR80" s="1" t="str">
        <f>IF(B80="","",CH!C80&amp;","&amp;CH!D80&amp;","&amp;CH!E80&amp;","&amp;CH!F80&amp;","&amp;CH!G80&amp;","&amp;CH!H80&amp;","&amp;CH!I80&amp;","&amp;CH!J80&amp;","&amp;CH!K80&amp;","&amp;CH!L80&amp;","&amp;CH!M80&amp;","&amp;CH!N80&amp;","&amp;CH!O80&amp;","&amp;CH!P80&amp;","&amp;CH!Q80&amp;","&amp;CH!R80&amp;","&amp;CH!S80&amp;","&amp;CH!T80&amp;","&amp;CH!U80&amp;","&amp;CH!V80&amp;","&amp;CH!W80&amp;","&amp;CH!X80&amp;","&amp;CH!Y80&amp;","&amp;CH!Z80&amp;","&amp;CH!AA80&amp;","&amp;CH!AB80&amp;","&amp;CH!AC80&amp;","&amp;CH!AD80&amp;","&amp;CH!AE80&amp;","&amp;CH!AF80&amp;","&amp;CH!AG80&amp;","&amp;CH!AH80&amp;","&amp;CH!AI80&amp;","&amp;CH!AJ80&amp;","&amp;CH!AK80&amp;","&amp;CH!AL80&amp;","&amp;CH!AM80)</f>
        <v>CH_DATA,DR-PB1405,Digital,434.15000,430.15000,10,2,PB1405,0,991405,None,SCAN V,DR-K2PI,None,None,1W,12.5,No,Master,0,0,3,0,78,34,1,0,64,0,129,-80,0,0,128,78,22,5000000</v>
      </c>
    </row>
    <row r="81" spans="1:44" x14ac:dyDescent="0.25">
      <c r="A81" s="1">
        <v>136</v>
      </c>
      <c r="B81" s="1" t="str">
        <v>DR-PB1471</v>
      </c>
      <c r="C81" s="1" t="str">
        <f t="shared" si="29"/>
        <v>CH_DATA</v>
      </c>
      <c r="D81" s="1" t="str">
        <f t="shared" si="30"/>
        <v>DR-PB1471</v>
      </c>
      <c r="E81" s="1" t="str">
        <f>IF(B81="","",LOOKUP(B81,Channel!$K$2:$L$500))</f>
        <v>Digital</v>
      </c>
      <c r="F81" s="36" t="str">
        <f>IF(B81="","",TEXT(LOOKUP(B81,Channel!$K$2:$M$500)/100000,"0.00000"))</f>
        <v>434.15000</v>
      </c>
      <c r="G81" s="36" t="str">
        <f>IF(B81="","",TEXT(LOOKUP(B81,Channel!$K$2:$N$500)/100000,"0.00000"))</f>
        <v>430.15000</v>
      </c>
      <c r="H81" s="1">
        <f>IF(B81="","",IF(MID(B81,2,1)="M",INPUT!$G$6,INPUT!$G$11))</f>
        <v>10</v>
      </c>
      <c r="I81" s="1">
        <f t="shared" si="31"/>
        <v>2</v>
      </c>
      <c r="J81" s="1" t="str">
        <f>IF(B81="","",LOOKUP(MID(B81,4,10),Contact!$N$2:$N$1500))</f>
        <v>PB1471</v>
      </c>
      <c r="K81" s="1">
        <f t="shared" si="32"/>
        <v>0</v>
      </c>
      <c r="L81" s="1">
        <f>IF(B81="","",LOOKUP(J81,Contact!$N$2:$O$1500))</f>
        <v>991471</v>
      </c>
      <c r="M81" s="1" t="str">
        <f t="shared" si="33"/>
        <v>None</v>
      </c>
      <c r="N81" s="1" t="str">
        <f t="shared" si="34"/>
        <v>SCAN V</v>
      </c>
      <c r="O81" s="1" t="str">
        <f t="shared" si="35"/>
        <v>DR-K2PI</v>
      </c>
      <c r="P81" s="1" t="str">
        <f>IF(B81="","",LOOKUP(B81,Channel!$K$2:$O$500))</f>
        <v>None</v>
      </c>
      <c r="Q81" s="1" t="str">
        <f>IF(B81="","",LOOKUP(B81,Channel!$K$2:$P$500))</f>
        <v>None</v>
      </c>
      <c r="R81" s="1" t="str">
        <f t="shared" si="36"/>
        <v>1W</v>
      </c>
      <c r="S81" s="1">
        <f t="shared" si="37"/>
        <v>12.5</v>
      </c>
      <c r="T81" s="1" t="str">
        <f t="shared" si="38"/>
        <v>No</v>
      </c>
      <c r="U81" s="1" t="str">
        <f t="shared" si="39"/>
        <v>Master</v>
      </c>
      <c r="V81" s="1">
        <f t="shared" si="40"/>
        <v>0</v>
      </c>
      <c r="W81" s="1">
        <f t="shared" si="41"/>
        <v>0</v>
      </c>
      <c r="X81" s="1">
        <f t="shared" si="42"/>
        <v>3</v>
      </c>
      <c r="Y81" s="1">
        <f t="shared" si="43"/>
        <v>0</v>
      </c>
      <c r="Z81" s="1">
        <f t="shared" si="44"/>
        <v>78</v>
      </c>
      <c r="AA81" s="1">
        <f t="shared" si="45"/>
        <v>34</v>
      </c>
      <c r="AB81" s="1">
        <f t="shared" si="46"/>
        <v>1</v>
      </c>
      <c r="AC81" s="1">
        <f t="shared" si="47"/>
        <v>0</v>
      </c>
      <c r="AD81" s="1">
        <f t="shared" si="48"/>
        <v>64</v>
      </c>
      <c r="AE81" s="1">
        <f t="shared" si="49"/>
        <v>0</v>
      </c>
      <c r="AF81" s="1">
        <f t="shared" si="50"/>
        <v>129</v>
      </c>
      <c r="AG81" s="1">
        <f t="shared" si="51"/>
        <v>-80</v>
      </c>
      <c r="AH81" s="1">
        <f t="shared" si="52"/>
        <v>0</v>
      </c>
      <c r="AI81" s="1">
        <f t="shared" si="53"/>
        <v>0</v>
      </c>
      <c r="AJ81" s="1">
        <f t="shared" si="54"/>
        <v>128</v>
      </c>
      <c r="AK81" s="1">
        <f t="shared" si="55"/>
        <v>78</v>
      </c>
      <c r="AL81" s="1">
        <f t="shared" si="56"/>
        <v>22</v>
      </c>
      <c r="AM81" s="1">
        <f>IF(B81="","",IF(MID(B81,4,2)="YB",INPUT!$C$3,IF(MID(B81,4,2)="JZ",IF(MID(B81,4,4)="JZKD",INPUT!$C$6,INPUT!$C$5),INPUT!$C$5)))</f>
        <v>5000000</v>
      </c>
      <c r="AQ81" s="1">
        <f t="shared" si="57"/>
        <v>136</v>
      </c>
      <c r="AR81" s="1" t="str">
        <f>IF(B81="","",CH!C81&amp;","&amp;CH!D81&amp;","&amp;CH!E81&amp;","&amp;CH!F81&amp;","&amp;CH!G81&amp;","&amp;CH!H81&amp;","&amp;CH!I81&amp;","&amp;CH!J81&amp;","&amp;CH!K81&amp;","&amp;CH!L81&amp;","&amp;CH!M81&amp;","&amp;CH!N81&amp;","&amp;CH!O81&amp;","&amp;CH!P81&amp;","&amp;CH!Q81&amp;","&amp;CH!R81&amp;","&amp;CH!S81&amp;","&amp;CH!T81&amp;","&amp;CH!U81&amp;","&amp;CH!V81&amp;","&amp;CH!W81&amp;","&amp;CH!X81&amp;","&amp;CH!Y81&amp;","&amp;CH!Z81&amp;","&amp;CH!AA81&amp;","&amp;CH!AB81&amp;","&amp;CH!AC81&amp;","&amp;CH!AD81&amp;","&amp;CH!AE81&amp;","&amp;CH!AF81&amp;","&amp;CH!AG81&amp;","&amp;CH!AH81&amp;","&amp;CH!AI81&amp;","&amp;CH!AJ81&amp;","&amp;CH!AK81&amp;","&amp;CH!AL81&amp;","&amp;CH!AM81)</f>
        <v>CH_DATA,DR-PB1471,Digital,434.15000,430.15000,10,2,PB1471,0,991471,None,SCAN V,DR-K2PI,None,None,1W,12.5,No,Master,0,0,3,0,78,34,1,0,64,0,129,-80,0,0,128,78,22,5000000</v>
      </c>
    </row>
    <row r="82" spans="1:44" x14ac:dyDescent="0.25">
      <c r="A82" s="1">
        <v>137</v>
      </c>
      <c r="B82" s="1" t="str">
        <v>DR-PB1472</v>
      </c>
      <c r="C82" s="1" t="str">
        <f t="shared" si="29"/>
        <v>CH_DATA</v>
      </c>
      <c r="D82" s="1" t="str">
        <f t="shared" si="30"/>
        <v>DR-PB1472</v>
      </c>
      <c r="E82" s="1" t="str">
        <f>IF(B82="","",LOOKUP(B82,Channel!$K$2:$L$500))</f>
        <v>Digital</v>
      </c>
      <c r="F82" s="36" t="str">
        <f>IF(B82="","",TEXT(LOOKUP(B82,Channel!$K$2:$M$500)/100000,"0.00000"))</f>
        <v>434.15000</v>
      </c>
      <c r="G82" s="36" t="str">
        <f>IF(B82="","",TEXT(LOOKUP(B82,Channel!$K$2:$N$500)/100000,"0.00000"))</f>
        <v>430.15000</v>
      </c>
      <c r="H82" s="1">
        <f>IF(B82="","",IF(MID(B82,2,1)="M",INPUT!$G$6,INPUT!$G$11))</f>
        <v>10</v>
      </c>
      <c r="I82" s="1">
        <f t="shared" si="31"/>
        <v>2</v>
      </c>
      <c r="J82" s="1" t="str">
        <f>IF(B82="","",LOOKUP(MID(B82,4,10),Contact!$N$2:$N$1500))</f>
        <v>PB1472</v>
      </c>
      <c r="K82" s="1">
        <f t="shared" si="32"/>
        <v>0</v>
      </c>
      <c r="L82" s="1">
        <f>IF(B82="","",LOOKUP(J82,Contact!$N$2:$O$1500))</f>
        <v>991472</v>
      </c>
      <c r="M82" s="1" t="str">
        <f t="shared" si="33"/>
        <v>None</v>
      </c>
      <c r="N82" s="1" t="str">
        <f t="shared" si="34"/>
        <v>SCAN V</v>
      </c>
      <c r="O82" s="1" t="str">
        <f t="shared" si="35"/>
        <v>DR-K2PI</v>
      </c>
      <c r="P82" s="1" t="str">
        <f>IF(B82="","",LOOKUP(B82,Channel!$K$2:$O$500))</f>
        <v>None</v>
      </c>
      <c r="Q82" s="1" t="str">
        <f>IF(B82="","",LOOKUP(B82,Channel!$K$2:$P$500))</f>
        <v>None</v>
      </c>
      <c r="R82" s="1" t="str">
        <f t="shared" si="36"/>
        <v>1W</v>
      </c>
      <c r="S82" s="1">
        <f t="shared" si="37"/>
        <v>12.5</v>
      </c>
      <c r="T82" s="1" t="str">
        <f t="shared" si="38"/>
        <v>No</v>
      </c>
      <c r="U82" s="1" t="str">
        <f t="shared" si="39"/>
        <v>Master</v>
      </c>
      <c r="V82" s="1">
        <f t="shared" si="40"/>
        <v>0</v>
      </c>
      <c r="W82" s="1">
        <f t="shared" si="41"/>
        <v>0</v>
      </c>
      <c r="X82" s="1">
        <f t="shared" si="42"/>
        <v>3</v>
      </c>
      <c r="Y82" s="1">
        <f t="shared" si="43"/>
        <v>0</v>
      </c>
      <c r="Z82" s="1">
        <f t="shared" si="44"/>
        <v>78</v>
      </c>
      <c r="AA82" s="1">
        <f t="shared" si="45"/>
        <v>34</v>
      </c>
      <c r="AB82" s="1">
        <f t="shared" si="46"/>
        <v>1</v>
      </c>
      <c r="AC82" s="1">
        <f t="shared" si="47"/>
        <v>0</v>
      </c>
      <c r="AD82" s="1">
        <f t="shared" si="48"/>
        <v>64</v>
      </c>
      <c r="AE82" s="1">
        <f t="shared" si="49"/>
        <v>0</v>
      </c>
      <c r="AF82" s="1">
        <f t="shared" si="50"/>
        <v>129</v>
      </c>
      <c r="AG82" s="1">
        <f t="shared" si="51"/>
        <v>-80</v>
      </c>
      <c r="AH82" s="1">
        <f t="shared" si="52"/>
        <v>0</v>
      </c>
      <c r="AI82" s="1">
        <f t="shared" si="53"/>
        <v>0</v>
      </c>
      <c r="AJ82" s="1">
        <f t="shared" si="54"/>
        <v>128</v>
      </c>
      <c r="AK82" s="1">
        <f t="shared" si="55"/>
        <v>78</v>
      </c>
      <c r="AL82" s="1">
        <f t="shared" si="56"/>
        <v>22</v>
      </c>
      <c r="AM82" s="1">
        <f>IF(B82="","",IF(MID(B82,4,2)="YB",INPUT!$C$3,IF(MID(B82,4,2)="JZ",IF(MID(B82,4,4)="JZKD",INPUT!$C$6,INPUT!$C$5),INPUT!$C$5)))</f>
        <v>5000000</v>
      </c>
      <c r="AQ82" s="1">
        <f t="shared" si="57"/>
        <v>137</v>
      </c>
      <c r="AR82" s="1" t="str">
        <f>IF(B82="","",CH!C82&amp;","&amp;CH!D82&amp;","&amp;CH!E82&amp;","&amp;CH!F82&amp;","&amp;CH!G82&amp;","&amp;CH!H82&amp;","&amp;CH!I82&amp;","&amp;CH!J82&amp;","&amp;CH!K82&amp;","&amp;CH!L82&amp;","&amp;CH!M82&amp;","&amp;CH!N82&amp;","&amp;CH!O82&amp;","&amp;CH!P82&amp;","&amp;CH!Q82&amp;","&amp;CH!R82&amp;","&amp;CH!S82&amp;","&amp;CH!T82&amp;","&amp;CH!U82&amp;","&amp;CH!V82&amp;","&amp;CH!W82&amp;","&amp;CH!X82&amp;","&amp;CH!Y82&amp;","&amp;CH!Z82&amp;","&amp;CH!AA82&amp;","&amp;CH!AB82&amp;","&amp;CH!AC82&amp;","&amp;CH!AD82&amp;","&amp;CH!AE82&amp;","&amp;CH!AF82&amp;","&amp;CH!AG82&amp;","&amp;CH!AH82&amp;","&amp;CH!AI82&amp;","&amp;CH!AJ82&amp;","&amp;CH!AK82&amp;","&amp;CH!AL82&amp;","&amp;CH!AM82)</f>
        <v>CH_DATA,DR-PB1472,Digital,434.15000,430.15000,10,2,PB1472,0,991472,None,SCAN V,DR-K2PI,None,None,1W,12.5,No,Master,0,0,3,0,78,34,1,0,64,0,129,-80,0,0,128,78,22,5000000</v>
      </c>
    </row>
    <row r="83" spans="1:44" x14ac:dyDescent="0.25">
      <c r="A83" s="1">
        <v>138</v>
      </c>
      <c r="B83" s="1" t="str">
        <v>DR-PB31</v>
      </c>
      <c r="C83" s="1" t="str">
        <f t="shared" si="29"/>
        <v>CH_DATA</v>
      </c>
      <c r="D83" s="1" t="str">
        <f t="shared" si="30"/>
        <v>DR-PB31</v>
      </c>
      <c r="E83" s="1" t="str">
        <f>IF(B83="","",LOOKUP(B83,Channel!$K$2:$L$500))</f>
        <v>Digital</v>
      </c>
      <c r="F83" s="36" t="str">
        <f>IF(B83="","",TEXT(LOOKUP(B83,Channel!$K$2:$M$500)/100000,"0.00000"))</f>
        <v>434.15000</v>
      </c>
      <c r="G83" s="36" t="str">
        <f>IF(B83="","",TEXT(LOOKUP(B83,Channel!$K$2:$N$500)/100000,"0.00000"))</f>
        <v>430.15000</v>
      </c>
      <c r="H83" s="1">
        <f>IF(B83="","",IF(MID(B83,2,1)="M",INPUT!$G$6,INPUT!$G$11))</f>
        <v>10</v>
      </c>
      <c r="I83" s="1">
        <f t="shared" si="31"/>
        <v>2</v>
      </c>
      <c r="J83" s="1" t="str">
        <f>IF(B83="","",LOOKUP(MID(B83,4,10),Contact!$N$2:$N$1500))</f>
        <v>PB31</v>
      </c>
      <c r="K83" s="1">
        <f t="shared" si="32"/>
        <v>0</v>
      </c>
      <c r="L83" s="1">
        <f>IF(B83="","",LOOKUP(J83,Contact!$N$2:$O$1500))</f>
        <v>9931</v>
      </c>
      <c r="M83" s="1" t="str">
        <f t="shared" si="33"/>
        <v>None</v>
      </c>
      <c r="N83" s="1" t="str">
        <f t="shared" si="34"/>
        <v>SCAN V</v>
      </c>
      <c r="O83" s="1" t="str">
        <f t="shared" si="35"/>
        <v>DR-K2PI</v>
      </c>
      <c r="P83" s="1" t="str">
        <f>IF(B83="","",LOOKUP(B83,Channel!$K$2:$O$500))</f>
        <v>None</v>
      </c>
      <c r="Q83" s="1" t="str">
        <f>IF(B83="","",LOOKUP(B83,Channel!$K$2:$P$500))</f>
        <v>None</v>
      </c>
      <c r="R83" s="1" t="str">
        <f t="shared" si="36"/>
        <v>1W</v>
      </c>
      <c r="S83" s="1">
        <f t="shared" si="37"/>
        <v>12.5</v>
      </c>
      <c r="T83" s="1" t="str">
        <f t="shared" si="38"/>
        <v>No</v>
      </c>
      <c r="U83" s="1" t="str">
        <f t="shared" si="39"/>
        <v>Master</v>
      </c>
      <c r="V83" s="1">
        <f t="shared" si="40"/>
        <v>0</v>
      </c>
      <c r="W83" s="1">
        <f t="shared" si="41"/>
        <v>0</v>
      </c>
      <c r="X83" s="1">
        <f t="shared" si="42"/>
        <v>3</v>
      </c>
      <c r="Y83" s="1">
        <f t="shared" si="43"/>
        <v>0</v>
      </c>
      <c r="Z83" s="1">
        <f t="shared" si="44"/>
        <v>78</v>
      </c>
      <c r="AA83" s="1">
        <f t="shared" si="45"/>
        <v>34</v>
      </c>
      <c r="AB83" s="1">
        <f t="shared" si="46"/>
        <v>1</v>
      </c>
      <c r="AC83" s="1">
        <f t="shared" si="47"/>
        <v>0</v>
      </c>
      <c r="AD83" s="1">
        <f t="shared" si="48"/>
        <v>64</v>
      </c>
      <c r="AE83" s="1">
        <f t="shared" si="49"/>
        <v>0</v>
      </c>
      <c r="AF83" s="1">
        <f t="shared" si="50"/>
        <v>129</v>
      </c>
      <c r="AG83" s="1">
        <f t="shared" si="51"/>
        <v>-80</v>
      </c>
      <c r="AH83" s="1">
        <f t="shared" si="52"/>
        <v>0</v>
      </c>
      <c r="AI83" s="1">
        <f t="shared" si="53"/>
        <v>0</v>
      </c>
      <c r="AJ83" s="1">
        <f t="shared" si="54"/>
        <v>128</v>
      </c>
      <c r="AK83" s="1">
        <f t="shared" si="55"/>
        <v>78</v>
      </c>
      <c r="AL83" s="1">
        <f t="shared" si="56"/>
        <v>22</v>
      </c>
      <c r="AM83" s="1">
        <f>IF(B83="","",IF(MID(B83,4,2)="YB",INPUT!$C$3,IF(MID(B83,4,2)="JZ",IF(MID(B83,4,4)="JZKD",INPUT!$C$6,INPUT!$C$5),INPUT!$C$5)))</f>
        <v>5000000</v>
      </c>
      <c r="AQ83" s="1">
        <f t="shared" si="57"/>
        <v>138</v>
      </c>
      <c r="AR83" s="1" t="str">
        <f>IF(B83="","",CH!C83&amp;","&amp;CH!D83&amp;","&amp;CH!E83&amp;","&amp;CH!F83&amp;","&amp;CH!G83&amp;","&amp;CH!H83&amp;","&amp;CH!I83&amp;","&amp;CH!J83&amp;","&amp;CH!K83&amp;","&amp;CH!L83&amp;","&amp;CH!M83&amp;","&amp;CH!N83&amp;","&amp;CH!O83&amp;","&amp;CH!P83&amp;","&amp;CH!Q83&amp;","&amp;CH!R83&amp;","&amp;CH!S83&amp;","&amp;CH!T83&amp;","&amp;CH!U83&amp;","&amp;CH!V83&amp;","&amp;CH!W83&amp;","&amp;CH!X83&amp;","&amp;CH!Y83&amp;","&amp;CH!Z83&amp;","&amp;CH!AA83&amp;","&amp;CH!AB83&amp;","&amp;CH!AC83&amp;","&amp;CH!AD83&amp;","&amp;CH!AE83&amp;","&amp;CH!AF83&amp;","&amp;CH!AG83&amp;","&amp;CH!AH83&amp;","&amp;CH!AI83&amp;","&amp;CH!AJ83&amp;","&amp;CH!AK83&amp;","&amp;CH!AL83&amp;","&amp;CH!AM83)</f>
        <v>CH_DATA,DR-PB31,Digital,434.15000,430.15000,10,2,PB31,0,9931,None,SCAN V,DR-K2PI,None,None,1W,12.5,No,Master,0,0,3,0,78,34,1,0,64,0,129,-80,0,0,128,78,22,5000000</v>
      </c>
    </row>
    <row r="84" spans="1:44" x14ac:dyDescent="0.25">
      <c r="A84" s="1">
        <v>139</v>
      </c>
      <c r="B84" s="1" t="str">
        <v>DR-PB32</v>
      </c>
      <c r="C84" s="1" t="str">
        <f t="shared" si="29"/>
        <v>CH_DATA</v>
      </c>
      <c r="D84" s="1" t="str">
        <f t="shared" si="30"/>
        <v>DR-PB32</v>
      </c>
      <c r="E84" s="1" t="str">
        <f>IF(B84="","",LOOKUP(B84,Channel!$K$2:$L$500))</f>
        <v>Digital</v>
      </c>
      <c r="F84" s="36" t="str">
        <f>IF(B84="","",TEXT(LOOKUP(B84,Channel!$K$2:$M$500)/100000,"0.00000"))</f>
        <v>434.15000</v>
      </c>
      <c r="G84" s="36" t="str">
        <f>IF(B84="","",TEXT(LOOKUP(B84,Channel!$K$2:$N$500)/100000,"0.00000"))</f>
        <v>430.15000</v>
      </c>
      <c r="H84" s="1">
        <f>IF(B84="","",IF(MID(B84,2,1)="M",INPUT!$G$6,INPUT!$G$11))</f>
        <v>10</v>
      </c>
      <c r="I84" s="1">
        <f t="shared" si="31"/>
        <v>2</v>
      </c>
      <c r="J84" s="1" t="str">
        <f>IF(B84="","",LOOKUP(MID(B84,4,10),Contact!$N$2:$N$1500))</f>
        <v>PB32</v>
      </c>
      <c r="K84" s="1">
        <f t="shared" si="32"/>
        <v>0</v>
      </c>
      <c r="L84" s="1">
        <f>IF(B84="","",LOOKUP(J84,Contact!$N$2:$O$1500))</f>
        <v>9932</v>
      </c>
      <c r="M84" s="1" t="str">
        <f t="shared" si="33"/>
        <v>None</v>
      </c>
      <c r="N84" s="1" t="str">
        <f t="shared" si="34"/>
        <v>SCAN V</v>
      </c>
      <c r="O84" s="1" t="str">
        <f t="shared" si="35"/>
        <v>DR-K2PI</v>
      </c>
      <c r="P84" s="1" t="str">
        <f>IF(B84="","",LOOKUP(B84,Channel!$K$2:$O$500))</f>
        <v>None</v>
      </c>
      <c r="Q84" s="1" t="str">
        <f>IF(B84="","",LOOKUP(B84,Channel!$K$2:$P$500))</f>
        <v>None</v>
      </c>
      <c r="R84" s="1" t="str">
        <f t="shared" si="36"/>
        <v>1W</v>
      </c>
      <c r="S84" s="1">
        <f t="shared" si="37"/>
        <v>12.5</v>
      </c>
      <c r="T84" s="1" t="str">
        <f t="shared" si="38"/>
        <v>No</v>
      </c>
      <c r="U84" s="1" t="str">
        <f t="shared" si="39"/>
        <v>Master</v>
      </c>
      <c r="V84" s="1">
        <f t="shared" si="40"/>
        <v>0</v>
      </c>
      <c r="W84" s="1">
        <f t="shared" si="41"/>
        <v>0</v>
      </c>
      <c r="X84" s="1">
        <f t="shared" si="42"/>
        <v>3</v>
      </c>
      <c r="Y84" s="1">
        <f t="shared" si="43"/>
        <v>0</v>
      </c>
      <c r="Z84" s="1">
        <f t="shared" si="44"/>
        <v>78</v>
      </c>
      <c r="AA84" s="1">
        <f t="shared" si="45"/>
        <v>34</v>
      </c>
      <c r="AB84" s="1">
        <f t="shared" si="46"/>
        <v>1</v>
      </c>
      <c r="AC84" s="1">
        <f t="shared" si="47"/>
        <v>0</v>
      </c>
      <c r="AD84" s="1">
        <f t="shared" si="48"/>
        <v>64</v>
      </c>
      <c r="AE84" s="1">
        <f t="shared" si="49"/>
        <v>0</v>
      </c>
      <c r="AF84" s="1">
        <f t="shared" si="50"/>
        <v>129</v>
      </c>
      <c r="AG84" s="1">
        <f t="shared" si="51"/>
        <v>-80</v>
      </c>
      <c r="AH84" s="1">
        <f t="shared" si="52"/>
        <v>0</v>
      </c>
      <c r="AI84" s="1">
        <f t="shared" si="53"/>
        <v>0</v>
      </c>
      <c r="AJ84" s="1">
        <f t="shared" si="54"/>
        <v>128</v>
      </c>
      <c r="AK84" s="1">
        <f t="shared" si="55"/>
        <v>78</v>
      </c>
      <c r="AL84" s="1">
        <f t="shared" si="56"/>
        <v>22</v>
      </c>
      <c r="AM84" s="1">
        <f>IF(B84="","",IF(MID(B84,4,2)="YB",INPUT!$C$3,IF(MID(B84,4,2)="JZ",IF(MID(B84,4,4)="JZKD",INPUT!$C$6,INPUT!$C$5),INPUT!$C$5)))</f>
        <v>5000000</v>
      </c>
      <c r="AQ84" s="1">
        <f t="shared" si="57"/>
        <v>139</v>
      </c>
      <c r="AR84" s="1" t="str">
        <f>IF(B84="","",CH!C84&amp;","&amp;CH!D84&amp;","&amp;CH!E84&amp;","&amp;CH!F84&amp;","&amp;CH!G84&amp;","&amp;CH!H84&amp;","&amp;CH!I84&amp;","&amp;CH!J84&amp;","&amp;CH!K84&amp;","&amp;CH!L84&amp;","&amp;CH!M84&amp;","&amp;CH!N84&amp;","&amp;CH!O84&amp;","&amp;CH!P84&amp;","&amp;CH!Q84&amp;","&amp;CH!R84&amp;","&amp;CH!S84&amp;","&amp;CH!T84&amp;","&amp;CH!U84&amp;","&amp;CH!V84&amp;","&amp;CH!W84&amp;","&amp;CH!X84&amp;","&amp;CH!Y84&amp;","&amp;CH!Z84&amp;","&amp;CH!AA84&amp;","&amp;CH!AB84&amp;","&amp;CH!AC84&amp;","&amp;CH!AD84&amp;","&amp;CH!AE84&amp;","&amp;CH!AF84&amp;","&amp;CH!AG84&amp;","&amp;CH!AH84&amp;","&amp;CH!AI84&amp;","&amp;CH!AJ84&amp;","&amp;CH!AK84&amp;","&amp;CH!AL84&amp;","&amp;CH!AM84)</f>
        <v>CH_DATA,DR-PB32,Digital,434.15000,430.15000,10,2,PB32,0,9932,None,SCAN V,DR-K2PI,None,None,1W,12.5,No,Master,0,0,3,0,78,34,1,0,64,0,129,-80,0,0,128,78,22,5000000</v>
      </c>
    </row>
    <row r="85" spans="1:44" x14ac:dyDescent="0.25">
      <c r="A85" s="1">
        <v>140</v>
      </c>
      <c r="B85" s="1" t="str">
        <v>DR-PB3275</v>
      </c>
      <c r="C85" s="1" t="str">
        <f t="shared" si="29"/>
        <v>CH_DATA</v>
      </c>
      <c r="D85" s="1" t="str">
        <f t="shared" si="30"/>
        <v>DR-PB3275</v>
      </c>
      <c r="E85" s="1" t="str">
        <f>IF(B85="","",LOOKUP(B85,Channel!$K$2:$L$500))</f>
        <v>Digital</v>
      </c>
      <c r="F85" s="36" t="str">
        <f>IF(B85="","",TEXT(LOOKUP(B85,Channel!$K$2:$M$500)/100000,"0.00000"))</f>
        <v>434.15000</v>
      </c>
      <c r="G85" s="36" t="str">
        <f>IF(B85="","",TEXT(LOOKUP(B85,Channel!$K$2:$N$500)/100000,"0.00000"))</f>
        <v>430.15000</v>
      </c>
      <c r="H85" s="1">
        <f>IF(B85="","",IF(MID(B85,2,1)="M",INPUT!$G$6,INPUT!$G$11))</f>
        <v>10</v>
      </c>
      <c r="I85" s="1">
        <f t="shared" si="31"/>
        <v>2</v>
      </c>
      <c r="J85" s="1" t="str">
        <f>IF(B85="","",LOOKUP(MID(B85,4,10),Contact!$N$2:$N$1500))</f>
        <v>PB3275</v>
      </c>
      <c r="K85" s="1">
        <f t="shared" si="32"/>
        <v>0</v>
      </c>
      <c r="L85" s="1">
        <f>IF(B85="","",LOOKUP(J85,Contact!$N$2:$O$1500))</f>
        <v>993275</v>
      </c>
      <c r="M85" s="1" t="str">
        <f t="shared" si="33"/>
        <v>None</v>
      </c>
      <c r="N85" s="1" t="str">
        <f t="shared" si="34"/>
        <v>SCAN V</v>
      </c>
      <c r="O85" s="1" t="str">
        <f t="shared" si="35"/>
        <v>DR-K2PI</v>
      </c>
      <c r="P85" s="1" t="str">
        <f>IF(B85="","",LOOKUP(B85,Channel!$K$2:$O$500))</f>
        <v>None</v>
      </c>
      <c r="Q85" s="1" t="str">
        <f>IF(B85="","",LOOKUP(B85,Channel!$K$2:$P$500))</f>
        <v>None</v>
      </c>
      <c r="R85" s="1" t="str">
        <f t="shared" si="36"/>
        <v>1W</v>
      </c>
      <c r="S85" s="1">
        <f t="shared" si="37"/>
        <v>12.5</v>
      </c>
      <c r="T85" s="1" t="str">
        <f t="shared" si="38"/>
        <v>No</v>
      </c>
      <c r="U85" s="1" t="str">
        <f t="shared" si="39"/>
        <v>Master</v>
      </c>
      <c r="V85" s="1">
        <f t="shared" si="40"/>
        <v>0</v>
      </c>
      <c r="W85" s="1">
        <f t="shared" si="41"/>
        <v>0</v>
      </c>
      <c r="X85" s="1">
        <f t="shared" si="42"/>
        <v>3</v>
      </c>
      <c r="Y85" s="1">
        <f t="shared" si="43"/>
        <v>0</v>
      </c>
      <c r="Z85" s="1">
        <f t="shared" si="44"/>
        <v>78</v>
      </c>
      <c r="AA85" s="1">
        <f t="shared" si="45"/>
        <v>34</v>
      </c>
      <c r="AB85" s="1">
        <f t="shared" si="46"/>
        <v>1</v>
      </c>
      <c r="AC85" s="1">
        <f t="shared" si="47"/>
        <v>0</v>
      </c>
      <c r="AD85" s="1">
        <f t="shared" si="48"/>
        <v>64</v>
      </c>
      <c r="AE85" s="1">
        <f t="shared" si="49"/>
        <v>0</v>
      </c>
      <c r="AF85" s="1">
        <f t="shared" si="50"/>
        <v>129</v>
      </c>
      <c r="AG85" s="1">
        <f t="shared" si="51"/>
        <v>-80</v>
      </c>
      <c r="AH85" s="1">
        <f t="shared" si="52"/>
        <v>0</v>
      </c>
      <c r="AI85" s="1">
        <f t="shared" si="53"/>
        <v>0</v>
      </c>
      <c r="AJ85" s="1">
        <f t="shared" si="54"/>
        <v>128</v>
      </c>
      <c r="AK85" s="1">
        <f t="shared" si="55"/>
        <v>78</v>
      </c>
      <c r="AL85" s="1">
        <f t="shared" si="56"/>
        <v>22</v>
      </c>
      <c r="AM85" s="1">
        <f>IF(B85="","",IF(MID(B85,4,2)="YB",INPUT!$C$3,IF(MID(B85,4,2)="JZ",IF(MID(B85,4,4)="JZKD",INPUT!$C$6,INPUT!$C$5),INPUT!$C$5)))</f>
        <v>5000000</v>
      </c>
      <c r="AQ85" s="1">
        <f t="shared" si="57"/>
        <v>140</v>
      </c>
      <c r="AR85" s="1" t="str">
        <f>IF(B85="","",CH!C85&amp;","&amp;CH!D85&amp;","&amp;CH!E85&amp;","&amp;CH!F85&amp;","&amp;CH!G85&amp;","&amp;CH!H85&amp;","&amp;CH!I85&amp;","&amp;CH!J85&amp;","&amp;CH!K85&amp;","&amp;CH!L85&amp;","&amp;CH!M85&amp;","&amp;CH!N85&amp;","&amp;CH!O85&amp;","&amp;CH!P85&amp;","&amp;CH!Q85&amp;","&amp;CH!R85&amp;","&amp;CH!S85&amp;","&amp;CH!T85&amp;","&amp;CH!U85&amp;","&amp;CH!V85&amp;","&amp;CH!W85&amp;","&amp;CH!X85&amp;","&amp;CH!Y85&amp;","&amp;CH!Z85&amp;","&amp;CH!AA85&amp;","&amp;CH!AB85&amp;","&amp;CH!AC85&amp;","&amp;CH!AD85&amp;","&amp;CH!AE85&amp;","&amp;CH!AF85&amp;","&amp;CH!AG85&amp;","&amp;CH!AH85&amp;","&amp;CH!AI85&amp;","&amp;CH!AJ85&amp;","&amp;CH!AK85&amp;","&amp;CH!AL85&amp;","&amp;CH!AM85)</f>
        <v>CH_DATA,DR-PB3275,Digital,434.15000,430.15000,10,2,PB3275,0,993275,None,SCAN V,DR-K2PI,None,None,1W,12.5,No,Master,0,0,3,0,78,34,1,0,64,0,129,-80,0,0,128,78,22,5000000</v>
      </c>
    </row>
    <row r="86" spans="1:44" x14ac:dyDescent="0.25">
      <c r="A86" s="1">
        <v>141</v>
      </c>
      <c r="B86" s="1" t="str">
        <v>DR-PB33</v>
      </c>
      <c r="C86" s="1" t="str">
        <f t="shared" si="29"/>
        <v>CH_DATA</v>
      </c>
      <c r="D86" s="1" t="str">
        <f t="shared" si="30"/>
        <v>DR-PB33</v>
      </c>
      <c r="E86" s="1" t="str">
        <f>IF(B86="","",LOOKUP(B86,Channel!$K$2:$L$500))</f>
        <v>Digital</v>
      </c>
      <c r="F86" s="36" t="str">
        <f>IF(B86="","",TEXT(LOOKUP(B86,Channel!$K$2:$M$500)/100000,"0.00000"))</f>
        <v>434.15000</v>
      </c>
      <c r="G86" s="36" t="str">
        <f>IF(B86="","",TEXT(LOOKUP(B86,Channel!$K$2:$N$500)/100000,"0.00000"))</f>
        <v>430.15000</v>
      </c>
      <c r="H86" s="1">
        <f>IF(B86="","",IF(MID(B86,2,1)="M",INPUT!$G$6,INPUT!$G$11))</f>
        <v>10</v>
      </c>
      <c r="I86" s="1">
        <f t="shared" si="31"/>
        <v>2</v>
      </c>
      <c r="J86" s="1" t="str">
        <f>IF(B86="","",LOOKUP(MID(B86,4,10),Contact!$N$2:$N$1500))</f>
        <v>PB33</v>
      </c>
      <c r="K86" s="1">
        <f t="shared" si="32"/>
        <v>0</v>
      </c>
      <c r="L86" s="1">
        <f>IF(B86="","",LOOKUP(J86,Contact!$N$2:$O$1500))</f>
        <v>9933</v>
      </c>
      <c r="M86" s="1" t="str">
        <f t="shared" si="33"/>
        <v>None</v>
      </c>
      <c r="N86" s="1" t="str">
        <f t="shared" si="34"/>
        <v>SCAN V</v>
      </c>
      <c r="O86" s="1" t="str">
        <f t="shared" si="35"/>
        <v>DR-K2PI</v>
      </c>
      <c r="P86" s="1" t="str">
        <f>IF(B86="","",LOOKUP(B86,Channel!$K$2:$O$500))</f>
        <v>None</v>
      </c>
      <c r="Q86" s="1" t="str">
        <f>IF(B86="","",LOOKUP(B86,Channel!$K$2:$P$500))</f>
        <v>None</v>
      </c>
      <c r="R86" s="1" t="str">
        <f t="shared" si="36"/>
        <v>1W</v>
      </c>
      <c r="S86" s="1">
        <f t="shared" si="37"/>
        <v>12.5</v>
      </c>
      <c r="T86" s="1" t="str">
        <f t="shared" si="38"/>
        <v>No</v>
      </c>
      <c r="U86" s="1" t="str">
        <f t="shared" si="39"/>
        <v>Master</v>
      </c>
      <c r="V86" s="1">
        <f t="shared" si="40"/>
        <v>0</v>
      </c>
      <c r="W86" s="1">
        <f t="shared" si="41"/>
        <v>0</v>
      </c>
      <c r="X86" s="1">
        <f t="shared" si="42"/>
        <v>3</v>
      </c>
      <c r="Y86" s="1">
        <f t="shared" si="43"/>
        <v>0</v>
      </c>
      <c r="Z86" s="1">
        <f t="shared" si="44"/>
        <v>78</v>
      </c>
      <c r="AA86" s="1">
        <f t="shared" si="45"/>
        <v>34</v>
      </c>
      <c r="AB86" s="1">
        <f t="shared" si="46"/>
        <v>1</v>
      </c>
      <c r="AC86" s="1">
        <f t="shared" si="47"/>
        <v>0</v>
      </c>
      <c r="AD86" s="1">
        <f t="shared" si="48"/>
        <v>64</v>
      </c>
      <c r="AE86" s="1">
        <f t="shared" si="49"/>
        <v>0</v>
      </c>
      <c r="AF86" s="1">
        <f t="shared" si="50"/>
        <v>129</v>
      </c>
      <c r="AG86" s="1">
        <f t="shared" si="51"/>
        <v>-80</v>
      </c>
      <c r="AH86" s="1">
        <f t="shared" si="52"/>
        <v>0</v>
      </c>
      <c r="AI86" s="1">
        <f t="shared" si="53"/>
        <v>0</v>
      </c>
      <c r="AJ86" s="1">
        <f t="shared" si="54"/>
        <v>128</v>
      </c>
      <c r="AK86" s="1">
        <f t="shared" si="55"/>
        <v>78</v>
      </c>
      <c r="AL86" s="1">
        <f t="shared" si="56"/>
        <v>22</v>
      </c>
      <c r="AM86" s="1">
        <f>IF(B86="","",IF(MID(B86,4,2)="YB",INPUT!$C$3,IF(MID(B86,4,2)="JZ",IF(MID(B86,4,4)="JZKD",INPUT!$C$6,INPUT!$C$5),INPUT!$C$5)))</f>
        <v>5000000</v>
      </c>
      <c r="AQ86" s="1">
        <f t="shared" si="57"/>
        <v>141</v>
      </c>
      <c r="AR86" s="1" t="str">
        <f>IF(B86="","",CH!C86&amp;","&amp;CH!D86&amp;","&amp;CH!E86&amp;","&amp;CH!F86&amp;","&amp;CH!G86&amp;","&amp;CH!H86&amp;","&amp;CH!I86&amp;","&amp;CH!J86&amp;","&amp;CH!K86&amp;","&amp;CH!L86&amp;","&amp;CH!M86&amp;","&amp;CH!N86&amp;","&amp;CH!O86&amp;","&amp;CH!P86&amp;","&amp;CH!Q86&amp;","&amp;CH!R86&amp;","&amp;CH!S86&amp;","&amp;CH!T86&amp;","&amp;CH!U86&amp;","&amp;CH!V86&amp;","&amp;CH!W86&amp;","&amp;CH!X86&amp;","&amp;CH!Y86&amp;","&amp;CH!Z86&amp;","&amp;CH!AA86&amp;","&amp;CH!AB86&amp;","&amp;CH!AC86&amp;","&amp;CH!AD86&amp;","&amp;CH!AE86&amp;","&amp;CH!AF86&amp;","&amp;CH!AG86&amp;","&amp;CH!AH86&amp;","&amp;CH!AI86&amp;","&amp;CH!AJ86&amp;","&amp;CH!AK86&amp;","&amp;CH!AL86&amp;","&amp;CH!AM86)</f>
        <v>CH_DATA,DR-PB33,Digital,434.15000,430.15000,10,2,PB33,0,9933,None,SCAN V,DR-K2PI,None,None,1W,12.5,No,Master,0,0,3,0,78,34,1,0,64,0,129,-80,0,0,128,78,22,5000000</v>
      </c>
    </row>
    <row r="87" spans="1:44" x14ac:dyDescent="0.25">
      <c r="A87" s="1">
        <v>142</v>
      </c>
      <c r="B87" s="1" t="str">
        <v>DR-PB3374</v>
      </c>
      <c r="C87" s="1" t="str">
        <f t="shared" si="29"/>
        <v>CH_DATA</v>
      </c>
      <c r="D87" s="1" t="str">
        <f t="shared" si="30"/>
        <v>DR-PB3374</v>
      </c>
      <c r="E87" s="1" t="str">
        <f>IF(B87="","",LOOKUP(B87,Channel!$K$2:$L$500))</f>
        <v>Digital</v>
      </c>
      <c r="F87" s="36" t="str">
        <f>IF(B87="","",TEXT(LOOKUP(B87,Channel!$K$2:$M$500)/100000,"0.00000"))</f>
        <v>434.15000</v>
      </c>
      <c r="G87" s="36" t="str">
        <f>IF(B87="","",TEXT(LOOKUP(B87,Channel!$K$2:$N$500)/100000,"0.00000"))</f>
        <v>430.15000</v>
      </c>
      <c r="H87" s="1">
        <f>IF(B87="","",IF(MID(B87,2,1)="M",INPUT!$G$6,INPUT!$G$11))</f>
        <v>10</v>
      </c>
      <c r="I87" s="1">
        <f t="shared" si="31"/>
        <v>2</v>
      </c>
      <c r="J87" s="1" t="str">
        <f>IF(B87="","",LOOKUP(MID(B87,4,10),Contact!$N$2:$N$1500))</f>
        <v>PB3374</v>
      </c>
      <c r="K87" s="1">
        <f t="shared" si="32"/>
        <v>0</v>
      </c>
      <c r="L87" s="1">
        <f>IF(B87="","",LOOKUP(J87,Contact!$N$2:$O$1500))</f>
        <v>993374</v>
      </c>
      <c r="M87" s="1" t="str">
        <f t="shared" si="33"/>
        <v>None</v>
      </c>
      <c r="N87" s="1" t="str">
        <f t="shared" si="34"/>
        <v>SCAN V</v>
      </c>
      <c r="O87" s="1" t="str">
        <f t="shared" si="35"/>
        <v>DR-K2PI</v>
      </c>
      <c r="P87" s="1" t="str">
        <f>IF(B87="","",LOOKUP(B87,Channel!$K$2:$O$500))</f>
        <v>None</v>
      </c>
      <c r="Q87" s="1" t="str">
        <f>IF(B87="","",LOOKUP(B87,Channel!$K$2:$P$500))</f>
        <v>None</v>
      </c>
      <c r="R87" s="1" t="str">
        <f t="shared" si="36"/>
        <v>1W</v>
      </c>
      <c r="S87" s="1">
        <f t="shared" si="37"/>
        <v>12.5</v>
      </c>
      <c r="T87" s="1" t="str">
        <f t="shared" si="38"/>
        <v>No</v>
      </c>
      <c r="U87" s="1" t="str">
        <f t="shared" si="39"/>
        <v>Master</v>
      </c>
      <c r="V87" s="1">
        <f t="shared" si="40"/>
        <v>0</v>
      </c>
      <c r="W87" s="1">
        <f t="shared" si="41"/>
        <v>0</v>
      </c>
      <c r="X87" s="1">
        <f t="shared" si="42"/>
        <v>3</v>
      </c>
      <c r="Y87" s="1">
        <f t="shared" si="43"/>
        <v>0</v>
      </c>
      <c r="Z87" s="1">
        <f t="shared" si="44"/>
        <v>78</v>
      </c>
      <c r="AA87" s="1">
        <f t="shared" si="45"/>
        <v>34</v>
      </c>
      <c r="AB87" s="1">
        <f t="shared" si="46"/>
        <v>1</v>
      </c>
      <c r="AC87" s="1">
        <f t="shared" si="47"/>
        <v>0</v>
      </c>
      <c r="AD87" s="1">
        <f t="shared" si="48"/>
        <v>64</v>
      </c>
      <c r="AE87" s="1">
        <f t="shared" si="49"/>
        <v>0</v>
      </c>
      <c r="AF87" s="1">
        <f t="shared" si="50"/>
        <v>129</v>
      </c>
      <c r="AG87" s="1">
        <f t="shared" si="51"/>
        <v>-80</v>
      </c>
      <c r="AH87" s="1">
        <f t="shared" si="52"/>
        <v>0</v>
      </c>
      <c r="AI87" s="1">
        <f t="shared" si="53"/>
        <v>0</v>
      </c>
      <c r="AJ87" s="1">
        <f t="shared" si="54"/>
        <v>128</v>
      </c>
      <c r="AK87" s="1">
        <f t="shared" si="55"/>
        <v>78</v>
      </c>
      <c r="AL87" s="1">
        <f t="shared" si="56"/>
        <v>22</v>
      </c>
      <c r="AM87" s="1">
        <f>IF(B87="","",IF(MID(B87,4,2)="YB",INPUT!$C$3,IF(MID(B87,4,2)="JZ",IF(MID(B87,4,4)="JZKD",INPUT!$C$6,INPUT!$C$5),INPUT!$C$5)))</f>
        <v>5000000</v>
      </c>
      <c r="AQ87" s="1">
        <f t="shared" si="57"/>
        <v>142</v>
      </c>
      <c r="AR87" s="1" t="str">
        <f>IF(B87="","",CH!C87&amp;","&amp;CH!D87&amp;","&amp;CH!E87&amp;","&amp;CH!F87&amp;","&amp;CH!G87&amp;","&amp;CH!H87&amp;","&amp;CH!I87&amp;","&amp;CH!J87&amp;","&amp;CH!K87&amp;","&amp;CH!L87&amp;","&amp;CH!M87&amp;","&amp;CH!N87&amp;","&amp;CH!O87&amp;","&amp;CH!P87&amp;","&amp;CH!Q87&amp;","&amp;CH!R87&amp;","&amp;CH!S87&amp;","&amp;CH!T87&amp;","&amp;CH!U87&amp;","&amp;CH!V87&amp;","&amp;CH!W87&amp;","&amp;CH!X87&amp;","&amp;CH!Y87&amp;","&amp;CH!Z87&amp;","&amp;CH!AA87&amp;","&amp;CH!AB87&amp;","&amp;CH!AC87&amp;","&amp;CH!AD87&amp;","&amp;CH!AE87&amp;","&amp;CH!AF87&amp;","&amp;CH!AG87&amp;","&amp;CH!AH87&amp;","&amp;CH!AI87&amp;","&amp;CH!AJ87&amp;","&amp;CH!AK87&amp;","&amp;CH!AL87&amp;","&amp;CH!AM87)</f>
        <v>CH_DATA,DR-PB3374,Digital,434.15000,430.15000,10,2,PB3374,0,993374,None,SCAN V,DR-K2PI,None,None,1W,12.5,No,Master,0,0,3,0,78,34,1,0,64,0,129,-80,0,0,128,78,22,5000000</v>
      </c>
    </row>
    <row r="88" spans="1:44" x14ac:dyDescent="0.25">
      <c r="A88" s="1">
        <v>143</v>
      </c>
      <c r="B88" s="1" t="str">
        <v>DR-PB35</v>
      </c>
      <c r="C88" s="1" t="str">
        <f t="shared" si="29"/>
        <v>CH_DATA</v>
      </c>
      <c r="D88" s="1" t="str">
        <f t="shared" si="30"/>
        <v>DR-PB35</v>
      </c>
      <c r="E88" s="1" t="str">
        <f>IF(B88="","",LOOKUP(B88,Channel!$K$2:$L$500))</f>
        <v>Digital</v>
      </c>
      <c r="F88" s="36" t="str">
        <f>IF(B88="","",TEXT(LOOKUP(B88,Channel!$K$2:$M$500)/100000,"0.00000"))</f>
        <v>434.15000</v>
      </c>
      <c r="G88" s="36" t="str">
        <f>IF(B88="","",TEXT(LOOKUP(B88,Channel!$K$2:$N$500)/100000,"0.00000"))</f>
        <v>430.15000</v>
      </c>
      <c r="H88" s="1">
        <f>IF(B88="","",IF(MID(B88,2,1)="M",INPUT!$G$6,INPUT!$G$11))</f>
        <v>10</v>
      </c>
      <c r="I88" s="1">
        <f t="shared" si="31"/>
        <v>2</v>
      </c>
      <c r="J88" s="1" t="str">
        <f>IF(B88="","",LOOKUP(MID(B88,4,10),Contact!$N$2:$N$1500))</f>
        <v>PB35</v>
      </c>
      <c r="K88" s="1">
        <f t="shared" si="32"/>
        <v>0</v>
      </c>
      <c r="L88" s="1">
        <f>IF(B88="","",LOOKUP(J88,Contact!$N$2:$O$1500))</f>
        <v>9935</v>
      </c>
      <c r="M88" s="1" t="str">
        <f t="shared" si="33"/>
        <v>None</v>
      </c>
      <c r="N88" s="1" t="str">
        <f t="shared" si="34"/>
        <v>SCAN V</v>
      </c>
      <c r="O88" s="1" t="str">
        <f t="shared" si="35"/>
        <v>DR-K2PI</v>
      </c>
      <c r="P88" s="1" t="str">
        <f>IF(B88="","",LOOKUP(B88,Channel!$K$2:$O$500))</f>
        <v>None</v>
      </c>
      <c r="Q88" s="1" t="str">
        <f>IF(B88="","",LOOKUP(B88,Channel!$K$2:$P$500))</f>
        <v>None</v>
      </c>
      <c r="R88" s="1" t="str">
        <f t="shared" si="36"/>
        <v>1W</v>
      </c>
      <c r="S88" s="1">
        <f t="shared" si="37"/>
        <v>12.5</v>
      </c>
      <c r="T88" s="1" t="str">
        <f t="shared" si="38"/>
        <v>No</v>
      </c>
      <c r="U88" s="1" t="str">
        <f t="shared" si="39"/>
        <v>Master</v>
      </c>
      <c r="V88" s="1">
        <f t="shared" si="40"/>
        <v>0</v>
      </c>
      <c r="W88" s="1">
        <f t="shared" si="41"/>
        <v>0</v>
      </c>
      <c r="X88" s="1">
        <f t="shared" si="42"/>
        <v>3</v>
      </c>
      <c r="Y88" s="1">
        <f t="shared" si="43"/>
        <v>0</v>
      </c>
      <c r="Z88" s="1">
        <f t="shared" si="44"/>
        <v>78</v>
      </c>
      <c r="AA88" s="1">
        <f t="shared" si="45"/>
        <v>34</v>
      </c>
      <c r="AB88" s="1">
        <f t="shared" si="46"/>
        <v>1</v>
      </c>
      <c r="AC88" s="1">
        <f t="shared" si="47"/>
        <v>0</v>
      </c>
      <c r="AD88" s="1">
        <f t="shared" si="48"/>
        <v>64</v>
      </c>
      <c r="AE88" s="1">
        <f t="shared" si="49"/>
        <v>0</v>
      </c>
      <c r="AF88" s="1">
        <f t="shared" si="50"/>
        <v>129</v>
      </c>
      <c r="AG88" s="1">
        <f t="shared" si="51"/>
        <v>-80</v>
      </c>
      <c r="AH88" s="1">
        <f t="shared" si="52"/>
        <v>0</v>
      </c>
      <c r="AI88" s="1">
        <f t="shared" si="53"/>
        <v>0</v>
      </c>
      <c r="AJ88" s="1">
        <f t="shared" si="54"/>
        <v>128</v>
      </c>
      <c r="AK88" s="1">
        <f t="shared" si="55"/>
        <v>78</v>
      </c>
      <c r="AL88" s="1">
        <f t="shared" si="56"/>
        <v>22</v>
      </c>
      <c r="AM88" s="1">
        <f>IF(B88="","",IF(MID(B88,4,2)="YB",INPUT!$C$3,IF(MID(B88,4,2)="JZ",IF(MID(B88,4,4)="JZKD",INPUT!$C$6,INPUT!$C$5),INPUT!$C$5)))</f>
        <v>5000000</v>
      </c>
      <c r="AQ88" s="1">
        <f t="shared" si="57"/>
        <v>143</v>
      </c>
      <c r="AR88" s="1" t="str">
        <f>IF(B88="","",CH!C88&amp;","&amp;CH!D88&amp;","&amp;CH!E88&amp;","&amp;CH!F88&amp;","&amp;CH!G88&amp;","&amp;CH!H88&amp;","&amp;CH!I88&amp;","&amp;CH!J88&amp;","&amp;CH!K88&amp;","&amp;CH!L88&amp;","&amp;CH!M88&amp;","&amp;CH!N88&amp;","&amp;CH!O88&amp;","&amp;CH!P88&amp;","&amp;CH!Q88&amp;","&amp;CH!R88&amp;","&amp;CH!S88&amp;","&amp;CH!T88&amp;","&amp;CH!U88&amp;","&amp;CH!V88&amp;","&amp;CH!W88&amp;","&amp;CH!X88&amp;","&amp;CH!Y88&amp;","&amp;CH!Z88&amp;","&amp;CH!AA88&amp;","&amp;CH!AB88&amp;","&amp;CH!AC88&amp;","&amp;CH!AD88&amp;","&amp;CH!AE88&amp;","&amp;CH!AF88&amp;","&amp;CH!AG88&amp;","&amp;CH!AH88&amp;","&amp;CH!AI88&amp;","&amp;CH!AJ88&amp;","&amp;CH!AK88&amp;","&amp;CH!AL88&amp;","&amp;CH!AM88)</f>
        <v>CH_DATA,DR-PB35,Digital,434.15000,430.15000,10,2,PB35,0,9935,None,SCAN V,DR-K2PI,None,None,1W,12.5,No,Master,0,0,3,0,78,34,1,0,64,0,129,-80,0,0,128,78,22,5000000</v>
      </c>
    </row>
    <row r="89" spans="1:44" x14ac:dyDescent="0.25">
      <c r="A89" s="1">
        <v>144</v>
      </c>
      <c r="B89" s="1" t="str">
        <v>DR-PB3522</v>
      </c>
      <c r="C89" s="1" t="str">
        <f t="shared" si="29"/>
        <v>CH_DATA</v>
      </c>
      <c r="D89" s="1" t="str">
        <f t="shared" si="30"/>
        <v>DR-PB3522</v>
      </c>
      <c r="E89" s="1" t="str">
        <f>IF(B89="","",LOOKUP(B89,Channel!$K$2:$L$500))</f>
        <v>Digital</v>
      </c>
      <c r="F89" s="36" t="str">
        <f>IF(B89="","",TEXT(LOOKUP(B89,Channel!$K$2:$M$500)/100000,"0.00000"))</f>
        <v>434.15000</v>
      </c>
      <c r="G89" s="36" t="str">
        <f>IF(B89="","",TEXT(LOOKUP(B89,Channel!$K$2:$N$500)/100000,"0.00000"))</f>
        <v>430.15000</v>
      </c>
      <c r="H89" s="1">
        <f>IF(B89="","",IF(MID(B89,2,1)="M",INPUT!$G$6,INPUT!$G$11))</f>
        <v>10</v>
      </c>
      <c r="I89" s="1">
        <f t="shared" si="31"/>
        <v>2</v>
      </c>
      <c r="J89" s="1" t="str">
        <f>IF(B89="","",LOOKUP(MID(B89,4,10),Contact!$N$2:$N$1500))</f>
        <v>PB3522</v>
      </c>
      <c r="K89" s="1">
        <f t="shared" si="32"/>
        <v>0</v>
      </c>
      <c r="L89" s="1">
        <f>IF(B89="","",LOOKUP(J89,Contact!$N$2:$O$1500))</f>
        <v>993522</v>
      </c>
      <c r="M89" s="1" t="str">
        <f t="shared" si="33"/>
        <v>None</v>
      </c>
      <c r="N89" s="1" t="str">
        <f t="shared" si="34"/>
        <v>SCAN V</v>
      </c>
      <c r="O89" s="1" t="str">
        <f t="shared" si="35"/>
        <v>DR-K2PI</v>
      </c>
      <c r="P89" s="1" t="str">
        <f>IF(B89="","",LOOKUP(B89,Channel!$K$2:$O$500))</f>
        <v>None</v>
      </c>
      <c r="Q89" s="1" t="str">
        <f>IF(B89="","",LOOKUP(B89,Channel!$K$2:$P$500))</f>
        <v>None</v>
      </c>
      <c r="R89" s="1" t="str">
        <f t="shared" si="36"/>
        <v>1W</v>
      </c>
      <c r="S89" s="1">
        <f t="shared" si="37"/>
        <v>12.5</v>
      </c>
      <c r="T89" s="1" t="str">
        <f t="shared" si="38"/>
        <v>No</v>
      </c>
      <c r="U89" s="1" t="str">
        <f t="shared" si="39"/>
        <v>Master</v>
      </c>
      <c r="V89" s="1">
        <f t="shared" si="40"/>
        <v>0</v>
      </c>
      <c r="W89" s="1">
        <f t="shared" si="41"/>
        <v>0</v>
      </c>
      <c r="X89" s="1">
        <f t="shared" si="42"/>
        <v>3</v>
      </c>
      <c r="Y89" s="1">
        <f t="shared" si="43"/>
        <v>0</v>
      </c>
      <c r="Z89" s="1">
        <f t="shared" si="44"/>
        <v>78</v>
      </c>
      <c r="AA89" s="1">
        <f t="shared" si="45"/>
        <v>34</v>
      </c>
      <c r="AB89" s="1">
        <f t="shared" si="46"/>
        <v>1</v>
      </c>
      <c r="AC89" s="1">
        <f t="shared" si="47"/>
        <v>0</v>
      </c>
      <c r="AD89" s="1">
        <f t="shared" si="48"/>
        <v>64</v>
      </c>
      <c r="AE89" s="1">
        <f t="shared" si="49"/>
        <v>0</v>
      </c>
      <c r="AF89" s="1">
        <f t="shared" si="50"/>
        <v>129</v>
      </c>
      <c r="AG89" s="1">
        <f t="shared" si="51"/>
        <v>-80</v>
      </c>
      <c r="AH89" s="1">
        <f t="shared" si="52"/>
        <v>0</v>
      </c>
      <c r="AI89" s="1">
        <f t="shared" si="53"/>
        <v>0</v>
      </c>
      <c r="AJ89" s="1">
        <f t="shared" si="54"/>
        <v>128</v>
      </c>
      <c r="AK89" s="1">
        <f t="shared" si="55"/>
        <v>78</v>
      </c>
      <c r="AL89" s="1">
        <f t="shared" si="56"/>
        <v>22</v>
      </c>
      <c r="AM89" s="1">
        <f>IF(B89="","",IF(MID(B89,4,2)="YB",INPUT!$C$3,IF(MID(B89,4,2)="JZ",IF(MID(B89,4,4)="JZKD",INPUT!$C$6,INPUT!$C$5),INPUT!$C$5)))</f>
        <v>5000000</v>
      </c>
      <c r="AQ89" s="1">
        <f t="shared" si="57"/>
        <v>144</v>
      </c>
      <c r="AR89" s="1" t="str">
        <f>IF(B89="","",CH!C89&amp;","&amp;CH!D89&amp;","&amp;CH!E89&amp;","&amp;CH!F89&amp;","&amp;CH!G89&amp;","&amp;CH!H89&amp;","&amp;CH!I89&amp;","&amp;CH!J89&amp;","&amp;CH!K89&amp;","&amp;CH!L89&amp;","&amp;CH!M89&amp;","&amp;CH!N89&amp;","&amp;CH!O89&amp;","&amp;CH!P89&amp;","&amp;CH!Q89&amp;","&amp;CH!R89&amp;","&amp;CH!S89&amp;","&amp;CH!T89&amp;","&amp;CH!U89&amp;","&amp;CH!V89&amp;","&amp;CH!W89&amp;","&amp;CH!X89&amp;","&amp;CH!Y89&amp;","&amp;CH!Z89&amp;","&amp;CH!AA89&amp;","&amp;CH!AB89&amp;","&amp;CH!AC89&amp;","&amp;CH!AD89&amp;","&amp;CH!AE89&amp;","&amp;CH!AF89&amp;","&amp;CH!AG89&amp;","&amp;CH!AH89&amp;","&amp;CH!AI89&amp;","&amp;CH!AJ89&amp;","&amp;CH!AK89&amp;","&amp;CH!AL89&amp;","&amp;CH!AM89)</f>
        <v>CH_DATA,DR-PB3522,Digital,434.15000,430.15000,10,2,PB3522,0,993522,None,SCAN V,DR-K2PI,None,None,1W,12.5,No,Master,0,0,3,0,78,34,1,0,64,0,129,-80,0,0,128,78,22,5000000</v>
      </c>
    </row>
    <row r="90" spans="1:44" x14ac:dyDescent="0.25">
      <c r="A90" s="1">
        <v>145</v>
      </c>
      <c r="B90" s="1" t="str">
        <v>DR-PB96</v>
      </c>
      <c r="C90" s="1" t="str">
        <f t="shared" si="29"/>
        <v>CH_DATA</v>
      </c>
      <c r="D90" s="1" t="str">
        <f t="shared" si="30"/>
        <v>DR-PB96</v>
      </c>
      <c r="E90" s="1" t="str">
        <f>IF(B90="","",LOOKUP(B90,Channel!$K$2:$L$500))</f>
        <v>Digital</v>
      </c>
      <c r="F90" s="36" t="str">
        <f>IF(B90="","",TEXT(LOOKUP(B90,Channel!$K$2:$M$500)/100000,"0.00000"))</f>
        <v>434.15000</v>
      </c>
      <c r="G90" s="36" t="str">
        <f>IF(B90="","",TEXT(LOOKUP(B90,Channel!$K$2:$N$500)/100000,"0.00000"))</f>
        <v>430.15000</v>
      </c>
      <c r="H90" s="1">
        <f>IF(B90="","",IF(MID(B90,2,1)="M",INPUT!$G$6,INPUT!$G$11))</f>
        <v>10</v>
      </c>
      <c r="I90" s="1">
        <f t="shared" si="31"/>
        <v>2</v>
      </c>
      <c r="J90" s="1" t="str">
        <f>IF(B90="","",LOOKUP(MID(B90,4,10),Contact!$N$2:$N$1500))</f>
        <v>PB96</v>
      </c>
      <c r="K90" s="1">
        <f t="shared" si="32"/>
        <v>0</v>
      </c>
      <c r="L90" s="1">
        <f>IF(B90="","",LOOKUP(J90,Contact!$N$2:$O$1500))</f>
        <v>9996</v>
      </c>
      <c r="M90" s="1" t="str">
        <f t="shared" si="33"/>
        <v>None</v>
      </c>
      <c r="N90" s="1" t="str">
        <f t="shared" si="34"/>
        <v>SCAN V</v>
      </c>
      <c r="O90" s="1" t="str">
        <f t="shared" si="35"/>
        <v>DR-K2PI</v>
      </c>
      <c r="P90" s="1" t="str">
        <f>IF(B90="","",LOOKUP(B90,Channel!$K$2:$O$500))</f>
        <v>None</v>
      </c>
      <c r="Q90" s="1" t="str">
        <f>IF(B90="","",LOOKUP(B90,Channel!$K$2:$P$500))</f>
        <v>None</v>
      </c>
      <c r="R90" s="1" t="str">
        <f t="shared" si="36"/>
        <v>1W</v>
      </c>
      <c r="S90" s="1">
        <f t="shared" si="37"/>
        <v>12.5</v>
      </c>
      <c r="T90" s="1" t="str">
        <f t="shared" si="38"/>
        <v>No</v>
      </c>
      <c r="U90" s="1" t="str">
        <f t="shared" si="39"/>
        <v>Master</v>
      </c>
      <c r="V90" s="1">
        <f t="shared" si="40"/>
        <v>0</v>
      </c>
      <c r="W90" s="1">
        <f t="shared" si="41"/>
        <v>0</v>
      </c>
      <c r="X90" s="1">
        <f t="shared" si="42"/>
        <v>3</v>
      </c>
      <c r="Y90" s="1">
        <f t="shared" si="43"/>
        <v>0</v>
      </c>
      <c r="Z90" s="1">
        <f t="shared" si="44"/>
        <v>78</v>
      </c>
      <c r="AA90" s="1">
        <f t="shared" si="45"/>
        <v>34</v>
      </c>
      <c r="AB90" s="1">
        <f t="shared" si="46"/>
        <v>1</v>
      </c>
      <c r="AC90" s="1">
        <f t="shared" si="47"/>
        <v>0</v>
      </c>
      <c r="AD90" s="1">
        <f t="shared" si="48"/>
        <v>64</v>
      </c>
      <c r="AE90" s="1">
        <f t="shared" si="49"/>
        <v>0</v>
      </c>
      <c r="AF90" s="1">
        <f t="shared" si="50"/>
        <v>129</v>
      </c>
      <c r="AG90" s="1">
        <f t="shared" si="51"/>
        <v>-80</v>
      </c>
      <c r="AH90" s="1">
        <f t="shared" si="52"/>
        <v>0</v>
      </c>
      <c r="AI90" s="1">
        <f t="shared" si="53"/>
        <v>0</v>
      </c>
      <c r="AJ90" s="1">
        <f t="shared" si="54"/>
        <v>128</v>
      </c>
      <c r="AK90" s="1">
        <f t="shared" si="55"/>
        <v>78</v>
      </c>
      <c r="AL90" s="1">
        <f t="shared" si="56"/>
        <v>22</v>
      </c>
      <c r="AM90" s="1">
        <f>IF(B90="","",IF(MID(B90,4,2)="YB",INPUT!$C$3,IF(MID(B90,4,2)="JZ",IF(MID(B90,4,4)="JZKD",INPUT!$C$6,INPUT!$C$5),INPUT!$C$5)))</f>
        <v>5000000</v>
      </c>
      <c r="AQ90" s="1">
        <f t="shared" si="57"/>
        <v>145</v>
      </c>
      <c r="AR90" s="1" t="str">
        <f>IF(B90="","",CH!C90&amp;","&amp;CH!D90&amp;","&amp;CH!E90&amp;","&amp;CH!F90&amp;","&amp;CH!G90&amp;","&amp;CH!H90&amp;","&amp;CH!I90&amp;","&amp;CH!J90&amp;","&amp;CH!K90&amp;","&amp;CH!L90&amp;","&amp;CH!M90&amp;","&amp;CH!N90&amp;","&amp;CH!O90&amp;","&amp;CH!P90&amp;","&amp;CH!Q90&amp;","&amp;CH!R90&amp;","&amp;CH!S90&amp;","&amp;CH!T90&amp;","&amp;CH!U90&amp;","&amp;CH!V90&amp;","&amp;CH!W90&amp;","&amp;CH!X90&amp;","&amp;CH!Y90&amp;","&amp;CH!Z90&amp;","&amp;CH!AA90&amp;","&amp;CH!AB90&amp;","&amp;CH!AC90&amp;","&amp;CH!AD90&amp;","&amp;CH!AE90&amp;","&amp;CH!AF90&amp;","&amp;CH!AG90&amp;","&amp;CH!AH90&amp;","&amp;CH!AI90&amp;","&amp;CH!AJ90&amp;","&amp;CH!AK90&amp;","&amp;CH!AL90&amp;","&amp;CH!AM90)</f>
        <v>CH_DATA,DR-PB96,Digital,434.15000,430.15000,10,2,PB96,0,9996,None,SCAN V,DR-K2PI,None,None,1W,12.5,No,Master,0,0,3,0,78,34,1,0,64,0,129,-80,0,0,128,78,22,5000000</v>
      </c>
    </row>
    <row r="91" spans="1:44" x14ac:dyDescent="0.25">
      <c r="A91" s="1">
        <v>146</v>
      </c>
      <c r="B91" s="1" t="str">
        <v>DR-PB9671</v>
      </c>
      <c r="C91" s="1" t="str">
        <f t="shared" si="29"/>
        <v>CH_DATA</v>
      </c>
      <c r="D91" s="1" t="str">
        <f t="shared" si="30"/>
        <v>DR-PB9671</v>
      </c>
      <c r="E91" s="1" t="str">
        <f>IF(B91="","",LOOKUP(B91,Channel!$K$2:$L$500))</f>
        <v>Digital</v>
      </c>
      <c r="F91" s="36" t="str">
        <f>IF(B91="","",TEXT(LOOKUP(B91,Channel!$K$2:$M$500)/100000,"0.00000"))</f>
        <v>434.15000</v>
      </c>
      <c r="G91" s="36" t="str">
        <f>IF(B91="","",TEXT(LOOKUP(B91,Channel!$K$2:$N$500)/100000,"0.00000"))</f>
        <v>430.15000</v>
      </c>
      <c r="H91" s="1">
        <f>IF(B91="","",IF(MID(B91,2,1)="M",INPUT!$G$6,INPUT!$G$11))</f>
        <v>10</v>
      </c>
      <c r="I91" s="1">
        <f t="shared" si="31"/>
        <v>2</v>
      </c>
      <c r="J91" s="1" t="str">
        <f>IF(B91="","",LOOKUP(MID(B91,4,10),Contact!$N$2:$N$1500))</f>
        <v>PB9671</v>
      </c>
      <c r="K91" s="1">
        <f t="shared" si="32"/>
        <v>0</v>
      </c>
      <c r="L91" s="1">
        <f>IF(B91="","",LOOKUP(J91,Contact!$N$2:$O$1500))</f>
        <v>999671</v>
      </c>
      <c r="M91" s="1" t="str">
        <f t="shared" si="33"/>
        <v>None</v>
      </c>
      <c r="N91" s="1" t="str">
        <f t="shared" si="34"/>
        <v>SCAN V</v>
      </c>
      <c r="O91" s="1" t="str">
        <f t="shared" si="35"/>
        <v>DR-K2PI</v>
      </c>
      <c r="P91" s="1" t="str">
        <f>IF(B91="","",LOOKUP(B91,Channel!$K$2:$O$500))</f>
        <v>None</v>
      </c>
      <c r="Q91" s="1" t="str">
        <f>IF(B91="","",LOOKUP(B91,Channel!$K$2:$P$500))</f>
        <v>None</v>
      </c>
      <c r="R91" s="1" t="str">
        <f t="shared" si="36"/>
        <v>1W</v>
      </c>
      <c r="S91" s="1">
        <f t="shared" si="37"/>
        <v>12.5</v>
      </c>
      <c r="T91" s="1" t="str">
        <f t="shared" si="38"/>
        <v>No</v>
      </c>
      <c r="U91" s="1" t="str">
        <f t="shared" si="39"/>
        <v>Master</v>
      </c>
      <c r="V91" s="1">
        <f t="shared" si="40"/>
        <v>0</v>
      </c>
      <c r="W91" s="1">
        <f t="shared" si="41"/>
        <v>0</v>
      </c>
      <c r="X91" s="1">
        <f t="shared" si="42"/>
        <v>3</v>
      </c>
      <c r="Y91" s="1">
        <f t="shared" si="43"/>
        <v>0</v>
      </c>
      <c r="Z91" s="1">
        <f t="shared" si="44"/>
        <v>78</v>
      </c>
      <c r="AA91" s="1">
        <f t="shared" si="45"/>
        <v>34</v>
      </c>
      <c r="AB91" s="1">
        <f t="shared" si="46"/>
        <v>1</v>
      </c>
      <c r="AC91" s="1">
        <f t="shared" si="47"/>
        <v>0</v>
      </c>
      <c r="AD91" s="1">
        <f t="shared" si="48"/>
        <v>64</v>
      </c>
      <c r="AE91" s="1">
        <f t="shared" si="49"/>
        <v>0</v>
      </c>
      <c r="AF91" s="1">
        <f t="shared" si="50"/>
        <v>129</v>
      </c>
      <c r="AG91" s="1">
        <f t="shared" si="51"/>
        <v>-80</v>
      </c>
      <c r="AH91" s="1">
        <f t="shared" si="52"/>
        <v>0</v>
      </c>
      <c r="AI91" s="1">
        <f t="shared" si="53"/>
        <v>0</v>
      </c>
      <c r="AJ91" s="1">
        <f t="shared" si="54"/>
        <v>128</v>
      </c>
      <c r="AK91" s="1">
        <f t="shared" si="55"/>
        <v>78</v>
      </c>
      <c r="AL91" s="1">
        <f t="shared" si="56"/>
        <v>22</v>
      </c>
      <c r="AM91" s="1">
        <f>IF(B91="","",IF(MID(B91,4,2)="YB",INPUT!$C$3,IF(MID(B91,4,2)="JZ",IF(MID(B91,4,4)="JZKD",INPUT!$C$6,INPUT!$C$5),INPUT!$C$5)))</f>
        <v>5000000</v>
      </c>
      <c r="AQ91" s="1">
        <f t="shared" si="57"/>
        <v>146</v>
      </c>
      <c r="AR91" s="1" t="str">
        <f>IF(B91="","",CH!C91&amp;","&amp;CH!D91&amp;","&amp;CH!E91&amp;","&amp;CH!F91&amp;","&amp;CH!G91&amp;","&amp;CH!H91&amp;","&amp;CH!I91&amp;","&amp;CH!J91&amp;","&amp;CH!K91&amp;","&amp;CH!L91&amp;","&amp;CH!M91&amp;","&amp;CH!N91&amp;","&amp;CH!O91&amp;","&amp;CH!P91&amp;","&amp;CH!Q91&amp;","&amp;CH!R91&amp;","&amp;CH!S91&amp;","&amp;CH!T91&amp;","&amp;CH!U91&amp;","&amp;CH!V91&amp;","&amp;CH!W91&amp;","&amp;CH!X91&amp;","&amp;CH!Y91&amp;","&amp;CH!Z91&amp;","&amp;CH!AA91&amp;","&amp;CH!AB91&amp;","&amp;CH!AC91&amp;","&amp;CH!AD91&amp;","&amp;CH!AE91&amp;","&amp;CH!AF91&amp;","&amp;CH!AG91&amp;","&amp;CH!AH91&amp;","&amp;CH!AI91&amp;","&amp;CH!AJ91&amp;","&amp;CH!AK91&amp;","&amp;CH!AL91&amp;","&amp;CH!AM91)</f>
        <v>CH_DATA,DR-PB9671,Digital,434.15000,430.15000,10,2,PB9671,0,999671,None,SCAN V,DR-K2PI,None,None,1W,12.5,No,Master,0,0,3,0,78,34,1,0,64,0,129,-80,0,0,128,78,22,5000000</v>
      </c>
    </row>
    <row r="92" spans="1:44" x14ac:dyDescent="0.25">
      <c r="A92" s="1">
        <v>147</v>
      </c>
      <c r="B92" s="1" t="str">
        <v>DR-PC</v>
      </c>
      <c r="C92" s="1" t="str">
        <f t="shared" si="29"/>
        <v>CH_DATA</v>
      </c>
      <c r="D92" s="1" t="str">
        <f t="shared" si="30"/>
        <v>DR-PC</v>
      </c>
      <c r="E92" s="1" t="str">
        <f>IF(B92="","",LOOKUP(B92,Channel!$K$2:$L$500))</f>
        <v>Digital</v>
      </c>
      <c r="F92" s="36" t="str">
        <f>IF(B92="","",TEXT(LOOKUP(B92,Channel!$K$2:$M$500)/100000,"0.00000"))</f>
        <v>434.15000</v>
      </c>
      <c r="G92" s="36" t="str">
        <f>IF(B92="","",TEXT(LOOKUP(B92,Channel!$K$2:$N$500)/100000,"0.00000"))</f>
        <v>430.15000</v>
      </c>
      <c r="H92" s="1">
        <f>IF(B92="","",IF(MID(B92,2,1)="M",INPUT!$G$6,INPUT!$G$11))</f>
        <v>10</v>
      </c>
      <c r="I92" s="1">
        <f t="shared" si="31"/>
        <v>2</v>
      </c>
      <c r="J92" s="1" t="str">
        <f>IF(B92="","",LOOKUP(MID(B92,4,10),Contact!$N$2:$N$1500))</f>
        <v>PC</v>
      </c>
      <c r="K92" s="1">
        <f t="shared" si="32"/>
        <v>0</v>
      </c>
      <c r="L92" s="1">
        <f>IF(B92="","",LOOKUP(J92,Contact!$N$2:$O$1500))</f>
        <v>555</v>
      </c>
      <c r="M92" s="1" t="str">
        <f t="shared" si="33"/>
        <v>None</v>
      </c>
      <c r="N92" s="1" t="str">
        <f t="shared" si="34"/>
        <v>SCAN V</v>
      </c>
      <c r="O92" s="1" t="str">
        <f t="shared" si="35"/>
        <v>DR-K2PI</v>
      </c>
      <c r="P92" s="1" t="str">
        <f>IF(B92="","",LOOKUP(B92,Channel!$K$2:$O$500))</f>
        <v>None</v>
      </c>
      <c r="Q92" s="1" t="str">
        <f>IF(B92="","",LOOKUP(B92,Channel!$K$2:$P$500))</f>
        <v>None</v>
      </c>
      <c r="R92" s="1" t="str">
        <f t="shared" si="36"/>
        <v>1W</v>
      </c>
      <c r="S92" s="1">
        <f t="shared" si="37"/>
        <v>12.5</v>
      </c>
      <c r="T92" s="1" t="str">
        <f t="shared" si="38"/>
        <v>No</v>
      </c>
      <c r="U92" s="1" t="str">
        <f t="shared" si="39"/>
        <v>Master</v>
      </c>
      <c r="V92" s="1">
        <f t="shared" si="40"/>
        <v>0</v>
      </c>
      <c r="W92" s="1">
        <f t="shared" si="41"/>
        <v>0</v>
      </c>
      <c r="X92" s="1">
        <f t="shared" si="42"/>
        <v>3</v>
      </c>
      <c r="Y92" s="1">
        <f t="shared" si="43"/>
        <v>0</v>
      </c>
      <c r="Z92" s="1">
        <f t="shared" si="44"/>
        <v>78</v>
      </c>
      <c r="AA92" s="1">
        <f t="shared" si="45"/>
        <v>34</v>
      </c>
      <c r="AB92" s="1">
        <f t="shared" si="46"/>
        <v>1</v>
      </c>
      <c r="AC92" s="1">
        <f t="shared" si="47"/>
        <v>0</v>
      </c>
      <c r="AD92" s="1">
        <f t="shared" si="48"/>
        <v>64</v>
      </c>
      <c r="AE92" s="1">
        <f t="shared" si="49"/>
        <v>0</v>
      </c>
      <c r="AF92" s="1">
        <f t="shared" si="50"/>
        <v>129</v>
      </c>
      <c r="AG92" s="1">
        <f t="shared" si="51"/>
        <v>-80</v>
      </c>
      <c r="AH92" s="1">
        <f t="shared" si="52"/>
        <v>0</v>
      </c>
      <c r="AI92" s="1">
        <f t="shared" si="53"/>
        <v>0</v>
      </c>
      <c r="AJ92" s="1">
        <f t="shared" si="54"/>
        <v>128</v>
      </c>
      <c r="AK92" s="1">
        <f t="shared" si="55"/>
        <v>78</v>
      </c>
      <c r="AL92" s="1">
        <f t="shared" si="56"/>
        <v>22</v>
      </c>
      <c r="AM92" s="1">
        <f>IF(B92="","",IF(MID(B92,4,2)="YB",INPUT!$C$3,IF(MID(B92,4,2)="JZ",IF(MID(B92,4,4)="JZKD",INPUT!$C$6,INPUT!$C$5),INPUT!$C$5)))</f>
        <v>5000000</v>
      </c>
      <c r="AQ92" s="1">
        <f t="shared" si="57"/>
        <v>147</v>
      </c>
      <c r="AR92" s="1" t="str">
        <f>IF(B92="","",CH!C92&amp;","&amp;CH!D92&amp;","&amp;CH!E92&amp;","&amp;CH!F92&amp;","&amp;CH!G92&amp;","&amp;CH!H92&amp;","&amp;CH!I92&amp;","&amp;CH!J92&amp;","&amp;CH!K92&amp;","&amp;CH!L92&amp;","&amp;CH!M92&amp;","&amp;CH!N92&amp;","&amp;CH!O92&amp;","&amp;CH!P92&amp;","&amp;CH!Q92&amp;","&amp;CH!R92&amp;","&amp;CH!S92&amp;","&amp;CH!T92&amp;","&amp;CH!U92&amp;","&amp;CH!V92&amp;","&amp;CH!W92&amp;","&amp;CH!X92&amp;","&amp;CH!Y92&amp;","&amp;CH!Z92&amp;","&amp;CH!AA92&amp;","&amp;CH!AB92&amp;","&amp;CH!AC92&amp;","&amp;CH!AD92&amp;","&amp;CH!AE92&amp;","&amp;CH!AF92&amp;","&amp;CH!AG92&amp;","&amp;CH!AH92&amp;","&amp;CH!AI92&amp;","&amp;CH!AJ92&amp;","&amp;CH!AK92&amp;","&amp;CH!AL92&amp;","&amp;CH!AM92)</f>
        <v>CH_DATA,DR-PC,Digital,434.15000,430.15000,10,2,PC,0,555,None,SCAN V,DR-K2PI,None,None,1W,12.5,No,Master,0,0,3,0,78,34,1,0,64,0,129,-80,0,0,128,78,22,5000000</v>
      </c>
    </row>
    <row r="93" spans="1:44" x14ac:dyDescent="0.25">
      <c r="A93" s="1">
        <v>148</v>
      </c>
      <c r="B93" s="1" t="str">
        <v>DR-YB</v>
      </c>
      <c r="C93" s="1" t="str">
        <f t="shared" si="29"/>
        <v>CH_DATA</v>
      </c>
      <c r="D93" s="1" t="str">
        <f t="shared" si="30"/>
        <v>DR-YB</v>
      </c>
      <c r="E93" s="1" t="str">
        <f>IF(B93="","",LOOKUP(B93,Channel!$K$2:$L$500))</f>
        <v>Digital</v>
      </c>
      <c r="F93" s="36" t="str">
        <f>IF(B93="","",TEXT(LOOKUP(B93,Channel!$K$2:$M$500)/100000,"0.00000"))</f>
        <v>434.15000</v>
      </c>
      <c r="G93" s="36" t="str">
        <f>IF(B93="","",TEXT(LOOKUP(B93,Channel!$K$2:$N$500)/100000,"0.00000"))</f>
        <v>430.15000</v>
      </c>
      <c r="H93" s="1">
        <f>IF(B93="","",IF(MID(B93,2,1)="M",INPUT!$G$6,INPUT!$G$11))</f>
        <v>10</v>
      </c>
      <c r="I93" s="1">
        <f t="shared" si="31"/>
        <v>1</v>
      </c>
      <c r="J93" s="1" t="str">
        <f>IF(B93="","",LOOKUP(MID(B93,4,10),Contact!$N$2:$N$1500))</f>
        <v>YB</v>
      </c>
      <c r="K93" s="1">
        <f t="shared" si="32"/>
        <v>0</v>
      </c>
      <c r="L93" s="1">
        <f>IF(B93="","",LOOKUP(J93,Contact!$N$2:$O$1500))</f>
        <v>510</v>
      </c>
      <c r="M93" s="1" t="str">
        <f t="shared" si="33"/>
        <v>None</v>
      </c>
      <c r="N93" s="1" t="str">
        <f t="shared" si="34"/>
        <v>SCAN V</v>
      </c>
      <c r="O93" s="1" t="str">
        <f t="shared" si="35"/>
        <v>DR-AMTR</v>
      </c>
      <c r="P93" s="1" t="str">
        <f>IF(B93="","",LOOKUP(B93,Channel!$K$2:$O$500))</f>
        <v>None</v>
      </c>
      <c r="Q93" s="1" t="str">
        <f>IF(B93="","",LOOKUP(B93,Channel!$K$2:$P$500))</f>
        <v>None</v>
      </c>
      <c r="R93" s="1" t="str">
        <f t="shared" si="36"/>
        <v>1W</v>
      </c>
      <c r="S93" s="1">
        <f t="shared" si="37"/>
        <v>12.5</v>
      </c>
      <c r="T93" s="1" t="str">
        <f t="shared" si="38"/>
        <v>No</v>
      </c>
      <c r="U93" s="1" t="str">
        <f t="shared" si="39"/>
        <v>Master</v>
      </c>
      <c r="V93" s="1">
        <f t="shared" si="40"/>
        <v>0</v>
      </c>
      <c r="W93" s="1">
        <f t="shared" si="41"/>
        <v>0</v>
      </c>
      <c r="X93" s="1">
        <f t="shared" si="42"/>
        <v>3</v>
      </c>
      <c r="Y93" s="1">
        <f t="shared" si="43"/>
        <v>0</v>
      </c>
      <c r="Z93" s="1">
        <f t="shared" si="44"/>
        <v>78</v>
      </c>
      <c r="AA93" s="1">
        <f t="shared" si="45"/>
        <v>34</v>
      </c>
      <c r="AB93" s="1">
        <f t="shared" si="46"/>
        <v>1</v>
      </c>
      <c r="AC93" s="1">
        <f t="shared" si="47"/>
        <v>0</v>
      </c>
      <c r="AD93" s="1">
        <f t="shared" si="48"/>
        <v>64</v>
      </c>
      <c r="AE93" s="1">
        <f t="shared" si="49"/>
        <v>0</v>
      </c>
      <c r="AF93" s="1">
        <f t="shared" si="50"/>
        <v>129</v>
      </c>
      <c r="AG93" s="1">
        <f t="shared" si="51"/>
        <v>-80</v>
      </c>
      <c r="AH93" s="1">
        <f t="shared" si="52"/>
        <v>0</v>
      </c>
      <c r="AI93" s="1">
        <f t="shared" si="53"/>
        <v>0</v>
      </c>
      <c r="AJ93" s="1">
        <f t="shared" si="54"/>
        <v>128</v>
      </c>
      <c r="AK93" s="1">
        <f t="shared" si="55"/>
        <v>78</v>
      </c>
      <c r="AL93" s="1">
        <f t="shared" si="56"/>
        <v>22</v>
      </c>
      <c r="AM93" s="1">
        <f>IF(B93="","",IF(MID(B93,4,2)="YB",INPUT!$C$3,IF(MID(B93,4,2)="JZ",IF(MID(B93,4,4)="JZKD",INPUT!$C$6,INPUT!$C$5),INPUT!$C$5)))</f>
        <v>5100000</v>
      </c>
      <c r="AQ93" s="1">
        <f t="shared" si="57"/>
        <v>148</v>
      </c>
      <c r="AR93" s="1" t="str">
        <f>IF(B93="","",CH!C93&amp;","&amp;CH!D93&amp;","&amp;CH!E93&amp;","&amp;CH!F93&amp;","&amp;CH!G93&amp;","&amp;CH!H93&amp;","&amp;CH!I93&amp;","&amp;CH!J93&amp;","&amp;CH!K93&amp;","&amp;CH!L93&amp;","&amp;CH!M93&amp;","&amp;CH!N93&amp;","&amp;CH!O93&amp;","&amp;CH!P93&amp;","&amp;CH!Q93&amp;","&amp;CH!R93&amp;","&amp;CH!S93&amp;","&amp;CH!T93&amp;","&amp;CH!U93&amp;","&amp;CH!V93&amp;","&amp;CH!W93&amp;","&amp;CH!X93&amp;","&amp;CH!Y93&amp;","&amp;CH!Z93&amp;","&amp;CH!AA93&amp;","&amp;CH!AB93&amp;","&amp;CH!AC93&amp;","&amp;CH!AD93&amp;","&amp;CH!AE93&amp;","&amp;CH!AF93&amp;","&amp;CH!AG93&amp;","&amp;CH!AH93&amp;","&amp;CH!AI93&amp;","&amp;CH!AJ93&amp;","&amp;CH!AK93&amp;","&amp;CH!AL93&amp;","&amp;CH!AM93)</f>
        <v>CH_DATA,DR-YB,Digital,434.15000,430.15000,10,1,YB,0,510,None,SCAN V,DR-AMTR,None,None,1W,12.5,No,Master,0,0,3,0,78,34,1,0,64,0,129,-80,0,0,128,78,22,5100000</v>
      </c>
    </row>
    <row r="94" spans="1:44" x14ac:dyDescent="0.25">
      <c r="A94" s="1">
        <v>149</v>
      </c>
      <c r="B94" s="1" t="str">
        <v>DR-YB12</v>
      </c>
      <c r="C94" s="1" t="str">
        <f t="shared" si="29"/>
        <v>CH_DATA</v>
      </c>
      <c r="D94" s="1" t="str">
        <f t="shared" si="30"/>
        <v>DR-YB12</v>
      </c>
      <c r="E94" s="1" t="str">
        <f>IF(B94="","",LOOKUP(B94,Channel!$K$2:$L$500))</f>
        <v>Digital</v>
      </c>
      <c r="F94" s="36" t="str">
        <f>IF(B94="","",TEXT(LOOKUP(B94,Channel!$K$2:$M$500)/100000,"0.00000"))</f>
        <v>434.15000</v>
      </c>
      <c r="G94" s="36" t="str">
        <f>IF(B94="","",TEXT(LOOKUP(B94,Channel!$K$2:$N$500)/100000,"0.00000"))</f>
        <v>430.15000</v>
      </c>
      <c r="H94" s="1">
        <f>IF(B94="","",IF(MID(B94,2,1)="M",INPUT!$G$6,INPUT!$G$11))</f>
        <v>10</v>
      </c>
      <c r="I94" s="1">
        <f t="shared" si="31"/>
        <v>1</v>
      </c>
      <c r="J94" s="1" t="str">
        <f>IF(B94="","",LOOKUP(MID(B94,4,10),Contact!$N$2:$N$1500))</f>
        <v>YB12</v>
      </c>
      <c r="K94" s="1">
        <f t="shared" si="32"/>
        <v>0</v>
      </c>
      <c r="L94" s="1">
        <f>IF(B94="","",LOOKUP(J94,Contact!$N$2:$O$1500))</f>
        <v>5106</v>
      </c>
      <c r="M94" s="1" t="str">
        <f t="shared" si="33"/>
        <v>None</v>
      </c>
      <c r="N94" s="1" t="str">
        <f t="shared" si="34"/>
        <v>SCAN V</v>
      </c>
      <c r="O94" s="1" t="str">
        <f t="shared" si="35"/>
        <v>DR-AMTR</v>
      </c>
      <c r="P94" s="1" t="str">
        <f>IF(B94="","",LOOKUP(B94,Channel!$K$2:$O$500))</f>
        <v>None</v>
      </c>
      <c r="Q94" s="1" t="str">
        <f>IF(B94="","",LOOKUP(B94,Channel!$K$2:$P$500))</f>
        <v>None</v>
      </c>
      <c r="R94" s="1" t="str">
        <f t="shared" si="36"/>
        <v>1W</v>
      </c>
      <c r="S94" s="1">
        <f t="shared" si="37"/>
        <v>12.5</v>
      </c>
      <c r="T94" s="1" t="str">
        <f t="shared" si="38"/>
        <v>No</v>
      </c>
      <c r="U94" s="1" t="str">
        <f t="shared" si="39"/>
        <v>Master</v>
      </c>
      <c r="V94" s="1">
        <f t="shared" si="40"/>
        <v>0</v>
      </c>
      <c r="W94" s="1">
        <f t="shared" si="41"/>
        <v>0</v>
      </c>
      <c r="X94" s="1">
        <f t="shared" si="42"/>
        <v>3</v>
      </c>
      <c r="Y94" s="1">
        <f t="shared" si="43"/>
        <v>0</v>
      </c>
      <c r="Z94" s="1">
        <f t="shared" si="44"/>
        <v>78</v>
      </c>
      <c r="AA94" s="1">
        <f t="shared" si="45"/>
        <v>34</v>
      </c>
      <c r="AB94" s="1">
        <f t="shared" si="46"/>
        <v>1</v>
      </c>
      <c r="AC94" s="1">
        <f t="shared" si="47"/>
        <v>0</v>
      </c>
      <c r="AD94" s="1">
        <f t="shared" si="48"/>
        <v>64</v>
      </c>
      <c r="AE94" s="1">
        <f t="shared" si="49"/>
        <v>0</v>
      </c>
      <c r="AF94" s="1">
        <f t="shared" si="50"/>
        <v>129</v>
      </c>
      <c r="AG94" s="1">
        <f t="shared" si="51"/>
        <v>-80</v>
      </c>
      <c r="AH94" s="1">
        <f t="shared" si="52"/>
        <v>0</v>
      </c>
      <c r="AI94" s="1">
        <f t="shared" si="53"/>
        <v>0</v>
      </c>
      <c r="AJ94" s="1">
        <f t="shared" si="54"/>
        <v>128</v>
      </c>
      <c r="AK94" s="1">
        <f t="shared" si="55"/>
        <v>78</v>
      </c>
      <c r="AL94" s="1">
        <f t="shared" si="56"/>
        <v>22</v>
      </c>
      <c r="AM94" s="1">
        <f>IF(B94="","",IF(MID(B94,4,2)="YB",INPUT!$C$3,IF(MID(B94,4,2)="JZ",IF(MID(B94,4,4)="JZKD",INPUT!$C$6,INPUT!$C$5),INPUT!$C$5)))</f>
        <v>5100000</v>
      </c>
      <c r="AQ94" s="1">
        <f t="shared" si="57"/>
        <v>149</v>
      </c>
      <c r="AR94" s="1" t="str">
        <f>IF(B94="","",CH!C94&amp;","&amp;CH!D94&amp;","&amp;CH!E94&amp;","&amp;CH!F94&amp;","&amp;CH!G94&amp;","&amp;CH!H94&amp;","&amp;CH!I94&amp;","&amp;CH!J94&amp;","&amp;CH!K94&amp;","&amp;CH!L94&amp;","&amp;CH!M94&amp;","&amp;CH!N94&amp;","&amp;CH!O94&amp;","&amp;CH!P94&amp;","&amp;CH!Q94&amp;","&amp;CH!R94&amp;","&amp;CH!S94&amp;","&amp;CH!T94&amp;","&amp;CH!U94&amp;","&amp;CH!V94&amp;","&amp;CH!W94&amp;","&amp;CH!X94&amp;","&amp;CH!Y94&amp;","&amp;CH!Z94&amp;","&amp;CH!AA94&amp;","&amp;CH!AB94&amp;","&amp;CH!AC94&amp;","&amp;CH!AD94&amp;","&amp;CH!AE94&amp;","&amp;CH!AF94&amp;","&amp;CH!AG94&amp;","&amp;CH!AH94&amp;","&amp;CH!AI94&amp;","&amp;CH!AJ94&amp;","&amp;CH!AK94&amp;","&amp;CH!AL94&amp;","&amp;CH!AM94)</f>
        <v>CH_DATA,DR-YB12,Digital,434.15000,430.15000,10,1,YB12,0,5106,None,SCAN V,DR-AMTR,None,None,1W,12.5,No,Master,0,0,3,0,78,34,1,0,64,0,129,-80,0,0,128,78,22,5100000</v>
      </c>
    </row>
    <row r="95" spans="1:44" x14ac:dyDescent="0.25">
      <c r="A95" s="1">
        <v>150</v>
      </c>
      <c r="B95" s="1" t="str">
        <v>DR-YB14</v>
      </c>
      <c r="C95" s="1" t="str">
        <f t="shared" si="29"/>
        <v>CH_DATA</v>
      </c>
      <c r="D95" s="1" t="str">
        <f t="shared" si="30"/>
        <v>DR-YB14</v>
      </c>
      <c r="E95" s="1" t="str">
        <f>IF(B95="","",LOOKUP(B95,Channel!$K$2:$L$500))</f>
        <v>Digital</v>
      </c>
      <c r="F95" s="36" t="str">
        <f>IF(B95="","",TEXT(LOOKUP(B95,Channel!$K$2:$M$500)/100000,"0.00000"))</f>
        <v>434.15000</v>
      </c>
      <c r="G95" s="36" t="str">
        <f>IF(B95="","",TEXT(LOOKUP(B95,Channel!$K$2:$N$500)/100000,"0.00000"))</f>
        <v>430.15000</v>
      </c>
      <c r="H95" s="1">
        <f>IF(B95="","",IF(MID(B95,2,1)="M",INPUT!$G$6,INPUT!$G$11))</f>
        <v>10</v>
      </c>
      <c r="I95" s="1">
        <f t="shared" si="31"/>
        <v>1</v>
      </c>
      <c r="J95" s="1" t="str">
        <f>IF(B95="","",LOOKUP(MID(B95,4,10),Contact!$N$2:$N$1500))</f>
        <v>YB14</v>
      </c>
      <c r="K95" s="1">
        <f t="shared" si="32"/>
        <v>0</v>
      </c>
      <c r="L95" s="1">
        <f>IF(B95="","",LOOKUP(J95,Contact!$N$2:$O$1500))</f>
        <v>5105</v>
      </c>
      <c r="M95" s="1" t="str">
        <f t="shared" si="33"/>
        <v>None</v>
      </c>
      <c r="N95" s="1" t="str">
        <f t="shared" si="34"/>
        <v>SCAN V</v>
      </c>
      <c r="O95" s="1" t="str">
        <f t="shared" si="35"/>
        <v>DR-AMTR</v>
      </c>
      <c r="P95" s="1" t="str">
        <f>IF(B95="","",LOOKUP(B95,Channel!$K$2:$O$500))</f>
        <v>None</v>
      </c>
      <c r="Q95" s="1" t="str">
        <f>IF(B95="","",LOOKUP(B95,Channel!$K$2:$P$500))</f>
        <v>None</v>
      </c>
      <c r="R95" s="1" t="str">
        <f t="shared" si="36"/>
        <v>1W</v>
      </c>
      <c r="S95" s="1">
        <f t="shared" si="37"/>
        <v>12.5</v>
      </c>
      <c r="T95" s="1" t="str">
        <f t="shared" si="38"/>
        <v>No</v>
      </c>
      <c r="U95" s="1" t="str">
        <f t="shared" si="39"/>
        <v>Master</v>
      </c>
      <c r="V95" s="1">
        <f t="shared" si="40"/>
        <v>0</v>
      </c>
      <c r="W95" s="1">
        <f t="shared" si="41"/>
        <v>0</v>
      </c>
      <c r="X95" s="1">
        <f t="shared" si="42"/>
        <v>3</v>
      </c>
      <c r="Y95" s="1">
        <f t="shared" si="43"/>
        <v>0</v>
      </c>
      <c r="Z95" s="1">
        <f t="shared" si="44"/>
        <v>78</v>
      </c>
      <c r="AA95" s="1">
        <f t="shared" si="45"/>
        <v>34</v>
      </c>
      <c r="AB95" s="1">
        <f t="shared" si="46"/>
        <v>1</v>
      </c>
      <c r="AC95" s="1">
        <f t="shared" si="47"/>
        <v>0</v>
      </c>
      <c r="AD95" s="1">
        <f t="shared" si="48"/>
        <v>64</v>
      </c>
      <c r="AE95" s="1">
        <f t="shared" si="49"/>
        <v>0</v>
      </c>
      <c r="AF95" s="1">
        <f t="shared" si="50"/>
        <v>129</v>
      </c>
      <c r="AG95" s="1">
        <f t="shared" si="51"/>
        <v>-80</v>
      </c>
      <c r="AH95" s="1">
        <f t="shared" si="52"/>
        <v>0</v>
      </c>
      <c r="AI95" s="1">
        <f t="shared" si="53"/>
        <v>0</v>
      </c>
      <c r="AJ95" s="1">
        <f t="shared" si="54"/>
        <v>128</v>
      </c>
      <c r="AK95" s="1">
        <f t="shared" si="55"/>
        <v>78</v>
      </c>
      <c r="AL95" s="1">
        <f t="shared" si="56"/>
        <v>22</v>
      </c>
      <c r="AM95" s="1">
        <f>IF(B95="","",IF(MID(B95,4,2)="YB",INPUT!$C$3,IF(MID(B95,4,2)="JZ",IF(MID(B95,4,4)="JZKD",INPUT!$C$6,INPUT!$C$5),INPUT!$C$5)))</f>
        <v>5100000</v>
      </c>
      <c r="AQ95" s="1">
        <f t="shared" si="57"/>
        <v>150</v>
      </c>
      <c r="AR95" s="1" t="str">
        <f>IF(B95="","",CH!C95&amp;","&amp;CH!D95&amp;","&amp;CH!E95&amp;","&amp;CH!F95&amp;","&amp;CH!G95&amp;","&amp;CH!H95&amp;","&amp;CH!I95&amp;","&amp;CH!J95&amp;","&amp;CH!K95&amp;","&amp;CH!L95&amp;","&amp;CH!M95&amp;","&amp;CH!N95&amp;","&amp;CH!O95&amp;","&amp;CH!P95&amp;","&amp;CH!Q95&amp;","&amp;CH!R95&amp;","&amp;CH!S95&amp;","&amp;CH!T95&amp;","&amp;CH!U95&amp;","&amp;CH!V95&amp;","&amp;CH!W95&amp;","&amp;CH!X95&amp;","&amp;CH!Y95&amp;","&amp;CH!Z95&amp;","&amp;CH!AA95&amp;","&amp;CH!AB95&amp;","&amp;CH!AC95&amp;","&amp;CH!AD95&amp;","&amp;CH!AE95&amp;","&amp;CH!AF95&amp;","&amp;CH!AG95&amp;","&amp;CH!AH95&amp;","&amp;CH!AI95&amp;","&amp;CH!AJ95&amp;","&amp;CH!AK95&amp;","&amp;CH!AL95&amp;","&amp;CH!AM95)</f>
        <v>CH_DATA,DR-YB14,Digital,434.15000,430.15000,10,1,YB14,0,5105,None,SCAN V,DR-AMTR,None,None,1W,12.5,No,Master,0,0,3,0,78,34,1,0,64,0,129,-80,0,0,128,78,22,5100000</v>
      </c>
    </row>
    <row r="96" spans="1:44" x14ac:dyDescent="0.25">
      <c r="A96" s="1">
        <v>151</v>
      </c>
      <c r="B96" s="1" t="str">
        <v>DR-YB1405</v>
      </c>
      <c r="C96" s="1" t="str">
        <f t="shared" si="29"/>
        <v>CH_DATA</v>
      </c>
      <c r="D96" s="1" t="str">
        <f t="shared" si="30"/>
        <v>DR-YB1405</v>
      </c>
      <c r="E96" s="1" t="str">
        <f>IF(B96="","",LOOKUP(B96,Channel!$K$2:$L$500))</f>
        <v>Digital</v>
      </c>
      <c r="F96" s="36" t="str">
        <f>IF(B96="","",TEXT(LOOKUP(B96,Channel!$K$2:$M$500)/100000,"0.00000"))</f>
        <v>434.15000</v>
      </c>
      <c r="G96" s="36" t="str">
        <f>IF(B96="","",TEXT(LOOKUP(B96,Channel!$K$2:$N$500)/100000,"0.00000"))</f>
        <v>430.15000</v>
      </c>
      <c r="H96" s="1">
        <f>IF(B96="","",IF(MID(B96,2,1)="M",INPUT!$G$6,INPUT!$G$11))</f>
        <v>10</v>
      </c>
      <c r="I96" s="1">
        <f t="shared" si="31"/>
        <v>1</v>
      </c>
      <c r="J96" s="1" t="str">
        <f>IF(B96="","",LOOKUP(MID(B96,4,10),Contact!$N$2:$N$1500))</f>
        <v>YB1405</v>
      </c>
      <c r="K96" s="1">
        <f t="shared" si="32"/>
        <v>0</v>
      </c>
      <c r="L96" s="1">
        <f>IF(B96="","",LOOKUP(J96,Contact!$N$2:$O$1500))</f>
        <v>510505</v>
      </c>
      <c r="M96" s="1" t="str">
        <f t="shared" si="33"/>
        <v>None</v>
      </c>
      <c r="N96" s="1" t="str">
        <f t="shared" si="34"/>
        <v>SCAN V</v>
      </c>
      <c r="O96" s="1" t="str">
        <f t="shared" si="35"/>
        <v>DR-AMTR</v>
      </c>
      <c r="P96" s="1" t="str">
        <f>IF(B96="","",LOOKUP(B96,Channel!$K$2:$O$500))</f>
        <v>None</v>
      </c>
      <c r="Q96" s="1" t="str">
        <f>IF(B96="","",LOOKUP(B96,Channel!$K$2:$P$500))</f>
        <v>None</v>
      </c>
      <c r="R96" s="1" t="str">
        <f t="shared" si="36"/>
        <v>1W</v>
      </c>
      <c r="S96" s="1">
        <f t="shared" si="37"/>
        <v>12.5</v>
      </c>
      <c r="T96" s="1" t="str">
        <f t="shared" si="38"/>
        <v>No</v>
      </c>
      <c r="U96" s="1" t="str">
        <f t="shared" si="39"/>
        <v>Master</v>
      </c>
      <c r="V96" s="1">
        <f t="shared" si="40"/>
        <v>0</v>
      </c>
      <c r="W96" s="1">
        <f t="shared" si="41"/>
        <v>0</v>
      </c>
      <c r="X96" s="1">
        <f t="shared" si="42"/>
        <v>3</v>
      </c>
      <c r="Y96" s="1">
        <f t="shared" si="43"/>
        <v>0</v>
      </c>
      <c r="Z96" s="1">
        <f t="shared" si="44"/>
        <v>78</v>
      </c>
      <c r="AA96" s="1">
        <f t="shared" si="45"/>
        <v>34</v>
      </c>
      <c r="AB96" s="1">
        <f t="shared" si="46"/>
        <v>1</v>
      </c>
      <c r="AC96" s="1">
        <f t="shared" si="47"/>
        <v>0</v>
      </c>
      <c r="AD96" s="1">
        <f t="shared" si="48"/>
        <v>64</v>
      </c>
      <c r="AE96" s="1">
        <f t="shared" si="49"/>
        <v>0</v>
      </c>
      <c r="AF96" s="1">
        <f t="shared" si="50"/>
        <v>129</v>
      </c>
      <c r="AG96" s="1">
        <f t="shared" si="51"/>
        <v>-80</v>
      </c>
      <c r="AH96" s="1">
        <f t="shared" si="52"/>
        <v>0</v>
      </c>
      <c r="AI96" s="1">
        <f t="shared" si="53"/>
        <v>0</v>
      </c>
      <c r="AJ96" s="1">
        <f t="shared" si="54"/>
        <v>128</v>
      </c>
      <c r="AK96" s="1">
        <f t="shared" si="55"/>
        <v>78</v>
      </c>
      <c r="AL96" s="1">
        <f t="shared" si="56"/>
        <v>22</v>
      </c>
      <c r="AM96" s="1">
        <f>IF(B96="","",IF(MID(B96,4,2)="YB",INPUT!$C$3,IF(MID(B96,4,2)="JZ",IF(MID(B96,4,4)="JZKD",INPUT!$C$6,INPUT!$C$5),INPUT!$C$5)))</f>
        <v>5100000</v>
      </c>
      <c r="AQ96" s="1">
        <f t="shared" si="57"/>
        <v>151</v>
      </c>
      <c r="AR96" s="1" t="str">
        <f>IF(B96="","",CH!C96&amp;","&amp;CH!D96&amp;","&amp;CH!E96&amp;","&amp;CH!F96&amp;","&amp;CH!G96&amp;","&amp;CH!H96&amp;","&amp;CH!I96&amp;","&amp;CH!J96&amp;","&amp;CH!K96&amp;","&amp;CH!L96&amp;","&amp;CH!M96&amp;","&amp;CH!N96&amp;","&amp;CH!O96&amp;","&amp;CH!P96&amp;","&amp;CH!Q96&amp;","&amp;CH!R96&amp;","&amp;CH!S96&amp;","&amp;CH!T96&amp;","&amp;CH!U96&amp;","&amp;CH!V96&amp;","&amp;CH!W96&amp;","&amp;CH!X96&amp;","&amp;CH!Y96&amp;","&amp;CH!Z96&amp;","&amp;CH!AA96&amp;","&amp;CH!AB96&amp;","&amp;CH!AC96&amp;","&amp;CH!AD96&amp;","&amp;CH!AE96&amp;","&amp;CH!AF96&amp;","&amp;CH!AG96&amp;","&amp;CH!AH96&amp;","&amp;CH!AI96&amp;","&amp;CH!AJ96&amp;","&amp;CH!AK96&amp;","&amp;CH!AL96&amp;","&amp;CH!AM96)</f>
        <v>CH_DATA,DR-YB1405,Digital,434.15000,430.15000,10,1,YB1405,0,510505,None,SCAN V,DR-AMTR,None,None,1W,12.5,No,Master,0,0,3,0,78,34,1,0,64,0,129,-80,0,0,128,78,22,5100000</v>
      </c>
    </row>
    <row r="97" spans="1:44" x14ac:dyDescent="0.25">
      <c r="A97" s="1">
        <v>152</v>
      </c>
      <c r="B97" s="1" t="str">
        <v>DR-YB1472</v>
      </c>
      <c r="C97" s="1" t="str">
        <f t="shared" si="29"/>
        <v>CH_DATA</v>
      </c>
      <c r="D97" s="1" t="str">
        <f t="shared" si="30"/>
        <v>DR-YB1472</v>
      </c>
      <c r="E97" s="1" t="str">
        <f>IF(B97="","",LOOKUP(B97,Channel!$K$2:$L$500))</f>
        <v>Digital</v>
      </c>
      <c r="F97" s="36" t="str">
        <f>IF(B97="","",TEXT(LOOKUP(B97,Channel!$K$2:$M$500)/100000,"0.00000"))</f>
        <v>434.15000</v>
      </c>
      <c r="G97" s="36" t="str">
        <f>IF(B97="","",TEXT(LOOKUP(B97,Channel!$K$2:$N$500)/100000,"0.00000"))</f>
        <v>430.15000</v>
      </c>
      <c r="H97" s="1">
        <f>IF(B97="","",IF(MID(B97,2,1)="M",INPUT!$G$6,INPUT!$G$11))</f>
        <v>10</v>
      </c>
      <c r="I97" s="1">
        <f t="shared" si="31"/>
        <v>1</v>
      </c>
      <c r="J97" s="1" t="str">
        <f>IF(B97="","",LOOKUP(MID(B97,4,10),Contact!$N$2:$N$1500))</f>
        <v>YB1472</v>
      </c>
      <c r="K97" s="1">
        <f t="shared" si="32"/>
        <v>0</v>
      </c>
      <c r="L97" s="1">
        <f>IF(B97="","",LOOKUP(J97,Contact!$N$2:$O$1500))</f>
        <v>510572</v>
      </c>
      <c r="M97" s="1" t="str">
        <f t="shared" si="33"/>
        <v>None</v>
      </c>
      <c r="N97" s="1" t="str">
        <f t="shared" si="34"/>
        <v>SCAN V</v>
      </c>
      <c r="O97" s="1" t="str">
        <f t="shared" si="35"/>
        <v>DR-AMTR</v>
      </c>
      <c r="P97" s="1" t="str">
        <f>IF(B97="","",LOOKUP(B97,Channel!$K$2:$O$500))</f>
        <v>None</v>
      </c>
      <c r="Q97" s="1" t="str">
        <f>IF(B97="","",LOOKUP(B97,Channel!$K$2:$P$500))</f>
        <v>None</v>
      </c>
      <c r="R97" s="1" t="str">
        <f t="shared" si="36"/>
        <v>1W</v>
      </c>
      <c r="S97" s="1">
        <f t="shared" si="37"/>
        <v>12.5</v>
      </c>
      <c r="T97" s="1" t="str">
        <f t="shared" si="38"/>
        <v>No</v>
      </c>
      <c r="U97" s="1" t="str">
        <f t="shared" si="39"/>
        <v>Master</v>
      </c>
      <c r="V97" s="1">
        <f t="shared" si="40"/>
        <v>0</v>
      </c>
      <c r="W97" s="1">
        <f t="shared" si="41"/>
        <v>0</v>
      </c>
      <c r="X97" s="1">
        <f t="shared" si="42"/>
        <v>3</v>
      </c>
      <c r="Y97" s="1">
        <f t="shared" si="43"/>
        <v>0</v>
      </c>
      <c r="Z97" s="1">
        <f t="shared" si="44"/>
        <v>78</v>
      </c>
      <c r="AA97" s="1">
        <f t="shared" si="45"/>
        <v>34</v>
      </c>
      <c r="AB97" s="1">
        <f t="shared" si="46"/>
        <v>1</v>
      </c>
      <c r="AC97" s="1">
        <f t="shared" si="47"/>
        <v>0</v>
      </c>
      <c r="AD97" s="1">
        <f t="shared" si="48"/>
        <v>64</v>
      </c>
      <c r="AE97" s="1">
        <f t="shared" si="49"/>
        <v>0</v>
      </c>
      <c r="AF97" s="1">
        <f t="shared" si="50"/>
        <v>129</v>
      </c>
      <c r="AG97" s="1">
        <f t="shared" si="51"/>
        <v>-80</v>
      </c>
      <c r="AH97" s="1">
        <f t="shared" si="52"/>
        <v>0</v>
      </c>
      <c r="AI97" s="1">
        <f t="shared" si="53"/>
        <v>0</v>
      </c>
      <c r="AJ97" s="1">
        <f t="shared" si="54"/>
        <v>128</v>
      </c>
      <c r="AK97" s="1">
        <f t="shared" si="55"/>
        <v>78</v>
      </c>
      <c r="AL97" s="1">
        <f t="shared" si="56"/>
        <v>22</v>
      </c>
      <c r="AM97" s="1">
        <f>IF(B97="","",IF(MID(B97,4,2)="YB",INPUT!$C$3,IF(MID(B97,4,2)="JZ",IF(MID(B97,4,4)="JZKD",INPUT!$C$6,INPUT!$C$5),INPUT!$C$5)))</f>
        <v>5100000</v>
      </c>
      <c r="AQ97" s="1">
        <f t="shared" si="57"/>
        <v>152</v>
      </c>
      <c r="AR97" s="1" t="str">
        <f>IF(B97="","",CH!C97&amp;","&amp;CH!D97&amp;","&amp;CH!E97&amp;","&amp;CH!F97&amp;","&amp;CH!G97&amp;","&amp;CH!H97&amp;","&amp;CH!I97&amp;","&amp;CH!J97&amp;","&amp;CH!K97&amp;","&amp;CH!L97&amp;","&amp;CH!M97&amp;","&amp;CH!N97&amp;","&amp;CH!O97&amp;","&amp;CH!P97&amp;","&amp;CH!Q97&amp;","&amp;CH!R97&amp;","&amp;CH!S97&amp;","&amp;CH!T97&amp;","&amp;CH!U97&amp;","&amp;CH!V97&amp;","&amp;CH!W97&amp;","&amp;CH!X97&amp;","&amp;CH!Y97&amp;","&amp;CH!Z97&amp;","&amp;CH!AA97&amp;","&amp;CH!AB97&amp;","&amp;CH!AC97&amp;","&amp;CH!AD97&amp;","&amp;CH!AE97&amp;","&amp;CH!AF97&amp;","&amp;CH!AG97&amp;","&amp;CH!AH97&amp;","&amp;CH!AI97&amp;","&amp;CH!AJ97&amp;","&amp;CH!AK97&amp;","&amp;CH!AL97&amp;","&amp;CH!AM97)</f>
        <v>CH_DATA,DR-YB1472,Digital,434.15000,430.15000,10,1,YB1472,0,510572,None,SCAN V,DR-AMTR,None,None,1W,12.5,No,Master,0,0,3,0,78,34,1,0,64,0,129,-80,0,0,128,78,22,5100000</v>
      </c>
    </row>
    <row r="98" spans="1:44" x14ac:dyDescent="0.25">
      <c r="A98" s="1">
        <v>153</v>
      </c>
      <c r="B98" s="1" t="str">
        <v>DR-YB31</v>
      </c>
      <c r="C98" s="1" t="str">
        <f t="shared" si="29"/>
        <v>CH_DATA</v>
      </c>
      <c r="D98" s="1" t="str">
        <f t="shared" si="30"/>
        <v>DR-YB31</v>
      </c>
      <c r="E98" s="1" t="str">
        <f>IF(B98="","",LOOKUP(B98,Channel!$K$2:$L$500))</f>
        <v>Digital</v>
      </c>
      <c r="F98" s="36" t="str">
        <f>IF(B98="","",TEXT(LOOKUP(B98,Channel!$K$2:$M$500)/100000,"0.00000"))</f>
        <v>434.15000</v>
      </c>
      <c r="G98" s="36" t="str">
        <f>IF(B98="","",TEXT(LOOKUP(B98,Channel!$K$2:$N$500)/100000,"0.00000"))</f>
        <v>430.15000</v>
      </c>
      <c r="H98" s="1">
        <f>IF(B98="","",IF(MID(B98,2,1)="M",INPUT!$G$6,INPUT!$G$11))</f>
        <v>10</v>
      </c>
      <c r="I98" s="1">
        <f t="shared" si="31"/>
        <v>1</v>
      </c>
      <c r="J98" s="1" t="str">
        <f>IF(B98="","",LOOKUP(MID(B98,4,10),Contact!$N$2:$N$1500))</f>
        <v>YB31</v>
      </c>
      <c r="K98" s="1">
        <f t="shared" si="32"/>
        <v>0</v>
      </c>
      <c r="L98" s="1">
        <f>IF(B98="","",LOOKUP(J98,Contact!$N$2:$O$1500))</f>
        <v>5100</v>
      </c>
      <c r="M98" s="1" t="str">
        <f t="shared" si="33"/>
        <v>None</v>
      </c>
      <c r="N98" s="1" t="str">
        <f t="shared" si="34"/>
        <v>SCAN V</v>
      </c>
      <c r="O98" s="1" t="str">
        <f t="shared" si="35"/>
        <v>DR-AMTR</v>
      </c>
      <c r="P98" s="1" t="str">
        <f>IF(B98="","",LOOKUP(B98,Channel!$K$2:$O$500))</f>
        <v>None</v>
      </c>
      <c r="Q98" s="1" t="str">
        <f>IF(B98="","",LOOKUP(B98,Channel!$K$2:$P$500))</f>
        <v>None</v>
      </c>
      <c r="R98" s="1" t="str">
        <f t="shared" si="36"/>
        <v>1W</v>
      </c>
      <c r="S98" s="1">
        <f t="shared" si="37"/>
        <v>12.5</v>
      </c>
      <c r="T98" s="1" t="str">
        <f t="shared" si="38"/>
        <v>No</v>
      </c>
      <c r="U98" s="1" t="str">
        <f t="shared" si="39"/>
        <v>Master</v>
      </c>
      <c r="V98" s="1">
        <f t="shared" si="40"/>
        <v>0</v>
      </c>
      <c r="W98" s="1">
        <f t="shared" si="41"/>
        <v>0</v>
      </c>
      <c r="X98" s="1">
        <f t="shared" si="42"/>
        <v>3</v>
      </c>
      <c r="Y98" s="1">
        <f t="shared" si="43"/>
        <v>0</v>
      </c>
      <c r="Z98" s="1">
        <f t="shared" si="44"/>
        <v>78</v>
      </c>
      <c r="AA98" s="1">
        <f t="shared" si="45"/>
        <v>34</v>
      </c>
      <c r="AB98" s="1">
        <f t="shared" si="46"/>
        <v>1</v>
      </c>
      <c r="AC98" s="1">
        <f t="shared" si="47"/>
        <v>0</v>
      </c>
      <c r="AD98" s="1">
        <f t="shared" si="48"/>
        <v>64</v>
      </c>
      <c r="AE98" s="1">
        <f t="shared" si="49"/>
        <v>0</v>
      </c>
      <c r="AF98" s="1">
        <f t="shared" si="50"/>
        <v>129</v>
      </c>
      <c r="AG98" s="1">
        <f t="shared" si="51"/>
        <v>-80</v>
      </c>
      <c r="AH98" s="1">
        <f t="shared" si="52"/>
        <v>0</v>
      </c>
      <c r="AI98" s="1">
        <f t="shared" si="53"/>
        <v>0</v>
      </c>
      <c r="AJ98" s="1">
        <f t="shared" si="54"/>
        <v>128</v>
      </c>
      <c r="AK98" s="1">
        <f t="shared" si="55"/>
        <v>78</v>
      </c>
      <c r="AL98" s="1">
        <f t="shared" si="56"/>
        <v>22</v>
      </c>
      <c r="AM98" s="1">
        <f>IF(B98="","",IF(MID(B98,4,2)="YB",INPUT!$C$3,IF(MID(B98,4,2)="JZ",IF(MID(B98,4,4)="JZKD",INPUT!$C$6,INPUT!$C$5),INPUT!$C$5)))</f>
        <v>5100000</v>
      </c>
      <c r="AQ98" s="1">
        <f t="shared" si="57"/>
        <v>153</v>
      </c>
      <c r="AR98" s="1" t="str">
        <f>IF(B98="","",CH!C98&amp;","&amp;CH!D98&amp;","&amp;CH!E98&amp;","&amp;CH!F98&amp;","&amp;CH!G98&amp;","&amp;CH!H98&amp;","&amp;CH!I98&amp;","&amp;CH!J98&amp;","&amp;CH!K98&amp;","&amp;CH!L98&amp;","&amp;CH!M98&amp;","&amp;CH!N98&amp;","&amp;CH!O98&amp;","&amp;CH!P98&amp;","&amp;CH!Q98&amp;","&amp;CH!R98&amp;","&amp;CH!S98&amp;","&amp;CH!T98&amp;","&amp;CH!U98&amp;","&amp;CH!V98&amp;","&amp;CH!W98&amp;","&amp;CH!X98&amp;","&amp;CH!Y98&amp;","&amp;CH!Z98&amp;","&amp;CH!AA98&amp;","&amp;CH!AB98&amp;","&amp;CH!AC98&amp;","&amp;CH!AD98&amp;","&amp;CH!AE98&amp;","&amp;CH!AF98&amp;","&amp;CH!AG98&amp;","&amp;CH!AH98&amp;","&amp;CH!AI98&amp;","&amp;CH!AJ98&amp;","&amp;CH!AK98&amp;","&amp;CH!AL98&amp;","&amp;CH!AM98)</f>
        <v>CH_DATA,DR-YB31,Digital,434.15000,430.15000,10,1,YB31,0,5100,None,SCAN V,DR-AMTR,None,None,1W,12.5,No,Master,0,0,3,0,78,34,1,0,64,0,129,-80,0,0,128,78,22,5100000</v>
      </c>
    </row>
    <row r="99" spans="1:44" x14ac:dyDescent="0.25">
      <c r="A99" s="1">
        <v>154</v>
      </c>
      <c r="B99" s="1" t="str">
        <v>DR-YB32</v>
      </c>
      <c r="C99" s="1" t="str">
        <f t="shared" si="29"/>
        <v>CH_DATA</v>
      </c>
      <c r="D99" s="1" t="str">
        <f t="shared" si="30"/>
        <v>DR-YB32</v>
      </c>
      <c r="E99" s="1" t="str">
        <f>IF(B99="","",LOOKUP(B99,Channel!$K$2:$L$500))</f>
        <v>Digital</v>
      </c>
      <c r="F99" s="36" t="str">
        <f>IF(B99="","",TEXT(LOOKUP(B99,Channel!$K$2:$M$500)/100000,"0.00000"))</f>
        <v>434.15000</v>
      </c>
      <c r="G99" s="36" t="str">
        <f>IF(B99="","",TEXT(LOOKUP(B99,Channel!$K$2:$N$500)/100000,"0.00000"))</f>
        <v>430.15000</v>
      </c>
      <c r="H99" s="1">
        <f>IF(B99="","",IF(MID(B99,2,1)="M",INPUT!$G$6,INPUT!$G$11))</f>
        <v>10</v>
      </c>
      <c r="I99" s="1">
        <f t="shared" si="31"/>
        <v>1</v>
      </c>
      <c r="J99" s="1" t="str">
        <f>IF(B99="","",LOOKUP(MID(B99,4,10),Contact!$N$2:$N$1500))</f>
        <v>YB32</v>
      </c>
      <c r="K99" s="1">
        <f t="shared" si="32"/>
        <v>0</v>
      </c>
      <c r="L99" s="1">
        <f>IF(B99="","",LOOKUP(J99,Contact!$N$2:$O$1500))</f>
        <v>51001</v>
      </c>
      <c r="M99" s="1" t="str">
        <f t="shared" si="33"/>
        <v>None</v>
      </c>
      <c r="N99" s="1" t="str">
        <f t="shared" si="34"/>
        <v>SCAN V</v>
      </c>
      <c r="O99" s="1" t="str">
        <f t="shared" si="35"/>
        <v>DR-AMTR</v>
      </c>
      <c r="P99" s="1" t="str">
        <f>IF(B99="","",LOOKUP(B99,Channel!$K$2:$O$500))</f>
        <v>None</v>
      </c>
      <c r="Q99" s="1" t="str">
        <f>IF(B99="","",LOOKUP(B99,Channel!$K$2:$P$500))</f>
        <v>None</v>
      </c>
      <c r="R99" s="1" t="str">
        <f t="shared" si="36"/>
        <v>1W</v>
      </c>
      <c r="S99" s="1">
        <f t="shared" si="37"/>
        <v>12.5</v>
      </c>
      <c r="T99" s="1" t="str">
        <f t="shared" si="38"/>
        <v>No</v>
      </c>
      <c r="U99" s="1" t="str">
        <f t="shared" si="39"/>
        <v>Master</v>
      </c>
      <c r="V99" s="1">
        <f t="shared" si="40"/>
        <v>0</v>
      </c>
      <c r="W99" s="1">
        <f t="shared" si="41"/>
        <v>0</v>
      </c>
      <c r="X99" s="1">
        <f t="shared" si="42"/>
        <v>3</v>
      </c>
      <c r="Y99" s="1">
        <f t="shared" si="43"/>
        <v>0</v>
      </c>
      <c r="Z99" s="1">
        <f t="shared" si="44"/>
        <v>78</v>
      </c>
      <c r="AA99" s="1">
        <f t="shared" si="45"/>
        <v>34</v>
      </c>
      <c r="AB99" s="1">
        <f t="shared" si="46"/>
        <v>1</v>
      </c>
      <c r="AC99" s="1">
        <f t="shared" si="47"/>
        <v>0</v>
      </c>
      <c r="AD99" s="1">
        <f t="shared" si="48"/>
        <v>64</v>
      </c>
      <c r="AE99" s="1">
        <f t="shared" si="49"/>
        <v>0</v>
      </c>
      <c r="AF99" s="1">
        <f t="shared" si="50"/>
        <v>129</v>
      </c>
      <c r="AG99" s="1">
        <f t="shared" si="51"/>
        <v>-80</v>
      </c>
      <c r="AH99" s="1">
        <f t="shared" si="52"/>
        <v>0</v>
      </c>
      <c r="AI99" s="1">
        <f t="shared" si="53"/>
        <v>0</v>
      </c>
      <c r="AJ99" s="1">
        <f t="shared" si="54"/>
        <v>128</v>
      </c>
      <c r="AK99" s="1">
        <f t="shared" si="55"/>
        <v>78</v>
      </c>
      <c r="AL99" s="1">
        <f t="shared" si="56"/>
        <v>22</v>
      </c>
      <c r="AM99" s="1">
        <f>IF(B99="","",IF(MID(B99,4,2)="YB",INPUT!$C$3,IF(MID(B99,4,2)="JZ",IF(MID(B99,4,4)="JZKD",INPUT!$C$6,INPUT!$C$5),INPUT!$C$5)))</f>
        <v>5100000</v>
      </c>
      <c r="AQ99" s="1">
        <f t="shared" si="57"/>
        <v>154</v>
      </c>
      <c r="AR99" s="1" t="str">
        <f>IF(B99="","",CH!C99&amp;","&amp;CH!D99&amp;","&amp;CH!E99&amp;","&amp;CH!F99&amp;","&amp;CH!G99&amp;","&amp;CH!H99&amp;","&amp;CH!I99&amp;","&amp;CH!J99&amp;","&amp;CH!K99&amp;","&amp;CH!L99&amp;","&amp;CH!M99&amp;","&amp;CH!N99&amp;","&amp;CH!O99&amp;","&amp;CH!P99&amp;","&amp;CH!Q99&amp;","&amp;CH!R99&amp;","&amp;CH!S99&amp;","&amp;CH!T99&amp;","&amp;CH!U99&amp;","&amp;CH!V99&amp;","&amp;CH!W99&amp;","&amp;CH!X99&amp;","&amp;CH!Y99&amp;","&amp;CH!Z99&amp;","&amp;CH!AA99&amp;","&amp;CH!AB99&amp;","&amp;CH!AC99&amp;","&amp;CH!AD99&amp;","&amp;CH!AE99&amp;","&amp;CH!AF99&amp;","&amp;CH!AG99&amp;","&amp;CH!AH99&amp;","&amp;CH!AI99&amp;","&amp;CH!AJ99&amp;","&amp;CH!AK99&amp;","&amp;CH!AL99&amp;","&amp;CH!AM99)</f>
        <v>CH_DATA,DR-YB32,Digital,434.15000,430.15000,10,1,YB32,0,51001,None,SCAN V,DR-AMTR,None,None,1W,12.5,No,Master,0,0,3,0,78,34,1,0,64,0,129,-80,0,0,128,78,22,5100000</v>
      </c>
    </row>
    <row r="100" spans="1:44" x14ac:dyDescent="0.25">
      <c r="A100" s="1">
        <v>155</v>
      </c>
      <c r="B100" s="1" t="str">
        <v>DR-YB3275</v>
      </c>
      <c r="C100" s="1" t="str">
        <f t="shared" si="29"/>
        <v>CH_DATA</v>
      </c>
      <c r="D100" s="1" t="str">
        <f t="shared" si="30"/>
        <v>DR-YB3275</v>
      </c>
      <c r="E100" s="1" t="str">
        <f>IF(B100="","",LOOKUP(B100,Channel!$K$2:$L$500))</f>
        <v>Digital</v>
      </c>
      <c r="F100" s="36" t="str">
        <f>IF(B100="","",TEXT(LOOKUP(B100,Channel!$K$2:$M$500)/100000,"0.00000"))</f>
        <v>434.15000</v>
      </c>
      <c r="G100" s="36" t="str">
        <f>IF(B100="","",TEXT(LOOKUP(B100,Channel!$K$2:$N$500)/100000,"0.00000"))</f>
        <v>430.15000</v>
      </c>
      <c r="H100" s="1">
        <f>IF(B100="","",IF(MID(B100,2,1)="M",INPUT!$G$6,INPUT!$G$11))</f>
        <v>10</v>
      </c>
      <c r="I100" s="1">
        <f t="shared" si="31"/>
        <v>1</v>
      </c>
      <c r="J100" s="1" t="str">
        <f>IF(B100="","",LOOKUP(MID(B100,4,10),Contact!$N$2:$N$1500))</f>
        <v>YB3275</v>
      </c>
      <c r="K100" s="1">
        <f t="shared" si="32"/>
        <v>0</v>
      </c>
      <c r="L100" s="1">
        <f>IF(B100="","",LOOKUP(J100,Contact!$N$2:$O$1500))</f>
        <v>510175</v>
      </c>
      <c r="M100" s="1" t="str">
        <f t="shared" si="33"/>
        <v>None</v>
      </c>
      <c r="N100" s="1" t="str">
        <f t="shared" si="34"/>
        <v>SCAN V</v>
      </c>
      <c r="O100" s="1" t="str">
        <f t="shared" si="35"/>
        <v>DR-AMTR</v>
      </c>
      <c r="P100" s="1" t="str">
        <f>IF(B100="","",LOOKUP(B100,Channel!$K$2:$O$500))</f>
        <v>None</v>
      </c>
      <c r="Q100" s="1" t="str">
        <f>IF(B100="","",LOOKUP(B100,Channel!$K$2:$P$500))</f>
        <v>None</v>
      </c>
      <c r="R100" s="1" t="str">
        <f t="shared" si="36"/>
        <v>1W</v>
      </c>
      <c r="S100" s="1">
        <f t="shared" si="37"/>
        <v>12.5</v>
      </c>
      <c r="T100" s="1" t="str">
        <f t="shared" si="38"/>
        <v>No</v>
      </c>
      <c r="U100" s="1" t="str">
        <f t="shared" si="39"/>
        <v>Master</v>
      </c>
      <c r="V100" s="1">
        <f t="shared" si="40"/>
        <v>0</v>
      </c>
      <c r="W100" s="1">
        <f t="shared" si="41"/>
        <v>0</v>
      </c>
      <c r="X100" s="1">
        <f t="shared" si="42"/>
        <v>3</v>
      </c>
      <c r="Y100" s="1">
        <f t="shared" si="43"/>
        <v>0</v>
      </c>
      <c r="Z100" s="1">
        <f t="shared" si="44"/>
        <v>78</v>
      </c>
      <c r="AA100" s="1">
        <f t="shared" si="45"/>
        <v>34</v>
      </c>
      <c r="AB100" s="1">
        <f t="shared" si="46"/>
        <v>1</v>
      </c>
      <c r="AC100" s="1">
        <f t="shared" si="47"/>
        <v>0</v>
      </c>
      <c r="AD100" s="1">
        <f t="shared" si="48"/>
        <v>64</v>
      </c>
      <c r="AE100" s="1">
        <f t="shared" si="49"/>
        <v>0</v>
      </c>
      <c r="AF100" s="1">
        <f t="shared" si="50"/>
        <v>129</v>
      </c>
      <c r="AG100" s="1">
        <f t="shared" si="51"/>
        <v>-80</v>
      </c>
      <c r="AH100" s="1">
        <f t="shared" si="52"/>
        <v>0</v>
      </c>
      <c r="AI100" s="1">
        <f t="shared" si="53"/>
        <v>0</v>
      </c>
      <c r="AJ100" s="1">
        <f t="shared" si="54"/>
        <v>128</v>
      </c>
      <c r="AK100" s="1">
        <f t="shared" si="55"/>
        <v>78</v>
      </c>
      <c r="AL100" s="1">
        <f t="shared" si="56"/>
        <v>22</v>
      </c>
      <c r="AM100" s="1">
        <f>IF(B100="","",IF(MID(B100,4,2)="YB",INPUT!$C$3,IF(MID(B100,4,2)="JZ",IF(MID(B100,4,4)="JZKD",INPUT!$C$6,INPUT!$C$5),INPUT!$C$5)))</f>
        <v>5100000</v>
      </c>
      <c r="AQ100" s="1">
        <f t="shared" si="57"/>
        <v>155</v>
      </c>
      <c r="AR100" s="1" t="str">
        <f>IF(B100="","",CH!C100&amp;","&amp;CH!D100&amp;","&amp;CH!E100&amp;","&amp;CH!F100&amp;","&amp;CH!G100&amp;","&amp;CH!H100&amp;","&amp;CH!I100&amp;","&amp;CH!J100&amp;","&amp;CH!K100&amp;","&amp;CH!L100&amp;","&amp;CH!M100&amp;","&amp;CH!N100&amp;","&amp;CH!O100&amp;","&amp;CH!P100&amp;","&amp;CH!Q100&amp;","&amp;CH!R100&amp;","&amp;CH!S100&amp;","&amp;CH!T100&amp;","&amp;CH!U100&amp;","&amp;CH!V100&amp;","&amp;CH!W100&amp;","&amp;CH!X100&amp;","&amp;CH!Y100&amp;","&amp;CH!Z100&amp;","&amp;CH!AA100&amp;","&amp;CH!AB100&amp;","&amp;CH!AC100&amp;","&amp;CH!AD100&amp;","&amp;CH!AE100&amp;","&amp;CH!AF100&amp;","&amp;CH!AG100&amp;","&amp;CH!AH100&amp;","&amp;CH!AI100&amp;","&amp;CH!AJ100&amp;","&amp;CH!AK100&amp;","&amp;CH!AL100&amp;","&amp;CH!AM100)</f>
        <v>CH_DATA,DR-YB3275,Digital,434.15000,430.15000,10,1,YB3275,0,510175,None,SCAN V,DR-AMTR,None,None,1W,12.5,No,Master,0,0,3,0,78,34,1,0,64,0,129,-80,0,0,128,78,22,5100000</v>
      </c>
    </row>
    <row r="101" spans="1:44" x14ac:dyDescent="0.25">
      <c r="A101" s="1">
        <v>156</v>
      </c>
      <c r="B101" s="1" t="str">
        <v>DR-YB33</v>
      </c>
      <c r="C101" s="1" t="str">
        <f t="shared" si="29"/>
        <v>CH_DATA</v>
      </c>
      <c r="D101" s="1" t="str">
        <f t="shared" si="30"/>
        <v>DR-YB33</v>
      </c>
      <c r="E101" s="1" t="str">
        <f>IF(B101="","",LOOKUP(B101,Channel!$K$2:$L$500))</f>
        <v>Digital</v>
      </c>
      <c r="F101" s="36" t="str">
        <f>IF(B101="","",TEXT(LOOKUP(B101,Channel!$K$2:$M$500)/100000,"0.00000"))</f>
        <v>434.15000</v>
      </c>
      <c r="G101" s="36" t="str">
        <f>IF(B101="","",TEXT(LOOKUP(B101,Channel!$K$2:$N$500)/100000,"0.00000"))</f>
        <v>430.15000</v>
      </c>
      <c r="H101" s="1">
        <f>IF(B101="","",IF(MID(B101,2,1)="M",INPUT!$G$6,INPUT!$G$11))</f>
        <v>10</v>
      </c>
      <c r="I101" s="1">
        <f t="shared" si="31"/>
        <v>1</v>
      </c>
      <c r="J101" s="1" t="str">
        <f>IF(B101="","",LOOKUP(MID(B101,4,10),Contact!$N$2:$N$1500))</f>
        <v>YB33</v>
      </c>
      <c r="K101" s="1">
        <f t="shared" si="32"/>
        <v>0</v>
      </c>
      <c r="L101" s="1">
        <f>IF(B101="","",LOOKUP(J101,Contact!$N$2:$O$1500))</f>
        <v>51002</v>
      </c>
      <c r="M101" s="1" t="str">
        <f t="shared" si="33"/>
        <v>None</v>
      </c>
      <c r="N101" s="1" t="str">
        <f t="shared" si="34"/>
        <v>SCAN V</v>
      </c>
      <c r="O101" s="1" t="str">
        <f t="shared" si="35"/>
        <v>DR-AMTR</v>
      </c>
      <c r="P101" s="1" t="str">
        <f>IF(B101="","",LOOKUP(B101,Channel!$K$2:$O$500))</f>
        <v>None</v>
      </c>
      <c r="Q101" s="1" t="str">
        <f>IF(B101="","",LOOKUP(B101,Channel!$K$2:$P$500))</f>
        <v>None</v>
      </c>
      <c r="R101" s="1" t="str">
        <f t="shared" si="36"/>
        <v>1W</v>
      </c>
      <c r="S101" s="1">
        <f t="shared" si="37"/>
        <v>12.5</v>
      </c>
      <c r="T101" s="1" t="str">
        <f t="shared" si="38"/>
        <v>No</v>
      </c>
      <c r="U101" s="1" t="str">
        <f t="shared" si="39"/>
        <v>Master</v>
      </c>
      <c r="V101" s="1">
        <f t="shared" si="40"/>
        <v>0</v>
      </c>
      <c r="W101" s="1">
        <f t="shared" si="41"/>
        <v>0</v>
      </c>
      <c r="X101" s="1">
        <f t="shared" si="42"/>
        <v>3</v>
      </c>
      <c r="Y101" s="1">
        <f t="shared" si="43"/>
        <v>0</v>
      </c>
      <c r="Z101" s="1">
        <f t="shared" si="44"/>
        <v>78</v>
      </c>
      <c r="AA101" s="1">
        <f t="shared" si="45"/>
        <v>34</v>
      </c>
      <c r="AB101" s="1">
        <f t="shared" si="46"/>
        <v>1</v>
      </c>
      <c r="AC101" s="1">
        <f t="shared" si="47"/>
        <v>0</v>
      </c>
      <c r="AD101" s="1">
        <f t="shared" si="48"/>
        <v>64</v>
      </c>
      <c r="AE101" s="1">
        <f t="shared" si="49"/>
        <v>0</v>
      </c>
      <c r="AF101" s="1">
        <f t="shared" si="50"/>
        <v>129</v>
      </c>
      <c r="AG101" s="1">
        <f t="shared" si="51"/>
        <v>-80</v>
      </c>
      <c r="AH101" s="1">
        <f t="shared" si="52"/>
        <v>0</v>
      </c>
      <c r="AI101" s="1">
        <f t="shared" si="53"/>
        <v>0</v>
      </c>
      <c r="AJ101" s="1">
        <f t="shared" si="54"/>
        <v>128</v>
      </c>
      <c r="AK101" s="1">
        <f t="shared" si="55"/>
        <v>78</v>
      </c>
      <c r="AL101" s="1">
        <f t="shared" si="56"/>
        <v>22</v>
      </c>
      <c r="AM101" s="1">
        <f>IF(B101="","",IF(MID(B101,4,2)="YB",INPUT!$C$3,IF(MID(B101,4,2)="JZ",IF(MID(B101,4,4)="JZKD",INPUT!$C$6,INPUT!$C$5),INPUT!$C$5)))</f>
        <v>5100000</v>
      </c>
      <c r="AQ101" s="1">
        <f t="shared" si="57"/>
        <v>156</v>
      </c>
      <c r="AR101" s="1" t="str">
        <f>IF(B101="","",CH!C101&amp;","&amp;CH!D101&amp;","&amp;CH!E101&amp;","&amp;CH!F101&amp;","&amp;CH!G101&amp;","&amp;CH!H101&amp;","&amp;CH!I101&amp;","&amp;CH!J101&amp;","&amp;CH!K101&amp;","&amp;CH!L101&amp;","&amp;CH!M101&amp;","&amp;CH!N101&amp;","&amp;CH!O101&amp;","&amp;CH!P101&amp;","&amp;CH!Q101&amp;","&amp;CH!R101&amp;","&amp;CH!S101&amp;","&amp;CH!T101&amp;","&amp;CH!U101&amp;","&amp;CH!V101&amp;","&amp;CH!W101&amp;","&amp;CH!X101&amp;","&amp;CH!Y101&amp;","&amp;CH!Z101&amp;","&amp;CH!AA101&amp;","&amp;CH!AB101&amp;","&amp;CH!AC101&amp;","&amp;CH!AD101&amp;","&amp;CH!AE101&amp;","&amp;CH!AF101&amp;","&amp;CH!AG101&amp;","&amp;CH!AH101&amp;","&amp;CH!AI101&amp;","&amp;CH!AJ101&amp;","&amp;CH!AK101&amp;","&amp;CH!AL101&amp;","&amp;CH!AM101)</f>
        <v>CH_DATA,DR-YB33,Digital,434.15000,430.15000,10,1,YB33,0,51002,None,SCAN V,DR-AMTR,None,None,1W,12.5,No,Master,0,0,3,0,78,34,1,0,64,0,129,-80,0,0,128,78,22,5100000</v>
      </c>
    </row>
    <row r="102" spans="1:44" x14ac:dyDescent="0.25">
      <c r="A102" s="1">
        <v>157</v>
      </c>
      <c r="B102" s="1" t="str">
        <v>DR-YB3374</v>
      </c>
      <c r="C102" s="1" t="str">
        <f t="shared" si="29"/>
        <v>CH_DATA</v>
      </c>
      <c r="D102" s="1" t="str">
        <f t="shared" si="30"/>
        <v>DR-YB3374</v>
      </c>
      <c r="E102" s="1" t="str">
        <f>IF(B102="","",LOOKUP(B102,Channel!$K$2:$L$500))</f>
        <v>Digital</v>
      </c>
      <c r="F102" s="36" t="str">
        <f>IF(B102="","",TEXT(LOOKUP(B102,Channel!$K$2:$M$500)/100000,"0.00000"))</f>
        <v>434.15000</v>
      </c>
      <c r="G102" s="36" t="str">
        <f>IF(B102="","",TEXT(LOOKUP(B102,Channel!$K$2:$N$500)/100000,"0.00000"))</f>
        <v>430.15000</v>
      </c>
      <c r="H102" s="1">
        <f>IF(B102="","",IF(MID(B102,2,1)="M",INPUT!$G$6,INPUT!$G$11))</f>
        <v>10</v>
      </c>
      <c r="I102" s="1">
        <f t="shared" si="31"/>
        <v>1</v>
      </c>
      <c r="J102" s="1" t="str">
        <f>IF(B102="","",LOOKUP(MID(B102,4,10),Contact!$N$2:$N$1500))</f>
        <v>YB3374</v>
      </c>
      <c r="K102" s="1">
        <f t="shared" si="32"/>
        <v>0</v>
      </c>
      <c r="L102" s="1">
        <f>IF(B102="","",LOOKUP(J102,Contact!$N$2:$O$1500))</f>
        <v>510274</v>
      </c>
      <c r="M102" s="1" t="str">
        <f t="shared" si="33"/>
        <v>None</v>
      </c>
      <c r="N102" s="1" t="str">
        <f t="shared" si="34"/>
        <v>SCAN V</v>
      </c>
      <c r="O102" s="1" t="str">
        <f t="shared" si="35"/>
        <v>DR-AMTR</v>
      </c>
      <c r="P102" s="1" t="str">
        <f>IF(B102="","",LOOKUP(B102,Channel!$K$2:$O$500))</f>
        <v>None</v>
      </c>
      <c r="Q102" s="1" t="str">
        <f>IF(B102="","",LOOKUP(B102,Channel!$K$2:$P$500))</f>
        <v>None</v>
      </c>
      <c r="R102" s="1" t="str">
        <f t="shared" si="36"/>
        <v>1W</v>
      </c>
      <c r="S102" s="1">
        <f t="shared" si="37"/>
        <v>12.5</v>
      </c>
      <c r="T102" s="1" t="str">
        <f t="shared" si="38"/>
        <v>No</v>
      </c>
      <c r="U102" s="1" t="str">
        <f t="shared" si="39"/>
        <v>Master</v>
      </c>
      <c r="V102" s="1">
        <f t="shared" si="40"/>
        <v>0</v>
      </c>
      <c r="W102" s="1">
        <f t="shared" si="41"/>
        <v>0</v>
      </c>
      <c r="X102" s="1">
        <f t="shared" si="42"/>
        <v>3</v>
      </c>
      <c r="Y102" s="1">
        <f t="shared" si="43"/>
        <v>0</v>
      </c>
      <c r="Z102" s="1">
        <f t="shared" si="44"/>
        <v>78</v>
      </c>
      <c r="AA102" s="1">
        <f t="shared" si="45"/>
        <v>34</v>
      </c>
      <c r="AB102" s="1">
        <f t="shared" si="46"/>
        <v>1</v>
      </c>
      <c r="AC102" s="1">
        <f t="shared" si="47"/>
        <v>0</v>
      </c>
      <c r="AD102" s="1">
        <f t="shared" si="48"/>
        <v>64</v>
      </c>
      <c r="AE102" s="1">
        <f t="shared" si="49"/>
        <v>0</v>
      </c>
      <c r="AF102" s="1">
        <f t="shared" si="50"/>
        <v>129</v>
      </c>
      <c r="AG102" s="1">
        <f t="shared" si="51"/>
        <v>-80</v>
      </c>
      <c r="AH102" s="1">
        <f t="shared" si="52"/>
        <v>0</v>
      </c>
      <c r="AI102" s="1">
        <f t="shared" si="53"/>
        <v>0</v>
      </c>
      <c r="AJ102" s="1">
        <f t="shared" si="54"/>
        <v>128</v>
      </c>
      <c r="AK102" s="1">
        <f t="shared" si="55"/>
        <v>78</v>
      </c>
      <c r="AL102" s="1">
        <f t="shared" si="56"/>
        <v>22</v>
      </c>
      <c r="AM102" s="1">
        <f>IF(B102="","",IF(MID(B102,4,2)="YB",INPUT!$C$3,IF(MID(B102,4,2)="JZ",IF(MID(B102,4,4)="JZKD",INPUT!$C$6,INPUT!$C$5),INPUT!$C$5)))</f>
        <v>5100000</v>
      </c>
      <c r="AQ102" s="1">
        <f t="shared" si="57"/>
        <v>157</v>
      </c>
      <c r="AR102" s="1" t="str">
        <f>IF(B102="","",CH!C102&amp;","&amp;CH!D102&amp;","&amp;CH!E102&amp;","&amp;CH!F102&amp;","&amp;CH!G102&amp;","&amp;CH!H102&amp;","&amp;CH!I102&amp;","&amp;CH!J102&amp;","&amp;CH!K102&amp;","&amp;CH!L102&amp;","&amp;CH!M102&amp;","&amp;CH!N102&amp;","&amp;CH!O102&amp;","&amp;CH!P102&amp;","&amp;CH!Q102&amp;","&amp;CH!R102&amp;","&amp;CH!S102&amp;","&amp;CH!T102&amp;","&amp;CH!U102&amp;","&amp;CH!V102&amp;","&amp;CH!W102&amp;","&amp;CH!X102&amp;","&amp;CH!Y102&amp;","&amp;CH!Z102&amp;","&amp;CH!AA102&amp;","&amp;CH!AB102&amp;","&amp;CH!AC102&amp;","&amp;CH!AD102&amp;","&amp;CH!AE102&amp;","&amp;CH!AF102&amp;","&amp;CH!AG102&amp;","&amp;CH!AH102&amp;","&amp;CH!AI102&amp;","&amp;CH!AJ102&amp;","&amp;CH!AK102&amp;","&amp;CH!AL102&amp;","&amp;CH!AM102)</f>
        <v>CH_DATA,DR-YB3374,Digital,434.15000,430.15000,10,1,YB3374,0,510274,None,SCAN V,DR-AMTR,None,None,1W,12.5,No,Master,0,0,3,0,78,34,1,0,64,0,129,-80,0,0,128,78,22,5100000</v>
      </c>
    </row>
    <row r="103" spans="1:44" x14ac:dyDescent="0.25">
      <c r="A103" s="1">
        <v>158</v>
      </c>
      <c r="B103" s="1" t="str">
        <v>DR-YB34</v>
      </c>
      <c r="C103" s="1" t="str">
        <f t="shared" si="29"/>
        <v>CH_DATA</v>
      </c>
      <c r="D103" s="1" t="str">
        <f t="shared" si="30"/>
        <v>DR-YB34</v>
      </c>
      <c r="E103" s="1" t="str">
        <f>IF(B103="","",LOOKUP(B103,Channel!$K$2:$L$500))</f>
        <v>Digital</v>
      </c>
      <c r="F103" s="36" t="str">
        <f>IF(B103="","",TEXT(LOOKUP(B103,Channel!$K$2:$M$500)/100000,"0.00000"))</f>
        <v>434.15000</v>
      </c>
      <c r="G103" s="36" t="str">
        <f>IF(B103="","",TEXT(LOOKUP(B103,Channel!$K$2:$N$500)/100000,"0.00000"))</f>
        <v>430.15000</v>
      </c>
      <c r="H103" s="1">
        <f>IF(B103="","",IF(MID(B103,2,1)="M",INPUT!$G$6,INPUT!$G$11))</f>
        <v>10</v>
      </c>
      <c r="I103" s="1">
        <f t="shared" si="31"/>
        <v>1</v>
      </c>
      <c r="J103" s="1" t="str">
        <f>IF(B103="","",LOOKUP(MID(B103,4,10),Contact!$N$2:$N$1500))</f>
        <v>YB34</v>
      </c>
      <c r="K103" s="1">
        <f t="shared" si="32"/>
        <v>0</v>
      </c>
      <c r="L103" s="1">
        <f>IF(B103="","",LOOKUP(J103,Contact!$N$2:$O$1500))</f>
        <v>5102</v>
      </c>
      <c r="M103" s="1" t="str">
        <f t="shared" si="33"/>
        <v>None</v>
      </c>
      <c r="N103" s="1" t="str">
        <f t="shared" si="34"/>
        <v>SCAN V</v>
      </c>
      <c r="O103" s="1" t="str">
        <f t="shared" si="35"/>
        <v>DR-AMTR</v>
      </c>
      <c r="P103" s="1" t="str">
        <f>IF(B103="","",LOOKUP(B103,Channel!$K$2:$O$500))</f>
        <v>None</v>
      </c>
      <c r="Q103" s="1" t="str">
        <f>IF(B103="","",LOOKUP(B103,Channel!$K$2:$P$500))</f>
        <v>None</v>
      </c>
      <c r="R103" s="1" t="str">
        <f t="shared" si="36"/>
        <v>1W</v>
      </c>
      <c r="S103" s="1">
        <f t="shared" si="37"/>
        <v>12.5</v>
      </c>
      <c r="T103" s="1" t="str">
        <f t="shared" si="38"/>
        <v>No</v>
      </c>
      <c r="U103" s="1" t="str">
        <f t="shared" si="39"/>
        <v>Master</v>
      </c>
      <c r="V103" s="1">
        <f t="shared" si="40"/>
        <v>0</v>
      </c>
      <c r="W103" s="1">
        <f t="shared" si="41"/>
        <v>0</v>
      </c>
      <c r="X103" s="1">
        <f t="shared" si="42"/>
        <v>3</v>
      </c>
      <c r="Y103" s="1">
        <f t="shared" si="43"/>
        <v>0</v>
      </c>
      <c r="Z103" s="1">
        <f t="shared" si="44"/>
        <v>78</v>
      </c>
      <c r="AA103" s="1">
        <f t="shared" si="45"/>
        <v>34</v>
      </c>
      <c r="AB103" s="1">
        <f t="shared" si="46"/>
        <v>1</v>
      </c>
      <c r="AC103" s="1">
        <f t="shared" si="47"/>
        <v>0</v>
      </c>
      <c r="AD103" s="1">
        <f t="shared" si="48"/>
        <v>64</v>
      </c>
      <c r="AE103" s="1">
        <f t="shared" si="49"/>
        <v>0</v>
      </c>
      <c r="AF103" s="1">
        <f t="shared" si="50"/>
        <v>129</v>
      </c>
      <c r="AG103" s="1">
        <f t="shared" si="51"/>
        <v>-80</v>
      </c>
      <c r="AH103" s="1">
        <f t="shared" si="52"/>
        <v>0</v>
      </c>
      <c r="AI103" s="1">
        <f t="shared" si="53"/>
        <v>0</v>
      </c>
      <c r="AJ103" s="1">
        <f t="shared" si="54"/>
        <v>128</v>
      </c>
      <c r="AK103" s="1">
        <f t="shared" si="55"/>
        <v>78</v>
      </c>
      <c r="AL103" s="1">
        <f t="shared" si="56"/>
        <v>22</v>
      </c>
      <c r="AM103" s="1">
        <f>IF(B103="","",IF(MID(B103,4,2)="YB",INPUT!$C$3,IF(MID(B103,4,2)="JZ",IF(MID(B103,4,4)="JZKD",INPUT!$C$6,INPUT!$C$5),INPUT!$C$5)))</f>
        <v>5100000</v>
      </c>
      <c r="AQ103" s="1">
        <f t="shared" si="57"/>
        <v>158</v>
      </c>
      <c r="AR103" s="1" t="str">
        <f>IF(B103="","",CH!C103&amp;","&amp;CH!D103&amp;","&amp;CH!E103&amp;","&amp;CH!F103&amp;","&amp;CH!G103&amp;","&amp;CH!H103&amp;","&amp;CH!I103&amp;","&amp;CH!J103&amp;","&amp;CH!K103&amp;","&amp;CH!L103&amp;","&amp;CH!M103&amp;","&amp;CH!N103&amp;","&amp;CH!O103&amp;","&amp;CH!P103&amp;","&amp;CH!Q103&amp;","&amp;CH!R103&amp;","&amp;CH!S103&amp;","&amp;CH!T103&amp;","&amp;CH!U103&amp;","&amp;CH!V103&amp;","&amp;CH!W103&amp;","&amp;CH!X103&amp;","&amp;CH!Y103&amp;","&amp;CH!Z103&amp;","&amp;CH!AA103&amp;","&amp;CH!AB103&amp;","&amp;CH!AC103&amp;","&amp;CH!AD103&amp;","&amp;CH!AE103&amp;","&amp;CH!AF103&amp;","&amp;CH!AG103&amp;","&amp;CH!AH103&amp;","&amp;CH!AI103&amp;","&amp;CH!AJ103&amp;","&amp;CH!AK103&amp;","&amp;CH!AL103&amp;","&amp;CH!AM103)</f>
        <v>CH_DATA,DR-YB34,Digital,434.15000,430.15000,10,1,YB34,0,5102,None,SCAN V,DR-AMTR,None,None,1W,12.5,No,Master,0,0,3,0,78,34,1,0,64,0,129,-80,0,0,128,78,22,5100000</v>
      </c>
    </row>
    <row r="104" spans="1:44" x14ac:dyDescent="0.25">
      <c r="A104" s="1">
        <v>159</v>
      </c>
      <c r="B104" s="1" t="str">
        <v>DR-YB35</v>
      </c>
      <c r="C104" s="1" t="str">
        <f t="shared" si="29"/>
        <v>CH_DATA</v>
      </c>
      <c r="D104" s="1" t="str">
        <f t="shared" si="30"/>
        <v>DR-YB35</v>
      </c>
      <c r="E104" s="1" t="str">
        <f>IF(B104="","",LOOKUP(B104,Channel!$K$2:$L$500))</f>
        <v>Digital</v>
      </c>
      <c r="F104" s="36" t="str">
        <f>IF(B104="","",TEXT(LOOKUP(B104,Channel!$K$2:$M$500)/100000,"0.00000"))</f>
        <v>434.15000</v>
      </c>
      <c r="G104" s="36" t="str">
        <f>IF(B104="","",TEXT(LOOKUP(B104,Channel!$K$2:$N$500)/100000,"0.00000"))</f>
        <v>430.15000</v>
      </c>
      <c r="H104" s="1">
        <f>IF(B104="","",IF(MID(B104,2,1)="M",INPUT!$G$6,INPUT!$G$11))</f>
        <v>10</v>
      </c>
      <c r="I104" s="1">
        <f t="shared" si="31"/>
        <v>1</v>
      </c>
      <c r="J104" s="1" t="str">
        <f>IF(B104="","",LOOKUP(MID(B104,4,10),Contact!$N$2:$N$1500))</f>
        <v>YB35</v>
      </c>
      <c r="K104" s="1">
        <f t="shared" si="32"/>
        <v>0</v>
      </c>
      <c r="L104" s="1">
        <f>IF(B104="","",LOOKUP(J104,Contact!$N$2:$O$1500))</f>
        <v>51003</v>
      </c>
      <c r="M104" s="1" t="str">
        <f t="shared" si="33"/>
        <v>None</v>
      </c>
      <c r="N104" s="1" t="str">
        <f t="shared" si="34"/>
        <v>SCAN V</v>
      </c>
      <c r="O104" s="1" t="str">
        <f t="shared" si="35"/>
        <v>DR-AMTR</v>
      </c>
      <c r="P104" s="1" t="str">
        <f>IF(B104="","",LOOKUP(B104,Channel!$K$2:$O$500))</f>
        <v>None</v>
      </c>
      <c r="Q104" s="1" t="str">
        <f>IF(B104="","",LOOKUP(B104,Channel!$K$2:$P$500))</f>
        <v>None</v>
      </c>
      <c r="R104" s="1" t="str">
        <f t="shared" si="36"/>
        <v>1W</v>
      </c>
      <c r="S104" s="1">
        <f t="shared" si="37"/>
        <v>12.5</v>
      </c>
      <c r="T104" s="1" t="str">
        <f t="shared" si="38"/>
        <v>No</v>
      </c>
      <c r="U104" s="1" t="str">
        <f t="shared" si="39"/>
        <v>Master</v>
      </c>
      <c r="V104" s="1">
        <f t="shared" si="40"/>
        <v>0</v>
      </c>
      <c r="W104" s="1">
        <f t="shared" si="41"/>
        <v>0</v>
      </c>
      <c r="X104" s="1">
        <f t="shared" si="42"/>
        <v>3</v>
      </c>
      <c r="Y104" s="1">
        <f t="shared" si="43"/>
        <v>0</v>
      </c>
      <c r="Z104" s="1">
        <f t="shared" si="44"/>
        <v>78</v>
      </c>
      <c r="AA104" s="1">
        <f t="shared" si="45"/>
        <v>34</v>
      </c>
      <c r="AB104" s="1">
        <f t="shared" si="46"/>
        <v>1</v>
      </c>
      <c r="AC104" s="1">
        <f t="shared" si="47"/>
        <v>0</v>
      </c>
      <c r="AD104" s="1">
        <f t="shared" si="48"/>
        <v>64</v>
      </c>
      <c r="AE104" s="1">
        <f t="shared" si="49"/>
        <v>0</v>
      </c>
      <c r="AF104" s="1">
        <f t="shared" si="50"/>
        <v>129</v>
      </c>
      <c r="AG104" s="1">
        <f t="shared" si="51"/>
        <v>-80</v>
      </c>
      <c r="AH104" s="1">
        <f t="shared" si="52"/>
        <v>0</v>
      </c>
      <c r="AI104" s="1">
        <f t="shared" si="53"/>
        <v>0</v>
      </c>
      <c r="AJ104" s="1">
        <f t="shared" si="54"/>
        <v>128</v>
      </c>
      <c r="AK104" s="1">
        <f t="shared" si="55"/>
        <v>78</v>
      </c>
      <c r="AL104" s="1">
        <f t="shared" si="56"/>
        <v>22</v>
      </c>
      <c r="AM104" s="1">
        <f>IF(B104="","",IF(MID(B104,4,2)="YB",INPUT!$C$3,IF(MID(B104,4,2)="JZ",IF(MID(B104,4,4)="JZKD",INPUT!$C$6,INPUT!$C$5),INPUT!$C$5)))</f>
        <v>5100000</v>
      </c>
      <c r="AQ104" s="1">
        <f t="shared" si="57"/>
        <v>159</v>
      </c>
      <c r="AR104" s="1" t="str">
        <f>IF(B104="","",CH!C104&amp;","&amp;CH!D104&amp;","&amp;CH!E104&amp;","&amp;CH!F104&amp;","&amp;CH!G104&amp;","&amp;CH!H104&amp;","&amp;CH!I104&amp;","&amp;CH!J104&amp;","&amp;CH!K104&amp;","&amp;CH!L104&amp;","&amp;CH!M104&amp;","&amp;CH!N104&amp;","&amp;CH!O104&amp;","&amp;CH!P104&amp;","&amp;CH!Q104&amp;","&amp;CH!R104&amp;","&amp;CH!S104&amp;","&amp;CH!T104&amp;","&amp;CH!U104&amp;","&amp;CH!V104&amp;","&amp;CH!W104&amp;","&amp;CH!X104&amp;","&amp;CH!Y104&amp;","&amp;CH!Z104&amp;","&amp;CH!AA104&amp;","&amp;CH!AB104&amp;","&amp;CH!AC104&amp;","&amp;CH!AD104&amp;","&amp;CH!AE104&amp;","&amp;CH!AF104&amp;","&amp;CH!AG104&amp;","&amp;CH!AH104&amp;","&amp;CH!AI104&amp;","&amp;CH!AJ104&amp;","&amp;CH!AK104&amp;","&amp;CH!AL104&amp;","&amp;CH!AM104)</f>
        <v>CH_DATA,DR-YB35,Digital,434.15000,430.15000,10,1,YB35,0,51003,None,SCAN V,DR-AMTR,None,None,1W,12.5,No,Master,0,0,3,0,78,34,1,0,64,0,129,-80,0,0,128,78,22,5100000</v>
      </c>
    </row>
    <row r="105" spans="1:44" x14ac:dyDescent="0.25">
      <c r="A105" s="1">
        <v>160</v>
      </c>
      <c r="B105" s="1" t="str">
        <v>DR-YB3522</v>
      </c>
      <c r="C105" s="1" t="str">
        <f t="shared" si="29"/>
        <v>CH_DATA</v>
      </c>
      <c r="D105" s="1" t="str">
        <f t="shared" si="30"/>
        <v>DR-YB3522</v>
      </c>
      <c r="E105" s="1" t="str">
        <f>IF(B105="","",LOOKUP(B105,Channel!$K$2:$L$500))</f>
        <v>Digital</v>
      </c>
      <c r="F105" s="36" t="str">
        <f>IF(B105="","",TEXT(LOOKUP(B105,Channel!$K$2:$M$500)/100000,"0.00000"))</f>
        <v>434.15000</v>
      </c>
      <c r="G105" s="36" t="str">
        <f>IF(B105="","",TEXT(LOOKUP(B105,Channel!$K$2:$N$500)/100000,"0.00000"))</f>
        <v>430.15000</v>
      </c>
      <c r="H105" s="1">
        <f>IF(B105="","",IF(MID(B105,2,1)="M",INPUT!$G$6,INPUT!$G$11))</f>
        <v>10</v>
      </c>
      <c r="I105" s="1">
        <f t="shared" si="31"/>
        <v>1</v>
      </c>
      <c r="J105" s="1" t="str">
        <f>IF(B105="","",LOOKUP(MID(B105,4,10),Contact!$N$2:$N$1500))</f>
        <v>YB3522</v>
      </c>
      <c r="K105" s="1">
        <f t="shared" si="32"/>
        <v>0</v>
      </c>
      <c r="L105" s="1">
        <f>IF(B105="","",LOOKUP(J105,Contact!$N$2:$O$1500))</f>
        <v>510322</v>
      </c>
      <c r="M105" s="1" t="str">
        <f t="shared" si="33"/>
        <v>None</v>
      </c>
      <c r="N105" s="1" t="str">
        <f t="shared" si="34"/>
        <v>SCAN V</v>
      </c>
      <c r="O105" s="1" t="str">
        <f t="shared" si="35"/>
        <v>DR-AMTR</v>
      </c>
      <c r="P105" s="1" t="str">
        <f>IF(B105="","",LOOKUP(B105,Channel!$K$2:$O$500))</f>
        <v>None</v>
      </c>
      <c r="Q105" s="1" t="str">
        <f>IF(B105="","",LOOKUP(B105,Channel!$K$2:$P$500))</f>
        <v>None</v>
      </c>
      <c r="R105" s="1" t="str">
        <f t="shared" si="36"/>
        <v>1W</v>
      </c>
      <c r="S105" s="1">
        <f t="shared" si="37"/>
        <v>12.5</v>
      </c>
      <c r="T105" s="1" t="str">
        <f t="shared" si="38"/>
        <v>No</v>
      </c>
      <c r="U105" s="1" t="str">
        <f t="shared" si="39"/>
        <v>Master</v>
      </c>
      <c r="V105" s="1">
        <f t="shared" si="40"/>
        <v>0</v>
      </c>
      <c r="W105" s="1">
        <f t="shared" si="41"/>
        <v>0</v>
      </c>
      <c r="X105" s="1">
        <f t="shared" si="42"/>
        <v>3</v>
      </c>
      <c r="Y105" s="1">
        <f t="shared" si="43"/>
        <v>0</v>
      </c>
      <c r="Z105" s="1">
        <f t="shared" si="44"/>
        <v>78</v>
      </c>
      <c r="AA105" s="1">
        <f t="shared" si="45"/>
        <v>34</v>
      </c>
      <c r="AB105" s="1">
        <f t="shared" si="46"/>
        <v>1</v>
      </c>
      <c r="AC105" s="1">
        <f t="shared" si="47"/>
        <v>0</v>
      </c>
      <c r="AD105" s="1">
        <f t="shared" si="48"/>
        <v>64</v>
      </c>
      <c r="AE105" s="1">
        <f t="shared" si="49"/>
        <v>0</v>
      </c>
      <c r="AF105" s="1">
        <f t="shared" si="50"/>
        <v>129</v>
      </c>
      <c r="AG105" s="1">
        <f t="shared" si="51"/>
        <v>-80</v>
      </c>
      <c r="AH105" s="1">
        <f t="shared" si="52"/>
        <v>0</v>
      </c>
      <c r="AI105" s="1">
        <f t="shared" si="53"/>
        <v>0</v>
      </c>
      <c r="AJ105" s="1">
        <f t="shared" si="54"/>
        <v>128</v>
      </c>
      <c r="AK105" s="1">
        <f t="shared" si="55"/>
        <v>78</v>
      </c>
      <c r="AL105" s="1">
        <f t="shared" si="56"/>
        <v>22</v>
      </c>
      <c r="AM105" s="1">
        <f>IF(B105="","",IF(MID(B105,4,2)="YB",INPUT!$C$3,IF(MID(B105,4,2)="JZ",IF(MID(B105,4,4)="JZKD",INPUT!$C$6,INPUT!$C$5),INPUT!$C$5)))</f>
        <v>5100000</v>
      </c>
      <c r="AQ105" s="1">
        <f t="shared" si="57"/>
        <v>160</v>
      </c>
      <c r="AR105" s="1" t="str">
        <f>IF(B105="","",CH!C105&amp;","&amp;CH!D105&amp;","&amp;CH!E105&amp;","&amp;CH!F105&amp;","&amp;CH!G105&amp;","&amp;CH!H105&amp;","&amp;CH!I105&amp;","&amp;CH!J105&amp;","&amp;CH!K105&amp;","&amp;CH!L105&amp;","&amp;CH!M105&amp;","&amp;CH!N105&amp;","&amp;CH!O105&amp;","&amp;CH!P105&amp;","&amp;CH!Q105&amp;","&amp;CH!R105&amp;","&amp;CH!S105&amp;","&amp;CH!T105&amp;","&amp;CH!U105&amp;","&amp;CH!V105&amp;","&amp;CH!W105&amp;","&amp;CH!X105&amp;","&amp;CH!Y105&amp;","&amp;CH!Z105&amp;","&amp;CH!AA105&amp;","&amp;CH!AB105&amp;","&amp;CH!AC105&amp;","&amp;CH!AD105&amp;","&amp;CH!AE105&amp;","&amp;CH!AF105&amp;","&amp;CH!AG105&amp;","&amp;CH!AH105&amp;","&amp;CH!AI105&amp;","&amp;CH!AJ105&amp;","&amp;CH!AK105&amp;","&amp;CH!AL105&amp;","&amp;CH!AM105)</f>
        <v>CH_DATA,DR-YB3522,Digital,434.15000,430.15000,10,1,YB3522,0,510322,None,SCAN V,DR-AMTR,None,None,1W,12.5,No,Master,0,0,3,0,78,34,1,0,64,0,129,-80,0,0,128,78,22,5100000</v>
      </c>
    </row>
    <row r="106" spans="1:44" x14ac:dyDescent="0.25">
      <c r="A106" s="1">
        <v>161</v>
      </c>
      <c r="B106" s="1" t="str">
        <v>DR-YBDXP</v>
      </c>
      <c r="C106" s="1" t="str">
        <f t="shared" si="29"/>
        <v>CH_DATA</v>
      </c>
      <c r="D106" s="1" t="str">
        <f t="shared" si="30"/>
        <v>DR-YBDXP</v>
      </c>
      <c r="E106" s="1" t="str">
        <f>IF(B106="","",LOOKUP(B106,Channel!$K$2:$L$500))</f>
        <v>Digital</v>
      </c>
      <c r="F106" s="36" t="str">
        <f>IF(B106="","",TEXT(LOOKUP(B106,Channel!$K$2:$M$500)/100000,"0.00000"))</f>
        <v>434.15000</v>
      </c>
      <c r="G106" s="36" t="str">
        <f>IF(B106="","",TEXT(LOOKUP(B106,Channel!$K$2:$N$500)/100000,"0.00000"))</f>
        <v>430.15000</v>
      </c>
      <c r="H106" s="1">
        <f>IF(B106="","",IF(MID(B106,2,1)="M",INPUT!$G$6,INPUT!$G$11))</f>
        <v>10</v>
      </c>
      <c r="I106" s="1">
        <f t="shared" si="31"/>
        <v>1</v>
      </c>
      <c r="J106" s="1" t="str">
        <f>IF(B106="","",LOOKUP(MID(B106,4,10),Contact!$N$2:$N$1500))</f>
        <v>YBDXP</v>
      </c>
      <c r="K106" s="1">
        <f t="shared" si="32"/>
        <v>0</v>
      </c>
      <c r="L106" s="1">
        <f>IF(B106="","",LOOKUP(J106,Contact!$N$2:$O$1500))</f>
        <v>510888</v>
      </c>
      <c r="M106" s="1" t="str">
        <f t="shared" si="33"/>
        <v>None</v>
      </c>
      <c r="N106" s="1" t="str">
        <f t="shared" si="34"/>
        <v>SCAN V</v>
      </c>
      <c r="O106" s="1" t="str">
        <f t="shared" si="35"/>
        <v>DR-AMTR</v>
      </c>
      <c r="P106" s="1" t="str">
        <f>IF(B106="","",LOOKUP(B106,Channel!$K$2:$O$500))</f>
        <v>None</v>
      </c>
      <c r="Q106" s="1" t="str">
        <f>IF(B106="","",LOOKUP(B106,Channel!$K$2:$P$500))</f>
        <v>None</v>
      </c>
      <c r="R106" s="1" t="str">
        <f t="shared" si="36"/>
        <v>1W</v>
      </c>
      <c r="S106" s="1">
        <f t="shared" si="37"/>
        <v>12.5</v>
      </c>
      <c r="T106" s="1" t="str">
        <f t="shared" si="38"/>
        <v>No</v>
      </c>
      <c r="U106" s="1" t="str">
        <f t="shared" si="39"/>
        <v>Master</v>
      </c>
      <c r="V106" s="1">
        <f t="shared" si="40"/>
        <v>0</v>
      </c>
      <c r="W106" s="1">
        <f t="shared" si="41"/>
        <v>0</v>
      </c>
      <c r="X106" s="1">
        <f t="shared" si="42"/>
        <v>3</v>
      </c>
      <c r="Y106" s="1">
        <f t="shared" si="43"/>
        <v>0</v>
      </c>
      <c r="Z106" s="1">
        <f t="shared" si="44"/>
        <v>78</v>
      </c>
      <c r="AA106" s="1">
        <f t="shared" si="45"/>
        <v>34</v>
      </c>
      <c r="AB106" s="1">
        <f t="shared" si="46"/>
        <v>1</v>
      </c>
      <c r="AC106" s="1">
        <f t="shared" si="47"/>
        <v>0</v>
      </c>
      <c r="AD106" s="1">
        <f t="shared" si="48"/>
        <v>64</v>
      </c>
      <c r="AE106" s="1">
        <f t="shared" si="49"/>
        <v>0</v>
      </c>
      <c r="AF106" s="1">
        <f t="shared" si="50"/>
        <v>129</v>
      </c>
      <c r="AG106" s="1">
        <f t="shared" si="51"/>
        <v>-80</v>
      </c>
      <c r="AH106" s="1">
        <f t="shared" si="52"/>
        <v>0</v>
      </c>
      <c r="AI106" s="1">
        <f t="shared" si="53"/>
        <v>0</v>
      </c>
      <c r="AJ106" s="1">
        <f t="shared" si="54"/>
        <v>128</v>
      </c>
      <c r="AK106" s="1">
        <f t="shared" si="55"/>
        <v>78</v>
      </c>
      <c r="AL106" s="1">
        <f t="shared" si="56"/>
        <v>22</v>
      </c>
      <c r="AM106" s="1">
        <f>IF(B106="","",IF(MID(B106,4,2)="YB",INPUT!$C$3,IF(MID(B106,4,2)="JZ",IF(MID(B106,4,4)="JZKD",INPUT!$C$6,INPUT!$C$5),INPUT!$C$5)))</f>
        <v>5100000</v>
      </c>
      <c r="AQ106" s="1">
        <f t="shared" si="57"/>
        <v>161</v>
      </c>
      <c r="AR106" s="1" t="str">
        <f>IF(B106="","",CH!C106&amp;","&amp;CH!D106&amp;","&amp;CH!E106&amp;","&amp;CH!F106&amp;","&amp;CH!G106&amp;","&amp;CH!H106&amp;","&amp;CH!I106&amp;","&amp;CH!J106&amp;","&amp;CH!K106&amp;","&amp;CH!L106&amp;","&amp;CH!M106&amp;","&amp;CH!N106&amp;","&amp;CH!O106&amp;","&amp;CH!P106&amp;","&amp;CH!Q106&amp;","&amp;CH!R106&amp;","&amp;CH!S106&amp;","&amp;CH!T106&amp;","&amp;CH!U106&amp;","&amp;CH!V106&amp;","&amp;CH!W106&amp;","&amp;CH!X106&amp;","&amp;CH!Y106&amp;","&amp;CH!Z106&amp;","&amp;CH!AA106&amp;","&amp;CH!AB106&amp;","&amp;CH!AC106&amp;","&amp;CH!AD106&amp;","&amp;CH!AE106&amp;","&amp;CH!AF106&amp;","&amp;CH!AG106&amp;","&amp;CH!AH106&amp;","&amp;CH!AI106&amp;","&amp;CH!AJ106&amp;","&amp;CH!AK106&amp;","&amp;CH!AL106&amp;","&amp;CH!AM106)</f>
        <v>CH_DATA,DR-YBDXP,Digital,434.15000,430.15000,10,1,YBDXP,0,510888,None,SCAN V,DR-AMTR,None,None,1W,12.5,No,Master,0,0,3,0,78,34,1,0,64,0,129,-80,0,0,128,78,22,5100000</v>
      </c>
    </row>
    <row r="107" spans="1:44" x14ac:dyDescent="0.25">
      <c r="A107" s="1">
        <v>166</v>
      </c>
      <c r="B107" s="1" t="str">
        <v>DR-YBFSI</v>
      </c>
      <c r="C107" s="1" t="str">
        <f t="shared" si="29"/>
        <v>CH_DATA</v>
      </c>
      <c r="D107" s="1" t="str">
        <f t="shared" si="30"/>
        <v>DR-YBFSI</v>
      </c>
      <c r="E107" s="1" t="str">
        <f>IF(B107="","",LOOKUP(B107,Channel!$K$2:$L$500))</f>
        <v>Digital</v>
      </c>
      <c r="F107" s="36" t="str">
        <f>IF(B107="","",TEXT(LOOKUP(B107,Channel!$K$2:$M$500)/100000,"0.00000"))</f>
        <v>434.15000</v>
      </c>
      <c r="G107" s="36" t="str">
        <f>IF(B107="","",TEXT(LOOKUP(B107,Channel!$K$2:$N$500)/100000,"0.00000"))</f>
        <v>430.15000</v>
      </c>
      <c r="H107" s="1">
        <f>IF(B107="","",IF(MID(B107,2,1)="M",INPUT!$G$6,INPUT!$G$11))</f>
        <v>10</v>
      </c>
      <c r="I107" s="1">
        <f t="shared" si="31"/>
        <v>1</v>
      </c>
      <c r="J107" s="1" t="str">
        <f>IF(B107="","",LOOKUP(MID(B107,4,10),Contact!$N$2:$N$1500))</f>
        <v>YBFSI</v>
      </c>
      <c r="K107" s="1">
        <f t="shared" si="32"/>
        <v>0</v>
      </c>
      <c r="L107" s="1">
        <f>IF(B107="","",LOOKUP(J107,Contact!$N$2:$O$1500))</f>
        <v>23436</v>
      </c>
      <c r="M107" s="1" t="str">
        <f t="shared" si="33"/>
        <v>None</v>
      </c>
      <c r="N107" s="1" t="str">
        <f t="shared" si="34"/>
        <v>SCAN V</v>
      </c>
      <c r="O107" s="1" t="str">
        <f t="shared" si="35"/>
        <v>DR-AMTR</v>
      </c>
      <c r="P107" s="1" t="str">
        <f>IF(B107="","",LOOKUP(B107,Channel!$K$2:$O$500))</f>
        <v>None</v>
      </c>
      <c r="Q107" s="1" t="str">
        <f>IF(B107="","",LOOKUP(B107,Channel!$K$2:$P$500))</f>
        <v>None</v>
      </c>
      <c r="R107" s="1" t="str">
        <f t="shared" si="36"/>
        <v>1W</v>
      </c>
      <c r="S107" s="1">
        <f t="shared" si="37"/>
        <v>12.5</v>
      </c>
      <c r="T107" s="1" t="str">
        <f t="shared" si="38"/>
        <v>No</v>
      </c>
      <c r="U107" s="1" t="str">
        <f t="shared" si="39"/>
        <v>Master</v>
      </c>
      <c r="V107" s="1">
        <f t="shared" si="40"/>
        <v>0</v>
      </c>
      <c r="W107" s="1">
        <f t="shared" si="41"/>
        <v>0</v>
      </c>
      <c r="X107" s="1">
        <f t="shared" si="42"/>
        <v>3</v>
      </c>
      <c r="Y107" s="1">
        <f t="shared" si="43"/>
        <v>0</v>
      </c>
      <c r="Z107" s="1">
        <f t="shared" si="44"/>
        <v>78</v>
      </c>
      <c r="AA107" s="1">
        <f t="shared" si="45"/>
        <v>34</v>
      </c>
      <c r="AB107" s="1">
        <f t="shared" si="46"/>
        <v>1</v>
      </c>
      <c r="AC107" s="1">
        <f t="shared" si="47"/>
        <v>0</v>
      </c>
      <c r="AD107" s="1">
        <f t="shared" si="48"/>
        <v>64</v>
      </c>
      <c r="AE107" s="1">
        <f t="shared" si="49"/>
        <v>0</v>
      </c>
      <c r="AF107" s="1">
        <f t="shared" si="50"/>
        <v>129</v>
      </c>
      <c r="AG107" s="1">
        <f t="shared" si="51"/>
        <v>-80</v>
      </c>
      <c r="AH107" s="1">
        <f t="shared" si="52"/>
        <v>0</v>
      </c>
      <c r="AI107" s="1">
        <f t="shared" si="53"/>
        <v>0</v>
      </c>
      <c r="AJ107" s="1">
        <f t="shared" si="54"/>
        <v>128</v>
      </c>
      <c r="AK107" s="1">
        <f t="shared" si="55"/>
        <v>78</v>
      </c>
      <c r="AL107" s="1">
        <f t="shared" si="56"/>
        <v>22</v>
      </c>
      <c r="AM107" s="1">
        <f>IF(B107="","",IF(MID(B107,4,2)="YB",INPUT!$C$3,IF(MID(B107,4,2)="JZ",IF(MID(B107,4,4)="JZKD",INPUT!$C$6,INPUT!$C$5),INPUT!$C$5)))</f>
        <v>5100000</v>
      </c>
      <c r="AQ107" s="1">
        <f t="shared" si="57"/>
        <v>166</v>
      </c>
      <c r="AR107" s="1" t="str">
        <f>IF(B107="","",CH!C107&amp;","&amp;CH!D107&amp;","&amp;CH!E107&amp;","&amp;CH!F107&amp;","&amp;CH!G107&amp;","&amp;CH!H107&amp;","&amp;CH!I107&amp;","&amp;CH!J107&amp;","&amp;CH!K107&amp;","&amp;CH!L107&amp;","&amp;CH!M107&amp;","&amp;CH!N107&amp;","&amp;CH!O107&amp;","&amp;CH!P107&amp;","&amp;CH!Q107&amp;","&amp;CH!R107&amp;","&amp;CH!S107&amp;","&amp;CH!T107&amp;","&amp;CH!U107&amp;","&amp;CH!V107&amp;","&amp;CH!W107&amp;","&amp;CH!X107&amp;","&amp;CH!Y107&amp;","&amp;CH!Z107&amp;","&amp;CH!AA107&amp;","&amp;CH!AB107&amp;","&amp;CH!AC107&amp;","&amp;CH!AD107&amp;","&amp;CH!AE107&amp;","&amp;CH!AF107&amp;","&amp;CH!AG107&amp;","&amp;CH!AH107&amp;","&amp;CH!AI107&amp;","&amp;CH!AJ107&amp;","&amp;CH!AK107&amp;","&amp;CH!AL107&amp;","&amp;CH!AM107)</f>
        <v>CH_DATA,DR-YBFSI,Digital,434.15000,430.15000,10,1,YBFSI,0,23436,None,SCAN V,DR-AMTR,None,None,1W,12.5,No,Master,0,0,3,0,78,34,1,0,64,0,129,-80,0,0,128,78,22,5100000</v>
      </c>
    </row>
    <row r="108" spans="1:44" x14ac:dyDescent="0.25">
      <c r="A108" s="1">
        <v>165</v>
      </c>
      <c r="B108" s="1" t="str">
        <v>DR-YBFSR</v>
      </c>
      <c r="C108" s="1" t="str">
        <f t="shared" si="29"/>
        <v>CH_DATA</v>
      </c>
      <c r="D108" s="1" t="str">
        <f t="shared" si="30"/>
        <v>DR-YBFSR</v>
      </c>
      <c r="E108" s="1" t="str">
        <f>IF(B108="","",LOOKUP(B108,Channel!$K$2:$L$500))</f>
        <v>Digital</v>
      </c>
      <c r="F108" s="36" t="str">
        <f>IF(B108="","",TEXT(LOOKUP(B108,Channel!$K$2:$M$500)/100000,"0.00000"))</f>
        <v>434.15000</v>
      </c>
      <c r="G108" s="36" t="str">
        <f>IF(B108="","",TEXT(LOOKUP(B108,Channel!$K$2:$N$500)/100000,"0.00000"))</f>
        <v>430.15000</v>
      </c>
      <c r="H108" s="1">
        <f>IF(B108="","",IF(MID(B108,2,1)="M",INPUT!$G$6,INPUT!$G$11))</f>
        <v>10</v>
      </c>
      <c r="I108" s="1">
        <f t="shared" si="31"/>
        <v>1</v>
      </c>
      <c r="J108" s="1" t="str">
        <f>IF(B108="","",LOOKUP(MID(B108,4,10),Contact!$N$2:$N$1500))</f>
        <v>YBFSR</v>
      </c>
      <c r="K108" s="1">
        <f t="shared" si="32"/>
        <v>0</v>
      </c>
      <c r="L108" s="1">
        <f>IF(B108="","",LOOKUP(J108,Contact!$N$2:$O$1500))</f>
        <v>2021</v>
      </c>
      <c r="M108" s="1" t="str">
        <f t="shared" si="33"/>
        <v>None</v>
      </c>
      <c r="N108" s="1" t="str">
        <f t="shared" si="34"/>
        <v>SCAN V</v>
      </c>
      <c r="O108" s="1" t="str">
        <f t="shared" si="35"/>
        <v>DR-AMTR</v>
      </c>
      <c r="P108" s="1" t="str">
        <f>IF(B108="","",LOOKUP(B108,Channel!$K$2:$O$500))</f>
        <v>None</v>
      </c>
      <c r="Q108" s="1" t="str">
        <f>IF(B108="","",LOOKUP(B108,Channel!$K$2:$P$500))</f>
        <v>None</v>
      </c>
      <c r="R108" s="1" t="str">
        <f t="shared" si="36"/>
        <v>1W</v>
      </c>
      <c r="S108" s="1">
        <f t="shared" si="37"/>
        <v>12.5</v>
      </c>
      <c r="T108" s="1" t="str">
        <f t="shared" si="38"/>
        <v>No</v>
      </c>
      <c r="U108" s="1" t="str">
        <f t="shared" si="39"/>
        <v>Master</v>
      </c>
      <c r="V108" s="1">
        <f t="shared" si="40"/>
        <v>0</v>
      </c>
      <c r="W108" s="1">
        <f t="shared" si="41"/>
        <v>0</v>
      </c>
      <c r="X108" s="1">
        <f t="shared" si="42"/>
        <v>3</v>
      </c>
      <c r="Y108" s="1">
        <f t="shared" si="43"/>
        <v>0</v>
      </c>
      <c r="Z108" s="1">
        <f t="shared" si="44"/>
        <v>78</v>
      </c>
      <c r="AA108" s="1">
        <f t="shared" si="45"/>
        <v>34</v>
      </c>
      <c r="AB108" s="1">
        <f t="shared" si="46"/>
        <v>1</v>
      </c>
      <c r="AC108" s="1">
        <f t="shared" si="47"/>
        <v>0</v>
      </c>
      <c r="AD108" s="1">
        <f t="shared" si="48"/>
        <v>64</v>
      </c>
      <c r="AE108" s="1">
        <f t="shared" si="49"/>
        <v>0</v>
      </c>
      <c r="AF108" s="1">
        <f t="shared" si="50"/>
        <v>129</v>
      </c>
      <c r="AG108" s="1">
        <f t="shared" si="51"/>
        <v>-80</v>
      </c>
      <c r="AH108" s="1">
        <f t="shared" si="52"/>
        <v>0</v>
      </c>
      <c r="AI108" s="1">
        <f t="shared" si="53"/>
        <v>0</v>
      </c>
      <c r="AJ108" s="1">
        <f t="shared" si="54"/>
        <v>128</v>
      </c>
      <c r="AK108" s="1">
        <f t="shared" si="55"/>
        <v>78</v>
      </c>
      <c r="AL108" s="1">
        <f t="shared" si="56"/>
        <v>22</v>
      </c>
      <c r="AM108" s="1">
        <f>IF(B108="","",IF(MID(B108,4,2)="YB",INPUT!$C$3,IF(MID(B108,4,2)="JZ",IF(MID(B108,4,4)="JZKD",INPUT!$C$6,INPUT!$C$5),INPUT!$C$5)))</f>
        <v>5100000</v>
      </c>
      <c r="AQ108" s="1">
        <f t="shared" si="57"/>
        <v>165</v>
      </c>
      <c r="AR108" s="1" t="str">
        <f>IF(B108="","",CH!C108&amp;","&amp;CH!D108&amp;","&amp;CH!E108&amp;","&amp;CH!F108&amp;","&amp;CH!G108&amp;","&amp;CH!H108&amp;","&amp;CH!I108&amp;","&amp;CH!J108&amp;","&amp;CH!K108&amp;","&amp;CH!L108&amp;","&amp;CH!M108&amp;","&amp;CH!N108&amp;","&amp;CH!O108&amp;","&amp;CH!P108&amp;","&amp;CH!Q108&amp;","&amp;CH!R108&amp;","&amp;CH!S108&amp;","&amp;CH!T108&amp;","&amp;CH!U108&amp;","&amp;CH!V108&amp;","&amp;CH!W108&amp;","&amp;CH!X108&amp;","&amp;CH!Y108&amp;","&amp;CH!Z108&amp;","&amp;CH!AA108&amp;","&amp;CH!AB108&amp;","&amp;CH!AC108&amp;","&amp;CH!AD108&amp;","&amp;CH!AE108&amp;","&amp;CH!AF108&amp;","&amp;CH!AG108&amp;","&amp;CH!AH108&amp;","&amp;CH!AI108&amp;","&amp;CH!AJ108&amp;","&amp;CH!AK108&amp;","&amp;CH!AL108&amp;","&amp;CH!AM108)</f>
        <v>CH_DATA,DR-YBFSR,Digital,434.15000,430.15000,10,1,YBFSR,0,2021,None,SCAN V,DR-AMTR,None,None,1W,12.5,No,Master,0,0,3,0,78,34,1,0,64,0,129,-80,0,0,128,78,22,5100000</v>
      </c>
    </row>
    <row r="109" spans="1:44" x14ac:dyDescent="0.25">
      <c r="A109" s="1">
        <v>114</v>
      </c>
      <c r="B109" s="1" t="str">
        <v>DR-YBJI</v>
      </c>
      <c r="C109" s="1" t="str">
        <f t="shared" si="29"/>
        <v>CH_DATA</v>
      </c>
      <c r="D109" s="1" t="str">
        <f t="shared" si="30"/>
        <v>DR-YBJI</v>
      </c>
      <c r="E109" s="1" t="str">
        <f>IF(B109="","",LOOKUP(B109,Channel!$K$2:$L$500))</f>
        <v>Digital</v>
      </c>
      <c r="F109" s="36" t="str">
        <f>IF(B109="","",TEXT(LOOKUP(B109,Channel!$K$2:$M$500)/100000,"0.00000"))</f>
        <v>434.15000</v>
      </c>
      <c r="G109" s="36" t="str">
        <f>IF(B109="","",TEXT(LOOKUP(B109,Channel!$K$2:$N$500)/100000,"0.00000"))</f>
        <v>430.15000</v>
      </c>
      <c r="H109" s="1">
        <f>IF(B109="","",IF(MID(B109,2,1)="M",INPUT!$G$6,INPUT!$G$11))</f>
        <v>10</v>
      </c>
      <c r="I109" s="1">
        <f t="shared" si="31"/>
        <v>1</v>
      </c>
      <c r="J109" s="1" t="str">
        <f>IF(B109="","",LOOKUP(MID(B109,4,10),Contact!$N$2:$N$1500))</f>
        <v>YBJI</v>
      </c>
      <c r="K109" s="1">
        <f t="shared" si="32"/>
        <v>0</v>
      </c>
      <c r="L109" s="1">
        <f>IF(B109="","",LOOKUP(J109,Contact!$N$2:$O$1500))</f>
        <v>510907</v>
      </c>
      <c r="M109" s="1" t="str">
        <f t="shared" si="33"/>
        <v>None</v>
      </c>
      <c r="N109" s="1" t="str">
        <f t="shared" si="34"/>
        <v>SCAN V</v>
      </c>
      <c r="O109" s="1" t="str">
        <f t="shared" si="35"/>
        <v>DR-AMTR</v>
      </c>
      <c r="P109" s="1" t="str">
        <f>IF(B109="","",LOOKUP(B109,Channel!$K$2:$O$500))</f>
        <v>None</v>
      </c>
      <c r="Q109" s="1" t="str">
        <f>IF(B109="","",LOOKUP(B109,Channel!$K$2:$P$500))</f>
        <v>None</v>
      </c>
      <c r="R109" s="1" t="str">
        <f t="shared" si="36"/>
        <v>1W</v>
      </c>
      <c r="S109" s="1">
        <f t="shared" si="37"/>
        <v>12.5</v>
      </c>
      <c r="T109" s="1" t="str">
        <f t="shared" si="38"/>
        <v>No</v>
      </c>
      <c r="U109" s="1" t="str">
        <f t="shared" si="39"/>
        <v>Master</v>
      </c>
      <c r="V109" s="1">
        <f t="shared" si="40"/>
        <v>0</v>
      </c>
      <c r="W109" s="1">
        <f t="shared" si="41"/>
        <v>0</v>
      </c>
      <c r="X109" s="1">
        <f t="shared" si="42"/>
        <v>3</v>
      </c>
      <c r="Y109" s="1">
        <f t="shared" si="43"/>
        <v>0</v>
      </c>
      <c r="Z109" s="1">
        <f t="shared" si="44"/>
        <v>78</v>
      </c>
      <c r="AA109" s="1">
        <f t="shared" si="45"/>
        <v>34</v>
      </c>
      <c r="AB109" s="1">
        <f t="shared" si="46"/>
        <v>1</v>
      </c>
      <c r="AC109" s="1">
        <f t="shared" si="47"/>
        <v>0</v>
      </c>
      <c r="AD109" s="1">
        <f t="shared" si="48"/>
        <v>64</v>
      </c>
      <c r="AE109" s="1">
        <f t="shared" si="49"/>
        <v>0</v>
      </c>
      <c r="AF109" s="1">
        <f t="shared" si="50"/>
        <v>129</v>
      </c>
      <c r="AG109" s="1">
        <f t="shared" si="51"/>
        <v>-80</v>
      </c>
      <c r="AH109" s="1">
        <f t="shared" si="52"/>
        <v>0</v>
      </c>
      <c r="AI109" s="1">
        <f t="shared" si="53"/>
        <v>0</v>
      </c>
      <c r="AJ109" s="1">
        <f t="shared" si="54"/>
        <v>128</v>
      </c>
      <c r="AK109" s="1">
        <f t="shared" si="55"/>
        <v>78</v>
      </c>
      <c r="AL109" s="1">
        <f t="shared" si="56"/>
        <v>22</v>
      </c>
      <c r="AM109" s="1">
        <f>IF(B109="","",IF(MID(B109,4,2)="YB",INPUT!$C$3,IF(MID(B109,4,2)="JZ",IF(MID(B109,4,4)="JZKD",INPUT!$C$6,INPUT!$C$5),INPUT!$C$5)))</f>
        <v>5100000</v>
      </c>
      <c r="AQ109" s="1">
        <f t="shared" si="57"/>
        <v>114</v>
      </c>
      <c r="AR109" s="1" t="str">
        <f>IF(B109="","",CH!C109&amp;","&amp;CH!D109&amp;","&amp;CH!E109&amp;","&amp;CH!F109&amp;","&amp;CH!G109&amp;","&amp;CH!H109&amp;","&amp;CH!I109&amp;","&amp;CH!J109&amp;","&amp;CH!K109&amp;","&amp;CH!L109&amp;","&amp;CH!M109&amp;","&amp;CH!N109&amp;","&amp;CH!O109&amp;","&amp;CH!P109&amp;","&amp;CH!Q109&amp;","&amp;CH!R109&amp;","&amp;CH!S109&amp;","&amp;CH!T109&amp;","&amp;CH!U109&amp;","&amp;CH!V109&amp;","&amp;CH!W109&amp;","&amp;CH!X109&amp;","&amp;CH!Y109&amp;","&amp;CH!Z109&amp;","&amp;CH!AA109&amp;","&amp;CH!AB109&amp;","&amp;CH!AC109&amp;","&amp;CH!AD109&amp;","&amp;CH!AE109&amp;","&amp;CH!AF109&amp;","&amp;CH!AG109&amp;","&amp;CH!AH109&amp;","&amp;CH!AI109&amp;","&amp;CH!AJ109&amp;","&amp;CH!AK109&amp;","&amp;CH!AL109&amp;","&amp;CH!AM109)</f>
        <v>CH_DATA,DR-YBJI,Digital,434.15000,430.15000,10,1,YBJI,0,510907,None,SCAN V,DR-AMTR,None,None,1W,12.5,No,Master,0,0,3,0,78,34,1,0,64,0,129,-80,0,0,128,78,22,5100000</v>
      </c>
    </row>
    <row r="110" spans="1:44" x14ac:dyDescent="0.25">
      <c r="A110" s="1">
        <v>113</v>
      </c>
      <c r="B110" s="1" t="str">
        <v>DR-YBJW</v>
      </c>
      <c r="C110" s="1" t="str">
        <f t="shared" si="29"/>
        <v>CH_DATA</v>
      </c>
      <c r="D110" s="1" t="str">
        <f t="shared" si="30"/>
        <v>DR-YBJW</v>
      </c>
      <c r="E110" s="1" t="str">
        <f>IF(B110="","",LOOKUP(B110,Channel!$K$2:$L$500))</f>
        <v>Digital</v>
      </c>
      <c r="F110" s="36" t="str">
        <f>IF(B110="","",TEXT(LOOKUP(B110,Channel!$K$2:$M$500)/100000,"0.00000"))</f>
        <v>434.15000</v>
      </c>
      <c r="G110" s="36" t="str">
        <f>IF(B110="","",TEXT(LOOKUP(B110,Channel!$K$2:$N$500)/100000,"0.00000"))</f>
        <v>430.15000</v>
      </c>
      <c r="H110" s="1">
        <f>IF(B110="","",IF(MID(B110,2,1)="M",INPUT!$G$6,INPUT!$G$11))</f>
        <v>10</v>
      </c>
      <c r="I110" s="1">
        <f t="shared" si="31"/>
        <v>1</v>
      </c>
      <c r="J110" s="1" t="str">
        <f>IF(B110="","",LOOKUP(MID(B110,4,10),Contact!$N$2:$N$1500))</f>
        <v>YBJW</v>
      </c>
      <c r="K110" s="1">
        <f t="shared" si="32"/>
        <v>0</v>
      </c>
      <c r="L110" s="1">
        <f>IF(B110="","",LOOKUP(J110,Contact!$N$2:$O$1500))</f>
        <v>907</v>
      </c>
      <c r="M110" s="1" t="str">
        <f t="shared" si="33"/>
        <v>None</v>
      </c>
      <c r="N110" s="1" t="str">
        <f t="shared" si="34"/>
        <v>SCAN V</v>
      </c>
      <c r="O110" s="1" t="str">
        <f t="shared" si="35"/>
        <v>DR-AMTR</v>
      </c>
      <c r="P110" s="1" t="str">
        <f>IF(B110="","",LOOKUP(B110,Channel!$K$2:$O$500))</f>
        <v>None</v>
      </c>
      <c r="Q110" s="1" t="str">
        <f>IF(B110="","",LOOKUP(B110,Channel!$K$2:$P$500))</f>
        <v>None</v>
      </c>
      <c r="R110" s="1" t="str">
        <f t="shared" si="36"/>
        <v>1W</v>
      </c>
      <c r="S110" s="1">
        <f t="shared" si="37"/>
        <v>12.5</v>
      </c>
      <c r="T110" s="1" t="str">
        <f t="shared" si="38"/>
        <v>No</v>
      </c>
      <c r="U110" s="1" t="str">
        <f t="shared" si="39"/>
        <v>Master</v>
      </c>
      <c r="V110" s="1">
        <f t="shared" si="40"/>
        <v>0</v>
      </c>
      <c r="W110" s="1">
        <f t="shared" si="41"/>
        <v>0</v>
      </c>
      <c r="X110" s="1">
        <f t="shared" si="42"/>
        <v>3</v>
      </c>
      <c r="Y110" s="1">
        <f t="shared" si="43"/>
        <v>0</v>
      </c>
      <c r="Z110" s="1">
        <f t="shared" si="44"/>
        <v>78</v>
      </c>
      <c r="AA110" s="1">
        <f t="shared" si="45"/>
        <v>34</v>
      </c>
      <c r="AB110" s="1">
        <f t="shared" si="46"/>
        <v>1</v>
      </c>
      <c r="AC110" s="1">
        <f t="shared" si="47"/>
        <v>0</v>
      </c>
      <c r="AD110" s="1">
        <f t="shared" si="48"/>
        <v>64</v>
      </c>
      <c r="AE110" s="1">
        <f t="shared" si="49"/>
        <v>0</v>
      </c>
      <c r="AF110" s="1">
        <f t="shared" si="50"/>
        <v>129</v>
      </c>
      <c r="AG110" s="1">
        <f t="shared" si="51"/>
        <v>-80</v>
      </c>
      <c r="AH110" s="1">
        <f t="shared" si="52"/>
        <v>0</v>
      </c>
      <c r="AI110" s="1">
        <f t="shared" si="53"/>
        <v>0</v>
      </c>
      <c r="AJ110" s="1">
        <f t="shared" si="54"/>
        <v>128</v>
      </c>
      <c r="AK110" s="1">
        <f t="shared" si="55"/>
        <v>78</v>
      </c>
      <c r="AL110" s="1">
        <f t="shared" si="56"/>
        <v>22</v>
      </c>
      <c r="AM110" s="1">
        <f>IF(B110="","",IF(MID(B110,4,2)="YB",INPUT!$C$3,IF(MID(B110,4,2)="JZ",IF(MID(B110,4,4)="JZKD",INPUT!$C$6,INPUT!$C$5),INPUT!$C$5)))</f>
        <v>5100000</v>
      </c>
      <c r="AQ110" s="1">
        <f t="shared" si="57"/>
        <v>113</v>
      </c>
      <c r="AR110" s="1" t="str">
        <f>IF(B110="","",CH!C110&amp;","&amp;CH!D110&amp;","&amp;CH!E110&amp;","&amp;CH!F110&amp;","&amp;CH!G110&amp;","&amp;CH!H110&amp;","&amp;CH!I110&amp;","&amp;CH!J110&amp;","&amp;CH!K110&amp;","&amp;CH!L110&amp;","&amp;CH!M110&amp;","&amp;CH!N110&amp;","&amp;CH!O110&amp;","&amp;CH!P110&amp;","&amp;CH!Q110&amp;","&amp;CH!R110&amp;","&amp;CH!S110&amp;","&amp;CH!T110&amp;","&amp;CH!U110&amp;","&amp;CH!V110&amp;","&amp;CH!W110&amp;","&amp;CH!X110&amp;","&amp;CH!Y110&amp;","&amp;CH!Z110&amp;","&amp;CH!AA110&amp;","&amp;CH!AB110&amp;","&amp;CH!AC110&amp;","&amp;CH!AD110&amp;","&amp;CH!AE110&amp;","&amp;CH!AF110&amp;","&amp;CH!AG110&amp;","&amp;CH!AH110&amp;","&amp;CH!AI110&amp;","&amp;CH!AJ110&amp;","&amp;CH!AK110&amp;","&amp;CH!AL110&amp;","&amp;CH!AM110)</f>
        <v>CH_DATA,DR-YBJW,Digital,434.15000,430.15000,10,1,YBJW,0,907,None,SCAN V,DR-AMTR,None,None,1W,12.5,No,Master,0,0,3,0,78,34,1,0,64,0,129,-80,0,0,128,78,22,5100000</v>
      </c>
    </row>
    <row r="111" spans="1:44" x14ac:dyDescent="0.25">
      <c r="A111" s="1">
        <v>162</v>
      </c>
      <c r="B111" s="1" t="str">
        <v>DR-YBK2PI</v>
      </c>
      <c r="C111" s="1" t="str">
        <f t="shared" si="29"/>
        <v>CH_DATA</v>
      </c>
      <c r="D111" s="1" t="str">
        <f t="shared" si="30"/>
        <v>DR-YBK2PI</v>
      </c>
      <c r="E111" s="1" t="str">
        <f>IF(B111="","",LOOKUP(B111,Channel!$K$2:$L$500))</f>
        <v>Digital</v>
      </c>
      <c r="F111" s="36" t="str">
        <f>IF(B111="","",TEXT(LOOKUP(B111,Channel!$K$2:$M$500)/100000,"0.00000"))</f>
        <v>434.15000</v>
      </c>
      <c r="G111" s="36" t="str">
        <f>IF(B111="","",TEXT(LOOKUP(B111,Channel!$K$2:$N$500)/100000,"0.00000"))</f>
        <v>430.15000</v>
      </c>
      <c r="H111" s="1">
        <f>IF(B111="","",IF(MID(B111,2,1)="M",INPUT!$G$6,INPUT!$G$11))</f>
        <v>10</v>
      </c>
      <c r="I111" s="1">
        <f t="shared" si="31"/>
        <v>1</v>
      </c>
      <c r="J111" s="1" t="str">
        <f>IF(B111="","",LOOKUP(MID(B111,4,10),Contact!$N$2:$N$1500))</f>
        <v>YBK2PI</v>
      </c>
      <c r="K111" s="1">
        <f t="shared" si="32"/>
        <v>0</v>
      </c>
      <c r="L111" s="1">
        <f>IF(B111="","",LOOKUP(J111,Contact!$N$2:$O$1500))</f>
        <v>510555</v>
      </c>
      <c r="M111" s="1" t="str">
        <f t="shared" si="33"/>
        <v>None</v>
      </c>
      <c r="N111" s="1" t="str">
        <f t="shared" si="34"/>
        <v>SCAN V</v>
      </c>
      <c r="O111" s="1" t="str">
        <f t="shared" si="35"/>
        <v>DR-AMTR</v>
      </c>
      <c r="P111" s="1" t="str">
        <f>IF(B111="","",LOOKUP(B111,Channel!$K$2:$O$500))</f>
        <v>None</v>
      </c>
      <c r="Q111" s="1" t="str">
        <f>IF(B111="","",LOOKUP(B111,Channel!$K$2:$P$500))</f>
        <v>None</v>
      </c>
      <c r="R111" s="1" t="str">
        <f t="shared" si="36"/>
        <v>1W</v>
      </c>
      <c r="S111" s="1">
        <f t="shared" si="37"/>
        <v>12.5</v>
      </c>
      <c r="T111" s="1" t="str">
        <f t="shared" si="38"/>
        <v>No</v>
      </c>
      <c r="U111" s="1" t="str">
        <f t="shared" si="39"/>
        <v>Master</v>
      </c>
      <c r="V111" s="1">
        <f t="shared" si="40"/>
        <v>0</v>
      </c>
      <c r="W111" s="1">
        <f t="shared" si="41"/>
        <v>0</v>
      </c>
      <c r="X111" s="1">
        <f t="shared" si="42"/>
        <v>3</v>
      </c>
      <c r="Y111" s="1">
        <f t="shared" si="43"/>
        <v>0</v>
      </c>
      <c r="Z111" s="1">
        <f t="shared" si="44"/>
        <v>78</v>
      </c>
      <c r="AA111" s="1">
        <f t="shared" si="45"/>
        <v>34</v>
      </c>
      <c r="AB111" s="1">
        <f t="shared" si="46"/>
        <v>1</v>
      </c>
      <c r="AC111" s="1">
        <f t="shared" si="47"/>
        <v>0</v>
      </c>
      <c r="AD111" s="1">
        <f t="shared" si="48"/>
        <v>64</v>
      </c>
      <c r="AE111" s="1">
        <f t="shared" si="49"/>
        <v>0</v>
      </c>
      <c r="AF111" s="1">
        <f t="shared" si="50"/>
        <v>129</v>
      </c>
      <c r="AG111" s="1">
        <f t="shared" si="51"/>
        <v>-80</v>
      </c>
      <c r="AH111" s="1">
        <f t="shared" si="52"/>
        <v>0</v>
      </c>
      <c r="AI111" s="1">
        <f t="shared" si="53"/>
        <v>0</v>
      </c>
      <c r="AJ111" s="1">
        <f t="shared" si="54"/>
        <v>128</v>
      </c>
      <c r="AK111" s="1">
        <f t="shared" si="55"/>
        <v>78</v>
      </c>
      <c r="AL111" s="1">
        <f t="shared" si="56"/>
        <v>22</v>
      </c>
      <c r="AM111" s="1">
        <f>IF(B111="","",IF(MID(B111,4,2)="YB",INPUT!$C$3,IF(MID(B111,4,2)="JZ",IF(MID(B111,4,4)="JZKD",INPUT!$C$6,INPUT!$C$5),INPUT!$C$5)))</f>
        <v>5100000</v>
      </c>
      <c r="AQ111" s="1">
        <f t="shared" si="57"/>
        <v>162</v>
      </c>
      <c r="AR111" s="1" t="str">
        <f>IF(B111="","",CH!C111&amp;","&amp;CH!D111&amp;","&amp;CH!E111&amp;","&amp;CH!F111&amp;","&amp;CH!G111&amp;","&amp;CH!H111&amp;","&amp;CH!I111&amp;","&amp;CH!J111&amp;","&amp;CH!K111&amp;","&amp;CH!L111&amp;","&amp;CH!M111&amp;","&amp;CH!N111&amp;","&amp;CH!O111&amp;","&amp;CH!P111&amp;","&amp;CH!Q111&amp;","&amp;CH!R111&amp;","&amp;CH!S111&amp;","&amp;CH!T111&amp;","&amp;CH!U111&amp;","&amp;CH!V111&amp;","&amp;CH!W111&amp;","&amp;CH!X111&amp;","&amp;CH!Y111&amp;","&amp;CH!Z111&amp;","&amp;CH!AA111&amp;","&amp;CH!AB111&amp;","&amp;CH!AC111&amp;","&amp;CH!AD111&amp;","&amp;CH!AE111&amp;","&amp;CH!AF111&amp;","&amp;CH!AG111&amp;","&amp;CH!AH111&amp;","&amp;CH!AI111&amp;","&amp;CH!AJ111&amp;","&amp;CH!AK111&amp;","&amp;CH!AL111&amp;","&amp;CH!AM111)</f>
        <v>CH_DATA,DR-YBK2PI,Digital,434.15000,430.15000,10,1,YBK2PI,0,510555,None,SCAN V,DR-AMTR,None,None,1W,12.5,No,Master,0,0,3,0,78,34,1,0,64,0,129,-80,0,0,128,78,22,5100000</v>
      </c>
    </row>
    <row r="112" spans="1:44" x14ac:dyDescent="0.25">
      <c r="A112" s="1">
        <v>163</v>
      </c>
      <c r="B112" s="1" t="str">
        <v>DR-YBRC</v>
      </c>
      <c r="C112" s="1" t="str">
        <f t="shared" si="29"/>
        <v>CH_DATA</v>
      </c>
      <c r="D112" s="1" t="str">
        <f t="shared" si="30"/>
        <v>DR-YBRC</v>
      </c>
      <c r="E112" s="1" t="str">
        <f>IF(B112="","",LOOKUP(B112,Channel!$K$2:$L$500))</f>
        <v>Digital</v>
      </c>
      <c r="F112" s="36" t="str">
        <f>IF(B112="","",TEXT(LOOKUP(B112,Channel!$K$2:$M$500)/100000,"0.00000"))</f>
        <v>434.15000</v>
      </c>
      <c r="G112" s="36" t="str">
        <f>IF(B112="","",TEXT(LOOKUP(B112,Channel!$K$2:$N$500)/100000,"0.00000"))</f>
        <v>430.15000</v>
      </c>
      <c r="H112" s="1">
        <f>IF(B112="","",IF(MID(B112,2,1)="M",INPUT!$G$6,INPUT!$G$11))</f>
        <v>10</v>
      </c>
      <c r="I112" s="1">
        <f t="shared" si="31"/>
        <v>1</v>
      </c>
      <c r="J112" s="1" t="str">
        <f>IF(B112="","",LOOKUP(MID(B112,4,10),Contact!$N$2:$N$1500))</f>
        <v>YBRC</v>
      </c>
      <c r="K112" s="1">
        <f t="shared" si="32"/>
        <v>0</v>
      </c>
      <c r="L112" s="1">
        <f>IF(B112="","",LOOKUP(J112,Contact!$N$2:$O$1500))</f>
        <v>51075</v>
      </c>
      <c r="M112" s="1" t="str">
        <f t="shared" si="33"/>
        <v>None</v>
      </c>
      <c r="N112" s="1" t="str">
        <f t="shared" si="34"/>
        <v>SCAN V</v>
      </c>
      <c r="O112" s="1" t="str">
        <f t="shared" si="35"/>
        <v>DR-AMTR</v>
      </c>
      <c r="P112" s="1" t="str">
        <f>IF(B112="","",LOOKUP(B112,Channel!$K$2:$O$500))</f>
        <v>None</v>
      </c>
      <c r="Q112" s="1" t="str">
        <f>IF(B112="","",LOOKUP(B112,Channel!$K$2:$P$500))</f>
        <v>None</v>
      </c>
      <c r="R112" s="1" t="str">
        <f t="shared" si="36"/>
        <v>1W</v>
      </c>
      <c r="S112" s="1">
        <f t="shared" si="37"/>
        <v>12.5</v>
      </c>
      <c r="T112" s="1" t="str">
        <f t="shared" si="38"/>
        <v>No</v>
      </c>
      <c r="U112" s="1" t="str">
        <f t="shared" si="39"/>
        <v>Master</v>
      </c>
      <c r="V112" s="1">
        <f t="shared" si="40"/>
        <v>0</v>
      </c>
      <c r="W112" s="1">
        <f t="shared" si="41"/>
        <v>0</v>
      </c>
      <c r="X112" s="1">
        <f t="shared" si="42"/>
        <v>3</v>
      </c>
      <c r="Y112" s="1">
        <f t="shared" si="43"/>
        <v>0</v>
      </c>
      <c r="Z112" s="1">
        <f t="shared" si="44"/>
        <v>78</v>
      </c>
      <c r="AA112" s="1">
        <f t="shared" si="45"/>
        <v>34</v>
      </c>
      <c r="AB112" s="1">
        <f t="shared" si="46"/>
        <v>1</v>
      </c>
      <c r="AC112" s="1">
        <f t="shared" si="47"/>
        <v>0</v>
      </c>
      <c r="AD112" s="1">
        <f t="shared" si="48"/>
        <v>64</v>
      </c>
      <c r="AE112" s="1">
        <f t="shared" si="49"/>
        <v>0</v>
      </c>
      <c r="AF112" s="1">
        <f t="shared" si="50"/>
        <v>129</v>
      </c>
      <c r="AG112" s="1">
        <f t="shared" si="51"/>
        <v>-80</v>
      </c>
      <c r="AH112" s="1">
        <f t="shared" si="52"/>
        <v>0</v>
      </c>
      <c r="AI112" s="1">
        <f t="shared" si="53"/>
        <v>0</v>
      </c>
      <c r="AJ112" s="1">
        <f t="shared" si="54"/>
        <v>128</v>
      </c>
      <c r="AK112" s="1">
        <f t="shared" si="55"/>
        <v>78</v>
      </c>
      <c r="AL112" s="1">
        <f t="shared" si="56"/>
        <v>22</v>
      </c>
      <c r="AM112" s="1">
        <f>IF(B112="","",IF(MID(B112,4,2)="YB",INPUT!$C$3,IF(MID(B112,4,2)="JZ",IF(MID(B112,4,4)="JZKD",INPUT!$C$6,INPUT!$C$5),INPUT!$C$5)))</f>
        <v>5100000</v>
      </c>
      <c r="AQ112" s="1">
        <f t="shared" si="57"/>
        <v>163</v>
      </c>
      <c r="AR112" s="1" t="str">
        <f>IF(B112="","",CH!C112&amp;","&amp;CH!D112&amp;","&amp;CH!E112&amp;","&amp;CH!F112&amp;","&amp;CH!G112&amp;","&amp;CH!H112&amp;","&amp;CH!I112&amp;","&amp;CH!J112&amp;","&amp;CH!K112&amp;","&amp;CH!L112&amp;","&amp;CH!M112&amp;","&amp;CH!N112&amp;","&amp;CH!O112&amp;","&amp;CH!P112&amp;","&amp;CH!Q112&amp;","&amp;CH!R112&amp;","&amp;CH!S112&amp;","&amp;CH!T112&amp;","&amp;CH!U112&amp;","&amp;CH!V112&amp;","&amp;CH!W112&amp;","&amp;CH!X112&amp;","&amp;CH!Y112&amp;","&amp;CH!Z112&amp;","&amp;CH!AA112&amp;","&amp;CH!AB112&amp;","&amp;CH!AC112&amp;","&amp;CH!AD112&amp;","&amp;CH!AE112&amp;","&amp;CH!AF112&amp;","&amp;CH!AG112&amp;","&amp;CH!AH112&amp;","&amp;CH!AI112&amp;","&amp;CH!AJ112&amp;","&amp;CH!AK112&amp;","&amp;CH!AL112&amp;","&amp;CH!AM112)</f>
        <v>CH_DATA,DR-YBRC,Digital,434.15000,430.15000,10,1,YBRC,0,51075,None,SCAN V,DR-AMTR,None,None,1W,12.5,No,Master,0,0,3,0,78,34,1,0,64,0,129,-80,0,0,128,78,22,5100000</v>
      </c>
    </row>
    <row r="113" spans="1:44" x14ac:dyDescent="0.25">
      <c r="A113" s="1">
        <v>164</v>
      </c>
      <c r="B113" s="1" t="str">
        <v>DR-YBWW</v>
      </c>
      <c r="C113" s="1" t="str">
        <f t="shared" si="29"/>
        <v>CH_DATA</v>
      </c>
      <c r="D113" s="1" t="str">
        <f t="shared" si="30"/>
        <v>DR-YBWW</v>
      </c>
      <c r="E113" s="1" t="str">
        <f>IF(B113="","",LOOKUP(B113,Channel!$K$2:$L$500))</f>
        <v>Digital</v>
      </c>
      <c r="F113" s="36" t="str">
        <f>IF(B113="","",TEXT(LOOKUP(B113,Channel!$K$2:$M$500)/100000,"0.00000"))</f>
        <v>434.15000</v>
      </c>
      <c r="G113" s="36" t="str">
        <f>IF(B113="","",TEXT(LOOKUP(B113,Channel!$K$2:$N$500)/100000,"0.00000"))</f>
        <v>430.15000</v>
      </c>
      <c r="H113" s="1">
        <f>IF(B113="","",IF(MID(B113,2,1)="M",INPUT!$G$6,INPUT!$G$11))</f>
        <v>10</v>
      </c>
      <c r="I113" s="1">
        <f t="shared" si="31"/>
        <v>1</v>
      </c>
      <c r="J113" s="1" t="str">
        <f>IF(B113="","",LOOKUP(MID(B113,4,10),Contact!$N$2:$N$1500))</f>
        <v>YBWW</v>
      </c>
      <c r="K113" s="1">
        <f t="shared" si="32"/>
        <v>0</v>
      </c>
      <c r="L113" s="1">
        <f>IF(B113="","",LOOKUP(J113,Contact!$N$2:$O$1500))</f>
        <v>91</v>
      </c>
      <c r="M113" s="1" t="str">
        <f t="shared" si="33"/>
        <v>None</v>
      </c>
      <c r="N113" s="1" t="str">
        <f t="shared" si="34"/>
        <v>SCAN V</v>
      </c>
      <c r="O113" s="1" t="str">
        <f t="shared" si="35"/>
        <v>DR-AMTR</v>
      </c>
      <c r="P113" s="1" t="str">
        <f>IF(B113="","",LOOKUP(B113,Channel!$K$2:$O$500))</f>
        <v>None</v>
      </c>
      <c r="Q113" s="1" t="str">
        <f>IF(B113="","",LOOKUP(B113,Channel!$K$2:$P$500))</f>
        <v>None</v>
      </c>
      <c r="R113" s="1" t="str">
        <f t="shared" si="36"/>
        <v>1W</v>
      </c>
      <c r="S113" s="1">
        <f t="shared" si="37"/>
        <v>12.5</v>
      </c>
      <c r="T113" s="1" t="str">
        <f t="shared" si="38"/>
        <v>No</v>
      </c>
      <c r="U113" s="1" t="str">
        <f t="shared" si="39"/>
        <v>Master</v>
      </c>
      <c r="V113" s="1">
        <f t="shared" si="40"/>
        <v>0</v>
      </c>
      <c r="W113" s="1">
        <f t="shared" si="41"/>
        <v>0</v>
      </c>
      <c r="X113" s="1">
        <f t="shared" si="42"/>
        <v>3</v>
      </c>
      <c r="Y113" s="1">
        <f t="shared" si="43"/>
        <v>0</v>
      </c>
      <c r="Z113" s="1">
        <f t="shared" si="44"/>
        <v>78</v>
      </c>
      <c r="AA113" s="1">
        <f t="shared" si="45"/>
        <v>34</v>
      </c>
      <c r="AB113" s="1">
        <f t="shared" si="46"/>
        <v>1</v>
      </c>
      <c r="AC113" s="1">
        <f t="shared" si="47"/>
        <v>0</v>
      </c>
      <c r="AD113" s="1">
        <f t="shared" si="48"/>
        <v>64</v>
      </c>
      <c r="AE113" s="1">
        <f t="shared" si="49"/>
        <v>0</v>
      </c>
      <c r="AF113" s="1">
        <f t="shared" si="50"/>
        <v>129</v>
      </c>
      <c r="AG113" s="1">
        <f t="shared" si="51"/>
        <v>-80</v>
      </c>
      <c r="AH113" s="1">
        <f t="shared" si="52"/>
        <v>0</v>
      </c>
      <c r="AI113" s="1">
        <f t="shared" si="53"/>
        <v>0</v>
      </c>
      <c r="AJ113" s="1">
        <f t="shared" si="54"/>
        <v>128</v>
      </c>
      <c r="AK113" s="1">
        <f t="shared" si="55"/>
        <v>78</v>
      </c>
      <c r="AL113" s="1">
        <f t="shared" si="56"/>
        <v>22</v>
      </c>
      <c r="AM113" s="1">
        <f>IF(B113="","",IF(MID(B113,4,2)="YB",INPUT!$C$3,IF(MID(B113,4,2)="JZ",IF(MID(B113,4,4)="JZKD",INPUT!$C$6,INPUT!$C$5),INPUT!$C$5)))</f>
        <v>5100000</v>
      </c>
      <c r="AQ113" s="1">
        <f t="shared" si="57"/>
        <v>164</v>
      </c>
      <c r="AR113" s="1" t="str">
        <f>IF(B113="","",CH!C113&amp;","&amp;CH!D113&amp;","&amp;CH!E113&amp;","&amp;CH!F113&amp;","&amp;CH!G113&amp;","&amp;CH!H113&amp;","&amp;CH!I113&amp;","&amp;CH!J113&amp;","&amp;CH!K113&amp;","&amp;CH!L113&amp;","&amp;CH!M113&amp;","&amp;CH!N113&amp;","&amp;CH!O113&amp;","&amp;CH!P113&amp;","&amp;CH!Q113&amp;","&amp;CH!R113&amp;","&amp;CH!S113&amp;","&amp;CH!T113&amp;","&amp;CH!U113&amp;","&amp;CH!V113&amp;","&amp;CH!W113&amp;","&amp;CH!X113&amp;","&amp;CH!Y113&amp;","&amp;CH!Z113&amp;","&amp;CH!AA113&amp;","&amp;CH!AB113&amp;","&amp;CH!AC113&amp;","&amp;CH!AD113&amp;","&amp;CH!AE113&amp;","&amp;CH!AF113&amp;","&amp;CH!AG113&amp;","&amp;CH!AH113&amp;","&amp;CH!AI113&amp;","&amp;CH!AJ113&amp;","&amp;CH!AK113&amp;","&amp;CH!AL113&amp;","&amp;CH!AM113)</f>
        <v>CH_DATA,DR-YBWW,Digital,434.15000,430.15000,10,1,YBWW,0,91,None,SCAN V,DR-AMTR,None,None,1W,12.5,No,Master,0,0,3,0,78,34,1,0,64,0,129,-80,0,0,128,78,22,5100000</v>
      </c>
    </row>
    <row r="114" spans="1:44" x14ac:dyDescent="0.25">
      <c r="A114" s="1">
        <v>61</v>
      </c>
      <c r="B114" s="1" t="str">
        <v>SM-JZ</v>
      </c>
      <c r="C114" s="1" t="str">
        <f t="shared" si="29"/>
        <v>CH_DATA</v>
      </c>
      <c r="D114" s="1" t="str">
        <f t="shared" si="30"/>
        <v>SM-JZ</v>
      </c>
      <c r="E114" s="1" t="str">
        <f>IF(B114="","",LOOKUP(B114,Channel!$K$2:$L$500))</f>
        <v>Digital</v>
      </c>
      <c r="F114" s="36" t="str">
        <f>IF(B114="","",TEXT(LOOKUP(B114,Channel!$K$2:$M$500)/100000,"0.00000"))</f>
        <v>432.10000</v>
      </c>
      <c r="G114" s="36" t="str">
        <f>IF(B114="","",TEXT(LOOKUP(B114,Channel!$K$2:$N$500)/100000,"0.00000"))</f>
        <v>432.10000</v>
      </c>
      <c r="H114" s="1">
        <f>IF(B114="","",IF(MID(B114,2,1)="M",INPUT!$G$6,INPUT!$G$11))</f>
        <v>1</v>
      </c>
      <c r="I114" s="1">
        <f t="shared" si="31"/>
        <v>2</v>
      </c>
      <c r="J114" s="1" t="str">
        <f>IF(B114="","",LOOKUP(MID(B114,4,10),Contact!$N$2:$N$1500))</f>
        <v>JZ</v>
      </c>
      <c r="K114" s="1">
        <f t="shared" si="32"/>
        <v>0</v>
      </c>
      <c r="L114" s="1">
        <f>IF(B114="","",LOOKUP(J114,Contact!$N$2:$O$1500))</f>
        <v>200</v>
      </c>
      <c r="M114" s="1" t="str">
        <f t="shared" si="33"/>
        <v>None</v>
      </c>
      <c r="N114" s="1" t="str">
        <f t="shared" si="34"/>
        <v>SCAN V</v>
      </c>
      <c r="O114" s="1" t="str">
        <f t="shared" si="35"/>
        <v>SM-RAPI</v>
      </c>
      <c r="P114" s="1" t="str">
        <f>IF(B114="","",LOOKUP(B114,Channel!$K$2:$O$500))</f>
        <v>None</v>
      </c>
      <c r="Q114" s="1" t="str">
        <f>IF(B114="","",LOOKUP(B114,Channel!$K$2:$P$500))</f>
        <v>None</v>
      </c>
      <c r="R114" s="1" t="str">
        <f t="shared" si="36"/>
        <v>1W</v>
      </c>
      <c r="S114" s="1">
        <f t="shared" si="37"/>
        <v>12.5</v>
      </c>
      <c r="T114" s="1" t="str">
        <f t="shared" si="38"/>
        <v>No</v>
      </c>
      <c r="U114" s="1" t="str">
        <f t="shared" si="39"/>
        <v>Master</v>
      </c>
      <c r="V114" s="1">
        <f t="shared" si="40"/>
        <v>0</v>
      </c>
      <c r="W114" s="1">
        <f t="shared" si="41"/>
        <v>0</v>
      </c>
      <c r="X114" s="1">
        <f t="shared" si="42"/>
        <v>3</v>
      </c>
      <c r="Y114" s="1">
        <f t="shared" si="43"/>
        <v>0</v>
      </c>
      <c r="Z114" s="1">
        <f t="shared" si="44"/>
        <v>78</v>
      </c>
      <c r="AA114" s="1">
        <f t="shared" si="45"/>
        <v>34</v>
      </c>
      <c r="AB114" s="1">
        <f t="shared" si="46"/>
        <v>1</v>
      </c>
      <c r="AC114" s="1">
        <f t="shared" si="47"/>
        <v>0</v>
      </c>
      <c r="AD114" s="1">
        <f t="shared" si="48"/>
        <v>64</v>
      </c>
      <c r="AE114" s="1">
        <f t="shared" si="49"/>
        <v>0</v>
      </c>
      <c r="AF114" s="1">
        <f t="shared" si="50"/>
        <v>129</v>
      </c>
      <c r="AG114" s="1">
        <f t="shared" si="51"/>
        <v>-80</v>
      </c>
      <c r="AH114" s="1">
        <f t="shared" si="52"/>
        <v>0</v>
      </c>
      <c r="AI114" s="1">
        <f t="shared" si="53"/>
        <v>0</v>
      </c>
      <c r="AJ114" s="1">
        <f t="shared" si="54"/>
        <v>128</v>
      </c>
      <c r="AK114" s="1">
        <f t="shared" si="55"/>
        <v>78</v>
      </c>
      <c r="AL114" s="1">
        <f t="shared" si="56"/>
        <v>22</v>
      </c>
      <c r="AM114" s="1">
        <f>IF(B114="","",IF(MID(B114,4,2)="YB",INPUT!$C$3,IF(MID(B114,4,2)="JZ",IF(MID(B114,4,4)="JZKD",INPUT!$C$6,INPUT!$C$5),INPUT!$C$5)))</f>
        <v>5000000</v>
      </c>
      <c r="AQ114" s="1">
        <f t="shared" si="57"/>
        <v>61</v>
      </c>
      <c r="AR114" s="1" t="str">
        <f>IF(B114="","",CH!C114&amp;","&amp;CH!D114&amp;","&amp;CH!E114&amp;","&amp;CH!F114&amp;","&amp;CH!G114&amp;","&amp;CH!H114&amp;","&amp;CH!I114&amp;","&amp;CH!J114&amp;","&amp;CH!K114&amp;","&amp;CH!L114&amp;","&amp;CH!M114&amp;","&amp;CH!N114&amp;","&amp;CH!O114&amp;","&amp;CH!P114&amp;","&amp;CH!Q114&amp;","&amp;CH!R114&amp;","&amp;CH!S114&amp;","&amp;CH!T114&amp;","&amp;CH!U114&amp;","&amp;CH!V114&amp;","&amp;CH!W114&amp;","&amp;CH!X114&amp;","&amp;CH!Y114&amp;","&amp;CH!Z114&amp;","&amp;CH!AA114&amp;","&amp;CH!AB114&amp;","&amp;CH!AC114&amp;","&amp;CH!AD114&amp;","&amp;CH!AE114&amp;","&amp;CH!AF114&amp;","&amp;CH!AG114&amp;","&amp;CH!AH114&amp;","&amp;CH!AI114&amp;","&amp;CH!AJ114&amp;","&amp;CH!AK114&amp;","&amp;CH!AL114&amp;","&amp;CH!AM114)</f>
        <v>CH_DATA,SM-JZ,Digital,432.10000,432.10000,1,2,JZ,0,200,None,SCAN V,SM-RAPI,None,None,1W,12.5,No,Master,0,0,3,0,78,34,1,0,64,0,129,-80,0,0,128,78,22,5000000</v>
      </c>
    </row>
    <row r="115" spans="1:44" x14ac:dyDescent="0.25">
      <c r="A115" s="1">
        <v>62</v>
      </c>
      <c r="B115" s="1" t="str">
        <v>SM-JZ12</v>
      </c>
      <c r="C115" s="1" t="str">
        <f t="shared" si="29"/>
        <v>CH_DATA</v>
      </c>
      <c r="D115" s="1" t="str">
        <f t="shared" si="30"/>
        <v>SM-JZ12</v>
      </c>
      <c r="E115" s="1" t="str">
        <f>IF(B115="","",LOOKUP(B115,Channel!$K$2:$L$500))</f>
        <v>Digital</v>
      </c>
      <c r="F115" s="36" t="str">
        <f>IF(B115="","",TEXT(LOOKUP(B115,Channel!$K$2:$M$500)/100000,"0.00000"))</f>
        <v>432.10000</v>
      </c>
      <c r="G115" s="36" t="str">
        <f>IF(B115="","",TEXT(LOOKUP(B115,Channel!$K$2:$N$500)/100000,"0.00000"))</f>
        <v>432.10000</v>
      </c>
      <c r="H115" s="1">
        <f>IF(B115="","",IF(MID(B115,2,1)="M",INPUT!$G$6,INPUT!$G$11))</f>
        <v>1</v>
      </c>
      <c r="I115" s="1">
        <f t="shared" si="31"/>
        <v>2</v>
      </c>
      <c r="J115" s="1" t="str">
        <f>IF(B115="","",LOOKUP(MID(B115,4,10),Contact!$N$2:$N$1500))</f>
        <v>JZ12</v>
      </c>
      <c r="K115" s="1">
        <f t="shared" si="32"/>
        <v>0</v>
      </c>
      <c r="L115" s="1">
        <f>IF(B115="","",LOOKUP(J115,Contact!$N$2:$O$1500))</f>
        <v>212</v>
      </c>
      <c r="M115" s="1" t="str">
        <f t="shared" si="33"/>
        <v>None</v>
      </c>
      <c r="N115" s="1" t="str">
        <f t="shared" si="34"/>
        <v>SCAN V</v>
      </c>
      <c r="O115" s="1" t="str">
        <f t="shared" si="35"/>
        <v>SM-RAPI</v>
      </c>
      <c r="P115" s="1" t="str">
        <f>IF(B115="","",LOOKUP(B115,Channel!$K$2:$O$500))</f>
        <v>None</v>
      </c>
      <c r="Q115" s="1" t="str">
        <f>IF(B115="","",LOOKUP(B115,Channel!$K$2:$P$500))</f>
        <v>None</v>
      </c>
      <c r="R115" s="1" t="str">
        <f t="shared" si="36"/>
        <v>1W</v>
      </c>
      <c r="S115" s="1">
        <f t="shared" si="37"/>
        <v>12.5</v>
      </c>
      <c r="T115" s="1" t="str">
        <f t="shared" si="38"/>
        <v>No</v>
      </c>
      <c r="U115" s="1" t="str">
        <f t="shared" si="39"/>
        <v>Master</v>
      </c>
      <c r="V115" s="1">
        <f t="shared" si="40"/>
        <v>0</v>
      </c>
      <c r="W115" s="1">
        <f t="shared" si="41"/>
        <v>0</v>
      </c>
      <c r="X115" s="1">
        <f t="shared" si="42"/>
        <v>3</v>
      </c>
      <c r="Y115" s="1">
        <f t="shared" si="43"/>
        <v>0</v>
      </c>
      <c r="Z115" s="1">
        <f t="shared" si="44"/>
        <v>78</v>
      </c>
      <c r="AA115" s="1">
        <f t="shared" si="45"/>
        <v>34</v>
      </c>
      <c r="AB115" s="1">
        <f t="shared" si="46"/>
        <v>1</v>
      </c>
      <c r="AC115" s="1">
        <f t="shared" si="47"/>
        <v>0</v>
      </c>
      <c r="AD115" s="1">
        <f t="shared" si="48"/>
        <v>64</v>
      </c>
      <c r="AE115" s="1">
        <f t="shared" si="49"/>
        <v>0</v>
      </c>
      <c r="AF115" s="1">
        <f t="shared" si="50"/>
        <v>129</v>
      </c>
      <c r="AG115" s="1">
        <f t="shared" si="51"/>
        <v>-80</v>
      </c>
      <c r="AH115" s="1">
        <f t="shared" si="52"/>
        <v>0</v>
      </c>
      <c r="AI115" s="1">
        <f t="shared" si="53"/>
        <v>0</v>
      </c>
      <c r="AJ115" s="1">
        <f t="shared" si="54"/>
        <v>128</v>
      </c>
      <c r="AK115" s="1">
        <f t="shared" si="55"/>
        <v>78</v>
      </c>
      <c r="AL115" s="1">
        <f t="shared" si="56"/>
        <v>22</v>
      </c>
      <c r="AM115" s="1">
        <f>IF(B115="","",IF(MID(B115,4,2)="YB",INPUT!$C$3,IF(MID(B115,4,2)="JZ",IF(MID(B115,4,4)="JZKD",INPUT!$C$6,INPUT!$C$5),INPUT!$C$5)))</f>
        <v>5000000</v>
      </c>
      <c r="AQ115" s="1">
        <f t="shared" si="57"/>
        <v>62</v>
      </c>
      <c r="AR115" s="1" t="str">
        <f>IF(B115="","",CH!C115&amp;","&amp;CH!D115&amp;","&amp;CH!E115&amp;","&amp;CH!F115&amp;","&amp;CH!G115&amp;","&amp;CH!H115&amp;","&amp;CH!I115&amp;","&amp;CH!J115&amp;","&amp;CH!K115&amp;","&amp;CH!L115&amp;","&amp;CH!M115&amp;","&amp;CH!N115&amp;","&amp;CH!O115&amp;","&amp;CH!P115&amp;","&amp;CH!Q115&amp;","&amp;CH!R115&amp;","&amp;CH!S115&amp;","&amp;CH!T115&amp;","&amp;CH!U115&amp;","&amp;CH!V115&amp;","&amp;CH!W115&amp;","&amp;CH!X115&amp;","&amp;CH!Y115&amp;","&amp;CH!Z115&amp;","&amp;CH!AA115&amp;","&amp;CH!AB115&amp;","&amp;CH!AC115&amp;","&amp;CH!AD115&amp;","&amp;CH!AE115&amp;","&amp;CH!AF115&amp;","&amp;CH!AG115&amp;","&amp;CH!AH115&amp;","&amp;CH!AI115&amp;","&amp;CH!AJ115&amp;","&amp;CH!AK115&amp;","&amp;CH!AL115&amp;","&amp;CH!AM115)</f>
        <v>CH_DATA,SM-JZ12,Digital,432.10000,432.10000,1,2,JZ12,0,212,None,SCAN V,SM-RAPI,None,None,1W,12.5,No,Master,0,0,3,0,78,34,1,0,64,0,129,-80,0,0,128,78,22,5000000</v>
      </c>
    </row>
    <row r="116" spans="1:44" x14ac:dyDescent="0.25">
      <c r="A116" s="1">
        <v>63</v>
      </c>
      <c r="B116" s="1" t="str">
        <v>SM-JZ1273</v>
      </c>
      <c r="C116" s="1" t="str">
        <f t="shared" si="29"/>
        <v>CH_DATA</v>
      </c>
      <c r="D116" s="1" t="str">
        <f t="shared" si="30"/>
        <v>SM-JZ1273</v>
      </c>
      <c r="E116" s="1" t="str">
        <f>IF(B116="","",LOOKUP(B116,Channel!$K$2:$L$500))</f>
        <v>Digital</v>
      </c>
      <c r="F116" s="36" t="str">
        <f>IF(B116="","",TEXT(LOOKUP(B116,Channel!$K$2:$M$500)/100000,"0.00000"))</f>
        <v>432.10000</v>
      </c>
      <c r="G116" s="36" t="str">
        <f>IF(B116="","",TEXT(LOOKUP(B116,Channel!$K$2:$N$500)/100000,"0.00000"))</f>
        <v>432.10000</v>
      </c>
      <c r="H116" s="1">
        <f>IF(B116="","",IF(MID(B116,2,1)="M",INPUT!$G$6,INPUT!$G$11))</f>
        <v>1</v>
      </c>
      <c r="I116" s="1">
        <f t="shared" si="31"/>
        <v>2</v>
      </c>
      <c r="J116" s="1" t="str">
        <f>IF(B116="","",LOOKUP(MID(B116,4,10),Contact!$N$2:$N$1500))</f>
        <v>JZ1273</v>
      </c>
      <c r="K116" s="1">
        <f t="shared" si="32"/>
        <v>0</v>
      </c>
      <c r="L116" s="1">
        <f>IF(B116="","",LOOKUP(J116,Contact!$N$2:$O$1500))</f>
        <v>21273</v>
      </c>
      <c r="M116" s="1" t="str">
        <f t="shared" si="33"/>
        <v>None</v>
      </c>
      <c r="N116" s="1" t="str">
        <f t="shared" si="34"/>
        <v>SCAN V</v>
      </c>
      <c r="O116" s="1" t="str">
        <f t="shared" si="35"/>
        <v>SM-RAPI</v>
      </c>
      <c r="P116" s="1" t="str">
        <f>IF(B116="","",LOOKUP(B116,Channel!$K$2:$O$500))</f>
        <v>None</v>
      </c>
      <c r="Q116" s="1" t="str">
        <f>IF(B116="","",LOOKUP(B116,Channel!$K$2:$P$500))</f>
        <v>None</v>
      </c>
      <c r="R116" s="1" t="str">
        <f t="shared" si="36"/>
        <v>1W</v>
      </c>
      <c r="S116" s="1">
        <f t="shared" si="37"/>
        <v>12.5</v>
      </c>
      <c r="T116" s="1" t="str">
        <f t="shared" si="38"/>
        <v>No</v>
      </c>
      <c r="U116" s="1" t="str">
        <f t="shared" si="39"/>
        <v>Master</v>
      </c>
      <c r="V116" s="1">
        <f t="shared" si="40"/>
        <v>0</v>
      </c>
      <c r="W116" s="1">
        <f t="shared" si="41"/>
        <v>0</v>
      </c>
      <c r="X116" s="1">
        <f t="shared" si="42"/>
        <v>3</v>
      </c>
      <c r="Y116" s="1">
        <f t="shared" si="43"/>
        <v>0</v>
      </c>
      <c r="Z116" s="1">
        <f t="shared" si="44"/>
        <v>78</v>
      </c>
      <c r="AA116" s="1">
        <f t="shared" si="45"/>
        <v>34</v>
      </c>
      <c r="AB116" s="1">
        <f t="shared" si="46"/>
        <v>1</v>
      </c>
      <c r="AC116" s="1">
        <f t="shared" si="47"/>
        <v>0</v>
      </c>
      <c r="AD116" s="1">
        <f t="shared" si="48"/>
        <v>64</v>
      </c>
      <c r="AE116" s="1">
        <f t="shared" si="49"/>
        <v>0</v>
      </c>
      <c r="AF116" s="1">
        <f t="shared" si="50"/>
        <v>129</v>
      </c>
      <c r="AG116" s="1">
        <f t="shared" si="51"/>
        <v>-80</v>
      </c>
      <c r="AH116" s="1">
        <f t="shared" si="52"/>
        <v>0</v>
      </c>
      <c r="AI116" s="1">
        <f t="shared" si="53"/>
        <v>0</v>
      </c>
      <c r="AJ116" s="1">
        <f t="shared" si="54"/>
        <v>128</v>
      </c>
      <c r="AK116" s="1">
        <f t="shared" si="55"/>
        <v>78</v>
      </c>
      <c r="AL116" s="1">
        <f t="shared" si="56"/>
        <v>22</v>
      </c>
      <c r="AM116" s="1">
        <f>IF(B116="","",IF(MID(B116,4,2)="YB",INPUT!$C$3,IF(MID(B116,4,2)="JZ",IF(MID(B116,4,4)="JZKD",INPUT!$C$6,INPUT!$C$5),INPUT!$C$5)))</f>
        <v>5000000</v>
      </c>
      <c r="AQ116" s="1">
        <f t="shared" si="57"/>
        <v>63</v>
      </c>
      <c r="AR116" s="1" t="str">
        <f>IF(B116="","",CH!C116&amp;","&amp;CH!D116&amp;","&amp;CH!E116&amp;","&amp;CH!F116&amp;","&amp;CH!G116&amp;","&amp;CH!H116&amp;","&amp;CH!I116&amp;","&amp;CH!J116&amp;","&amp;CH!K116&amp;","&amp;CH!L116&amp;","&amp;CH!M116&amp;","&amp;CH!N116&amp;","&amp;CH!O116&amp;","&amp;CH!P116&amp;","&amp;CH!Q116&amp;","&amp;CH!R116&amp;","&amp;CH!S116&amp;","&amp;CH!T116&amp;","&amp;CH!U116&amp;","&amp;CH!V116&amp;","&amp;CH!W116&amp;","&amp;CH!X116&amp;","&amp;CH!Y116&amp;","&amp;CH!Z116&amp;","&amp;CH!AA116&amp;","&amp;CH!AB116&amp;","&amp;CH!AC116&amp;","&amp;CH!AD116&amp;","&amp;CH!AE116&amp;","&amp;CH!AF116&amp;","&amp;CH!AG116&amp;","&amp;CH!AH116&amp;","&amp;CH!AI116&amp;","&amp;CH!AJ116&amp;","&amp;CH!AK116&amp;","&amp;CH!AL116&amp;","&amp;CH!AM116)</f>
        <v>CH_DATA,SM-JZ1273,Digital,432.10000,432.10000,1,2,JZ1273,0,21273,None,SCAN V,SM-RAPI,None,None,1W,12.5,No,Master,0,0,3,0,78,34,1,0,64,0,129,-80,0,0,128,78,22,5000000</v>
      </c>
    </row>
    <row r="117" spans="1:44" x14ac:dyDescent="0.25">
      <c r="A117" s="1">
        <v>64</v>
      </c>
      <c r="B117" s="1" t="str">
        <v>SM-JZ14</v>
      </c>
      <c r="C117" s="1" t="str">
        <f t="shared" si="29"/>
        <v>CH_DATA</v>
      </c>
      <c r="D117" s="1" t="str">
        <f t="shared" si="30"/>
        <v>SM-JZ14</v>
      </c>
      <c r="E117" s="1" t="str">
        <f>IF(B117="","",LOOKUP(B117,Channel!$K$2:$L$500))</f>
        <v>Digital</v>
      </c>
      <c r="F117" s="36" t="str">
        <f>IF(B117="","",TEXT(LOOKUP(B117,Channel!$K$2:$M$500)/100000,"0.00000"))</f>
        <v>432.10000</v>
      </c>
      <c r="G117" s="36" t="str">
        <f>IF(B117="","",TEXT(LOOKUP(B117,Channel!$K$2:$N$500)/100000,"0.00000"))</f>
        <v>432.10000</v>
      </c>
      <c r="H117" s="1">
        <f>IF(B117="","",IF(MID(B117,2,1)="M",INPUT!$G$6,INPUT!$G$11))</f>
        <v>1</v>
      </c>
      <c r="I117" s="1">
        <f t="shared" si="31"/>
        <v>2</v>
      </c>
      <c r="J117" s="1" t="str">
        <f>IF(B117="","",LOOKUP(MID(B117,4,10),Contact!$N$2:$N$1500))</f>
        <v>JZ14</v>
      </c>
      <c r="K117" s="1">
        <f t="shared" si="32"/>
        <v>0</v>
      </c>
      <c r="L117" s="1">
        <f>IF(B117="","",LOOKUP(J117,Contact!$N$2:$O$1500))</f>
        <v>214</v>
      </c>
      <c r="M117" s="1" t="str">
        <f t="shared" si="33"/>
        <v>None</v>
      </c>
      <c r="N117" s="1" t="str">
        <f t="shared" si="34"/>
        <v>SCAN V</v>
      </c>
      <c r="O117" s="1" t="str">
        <f t="shared" si="35"/>
        <v>SM-RAPI</v>
      </c>
      <c r="P117" s="1" t="str">
        <f>IF(B117="","",LOOKUP(B117,Channel!$K$2:$O$500))</f>
        <v>None</v>
      </c>
      <c r="Q117" s="1" t="str">
        <f>IF(B117="","",LOOKUP(B117,Channel!$K$2:$P$500))</f>
        <v>None</v>
      </c>
      <c r="R117" s="1" t="str">
        <f t="shared" si="36"/>
        <v>1W</v>
      </c>
      <c r="S117" s="1">
        <f t="shared" si="37"/>
        <v>12.5</v>
      </c>
      <c r="T117" s="1" t="str">
        <f t="shared" si="38"/>
        <v>No</v>
      </c>
      <c r="U117" s="1" t="str">
        <f t="shared" si="39"/>
        <v>Master</v>
      </c>
      <c r="V117" s="1">
        <f t="shared" si="40"/>
        <v>0</v>
      </c>
      <c r="W117" s="1">
        <f t="shared" si="41"/>
        <v>0</v>
      </c>
      <c r="X117" s="1">
        <f t="shared" si="42"/>
        <v>3</v>
      </c>
      <c r="Y117" s="1">
        <f t="shared" si="43"/>
        <v>0</v>
      </c>
      <c r="Z117" s="1">
        <f t="shared" si="44"/>
        <v>78</v>
      </c>
      <c r="AA117" s="1">
        <f t="shared" si="45"/>
        <v>34</v>
      </c>
      <c r="AB117" s="1">
        <f t="shared" si="46"/>
        <v>1</v>
      </c>
      <c r="AC117" s="1">
        <f t="shared" si="47"/>
        <v>0</v>
      </c>
      <c r="AD117" s="1">
        <f t="shared" si="48"/>
        <v>64</v>
      </c>
      <c r="AE117" s="1">
        <f t="shared" si="49"/>
        <v>0</v>
      </c>
      <c r="AF117" s="1">
        <f t="shared" si="50"/>
        <v>129</v>
      </c>
      <c r="AG117" s="1">
        <f t="shared" si="51"/>
        <v>-80</v>
      </c>
      <c r="AH117" s="1">
        <f t="shared" si="52"/>
        <v>0</v>
      </c>
      <c r="AI117" s="1">
        <f t="shared" si="53"/>
        <v>0</v>
      </c>
      <c r="AJ117" s="1">
        <f t="shared" si="54"/>
        <v>128</v>
      </c>
      <c r="AK117" s="1">
        <f t="shared" si="55"/>
        <v>78</v>
      </c>
      <c r="AL117" s="1">
        <f t="shared" si="56"/>
        <v>22</v>
      </c>
      <c r="AM117" s="1">
        <f>IF(B117="","",IF(MID(B117,4,2)="YB",INPUT!$C$3,IF(MID(B117,4,2)="JZ",IF(MID(B117,4,4)="JZKD",INPUT!$C$6,INPUT!$C$5),INPUT!$C$5)))</f>
        <v>5000000</v>
      </c>
      <c r="AQ117" s="1">
        <f t="shared" si="57"/>
        <v>64</v>
      </c>
      <c r="AR117" s="1" t="str">
        <f>IF(B117="","",CH!C117&amp;","&amp;CH!D117&amp;","&amp;CH!E117&amp;","&amp;CH!F117&amp;","&amp;CH!G117&amp;","&amp;CH!H117&amp;","&amp;CH!I117&amp;","&amp;CH!J117&amp;","&amp;CH!K117&amp;","&amp;CH!L117&amp;","&amp;CH!M117&amp;","&amp;CH!N117&amp;","&amp;CH!O117&amp;","&amp;CH!P117&amp;","&amp;CH!Q117&amp;","&amp;CH!R117&amp;","&amp;CH!S117&amp;","&amp;CH!T117&amp;","&amp;CH!U117&amp;","&amp;CH!V117&amp;","&amp;CH!W117&amp;","&amp;CH!X117&amp;","&amp;CH!Y117&amp;","&amp;CH!Z117&amp;","&amp;CH!AA117&amp;","&amp;CH!AB117&amp;","&amp;CH!AC117&amp;","&amp;CH!AD117&amp;","&amp;CH!AE117&amp;","&amp;CH!AF117&amp;","&amp;CH!AG117&amp;","&amp;CH!AH117&amp;","&amp;CH!AI117&amp;","&amp;CH!AJ117&amp;","&amp;CH!AK117&amp;","&amp;CH!AL117&amp;","&amp;CH!AM117)</f>
        <v>CH_DATA,SM-JZ14,Digital,432.10000,432.10000,1,2,JZ14,0,214,None,SCAN V,SM-RAPI,None,None,1W,12.5,No,Master,0,0,3,0,78,34,1,0,64,0,129,-80,0,0,128,78,22,5000000</v>
      </c>
    </row>
    <row r="118" spans="1:44" x14ac:dyDescent="0.25">
      <c r="A118" s="1">
        <v>65</v>
      </c>
      <c r="B118" s="1" t="str">
        <v>SM-JZ1405</v>
      </c>
      <c r="C118" s="1" t="str">
        <f t="shared" si="29"/>
        <v>CH_DATA</v>
      </c>
      <c r="D118" s="1" t="str">
        <f t="shared" si="30"/>
        <v>SM-JZ1405</v>
      </c>
      <c r="E118" s="1" t="str">
        <f>IF(B118="","",LOOKUP(B118,Channel!$K$2:$L$500))</f>
        <v>Digital</v>
      </c>
      <c r="F118" s="36" t="str">
        <f>IF(B118="","",TEXT(LOOKUP(B118,Channel!$K$2:$M$500)/100000,"0.00000"))</f>
        <v>432.10000</v>
      </c>
      <c r="G118" s="36" t="str">
        <f>IF(B118="","",TEXT(LOOKUP(B118,Channel!$K$2:$N$500)/100000,"0.00000"))</f>
        <v>432.10000</v>
      </c>
      <c r="H118" s="1">
        <f>IF(B118="","",IF(MID(B118,2,1)="M",INPUT!$G$6,INPUT!$G$11))</f>
        <v>1</v>
      </c>
      <c r="I118" s="1">
        <f t="shared" si="31"/>
        <v>2</v>
      </c>
      <c r="J118" s="1" t="str">
        <f>IF(B118="","",LOOKUP(MID(B118,4,10),Contact!$N$2:$N$1500))</f>
        <v>JZ1405</v>
      </c>
      <c r="K118" s="1">
        <f t="shared" si="32"/>
        <v>0</v>
      </c>
      <c r="L118" s="1">
        <f>IF(B118="","",LOOKUP(J118,Contact!$N$2:$O$1500))</f>
        <v>21405</v>
      </c>
      <c r="M118" s="1" t="str">
        <f t="shared" si="33"/>
        <v>None</v>
      </c>
      <c r="N118" s="1" t="str">
        <f t="shared" si="34"/>
        <v>SCAN V</v>
      </c>
      <c r="O118" s="1" t="str">
        <f t="shared" si="35"/>
        <v>SM-RAPI</v>
      </c>
      <c r="P118" s="1" t="str">
        <f>IF(B118="","",LOOKUP(B118,Channel!$K$2:$O$500))</f>
        <v>None</v>
      </c>
      <c r="Q118" s="1" t="str">
        <f>IF(B118="","",LOOKUP(B118,Channel!$K$2:$P$500))</f>
        <v>None</v>
      </c>
      <c r="R118" s="1" t="str">
        <f t="shared" si="36"/>
        <v>1W</v>
      </c>
      <c r="S118" s="1">
        <f t="shared" si="37"/>
        <v>12.5</v>
      </c>
      <c r="T118" s="1" t="str">
        <f t="shared" si="38"/>
        <v>No</v>
      </c>
      <c r="U118" s="1" t="str">
        <f t="shared" si="39"/>
        <v>Master</v>
      </c>
      <c r="V118" s="1">
        <f t="shared" si="40"/>
        <v>0</v>
      </c>
      <c r="W118" s="1">
        <f t="shared" si="41"/>
        <v>0</v>
      </c>
      <c r="X118" s="1">
        <f t="shared" si="42"/>
        <v>3</v>
      </c>
      <c r="Y118" s="1">
        <f t="shared" si="43"/>
        <v>0</v>
      </c>
      <c r="Z118" s="1">
        <f t="shared" si="44"/>
        <v>78</v>
      </c>
      <c r="AA118" s="1">
        <f t="shared" si="45"/>
        <v>34</v>
      </c>
      <c r="AB118" s="1">
        <f t="shared" si="46"/>
        <v>1</v>
      </c>
      <c r="AC118" s="1">
        <f t="shared" si="47"/>
        <v>0</v>
      </c>
      <c r="AD118" s="1">
        <f t="shared" si="48"/>
        <v>64</v>
      </c>
      <c r="AE118" s="1">
        <f t="shared" si="49"/>
        <v>0</v>
      </c>
      <c r="AF118" s="1">
        <f t="shared" si="50"/>
        <v>129</v>
      </c>
      <c r="AG118" s="1">
        <f t="shared" si="51"/>
        <v>-80</v>
      </c>
      <c r="AH118" s="1">
        <f t="shared" si="52"/>
        <v>0</v>
      </c>
      <c r="AI118" s="1">
        <f t="shared" si="53"/>
        <v>0</v>
      </c>
      <c r="AJ118" s="1">
        <f t="shared" si="54"/>
        <v>128</v>
      </c>
      <c r="AK118" s="1">
        <f t="shared" si="55"/>
        <v>78</v>
      </c>
      <c r="AL118" s="1">
        <f t="shared" si="56"/>
        <v>22</v>
      </c>
      <c r="AM118" s="1">
        <f>IF(B118="","",IF(MID(B118,4,2)="YB",INPUT!$C$3,IF(MID(B118,4,2)="JZ",IF(MID(B118,4,4)="JZKD",INPUT!$C$6,INPUT!$C$5),INPUT!$C$5)))</f>
        <v>5000000</v>
      </c>
      <c r="AQ118" s="1">
        <f t="shared" si="57"/>
        <v>65</v>
      </c>
      <c r="AR118" s="1" t="str">
        <f>IF(B118="","",CH!C118&amp;","&amp;CH!D118&amp;","&amp;CH!E118&amp;","&amp;CH!F118&amp;","&amp;CH!G118&amp;","&amp;CH!H118&amp;","&amp;CH!I118&amp;","&amp;CH!J118&amp;","&amp;CH!K118&amp;","&amp;CH!L118&amp;","&amp;CH!M118&amp;","&amp;CH!N118&amp;","&amp;CH!O118&amp;","&amp;CH!P118&amp;","&amp;CH!Q118&amp;","&amp;CH!R118&amp;","&amp;CH!S118&amp;","&amp;CH!T118&amp;","&amp;CH!U118&amp;","&amp;CH!V118&amp;","&amp;CH!W118&amp;","&amp;CH!X118&amp;","&amp;CH!Y118&amp;","&amp;CH!Z118&amp;","&amp;CH!AA118&amp;","&amp;CH!AB118&amp;","&amp;CH!AC118&amp;","&amp;CH!AD118&amp;","&amp;CH!AE118&amp;","&amp;CH!AF118&amp;","&amp;CH!AG118&amp;","&amp;CH!AH118&amp;","&amp;CH!AI118&amp;","&amp;CH!AJ118&amp;","&amp;CH!AK118&amp;","&amp;CH!AL118&amp;","&amp;CH!AM118)</f>
        <v>CH_DATA,SM-JZ1405,Digital,432.10000,432.10000,1,2,JZ1405,0,21405,None,SCAN V,SM-RAPI,None,None,1W,12.5,No,Master,0,0,3,0,78,34,1,0,64,0,129,-80,0,0,128,78,22,5000000</v>
      </c>
    </row>
    <row r="119" spans="1:44" x14ac:dyDescent="0.25">
      <c r="A119" s="1">
        <v>66</v>
      </c>
      <c r="B119" s="1" t="str">
        <v>SM-JZ1472</v>
      </c>
      <c r="C119" s="1" t="str">
        <f t="shared" si="29"/>
        <v>CH_DATA</v>
      </c>
      <c r="D119" s="1" t="str">
        <f t="shared" si="30"/>
        <v>SM-JZ1472</v>
      </c>
      <c r="E119" s="1" t="str">
        <f>IF(B119="","",LOOKUP(B119,Channel!$K$2:$L$500))</f>
        <v>Digital</v>
      </c>
      <c r="F119" s="36" t="str">
        <f>IF(B119="","",TEXT(LOOKUP(B119,Channel!$K$2:$M$500)/100000,"0.00000"))</f>
        <v>432.10000</v>
      </c>
      <c r="G119" s="36" t="str">
        <f>IF(B119="","",TEXT(LOOKUP(B119,Channel!$K$2:$N$500)/100000,"0.00000"))</f>
        <v>432.10000</v>
      </c>
      <c r="H119" s="1">
        <f>IF(B119="","",IF(MID(B119,2,1)="M",INPUT!$G$6,INPUT!$G$11))</f>
        <v>1</v>
      </c>
      <c r="I119" s="1">
        <f t="shared" si="31"/>
        <v>2</v>
      </c>
      <c r="J119" s="1" t="str">
        <f>IF(B119="","",LOOKUP(MID(B119,4,10),Contact!$N$2:$N$1500))</f>
        <v>JZ1472</v>
      </c>
      <c r="K119" s="1">
        <f t="shared" si="32"/>
        <v>0</v>
      </c>
      <c r="L119" s="1">
        <f>IF(B119="","",LOOKUP(J119,Contact!$N$2:$O$1500))</f>
        <v>21472</v>
      </c>
      <c r="M119" s="1" t="str">
        <f t="shared" si="33"/>
        <v>None</v>
      </c>
      <c r="N119" s="1" t="str">
        <f t="shared" si="34"/>
        <v>SCAN V</v>
      </c>
      <c r="O119" s="1" t="str">
        <f t="shared" si="35"/>
        <v>SM-RAPI</v>
      </c>
      <c r="P119" s="1" t="str">
        <f>IF(B119="","",LOOKUP(B119,Channel!$K$2:$O$500))</f>
        <v>None</v>
      </c>
      <c r="Q119" s="1" t="str">
        <f>IF(B119="","",LOOKUP(B119,Channel!$K$2:$P$500))</f>
        <v>None</v>
      </c>
      <c r="R119" s="1" t="str">
        <f t="shared" si="36"/>
        <v>1W</v>
      </c>
      <c r="S119" s="1">
        <f t="shared" si="37"/>
        <v>12.5</v>
      </c>
      <c r="T119" s="1" t="str">
        <f t="shared" si="38"/>
        <v>No</v>
      </c>
      <c r="U119" s="1" t="str">
        <f t="shared" si="39"/>
        <v>Master</v>
      </c>
      <c r="V119" s="1">
        <f t="shared" si="40"/>
        <v>0</v>
      </c>
      <c r="W119" s="1">
        <f t="shared" si="41"/>
        <v>0</v>
      </c>
      <c r="X119" s="1">
        <f t="shared" si="42"/>
        <v>3</v>
      </c>
      <c r="Y119" s="1">
        <f t="shared" si="43"/>
        <v>0</v>
      </c>
      <c r="Z119" s="1">
        <f t="shared" si="44"/>
        <v>78</v>
      </c>
      <c r="AA119" s="1">
        <f t="shared" si="45"/>
        <v>34</v>
      </c>
      <c r="AB119" s="1">
        <f t="shared" si="46"/>
        <v>1</v>
      </c>
      <c r="AC119" s="1">
        <f t="shared" si="47"/>
        <v>0</v>
      </c>
      <c r="AD119" s="1">
        <f t="shared" si="48"/>
        <v>64</v>
      </c>
      <c r="AE119" s="1">
        <f t="shared" si="49"/>
        <v>0</v>
      </c>
      <c r="AF119" s="1">
        <f t="shared" si="50"/>
        <v>129</v>
      </c>
      <c r="AG119" s="1">
        <f t="shared" si="51"/>
        <v>-80</v>
      </c>
      <c r="AH119" s="1">
        <f t="shared" si="52"/>
        <v>0</v>
      </c>
      <c r="AI119" s="1">
        <f t="shared" si="53"/>
        <v>0</v>
      </c>
      <c r="AJ119" s="1">
        <f t="shared" si="54"/>
        <v>128</v>
      </c>
      <c r="AK119" s="1">
        <f t="shared" si="55"/>
        <v>78</v>
      </c>
      <c r="AL119" s="1">
        <f t="shared" si="56"/>
        <v>22</v>
      </c>
      <c r="AM119" s="1">
        <f>IF(B119="","",IF(MID(B119,4,2)="YB",INPUT!$C$3,IF(MID(B119,4,2)="JZ",IF(MID(B119,4,4)="JZKD",INPUT!$C$6,INPUT!$C$5),INPUT!$C$5)))</f>
        <v>5000000</v>
      </c>
      <c r="AQ119" s="1">
        <f t="shared" si="57"/>
        <v>66</v>
      </c>
      <c r="AR119" s="1" t="str">
        <f>IF(B119="","",CH!C119&amp;","&amp;CH!D119&amp;","&amp;CH!E119&amp;","&amp;CH!F119&amp;","&amp;CH!G119&amp;","&amp;CH!H119&amp;","&amp;CH!I119&amp;","&amp;CH!J119&amp;","&amp;CH!K119&amp;","&amp;CH!L119&amp;","&amp;CH!M119&amp;","&amp;CH!N119&amp;","&amp;CH!O119&amp;","&amp;CH!P119&amp;","&amp;CH!Q119&amp;","&amp;CH!R119&amp;","&amp;CH!S119&amp;","&amp;CH!T119&amp;","&amp;CH!U119&amp;","&amp;CH!V119&amp;","&amp;CH!W119&amp;","&amp;CH!X119&amp;","&amp;CH!Y119&amp;","&amp;CH!Z119&amp;","&amp;CH!AA119&amp;","&amp;CH!AB119&amp;","&amp;CH!AC119&amp;","&amp;CH!AD119&amp;","&amp;CH!AE119&amp;","&amp;CH!AF119&amp;","&amp;CH!AG119&amp;","&amp;CH!AH119&amp;","&amp;CH!AI119&amp;","&amp;CH!AJ119&amp;","&amp;CH!AK119&amp;","&amp;CH!AL119&amp;","&amp;CH!AM119)</f>
        <v>CH_DATA,SM-JZ1472,Digital,432.10000,432.10000,1,2,JZ1472,0,21472,None,SCAN V,SM-RAPI,None,None,1W,12.5,No,Master,0,0,3,0,78,34,1,0,64,0,129,-80,0,0,128,78,22,5000000</v>
      </c>
    </row>
    <row r="120" spans="1:44" x14ac:dyDescent="0.25">
      <c r="A120" s="1">
        <v>67</v>
      </c>
      <c r="B120" s="1" t="str">
        <v>SM-JZ31</v>
      </c>
      <c r="C120" s="1" t="str">
        <f t="shared" si="29"/>
        <v>CH_DATA</v>
      </c>
      <c r="D120" s="1" t="str">
        <f t="shared" si="30"/>
        <v>SM-JZ31</v>
      </c>
      <c r="E120" s="1" t="str">
        <f>IF(B120="","",LOOKUP(B120,Channel!$K$2:$L$500))</f>
        <v>Digital</v>
      </c>
      <c r="F120" s="36" t="str">
        <f>IF(B120="","",TEXT(LOOKUP(B120,Channel!$K$2:$M$500)/100000,"0.00000"))</f>
        <v>432.10000</v>
      </c>
      <c r="G120" s="36" t="str">
        <f>IF(B120="","",TEXT(LOOKUP(B120,Channel!$K$2:$N$500)/100000,"0.00000"))</f>
        <v>432.10000</v>
      </c>
      <c r="H120" s="1">
        <f>IF(B120="","",IF(MID(B120,2,1)="M",INPUT!$G$6,INPUT!$G$11))</f>
        <v>1</v>
      </c>
      <c r="I120" s="1">
        <f t="shared" si="31"/>
        <v>2</v>
      </c>
      <c r="J120" s="1" t="str">
        <f>IF(B120="","",LOOKUP(MID(B120,4,10),Contact!$N$2:$N$1500))</f>
        <v>JZ31</v>
      </c>
      <c r="K120" s="1">
        <f t="shared" si="32"/>
        <v>0</v>
      </c>
      <c r="L120" s="1">
        <f>IF(B120="","",LOOKUP(J120,Contact!$N$2:$O$1500))</f>
        <v>231</v>
      </c>
      <c r="M120" s="1" t="str">
        <f t="shared" si="33"/>
        <v>None</v>
      </c>
      <c r="N120" s="1" t="str">
        <f t="shared" si="34"/>
        <v>SCAN V</v>
      </c>
      <c r="O120" s="1" t="str">
        <f t="shared" si="35"/>
        <v>SM-RAPI</v>
      </c>
      <c r="P120" s="1" t="str">
        <f>IF(B120="","",LOOKUP(B120,Channel!$K$2:$O$500))</f>
        <v>None</v>
      </c>
      <c r="Q120" s="1" t="str">
        <f>IF(B120="","",LOOKUP(B120,Channel!$K$2:$P$500))</f>
        <v>None</v>
      </c>
      <c r="R120" s="1" t="str">
        <f t="shared" si="36"/>
        <v>1W</v>
      </c>
      <c r="S120" s="1">
        <f t="shared" si="37"/>
        <v>12.5</v>
      </c>
      <c r="T120" s="1" t="str">
        <f t="shared" si="38"/>
        <v>No</v>
      </c>
      <c r="U120" s="1" t="str">
        <f t="shared" si="39"/>
        <v>Master</v>
      </c>
      <c r="V120" s="1">
        <f t="shared" si="40"/>
        <v>0</v>
      </c>
      <c r="W120" s="1">
        <f t="shared" si="41"/>
        <v>0</v>
      </c>
      <c r="X120" s="1">
        <f t="shared" si="42"/>
        <v>3</v>
      </c>
      <c r="Y120" s="1">
        <f t="shared" si="43"/>
        <v>0</v>
      </c>
      <c r="Z120" s="1">
        <f t="shared" si="44"/>
        <v>78</v>
      </c>
      <c r="AA120" s="1">
        <f t="shared" si="45"/>
        <v>34</v>
      </c>
      <c r="AB120" s="1">
        <f t="shared" si="46"/>
        <v>1</v>
      </c>
      <c r="AC120" s="1">
        <f t="shared" si="47"/>
        <v>0</v>
      </c>
      <c r="AD120" s="1">
        <f t="shared" si="48"/>
        <v>64</v>
      </c>
      <c r="AE120" s="1">
        <f t="shared" si="49"/>
        <v>0</v>
      </c>
      <c r="AF120" s="1">
        <f t="shared" si="50"/>
        <v>129</v>
      </c>
      <c r="AG120" s="1">
        <f t="shared" si="51"/>
        <v>-80</v>
      </c>
      <c r="AH120" s="1">
        <f t="shared" si="52"/>
        <v>0</v>
      </c>
      <c r="AI120" s="1">
        <f t="shared" si="53"/>
        <v>0</v>
      </c>
      <c r="AJ120" s="1">
        <f t="shared" si="54"/>
        <v>128</v>
      </c>
      <c r="AK120" s="1">
        <f t="shared" si="55"/>
        <v>78</v>
      </c>
      <c r="AL120" s="1">
        <f t="shared" si="56"/>
        <v>22</v>
      </c>
      <c r="AM120" s="1">
        <f>IF(B120="","",IF(MID(B120,4,2)="YB",INPUT!$C$3,IF(MID(B120,4,2)="JZ",IF(MID(B120,4,4)="JZKD",INPUT!$C$6,INPUT!$C$5),INPUT!$C$5)))</f>
        <v>5000000</v>
      </c>
      <c r="AQ120" s="1">
        <f t="shared" si="57"/>
        <v>67</v>
      </c>
      <c r="AR120" s="1" t="str">
        <f>IF(B120="","",CH!C120&amp;","&amp;CH!D120&amp;","&amp;CH!E120&amp;","&amp;CH!F120&amp;","&amp;CH!G120&amp;","&amp;CH!H120&amp;","&amp;CH!I120&amp;","&amp;CH!J120&amp;","&amp;CH!K120&amp;","&amp;CH!L120&amp;","&amp;CH!M120&amp;","&amp;CH!N120&amp;","&amp;CH!O120&amp;","&amp;CH!P120&amp;","&amp;CH!Q120&amp;","&amp;CH!R120&amp;","&amp;CH!S120&amp;","&amp;CH!T120&amp;","&amp;CH!U120&amp;","&amp;CH!V120&amp;","&amp;CH!W120&amp;","&amp;CH!X120&amp;","&amp;CH!Y120&amp;","&amp;CH!Z120&amp;","&amp;CH!AA120&amp;","&amp;CH!AB120&amp;","&amp;CH!AC120&amp;","&amp;CH!AD120&amp;","&amp;CH!AE120&amp;","&amp;CH!AF120&amp;","&amp;CH!AG120&amp;","&amp;CH!AH120&amp;","&amp;CH!AI120&amp;","&amp;CH!AJ120&amp;","&amp;CH!AK120&amp;","&amp;CH!AL120&amp;","&amp;CH!AM120)</f>
        <v>CH_DATA,SM-JZ31,Digital,432.10000,432.10000,1,2,JZ31,0,231,None,SCAN V,SM-RAPI,None,None,1W,12.5,No,Master,0,0,3,0,78,34,1,0,64,0,129,-80,0,0,128,78,22,5000000</v>
      </c>
    </row>
    <row r="121" spans="1:44" x14ac:dyDescent="0.25">
      <c r="A121" s="1">
        <v>68</v>
      </c>
      <c r="B121" s="1" t="str">
        <v>SM-JZ32</v>
      </c>
      <c r="C121" s="1" t="str">
        <f t="shared" si="29"/>
        <v>CH_DATA</v>
      </c>
      <c r="D121" s="1" t="str">
        <f t="shared" si="30"/>
        <v>SM-JZ32</v>
      </c>
      <c r="E121" s="1" t="str">
        <f>IF(B121="","",LOOKUP(B121,Channel!$K$2:$L$500))</f>
        <v>Digital</v>
      </c>
      <c r="F121" s="36" t="str">
        <f>IF(B121="","",TEXT(LOOKUP(B121,Channel!$K$2:$M$500)/100000,"0.00000"))</f>
        <v>432.10000</v>
      </c>
      <c r="G121" s="36" t="str">
        <f>IF(B121="","",TEXT(LOOKUP(B121,Channel!$K$2:$N$500)/100000,"0.00000"))</f>
        <v>432.10000</v>
      </c>
      <c r="H121" s="1">
        <f>IF(B121="","",IF(MID(B121,2,1)="M",INPUT!$G$6,INPUT!$G$11))</f>
        <v>1</v>
      </c>
      <c r="I121" s="1">
        <f t="shared" si="31"/>
        <v>2</v>
      </c>
      <c r="J121" s="1" t="str">
        <f>IF(B121="","",LOOKUP(MID(B121,4,10),Contact!$N$2:$N$1500))</f>
        <v>JZ32</v>
      </c>
      <c r="K121" s="1">
        <f t="shared" si="32"/>
        <v>0</v>
      </c>
      <c r="L121" s="1">
        <f>IF(B121="","",LOOKUP(J121,Contact!$N$2:$O$1500))</f>
        <v>232</v>
      </c>
      <c r="M121" s="1" t="str">
        <f t="shared" si="33"/>
        <v>None</v>
      </c>
      <c r="N121" s="1" t="str">
        <f t="shared" si="34"/>
        <v>SCAN V</v>
      </c>
      <c r="O121" s="1" t="str">
        <f t="shared" si="35"/>
        <v>SM-RAPI</v>
      </c>
      <c r="P121" s="1" t="str">
        <f>IF(B121="","",LOOKUP(B121,Channel!$K$2:$O$500))</f>
        <v>None</v>
      </c>
      <c r="Q121" s="1" t="str">
        <f>IF(B121="","",LOOKUP(B121,Channel!$K$2:$P$500))</f>
        <v>None</v>
      </c>
      <c r="R121" s="1" t="str">
        <f t="shared" si="36"/>
        <v>1W</v>
      </c>
      <c r="S121" s="1">
        <f t="shared" si="37"/>
        <v>12.5</v>
      </c>
      <c r="T121" s="1" t="str">
        <f t="shared" si="38"/>
        <v>No</v>
      </c>
      <c r="U121" s="1" t="str">
        <f t="shared" si="39"/>
        <v>Master</v>
      </c>
      <c r="V121" s="1">
        <f t="shared" si="40"/>
        <v>0</v>
      </c>
      <c r="W121" s="1">
        <f t="shared" si="41"/>
        <v>0</v>
      </c>
      <c r="X121" s="1">
        <f t="shared" si="42"/>
        <v>3</v>
      </c>
      <c r="Y121" s="1">
        <f t="shared" si="43"/>
        <v>0</v>
      </c>
      <c r="Z121" s="1">
        <f t="shared" si="44"/>
        <v>78</v>
      </c>
      <c r="AA121" s="1">
        <f t="shared" si="45"/>
        <v>34</v>
      </c>
      <c r="AB121" s="1">
        <f t="shared" si="46"/>
        <v>1</v>
      </c>
      <c r="AC121" s="1">
        <f t="shared" si="47"/>
        <v>0</v>
      </c>
      <c r="AD121" s="1">
        <f t="shared" si="48"/>
        <v>64</v>
      </c>
      <c r="AE121" s="1">
        <f t="shared" si="49"/>
        <v>0</v>
      </c>
      <c r="AF121" s="1">
        <f t="shared" si="50"/>
        <v>129</v>
      </c>
      <c r="AG121" s="1">
        <f t="shared" si="51"/>
        <v>-80</v>
      </c>
      <c r="AH121" s="1">
        <f t="shared" si="52"/>
        <v>0</v>
      </c>
      <c r="AI121" s="1">
        <f t="shared" si="53"/>
        <v>0</v>
      </c>
      <c r="AJ121" s="1">
        <f t="shared" si="54"/>
        <v>128</v>
      </c>
      <c r="AK121" s="1">
        <f t="shared" si="55"/>
        <v>78</v>
      </c>
      <c r="AL121" s="1">
        <f t="shared" si="56"/>
        <v>22</v>
      </c>
      <c r="AM121" s="1">
        <f>IF(B121="","",IF(MID(B121,4,2)="YB",INPUT!$C$3,IF(MID(B121,4,2)="JZ",IF(MID(B121,4,4)="JZKD",INPUT!$C$6,INPUT!$C$5),INPUT!$C$5)))</f>
        <v>5000000</v>
      </c>
      <c r="AQ121" s="1">
        <f t="shared" si="57"/>
        <v>68</v>
      </c>
      <c r="AR121" s="1" t="str">
        <f>IF(B121="","",CH!C121&amp;","&amp;CH!D121&amp;","&amp;CH!E121&amp;","&amp;CH!F121&amp;","&amp;CH!G121&amp;","&amp;CH!H121&amp;","&amp;CH!I121&amp;","&amp;CH!J121&amp;","&amp;CH!K121&amp;","&amp;CH!L121&amp;","&amp;CH!M121&amp;","&amp;CH!N121&amp;","&amp;CH!O121&amp;","&amp;CH!P121&amp;","&amp;CH!Q121&amp;","&amp;CH!R121&amp;","&amp;CH!S121&amp;","&amp;CH!T121&amp;","&amp;CH!U121&amp;","&amp;CH!V121&amp;","&amp;CH!W121&amp;","&amp;CH!X121&amp;","&amp;CH!Y121&amp;","&amp;CH!Z121&amp;","&amp;CH!AA121&amp;","&amp;CH!AB121&amp;","&amp;CH!AC121&amp;","&amp;CH!AD121&amp;","&amp;CH!AE121&amp;","&amp;CH!AF121&amp;","&amp;CH!AG121&amp;","&amp;CH!AH121&amp;","&amp;CH!AI121&amp;","&amp;CH!AJ121&amp;","&amp;CH!AK121&amp;","&amp;CH!AL121&amp;","&amp;CH!AM121)</f>
        <v>CH_DATA,SM-JZ32,Digital,432.10000,432.10000,1,2,JZ32,0,232,None,SCAN V,SM-RAPI,None,None,1W,12.5,No,Master,0,0,3,0,78,34,1,0,64,0,129,-80,0,0,128,78,22,5000000</v>
      </c>
    </row>
    <row r="122" spans="1:44" x14ac:dyDescent="0.25">
      <c r="A122" s="1">
        <v>69</v>
      </c>
      <c r="B122" s="1" t="str">
        <v>SM-JZ3275</v>
      </c>
      <c r="C122" s="1" t="str">
        <f t="shared" si="29"/>
        <v>CH_DATA</v>
      </c>
      <c r="D122" s="1" t="str">
        <f t="shared" si="30"/>
        <v>SM-JZ3275</v>
      </c>
      <c r="E122" s="1" t="str">
        <f>IF(B122="","",LOOKUP(B122,Channel!$K$2:$L$500))</f>
        <v>Digital</v>
      </c>
      <c r="F122" s="36" t="str">
        <f>IF(B122="","",TEXT(LOOKUP(B122,Channel!$K$2:$M$500)/100000,"0.00000"))</f>
        <v>432.10000</v>
      </c>
      <c r="G122" s="36" t="str">
        <f>IF(B122="","",TEXT(LOOKUP(B122,Channel!$K$2:$N$500)/100000,"0.00000"))</f>
        <v>432.10000</v>
      </c>
      <c r="H122" s="1">
        <f>IF(B122="","",IF(MID(B122,2,1)="M",INPUT!$G$6,INPUT!$G$11))</f>
        <v>1</v>
      </c>
      <c r="I122" s="1">
        <f t="shared" si="31"/>
        <v>2</v>
      </c>
      <c r="J122" s="1" t="str">
        <f>IF(B122="","",LOOKUP(MID(B122,4,10),Contact!$N$2:$N$1500))</f>
        <v>JZ3275</v>
      </c>
      <c r="K122" s="1">
        <f t="shared" si="32"/>
        <v>0</v>
      </c>
      <c r="L122" s="1">
        <f>IF(B122="","",LOOKUP(J122,Contact!$N$2:$O$1500))</f>
        <v>23275</v>
      </c>
      <c r="M122" s="1" t="str">
        <f t="shared" si="33"/>
        <v>None</v>
      </c>
      <c r="N122" s="1" t="str">
        <f t="shared" si="34"/>
        <v>SCAN V</v>
      </c>
      <c r="O122" s="1" t="str">
        <f t="shared" si="35"/>
        <v>SM-RAPI</v>
      </c>
      <c r="P122" s="1" t="str">
        <f>IF(B122="","",LOOKUP(B122,Channel!$K$2:$O$500))</f>
        <v>None</v>
      </c>
      <c r="Q122" s="1" t="str">
        <f>IF(B122="","",LOOKUP(B122,Channel!$K$2:$P$500))</f>
        <v>None</v>
      </c>
      <c r="R122" s="1" t="str">
        <f t="shared" si="36"/>
        <v>1W</v>
      </c>
      <c r="S122" s="1">
        <f t="shared" si="37"/>
        <v>12.5</v>
      </c>
      <c r="T122" s="1" t="str">
        <f t="shared" si="38"/>
        <v>No</v>
      </c>
      <c r="U122" s="1" t="str">
        <f t="shared" si="39"/>
        <v>Master</v>
      </c>
      <c r="V122" s="1">
        <f t="shared" si="40"/>
        <v>0</v>
      </c>
      <c r="W122" s="1">
        <f t="shared" si="41"/>
        <v>0</v>
      </c>
      <c r="X122" s="1">
        <f t="shared" si="42"/>
        <v>3</v>
      </c>
      <c r="Y122" s="1">
        <f t="shared" si="43"/>
        <v>0</v>
      </c>
      <c r="Z122" s="1">
        <f t="shared" si="44"/>
        <v>78</v>
      </c>
      <c r="AA122" s="1">
        <f t="shared" si="45"/>
        <v>34</v>
      </c>
      <c r="AB122" s="1">
        <f t="shared" si="46"/>
        <v>1</v>
      </c>
      <c r="AC122" s="1">
        <f t="shared" si="47"/>
        <v>0</v>
      </c>
      <c r="AD122" s="1">
        <f t="shared" si="48"/>
        <v>64</v>
      </c>
      <c r="AE122" s="1">
        <f t="shared" si="49"/>
        <v>0</v>
      </c>
      <c r="AF122" s="1">
        <f t="shared" si="50"/>
        <v>129</v>
      </c>
      <c r="AG122" s="1">
        <f t="shared" si="51"/>
        <v>-80</v>
      </c>
      <c r="AH122" s="1">
        <f t="shared" si="52"/>
        <v>0</v>
      </c>
      <c r="AI122" s="1">
        <f t="shared" si="53"/>
        <v>0</v>
      </c>
      <c r="AJ122" s="1">
        <f t="shared" si="54"/>
        <v>128</v>
      </c>
      <c r="AK122" s="1">
        <f t="shared" si="55"/>
        <v>78</v>
      </c>
      <c r="AL122" s="1">
        <f t="shared" si="56"/>
        <v>22</v>
      </c>
      <c r="AM122" s="1">
        <f>IF(B122="","",IF(MID(B122,4,2)="YB",INPUT!$C$3,IF(MID(B122,4,2)="JZ",IF(MID(B122,4,4)="JZKD",INPUT!$C$6,INPUT!$C$5),INPUT!$C$5)))</f>
        <v>5000000</v>
      </c>
      <c r="AQ122" s="1">
        <f t="shared" si="57"/>
        <v>69</v>
      </c>
      <c r="AR122" s="1" t="str">
        <f>IF(B122="","",CH!C122&amp;","&amp;CH!D122&amp;","&amp;CH!E122&amp;","&amp;CH!F122&amp;","&amp;CH!G122&amp;","&amp;CH!H122&amp;","&amp;CH!I122&amp;","&amp;CH!J122&amp;","&amp;CH!K122&amp;","&amp;CH!L122&amp;","&amp;CH!M122&amp;","&amp;CH!N122&amp;","&amp;CH!O122&amp;","&amp;CH!P122&amp;","&amp;CH!Q122&amp;","&amp;CH!R122&amp;","&amp;CH!S122&amp;","&amp;CH!T122&amp;","&amp;CH!U122&amp;","&amp;CH!V122&amp;","&amp;CH!W122&amp;","&amp;CH!X122&amp;","&amp;CH!Y122&amp;","&amp;CH!Z122&amp;","&amp;CH!AA122&amp;","&amp;CH!AB122&amp;","&amp;CH!AC122&amp;","&amp;CH!AD122&amp;","&amp;CH!AE122&amp;","&amp;CH!AF122&amp;","&amp;CH!AG122&amp;","&amp;CH!AH122&amp;","&amp;CH!AI122&amp;","&amp;CH!AJ122&amp;","&amp;CH!AK122&amp;","&amp;CH!AL122&amp;","&amp;CH!AM122)</f>
        <v>CH_DATA,SM-JZ3275,Digital,432.10000,432.10000,1,2,JZ3275,0,23275,None,SCAN V,SM-RAPI,None,None,1W,12.5,No,Master,0,0,3,0,78,34,1,0,64,0,129,-80,0,0,128,78,22,5000000</v>
      </c>
    </row>
    <row r="123" spans="1:44" x14ac:dyDescent="0.25">
      <c r="A123" s="1">
        <v>70</v>
      </c>
      <c r="B123" s="1" t="str">
        <v>SM-JZ33</v>
      </c>
      <c r="C123" s="1" t="str">
        <f t="shared" si="29"/>
        <v>CH_DATA</v>
      </c>
      <c r="D123" s="1" t="str">
        <f t="shared" si="30"/>
        <v>SM-JZ33</v>
      </c>
      <c r="E123" s="1" t="str">
        <f>IF(B123="","",LOOKUP(B123,Channel!$K$2:$L$500))</f>
        <v>Digital</v>
      </c>
      <c r="F123" s="36" t="str">
        <f>IF(B123="","",TEXT(LOOKUP(B123,Channel!$K$2:$M$500)/100000,"0.00000"))</f>
        <v>432.10000</v>
      </c>
      <c r="G123" s="36" t="str">
        <f>IF(B123="","",TEXT(LOOKUP(B123,Channel!$K$2:$N$500)/100000,"0.00000"))</f>
        <v>432.10000</v>
      </c>
      <c r="H123" s="1">
        <f>IF(B123="","",IF(MID(B123,2,1)="M",INPUT!$G$6,INPUT!$G$11))</f>
        <v>1</v>
      </c>
      <c r="I123" s="1">
        <f t="shared" si="31"/>
        <v>2</v>
      </c>
      <c r="J123" s="1" t="str">
        <f>IF(B123="","",LOOKUP(MID(B123,4,10),Contact!$N$2:$N$1500))</f>
        <v>JZ33</v>
      </c>
      <c r="K123" s="1">
        <f t="shared" si="32"/>
        <v>0</v>
      </c>
      <c r="L123" s="1">
        <f>IF(B123="","",LOOKUP(J123,Contact!$N$2:$O$1500))</f>
        <v>233</v>
      </c>
      <c r="M123" s="1" t="str">
        <f t="shared" si="33"/>
        <v>None</v>
      </c>
      <c r="N123" s="1" t="str">
        <f t="shared" si="34"/>
        <v>SCAN V</v>
      </c>
      <c r="O123" s="1" t="str">
        <f t="shared" si="35"/>
        <v>SM-RAPI</v>
      </c>
      <c r="P123" s="1" t="str">
        <f>IF(B123="","",LOOKUP(B123,Channel!$K$2:$O$500))</f>
        <v>None</v>
      </c>
      <c r="Q123" s="1" t="str">
        <f>IF(B123="","",LOOKUP(B123,Channel!$K$2:$P$500))</f>
        <v>None</v>
      </c>
      <c r="R123" s="1" t="str">
        <f t="shared" si="36"/>
        <v>1W</v>
      </c>
      <c r="S123" s="1">
        <f t="shared" si="37"/>
        <v>12.5</v>
      </c>
      <c r="T123" s="1" t="str">
        <f t="shared" si="38"/>
        <v>No</v>
      </c>
      <c r="U123" s="1" t="str">
        <f t="shared" si="39"/>
        <v>Master</v>
      </c>
      <c r="V123" s="1">
        <f t="shared" si="40"/>
        <v>0</v>
      </c>
      <c r="W123" s="1">
        <f t="shared" si="41"/>
        <v>0</v>
      </c>
      <c r="X123" s="1">
        <f t="shared" si="42"/>
        <v>3</v>
      </c>
      <c r="Y123" s="1">
        <f t="shared" si="43"/>
        <v>0</v>
      </c>
      <c r="Z123" s="1">
        <f t="shared" si="44"/>
        <v>78</v>
      </c>
      <c r="AA123" s="1">
        <f t="shared" si="45"/>
        <v>34</v>
      </c>
      <c r="AB123" s="1">
        <f t="shared" si="46"/>
        <v>1</v>
      </c>
      <c r="AC123" s="1">
        <f t="shared" si="47"/>
        <v>0</v>
      </c>
      <c r="AD123" s="1">
        <f t="shared" si="48"/>
        <v>64</v>
      </c>
      <c r="AE123" s="1">
        <f t="shared" si="49"/>
        <v>0</v>
      </c>
      <c r="AF123" s="1">
        <f t="shared" si="50"/>
        <v>129</v>
      </c>
      <c r="AG123" s="1">
        <f t="shared" si="51"/>
        <v>-80</v>
      </c>
      <c r="AH123" s="1">
        <f t="shared" si="52"/>
        <v>0</v>
      </c>
      <c r="AI123" s="1">
        <f t="shared" si="53"/>
        <v>0</v>
      </c>
      <c r="AJ123" s="1">
        <f t="shared" si="54"/>
        <v>128</v>
      </c>
      <c r="AK123" s="1">
        <f t="shared" si="55"/>
        <v>78</v>
      </c>
      <c r="AL123" s="1">
        <f t="shared" si="56"/>
        <v>22</v>
      </c>
      <c r="AM123" s="1">
        <f>IF(B123="","",IF(MID(B123,4,2)="YB",INPUT!$C$3,IF(MID(B123,4,2)="JZ",IF(MID(B123,4,4)="JZKD",INPUT!$C$6,INPUT!$C$5),INPUT!$C$5)))</f>
        <v>5000000</v>
      </c>
      <c r="AQ123" s="1">
        <f t="shared" si="57"/>
        <v>70</v>
      </c>
      <c r="AR123" s="1" t="str">
        <f>IF(B123="","",CH!C123&amp;","&amp;CH!D123&amp;","&amp;CH!E123&amp;","&amp;CH!F123&amp;","&amp;CH!G123&amp;","&amp;CH!H123&amp;","&amp;CH!I123&amp;","&amp;CH!J123&amp;","&amp;CH!K123&amp;","&amp;CH!L123&amp;","&amp;CH!M123&amp;","&amp;CH!N123&amp;","&amp;CH!O123&amp;","&amp;CH!P123&amp;","&amp;CH!Q123&amp;","&amp;CH!R123&amp;","&amp;CH!S123&amp;","&amp;CH!T123&amp;","&amp;CH!U123&amp;","&amp;CH!V123&amp;","&amp;CH!W123&amp;","&amp;CH!X123&amp;","&amp;CH!Y123&amp;","&amp;CH!Z123&amp;","&amp;CH!AA123&amp;","&amp;CH!AB123&amp;","&amp;CH!AC123&amp;","&amp;CH!AD123&amp;","&amp;CH!AE123&amp;","&amp;CH!AF123&amp;","&amp;CH!AG123&amp;","&amp;CH!AH123&amp;","&amp;CH!AI123&amp;","&amp;CH!AJ123&amp;","&amp;CH!AK123&amp;","&amp;CH!AL123&amp;","&amp;CH!AM123)</f>
        <v>CH_DATA,SM-JZ33,Digital,432.10000,432.10000,1,2,JZ33,0,233,None,SCAN V,SM-RAPI,None,None,1W,12.5,No,Master,0,0,3,0,78,34,1,0,64,0,129,-80,0,0,128,78,22,5000000</v>
      </c>
    </row>
    <row r="124" spans="1:44" x14ac:dyDescent="0.25">
      <c r="A124" s="1">
        <v>71</v>
      </c>
      <c r="B124" s="1" t="str">
        <v>SM-JZ3374</v>
      </c>
      <c r="C124" s="1" t="str">
        <f t="shared" si="29"/>
        <v>CH_DATA</v>
      </c>
      <c r="D124" s="1" t="str">
        <f t="shared" si="30"/>
        <v>SM-JZ3374</v>
      </c>
      <c r="E124" s="1" t="str">
        <f>IF(B124="","",LOOKUP(B124,Channel!$K$2:$L$500))</f>
        <v>Digital</v>
      </c>
      <c r="F124" s="36" t="str">
        <f>IF(B124="","",TEXT(LOOKUP(B124,Channel!$K$2:$M$500)/100000,"0.00000"))</f>
        <v>432.10000</v>
      </c>
      <c r="G124" s="36" t="str">
        <f>IF(B124="","",TEXT(LOOKUP(B124,Channel!$K$2:$N$500)/100000,"0.00000"))</f>
        <v>432.10000</v>
      </c>
      <c r="H124" s="1">
        <f>IF(B124="","",IF(MID(B124,2,1)="M",INPUT!$G$6,INPUT!$G$11))</f>
        <v>1</v>
      </c>
      <c r="I124" s="1">
        <f t="shared" si="31"/>
        <v>2</v>
      </c>
      <c r="J124" s="1" t="str">
        <f>IF(B124="","",LOOKUP(MID(B124,4,10),Contact!$N$2:$N$1500))</f>
        <v>JZ3374</v>
      </c>
      <c r="K124" s="1">
        <f t="shared" si="32"/>
        <v>0</v>
      </c>
      <c r="L124" s="1">
        <f>IF(B124="","",LOOKUP(J124,Contact!$N$2:$O$1500))</f>
        <v>23374</v>
      </c>
      <c r="M124" s="1" t="str">
        <f t="shared" si="33"/>
        <v>None</v>
      </c>
      <c r="N124" s="1" t="str">
        <f t="shared" si="34"/>
        <v>SCAN V</v>
      </c>
      <c r="O124" s="1" t="str">
        <f t="shared" si="35"/>
        <v>SM-RAPI</v>
      </c>
      <c r="P124" s="1" t="str">
        <f>IF(B124="","",LOOKUP(B124,Channel!$K$2:$O$500))</f>
        <v>None</v>
      </c>
      <c r="Q124" s="1" t="str">
        <f>IF(B124="","",LOOKUP(B124,Channel!$K$2:$P$500))</f>
        <v>None</v>
      </c>
      <c r="R124" s="1" t="str">
        <f t="shared" si="36"/>
        <v>1W</v>
      </c>
      <c r="S124" s="1">
        <f t="shared" si="37"/>
        <v>12.5</v>
      </c>
      <c r="T124" s="1" t="str">
        <f t="shared" si="38"/>
        <v>No</v>
      </c>
      <c r="U124" s="1" t="str">
        <f t="shared" si="39"/>
        <v>Master</v>
      </c>
      <c r="V124" s="1">
        <f t="shared" si="40"/>
        <v>0</v>
      </c>
      <c r="W124" s="1">
        <f t="shared" si="41"/>
        <v>0</v>
      </c>
      <c r="X124" s="1">
        <f t="shared" si="42"/>
        <v>3</v>
      </c>
      <c r="Y124" s="1">
        <f t="shared" si="43"/>
        <v>0</v>
      </c>
      <c r="Z124" s="1">
        <f t="shared" si="44"/>
        <v>78</v>
      </c>
      <c r="AA124" s="1">
        <f t="shared" si="45"/>
        <v>34</v>
      </c>
      <c r="AB124" s="1">
        <f t="shared" si="46"/>
        <v>1</v>
      </c>
      <c r="AC124" s="1">
        <f t="shared" si="47"/>
        <v>0</v>
      </c>
      <c r="AD124" s="1">
        <f t="shared" si="48"/>
        <v>64</v>
      </c>
      <c r="AE124" s="1">
        <f t="shared" si="49"/>
        <v>0</v>
      </c>
      <c r="AF124" s="1">
        <f t="shared" si="50"/>
        <v>129</v>
      </c>
      <c r="AG124" s="1">
        <f t="shared" si="51"/>
        <v>-80</v>
      </c>
      <c r="AH124" s="1">
        <f t="shared" si="52"/>
        <v>0</v>
      </c>
      <c r="AI124" s="1">
        <f t="shared" si="53"/>
        <v>0</v>
      </c>
      <c r="AJ124" s="1">
        <f t="shared" si="54"/>
        <v>128</v>
      </c>
      <c r="AK124" s="1">
        <f t="shared" si="55"/>
        <v>78</v>
      </c>
      <c r="AL124" s="1">
        <f t="shared" si="56"/>
        <v>22</v>
      </c>
      <c r="AM124" s="1">
        <f>IF(B124="","",IF(MID(B124,4,2)="YB",INPUT!$C$3,IF(MID(B124,4,2)="JZ",IF(MID(B124,4,4)="JZKD",INPUT!$C$6,INPUT!$C$5),INPUT!$C$5)))</f>
        <v>5000000</v>
      </c>
      <c r="AQ124" s="1">
        <f t="shared" si="57"/>
        <v>71</v>
      </c>
      <c r="AR124" s="1" t="str">
        <f>IF(B124="","",CH!C124&amp;","&amp;CH!D124&amp;","&amp;CH!E124&amp;","&amp;CH!F124&amp;","&amp;CH!G124&amp;","&amp;CH!H124&amp;","&amp;CH!I124&amp;","&amp;CH!J124&amp;","&amp;CH!K124&amp;","&amp;CH!L124&amp;","&amp;CH!M124&amp;","&amp;CH!N124&amp;","&amp;CH!O124&amp;","&amp;CH!P124&amp;","&amp;CH!Q124&amp;","&amp;CH!R124&amp;","&amp;CH!S124&amp;","&amp;CH!T124&amp;","&amp;CH!U124&amp;","&amp;CH!V124&amp;","&amp;CH!W124&amp;","&amp;CH!X124&amp;","&amp;CH!Y124&amp;","&amp;CH!Z124&amp;","&amp;CH!AA124&amp;","&amp;CH!AB124&amp;","&amp;CH!AC124&amp;","&amp;CH!AD124&amp;","&amp;CH!AE124&amp;","&amp;CH!AF124&amp;","&amp;CH!AG124&amp;","&amp;CH!AH124&amp;","&amp;CH!AI124&amp;","&amp;CH!AJ124&amp;","&amp;CH!AK124&amp;","&amp;CH!AL124&amp;","&amp;CH!AM124)</f>
        <v>CH_DATA,SM-JZ3374,Digital,432.10000,432.10000,1,2,JZ3374,0,23374,None,SCAN V,SM-RAPI,None,None,1W,12.5,No,Master,0,0,3,0,78,34,1,0,64,0,129,-80,0,0,128,78,22,5000000</v>
      </c>
    </row>
    <row r="125" spans="1:44" x14ac:dyDescent="0.25">
      <c r="A125" s="1">
        <v>72</v>
      </c>
      <c r="B125" s="1" t="str">
        <v>SM-JZ35</v>
      </c>
      <c r="C125" s="1" t="str">
        <f t="shared" si="29"/>
        <v>CH_DATA</v>
      </c>
      <c r="D125" s="1" t="str">
        <f t="shared" si="30"/>
        <v>SM-JZ35</v>
      </c>
      <c r="E125" s="1" t="str">
        <f>IF(B125="","",LOOKUP(B125,Channel!$K$2:$L$500))</f>
        <v>Digital</v>
      </c>
      <c r="F125" s="36" t="str">
        <f>IF(B125="","",TEXT(LOOKUP(B125,Channel!$K$2:$M$500)/100000,"0.00000"))</f>
        <v>432.10000</v>
      </c>
      <c r="G125" s="36" t="str">
        <f>IF(B125="","",TEXT(LOOKUP(B125,Channel!$K$2:$N$500)/100000,"0.00000"))</f>
        <v>432.10000</v>
      </c>
      <c r="H125" s="1">
        <f>IF(B125="","",IF(MID(B125,2,1)="M",INPUT!$G$6,INPUT!$G$11))</f>
        <v>1</v>
      </c>
      <c r="I125" s="1">
        <f t="shared" si="31"/>
        <v>2</v>
      </c>
      <c r="J125" s="1" t="str">
        <f>IF(B125="","",LOOKUP(MID(B125,4,10),Contact!$N$2:$N$1500))</f>
        <v>JZ35</v>
      </c>
      <c r="K125" s="1">
        <f t="shared" si="32"/>
        <v>0</v>
      </c>
      <c r="L125" s="1">
        <f>IF(B125="","",LOOKUP(J125,Contact!$N$2:$O$1500))</f>
        <v>235</v>
      </c>
      <c r="M125" s="1" t="str">
        <f t="shared" si="33"/>
        <v>None</v>
      </c>
      <c r="N125" s="1" t="str">
        <f t="shared" si="34"/>
        <v>SCAN V</v>
      </c>
      <c r="O125" s="1" t="str">
        <f t="shared" si="35"/>
        <v>SM-RAPI</v>
      </c>
      <c r="P125" s="1" t="str">
        <f>IF(B125="","",LOOKUP(B125,Channel!$K$2:$O$500))</f>
        <v>None</v>
      </c>
      <c r="Q125" s="1" t="str">
        <f>IF(B125="","",LOOKUP(B125,Channel!$K$2:$P$500))</f>
        <v>None</v>
      </c>
      <c r="R125" s="1" t="str">
        <f t="shared" si="36"/>
        <v>1W</v>
      </c>
      <c r="S125" s="1">
        <f t="shared" si="37"/>
        <v>12.5</v>
      </c>
      <c r="T125" s="1" t="str">
        <f t="shared" si="38"/>
        <v>No</v>
      </c>
      <c r="U125" s="1" t="str">
        <f t="shared" si="39"/>
        <v>Master</v>
      </c>
      <c r="V125" s="1">
        <f t="shared" si="40"/>
        <v>0</v>
      </c>
      <c r="W125" s="1">
        <f t="shared" si="41"/>
        <v>0</v>
      </c>
      <c r="X125" s="1">
        <f t="shared" si="42"/>
        <v>3</v>
      </c>
      <c r="Y125" s="1">
        <f t="shared" si="43"/>
        <v>0</v>
      </c>
      <c r="Z125" s="1">
        <f t="shared" si="44"/>
        <v>78</v>
      </c>
      <c r="AA125" s="1">
        <f t="shared" si="45"/>
        <v>34</v>
      </c>
      <c r="AB125" s="1">
        <f t="shared" si="46"/>
        <v>1</v>
      </c>
      <c r="AC125" s="1">
        <f t="shared" si="47"/>
        <v>0</v>
      </c>
      <c r="AD125" s="1">
        <f t="shared" si="48"/>
        <v>64</v>
      </c>
      <c r="AE125" s="1">
        <f t="shared" si="49"/>
        <v>0</v>
      </c>
      <c r="AF125" s="1">
        <f t="shared" si="50"/>
        <v>129</v>
      </c>
      <c r="AG125" s="1">
        <f t="shared" si="51"/>
        <v>-80</v>
      </c>
      <c r="AH125" s="1">
        <f t="shared" si="52"/>
        <v>0</v>
      </c>
      <c r="AI125" s="1">
        <f t="shared" si="53"/>
        <v>0</v>
      </c>
      <c r="AJ125" s="1">
        <f t="shared" si="54"/>
        <v>128</v>
      </c>
      <c r="AK125" s="1">
        <f t="shared" si="55"/>
        <v>78</v>
      </c>
      <c r="AL125" s="1">
        <f t="shared" si="56"/>
        <v>22</v>
      </c>
      <c r="AM125" s="1">
        <f>IF(B125="","",IF(MID(B125,4,2)="YB",INPUT!$C$3,IF(MID(B125,4,2)="JZ",IF(MID(B125,4,4)="JZKD",INPUT!$C$6,INPUT!$C$5),INPUT!$C$5)))</f>
        <v>5000000</v>
      </c>
      <c r="AQ125" s="1">
        <f t="shared" si="57"/>
        <v>72</v>
      </c>
      <c r="AR125" s="1" t="str">
        <f>IF(B125="","",CH!C125&amp;","&amp;CH!D125&amp;","&amp;CH!E125&amp;","&amp;CH!F125&amp;","&amp;CH!G125&amp;","&amp;CH!H125&amp;","&amp;CH!I125&amp;","&amp;CH!J125&amp;","&amp;CH!K125&amp;","&amp;CH!L125&amp;","&amp;CH!M125&amp;","&amp;CH!N125&amp;","&amp;CH!O125&amp;","&amp;CH!P125&amp;","&amp;CH!Q125&amp;","&amp;CH!R125&amp;","&amp;CH!S125&amp;","&amp;CH!T125&amp;","&amp;CH!U125&amp;","&amp;CH!V125&amp;","&amp;CH!W125&amp;","&amp;CH!X125&amp;","&amp;CH!Y125&amp;","&amp;CH!Z125&amp;","&amp;CH!AA125&amp;","&amp;CH!AB125&amp;","&amp;CH!AC125&amp;","&amp;CH!AD125&amp;","&amp;CH!AE125&amp;","&amp;CH!AF125&amp;","&amp;CH!AG125&amp;","&amp;CH!AH125&amp;","&amp;CH!AI125&amp;","&amp;CH!AJ125&amp;","&amp;CH!AK125&amp;","&amp;CH!AL125&amp;","&amp;CH!AM125)</f>
        <v>CH_DATA,SM-JZ35,Digital,432.10000,432.10000,1,2,JZ35,0,235,None,SCAN V,SM-RAPI,None,None,1W,12.5,No,Master,0,0,3,0,78,34,1,0,64,0,129,-80,0,0,128,78,22,5000000</v>
      </c>
    </row>
    <row r="126" spans="1:44" x14ac:dyDescent="0.25">
      <c r="A126" s="1">
        <v>73</v>
      </c>
      <c r="B126" s="1" t="str">
        <v>SM-JZ3522</v>
      </c>
      <c r="C126" s="1" t="str">
        <f t="shared" si="29"/>
        <v>CH_DATA</v>
      </c>
      <c r="D126" s="1" t="str">
        <f t="shared" si="30"/>
        <v>SM-JZ3522</v>
      </c>
      <c r="E126" s="1" t="str">
        <f>IF(B126="","",LOOKUP(B126,Channel!$K$2:$L$500))</f>
        <v>Digital</v>
      </c>
      <c r="F126" s="36" t="str">
        <f>IF(B126="","",TEXT(LOOKUP(B126,Channel!$K$2:$M$500)/100000,"0.00000"))</f>
        <v>432.10000</v>
      </c>
      <c r="G126" s="36" t="str">
        <f>IF(B126="","",TEXT(LOOKUP(B126,Channel!$K$2:$N$500)/100000,"0.00000"))</f>
        <v>432.10000</v>
      </c>
      <c r="H126" s="1">
        <f>IF(B126="","",IF(MID(B126,2,1)="M",INPUT!$G$6,INPUT!$G$11))</f>
        <v>1</v>
      </c>
      <c r="I126" s="1">
        <f t="shared" si="31"/>
        <v>2</v>
      </c>
      <c r="J126" s="1" t="str">
        <f>IF(B126="","",LOOKUP(MID(B126,4,10),Contact!$N$2:$N$1500))</f>
        <v>JZ3522</v>
      </c>
      <c r="K126" s="1">
        <f t="shared" si="32"/>
        <v>0</v>
      </c>
      <c r="L126" s="1">
        <f>IF(B126="","",LOOKUP(J126,Contact!$N$2:$O$1500))</f>
        <v>23522</v>
      </c>
      <c r="M126" s="1" t="str">
        <f t="shared" si="33"/>
        <v>None</v>
      </c>
      <c r="N126" s="1" t="str">
        <f t="shared" si="34"/>
        <v>SCAN V</v>
      </c>
      <c r="O126" s="1" t="str">
        <f t="shared" si="35"/>
        <v>SM-RAPI</v>
      </c>
      <c r="P126" s="1" t="str">
        <f>IF(B126="","",LOOKUP(B126,Channel!$K$2:$O$500))</f>
        <v>None</v>
      </c>
      <c r="Q126" s="1" t="str">
        <f>IF(B126="","",LOOKUP(B126,Channel!$K$2:$P$500))</f>
        <v>None</v>
      </c>
      <c r="R126" s="1" t="str">
        <f t="shared" si="36"/>
        <v>1W</v>
      </c>
      <c r="S126" s="1">
        <f t="shared" si="37"/>
        <v>12.5</v>
      </c>
      <c r="T126" s="1" t="str">
        <f t="shared" si="38"/>
        <v>No</v>
      </c>
      <c r="U126" s="1" t="str">
        <f t="shared" si="39"/>
        <v>Master</v>
      </c>
      <c r="V126" s="1">
        <f t="shared" si="40"/>
        <v>0</v>
      </c>
      <c r="W126" s="1">
        <f t="shared" si="41"/>
        <v>0</v>
      </c>
      <c r="X126" s="1">
        <f t="shared" si="42"/>
        <v>3</v>
      </c>
      <c r="Y126" s="1">
        <f t="shared" si="43"/>
        <v>0</v>
      </c>
      <c r="Z126" s="1">
        <f t="shared" si="44"/>
        <v>78</v>
      </c>
      <c r="AA126" s="1">
        <f t="shared" si="45"/>
        <v>34</v>
      </c>
      <c r="AB126" s="1">
        <f t="shared" si="46"/>
        <v>1</v>
      </c>
      <c r="AC126" s="1">
        <f t="shared" si="47"/>
        <v>0</v>
      </c>
      <c r="AD126" s="1">
        <f t="shared" si="48"/>
        <v>64</v>
      </c>
      <c r="AE126" s="1">
        <f t="shared" si="49"/>
        <v>0</v>
      </c>
      <c r="AF126" s="1">
        <f t="shared" si="50"/>
        <v>129</v>
      </c>
      <c r="AG126" s="1">
        <f t="shared" si="51"/>
        <v>-80</v>
      </c>
      <c r="AH126" s="1">
        <f t="shared" si="52"/>
        <v>0</v>
      </c>
      <c r="AI126" s="1">
        <f t="shared" si="53"/>
        <v>0</v>
      </c>
      <c r="AJ126" s="1">
        <f t="shared" si="54"/>
        <v>128</v>
      </c>
      <c r="AK126" s="1">
        <f t="shared" si="55"/>
        <v>78</v>
      </c>
      <c r="AL126" s="1">
        <f t="shared" si="56"/>
        <v>22</v>
      </c>
      <c r="AM126" s="1">
        <f>IF(B126="","",IF(MID(B126,4,2)="YB",INPUT!$C$3,IF(MID(B126,4,2)="JZ",IF(MID(B126,4,4)="JZKD",INPUT!$C$6,INPUT!$C$5),INPUT!$C$5)))</f>
        <v>5000000</v>
      </c>
      <c r="AQ126" s="1">
        <f t="shared" si="57"/>
        <v>73</v>
      </c>
      <c r="AR126" s="1" t="str">
        <f>IF(B126="","",CH!C126&amp;","&amp;CH!D126&amp;","&amp;CH!E126&amp;","&amp;CH!F126&amp;","&amp;CH!G126&amp;","&amp;CH!H126&amp;","&amp;CH!I126&amp;","&amp;CH!J126&amp;","&amp;CH!K126&amp;","&amp;CH!L126&amp;","&amp;CH!M126&amp;","&amp;CH!N126&amp;","&amp;CH!O126&amp;","&amp;CH!P126&amp;","&amp;CH!Q126&amp;","&amp;CH!R126&amp;","&amp;CH!S126&amp;","&amp;CH!T126&amp;","&amp;CH!U126&amp;","&amp;CH!V126&amp;","&amp;CH!W126&amp;","&amp;CH!X126&amp;","&amp;CH!Y126&amp;","&amp;CH!Z126&amp;","&amp;CH!AA126&amp;","&amp;CH!AB126&amp;","&amp;CH!AC126&amp;","&amp;CH!AD126&amp;","&amp;CH!AE126&amp;","&amp;CH!AF126&amp;","&amp;CH!AG126&amp;","&amp;CH!AH126&amp;","&amp;CH!AI126&amp;","&amp;CH!AJ126&amp;","&amp;CH!AK126&amp;","&amp;CH!AL126&amp;","&amp;CH!AM126)</f>
        <v>CH_DATA,SM-JZ3522,Digital,432.10000,432.10000,1,2,JZ3522,0,23522,None,SCAN V,SM-RAPI,None,None,1W,12.5,No,Master,0,0,3,0,78,34,1,0,64,0,129,-80,0,0,128,78,22,5000000</v>
      </c>
    </row>
    <row r="127" spans="1:44" x14ac:dyDescent="0.25">
      <c r="A127" s="1">
        <v>74</v>
      </c>
      <c r="B127" s="1" t="str">
        <v>SM-JZ96</v>
      </c>
      <c r="C127" s="1" t="str">
        <f t="shared" si="29"/>
        <v>CH_DATA</v>
      </c>
      <c r="D127" s="1" t="str">
        <f t="shared" si="30"/>
        <v>SM-JZ96</v>
      </c>
      <c r="E127" s="1" t="str">
        <f>IF(B127="","",LOOKUP(B127,Channel!$K$2:$L$500))</f>
        <v>Digital</v>
      </c>
      <c r="F127" s="36" t="str">
        <f>IF(B127="","",TEXT(LOOKUP(B127,Channel!$K$2:$M$500)/100000,"0.00000"))</f>
        <v>432.10000</v>
      </c>
      <c r="G127" s="36" t="str">
        <f>IF(B127="","",TEXT(LOOKUP(B127,Channel!$K$2:$N$500)/100000,"0.00000"))</f>
        <v>432.10000</v>
      </c>
      <c r="H127" s="1">
        <f>IF(B127="","",IF(MID(B127,2,1)="M",INPUT!$G$6,INPUT!$G$11))</f>
        <v>1</v>
      </c>
      <c r="I127" s="1">
        <f t="shared" si="31"/>
        <v>2</v>
      </c>
      <c r="J127" s="1" t="str">
        <f>IF(B127="","",LOOKUP(MID(B127,4,10),Contact!$N$2:$N$1500))</f>
        <v>JZ96</v>
      </c>
      <c r="K127" s="1">
        <f t="shared" si="32"/>
        <v>0</v>
      </c>
      <c r="L127" s="1">
        <f>IF(B127="","",LOOKUP(J127,Contact!$N$2:$O$1500))</f>
        <v>296</v>
      </c>
      <c r="M127" s="1" t="str">
        <f t="shared" si="33"/>
        <v>None</v>
      </c>
      <c r="N127" s="1" t="str">
        <f t="shared" si="34"/>
        <v>SCAN V</v>
      </c>
      <c r="O127" s="1" t="str">
        <f t="shared" si="35"/>
        <v>SM-RAPI</v>
      </c>
      <c r="P127" s="1" t="str">
        <f>IF(B127="","",LOOKUP(B127,Channel!$K$2:$O$500))</f>
        <v>None</v>
      </c>
      <c r="Q127" s="1" t="str">
        <f>IF(B127="","",LOOKUP(B127,Channel!$K$2:$P$500))</f>
        <v>None</v>
      </c>
      <c r="R127" s="1" t="str">
        <f t="shared" si="36"/>
        <v>1W</v>
      </c>
      <c r="S127" s="1">
        <f t="shared" si="37"/>
        <v>12.5</v>
      </c>
      <c r="T127" s="1" t="str">
        <f t="shared" si="38"/>
        <v>No</v>
      </c>
      <c r="U127" s="1" t="str">
        <f t="shared" si="39"/>
        <v>Master</v>
      </c>
      <c r="V127" s="1">
        <f t="shared" si="40"/>
        <v>0</v>
      </c>
      <c r="W127" s="1">
        <f t="shared" si="41"/>
        <v>0</v>
      </c>
      <c r="X127" s="1">
        <f t="shared" si="42"/>
        <v>3</v>
      </c>
      <c r="Y127" s="1">
        <f t="shared" si="43"/>
        <v>0</v>
      </c>
      <c r="Z127" s="1">
        <f t="shared" si="44"/>
        <v>78</v>
      </c>
      <c r="AA127" s="1">
        <f t="shared" si="45"/>
        <v>34</v>
      </c>
      <c r="AB127" s="1">
        <f t="shared" si="46"/>
        <v>1</v>
      </c>
      <c r="AC127" s="1">
        <f t="shared" si="47"/>
        <v>0</v>
      </c>
      <c r="AD127" s="1">
        <f t="shared" si="48"/>
        <v>64</v>
      </c>
      <c r="AE127" s="1">
        <f t="shared" si="49"/>
        <v>0</v>
      </c>
      <c r="AF127" s="1">
        <f t="shared" si="50"/>
        <v>129</v>
      </c>
      <c r="AG127" s="1">
        <f t="shared" si="51"/>
        <v>-80</v>
      </c>
      <c r="AH127" s="1">
        <f t="shared" si="52"/>
        <v>0</v>
      </c>
      <c r="AI127" s="1">
        <f t="shared" si="53"/>
        <v>0</v>
      </c>
      <c r="AJ127" s="1">
        <f t="shared" si="54"/>
        <v>128</v>
      </c>
      <c r="AK127" s="1">
        <f t="shared" si="55"/>
        <v>78</v>
      </c>
      <c r="AL127" s="1">
        <f t="shared" si="56"/>
        <v>22</v>
      </c>
      <c r="AM127" s="1">
        <f>IF(B127="","",IF(MID(B127,4,2)="YB",INPUT!$C$3,IF(MID(B127,4,2)="JZ",IF(MID(B127,4,4)="JZKD",INPUT!$C$6,INPUT!$C$5),INPUT!$C$5)))</f>
        <v>5000000</v>
      </c>
      <c r="AQ127" s="1">
        <f t="shared" si="57"/>
        <v>74</v>
      </c>
      <c r="AR127" s="1" t="str">
        <f>IF(B127="","",CH!C127&amp;","&amp;CH!D127&amp;","&amp;CH!E127&amp;","&amp;CH!F127&amp;","&amp;CH!G127&amp;","&amp;CH!H127&amp;","&amp;CH!I127&amp;","&amp;CH!J127&amp;","&amp;CH!K127&amp;","&amp;CH!L127&amp;","&amp;CH!M127&amp;","&amp;CH!N127&amp;","&amp;CH!O127&amp;","&amp;CH!P127&amp;","&amp;CH!Q127&amp;","&amp;CH!R127&amp;","&amp;CH!S127&amp;","&amp;CH!T127&amp;","&amp;CH!U127&amp;","&amp;CH!V127&amp;","&amp;CH!W127&amp;","&amp;CH!X127&amp;","&amp;CH!Y127&amp;","&amp;CH!Z127&amp;","&amp;CH!AA127&amp;","&amp;CH!AB127&amp;","&amp;CH!AC127&amp;","&amp;CH!AD127&amp;","&amp;CH!AE127&amp;","&amp;CH!AF127&amp;","&amp;CH!AG127&amp;","&amp;CH!AH127&amp;","&amp;CH!AI127&amp;","&amp;CH!AJ127&amp;","&amp;CH!AK127&amp;","&amp;CH!AL127&amp;","&amp;CH!AM127)</f>
        <v>CH_DATA,SM-JZ96,Digital,432.10000,432.10000,1,2,JZ96,0,296,None,SCAN V,SM-RAPI,None,None,1W,12.5,No,Master,0,0,3,0,78,34,1,0,64,0,129,-80,0,0,128,78,22,5000000</v>
      </c>
    </row>
    <row r="128" spans="1:44" x14ac:dyDescent="0.25">
      <c r="A128" s="1">
        <v>75</v>
      </c>
      <c r="B128" s="1" t="str">
        <v>SM-JZ9671</v>
      </c>
      <c r="C128" s="1" t="str">
        <f t="shared" si="29"/>
        <v>CH_DATA</v>
      </c>
      <c r="D128" s="1" t="str">
        <f t="shared" si="30"/>
        <v>SM-JZ9671</v>
      </c>
      <c r="E128" s="1" t="str">
        <f>IF(B128="","",LOOKUP(B128,Channel!$K$2:$L$500))</f>
        <v>Digital</v>
      </c>
      <c r="F128" s="36" t="str">
        <f>IF(B128="","",TEXT(LOOKUP(B128,Channel!$K$2:$M$500)/100000,"0.00000"))</f>
        <v>432.10000</v>
      </c>
      <c r="G128" s="36" t="str">
        <f>IF(B128="","",TEXT(LOOKUP(B128,Channel!$K$2:$N$500)/100000,"0.00000"))</f>
        <v>432.10000</v>
      </c>
      <c r="H128" s="1">
        <f>IF(B128="","",IF(MID(B128,2,1)="M",INPUT!$G$6,INPUT!$G$11))</f>
        <v>1</v>
      </c>
      <c r="I128" s="1">
        <f t="shared" si="31"/>
        <v>2</v>
      </c>
      <c r="J128" s="1" t="str">
        <f>IF(B128="","",LOOKUP(MID(B128,4,10),Contact!$N$2:$N$1500))</f>
        <v>JZ9671</v>
      </c>
      <c r="K128" s="1">
        <f t="shared" si="32"/>
        <v>0</v>
      </c>
      <c r="L128" s="1">
        <f>IF(B128="","",LOOKUP(J128,Contact!$N$2:$O$1500))</f>
        <v>29671</v>
      </c>
      <c r="M128" s="1" t="str">
        <f t="shared" si="33"/>
        <v>None</v>
      </c>
      <c r="N128" s="1" t="str">
        <f t="shared" si="34"/>
        <v>SCAN V</v>
      </c>
      <c r="O128" s="1" t="str">
        <f t="shared" si="35"/>
        <v>SM-RAPI</v>
      </c>
      <c r="P128" s="1" t="str">
        <f>IF(B128="","",LOOKUP(B128,Channel!$K$2:$O$500))</f>
        <v>None</v>
      </c>
      <c r="Q128" s="1" t="str">
        <f>IF(B128="","",LOOKUP(B128,Channel!$K$2:$P$500))</f>
        <v>None</v>
      </c>
      <c r="R128" s="1" t="str">
        <f t="shared" si="36"/>
        <v>1W</v>
      </c>
      <c r="S128" s="1">
        <f t="shared" si="37"/>
        <v>12.5</v>
      </c>
      <c r="T128" s="1" t="str">
        <f t="shared" si="38"/>
        <v>No</v>
      </c>
      <c r="U128" s="1" t="str">
        <f t="shared" si="39"/>
        <v>Master</v>
      </c>
      <c r="V128" s="1">
        <f t="shared" si="40"/>
        <v>0</v>
      </c>
      <c r="W128" s="1">
        <f t="shared" si="41"/>
        <v>0</v>
      </c>
      <c r="X128" s="1">
        <f t="shared" si="42"/>
        <v>3</v>
      </c>
      <c r="Y128" s="1">
        <f t="shared" si="43"/>
        <v>0</v>
      </c>
      <c r="Z128" s="1">
        <f t="shared" si="44"/>
        <v>78</v>
      </c>
      <c r="AA128" s="1">
        <f t="shared" si="45"/>
        <v>34</v>
      </c>
      <c r="AB128" s="1">
        <f t="shared" si="46"/>
        <v>1</v>
      </c>
      <c r="AC128" s="1">
        <f t="shared" si="47"/>
        <v>0</v>
      </c>
      <c r="AD128" s="1">
        <f t="shared" si="48"/>
        <v>64</v>
      </c>
      <c r="AE128" s="1">
        <f t="shared" si="49"/>
        <v>0</v>
      </c>
      <c r="AF128" s="1">
        <f t="shared" si="50"/>
        <v>129</v>
      </c>
      <c r="AG128" s="1">
        <f t="shared" si="51"/>
        <v>-80</v>
      </c>
      <c r="AH128" s="1">
        <f t="shared" si="52"/>
        <v>0</v>
      </c>
      <c r="AI128" s="1">
        <f t="shared" si="53"/>
        <v>0</v>
      </c>
      <c r="AJ128" s="1">
        <f t="shared" si="54"/>
        <v>128</v>
      </c>
      <c r="AK128" s="1">
        <f t="shared" si="55"/>
        <v>78</v>
      </c>
      <c r="AL128" s="1">
        <f t="shared" si="56"/>
        <v>22</v>
      </c>
      <c r="AM128" s="1">
        <f>IF(B128="","",IF(MID(B128,4,2)="YB",INPUT!$C$3,IF(MID(B128,4,2)="JZ",IF(MID(B128,4,4)="JZKD",INPUT!$C$6,INPUT!$C$5),INPUT!$C$5)))</f>
        <v>5000000</v>
      </c>
      <c r="AQ128" s="1">
        <f t="shared" si="57"/>
        <v>75</v>
      </c>
      <c r="AR128" s="1" t="str">
        <f>IF(B128="","",CH!C128&amp;","&amp;CH!D128&amp;","&amp;CH!E128&amp;","&amp;CH!F128&amp;","&amp;CH!G128&amp;","&amp;CH!H128&amp;","&amp;CH!I128&amp;","&amp;CH!J128&amp;","&amp;CH!K128&amp;","&amp;CH!L128&amp;","&amp;CH!M128&amp;","&amp;CH!N128&amp;","&amp;CH!O128&amp;","&amp;CH!P128&amp;","&amp;CH!Q128&amp;","&amp;CH!R128&amp;","&amp;CH!S128&amp;","&amp;CH!T128&amp;","&amp;CH!U128&amp;","&amp;CH!V128&amp;","&amp;CH!W128&amp;","&amp;CH!X128&amp;","&amp;CH!Y128&amp;","&amp;CH!Z128&amp;","&amp;CH!AA128&amp;","&amp;CH!AB128&amp;","&amp;CH!AC128&amp;","&amp;CH!AD128&amp;","&amp;CH!AE128&amp;","&amp;CH!AF128&amp;","&amp;CH!AG128&amp;","&amp;CH!AH128&amp;","&amp;CH!AI128&amp;","&amp;CH!AJ128&amp;","&amp;CH!AK128&amp;","&amp;CH!AL128&amp;","&amp;CH!AM128)</f>
        <v>CH_DATA,SM-JZ9671,Digital,432.10000,432.10000,1,2,JZ9671,0,29671,None,SCAN V,SM-RAPI,None,None,1W,12.5,No,Master,0,0,3,0,78,34,1,0,64,0,129,-80,0,0,128,78,22,5000000</v>
      </c>
    </row>
    <row r="129" spans="1:44" x14ac:dyDescent="0.25">
      <c r="A129" s="1">
        <v>76</v>
      </c>
      <c r="B129" s="1" t="str">
        <v>SM-JZKD</v>
      </c>
      <c r="C129" s="1" t="str">
        <f t="shared" si="29"/>
        <v>CH_DATA</v>
      </c>
      <c r="D129" s="1" t="str">
        <f t="shared" si="30"/>
        <v>SM-JZKD</v>
      </c>
      <c r="E129" s="1" t="str">
        <f>IF(B129="","",LOOKUP(B129,Channel!$K$2:$L$500))</f>
        <v>Digital</v>
      </c>
      <c r="F129" s="36" t="str">
        <f>IF(B129="","",TEXT(LOOKUP(B129,Channel!$K$2:$M$500)/100000,"0.00000"))</f>
        <v>432.10000</v>
      </c>
      <c r="G129" s="36" t="str">
        <f>IF(B129="","",TEXT(LOOKUP(B129,Channel!$K$2:$N$500)/100000,"0.00000"))</f>
        <v>432.10000</v>
      </c>
      <c r="H129" s="1">
        <f>IF(B129="","",IF(MID(B129,2,1)="M",INPUT!$G$6,INPUT!$G$11))</f>
        <v>1</v>
      </c>
      <c r="I129" s="1">
        <f t="shared" si="31"/>
        <v>2</v>
      </c>
      <c r="J129" s="1" t="str">
        <f>IF(B129="","",LOOKUP(MID(B129,4,10),Contact!$N$2:$N$1500))</f>
        <v>JZKD</v>
      </c>
      <c r="K129" s="1">
        <f t="shared" si="32"/>
        <v>0</v>
      </c>
      <c r="L129" s="1">
        <f>IF(B129="","",LOOKUP(J129,Contact!$N$2:$O$1500))</f>
        <v>5155</v>
      </c>
      <c r="M129" s="1" t="str">
        <f t="shared" si="33"/>
        <v>None</v>
      </c>
      <c r="N129" s="1" t="str">
        <f t="shared" si="34"/>
        <v>SCAN V</v>
      </c>
      <c r="O129" s="1" t="str">
        <f t="shared" si="35"/>
        <v>SM-RAPI</v>
      </c>
      <c r="P129" s="1" t="str">
        <f>IF(B129="","",LOOKUP(B129,Channel!$K$2:$O$500))</f>
        <v>None</v>
      </c>
      <c r="Q129" s="1" t="str">
        <f>IF(B129="","",LOOKUP(B129,Channel!$K$2:$P$500))</f>
        <v>None</v>
      </c>
      <c r="R129" s="1" t="str">
        <f t="shared" si="36"/>
        <v>1W</v>
      </c>
      <c r="S129" s="1">
        <f t="shared" si="37"/>
        <v>12.5</v>
      </c>
      <c r="T129" s="1" t="str">
        <f t="shared" si="38"/>
        <v>No</v>
      </c>
      <c r="U129" s="1" t="str">
        <f t="shared" si="39"/>
        <v>Master</v>
      </c>
      <c r="V129" s="1">
        <f t="shared" si="40"/>
        <v>0</v>
      </c>
      <c r="W129" s="1">
        <f t="shared" si="41"/>
        <v>0</v>
      </c>
      <c r="X129" s="1">
        <f t="shared" si="42"/>
        <v>3</v>
      </c>
      <c r="Y129" s="1">
        <f t="shared" si="43"/>
        <v>0</v>
      </c>
      <c r="Z129" s="1">
        <f t="shared" si="44"/>
        <v>78</v>
      </c>
      <c r="AA129" s="1">
        <f t="shared" si="45"/>
        <v>34</v>
      </c>
      <c r="AB129" s="1">
        <f t="shared" si="46"/>
        <v>1</v>
      </c>
      <c r="AC129" s="1">
        <f t="shared" si="47"/>
        <v>0</v>
      </c>
      <c r="AD129" s="1">
        <f t="shared" si="48"/>
        <v>64</v>
      </c>
      <c r="AE129" s="1">
        <f t="shared" si="49"/>
        <v>0</v>
      </c>
      <c r="AF129" s="1">
        <f t="shared" si="50"/>
        <v>129</v>
      </c>
      <c r="AG129" s="1">
        <f t="shared" si="51"/>
        <v>-80</v>
      </c>
      <c r="AH129" s="1">
        <f t="shared" si="52"/>
        <v>0</v>
      </c>
      <c r="AI129" s="1">
        <f t="shared" si="53"/>
        <v>0</v>
      </c>
      <c r="AJ129" s="1">
        <f t="shared" si="54"/>
        <v>128</v>
      </c>
      <c r="AK129" s="1">
        <f t="shared" si="55"/>
        <v>78</v>
      </c>
      <c r="AL129" s="1">
        <f t="shared" si="56"/>
        <v>22</v>
      </c>
      <c r="AM129" s="1">
        <f>IF(B129="","",IF(MID(B129,4,2)="YB",INPUT!$C$3,IF(MID(B129,4,2)="JZ",IF(MID(B129,4,4)="JZKD",INPUT!$C$6,INPUT!$C$5),INPUT!$C$5)))</f>
        <v>280000</v>
      </c>
      <c r="AQ129" s="1">
        <f t="shared" si="57"/>
        <v>76</v>
      </c>
      <c r="AR129" s="1" t="str">
        <f>IF(B129="","",CH!C129&amp;","&amp;CH!D129&amp;","&amp;CH!E129&amp;","&amp;CH!F129&amp;","&amp;CH!G129&amp;","&amp;CH!H129&amp;","&amp;CH!I129&amp;","&amp;CH!J129&amp;","&amp;CH!K129&amp;","&amp;CH!L129&amp;","&amp;CH!M129&amp;","&amp;CH!N129&amp;","&amp;CH!O129&amp;","&amp;CH!P129&amp;","&amp;CH!Q129&amp;","&amp;CH!R129&amp;","&amp;CH!S129&amp;","&amp;CH!T129&amp;","&amp;CH!U129&amp;","&amp;CH!V129&amp;","&amp;CH!W129&amp;","&amp;CH!X129&amp;","&amp;CH!Y129&amp;","&amp;CH!Z129&amp;","&amp;CH!AA129&amp;","&amp;CH!AB129&amp;","&amp;CH!AC129&amp;","&amp;CH!AD129&amp;","&amp;CH!AE129&amp;","&amp;CH!AF129&amp;","&amp;CH!AG129&amp;","&amp;CH!AH129&amp;","&amp;CH!AI129&amp;","&amp;CH!AJ129&amp;","&amp;CH!AK129&amp;","&amp;CH!AL129&amp;","&amp;CH!AM129)</f>
        <v>CH_DATA,SM-JZKD,Digital,432.10000,432.10000,1,2,JZKD,0,5155,None,SCAN V,SM-RAPI,None,None,1W,12.5,No,Master,0,0,3,0,78,34,1,0,64,0,129,-80,0,0,128,78,22,280000</v>
      </c>
    </row>
    <row r="130" spans="1:44" x14ac:dyDescent="0.25">
      <c r="A130" s="1">
        <v>77</v>
      </c>
      <c r="B130" s="1" t="str">
        <v>SM-PB</v>
      </c>
      <c r="C130" s="1" t="str">
        <f t="shared" ref="C130:C193" si="58">IF(B130="","","CH_DATA")</f>
        <v>CH_DATA</v>
      </c>
      <c r="D130" s="1" t="str">
        <f t="shared" si="30"/>
        <v>SM-PB</v>
      </c>
      <c r="E130" s="1" t="str">
        <f>IF(B130="","",LOOKUP(B130,Channel!$K$2:$L$500))</f>
        <v>Digital</v>
      </c>
      <c r="F130" s="36" t="str">
        <f>IF(B130="","",TEXT(LOOKUP(B130,Channel!$K$2:$M$500)/100000,"0.00000"))</f>
        <v>432.10000</v>
      </c>
      <c r="G130" s="36" t="str">
        <f>IF(B130="","",TEXT(LOOKUP(B130,Channel!$K$2:$N$500)/100000,"0.00000"))</f>
        <v>432.10000</v>
      </c>
      <c r="H130" s="1">
        <f>IF(B130="","",IF(MID(B130,2,1)="M",INPUT!$G$6,INPUT!$G$11))</f>
        <v>1</v>
      </c>
      <c r="I130" s="1">
        <f t="shared" si="31"/>
        <v>2</v>
      </c>
      <c r="J130" s="1" t="str">
        <f>IF(B130="","",LOOKUP(MID(B130,4,10),Contact!$N$2:$N$1500))</f>
        <v>PB</v>
      </c>
      <c r="K130" s="1">
        <f t="shared" si="32"/>
        <v>0</v>
      </c>
      <c r="L130" s="1">
        <f>IF(B130="","",LOOKUP(J130,Contact!$N$2:$O$1500))</f>
        <v>999</v>
      </c>
      <c r="M130" s="1" t="str">
        <f t="shared" si="33"/>
        <v>None</v>
      </c>
      <c r="N130" s="1" t="str">
        <f t="shared" si="34"/>
        <v>SCAN V</v>
      </c>
      <c r="O130" s="1" t="str">
        <f t="shared" si="35"/>
        <v>SM-K2PI</v>
      </c>
      <c r="P130" s="1" t="str">
        <f>IF(B130="","",LOOKUP(B130,Channel!$K$2:$O$500))</f>
        <v>None</v>
      </c>
      <c r="Q130" s="1" t="str">
        <f>IF(B130="","",LOOKUP(B130,Channel!$K$2:$P$500))</f>
        <v>None</v>
      </c>
      <c r="R130" s="1" t="str">
        <f t="shared" si="36"/>
        <v>1W</v>
      </c>
      <c r="S130" s="1">
        <f t="shared" si="37"/>
        <v>12.5</v>
      </c>
      <c r="T130" s="1" t="str">
        <f t="shared" si="38"/>
        <v>No</v>
      </c>
      <c r="U130" s="1" t="str">
        <f t="shared" si="39"/>
        <v>Master</v>
      </c>
      <c r="V130" s="1">
        <f t="shared" si="40"/>
        <v>0</v>
      </c>
      <c r="W130" s="1">
        <f t="shared" si="41"/>
        <v>0</v>
      </c>
      <c r="X130" s="1">
        <f t="shared" si="42"/>
        <v>3</v>
      </c>
      <c r="Y130" s="1">
        <f t="shared" si="43"/>
        <v>0</v>
      </c>
      <c r="Z130" s="1">
        <f t="shared" si="44"/>
        <v>78</v>
      </c>
      <c r="AA130" s="1">
        <f t="shared" si="45"/>
        <v>34</v>
      </c>
      <c r="AB130" s="1">
        <f t="shared" si="46"/>
        <v>1</v>
      </c>
      <c r="AC130" s="1">
        <f t="shared" si="47"/>
        <v>0</v>
      </c>
      <c r="AD130" s="1">
        <f t="shared" si="48"/>
        <v>64</v>
      </c>
      <c r="AE130" s="1">
        <f t="shared" si="49"/>
        <v>0</v>
      </c>
      <c r="AF130" s="1">
        <f t="shared" si="50"/>
        <v>129</v>
      </c>
      <c r="AG130" s="1">
        <f t="shared" si="51"/>
        <v>-80</v>
      </c>
      <c r="AH130" s="1">
        <f t="shared" si="52"/>
        <v>0</v>
      </c>
      <c r="AI130" s="1">
        <f t="shared" si="53"/>
        <v>0</v>
      </c>
      <c r="AJ130" s="1">
        <f t="shared" si="54"/>
        <v>128</v>
      </c>
      <c r="AK130" s="1">
        <f t="shared" si="55"/>
        <v>78</v>
      </c>
      <c r="AL130" s="1">
        <f t="shared" si="56"/>
        <v>22</v>
      </c>
      <c r="AM130" s="1">
        <f>IF(B130="","",IF(MID(B130,4,2)="YB",INPUT!$C$3,IF(MID(B130,4,2)="JZ",IF(MID(B130,4,4)="JZKD",INPUT!$C$6,INPUT!$C$5),INPUT!$C$5)))</f>
        <v>5000000</v>
      </c>
      <c r="AQ130" s="1">
        <f t="shared" si="57"/>
        <v>77</v>
      </c>
      <c r="AR130" s="1" t="str">
        <f>IF(B130="","",CH!C130&amp;","&amp;CH!D130&amp;","&amp;CH!E130&amp;","&amp;CH!F130&amp;","&amp;CH!G130&amp;","&amp;CH!H130&amp;","&amp;CH!I130&amp;","&amp;CH!J130&amp;","&amp;CH!K130&amp;","&amp;CH!L130&amp;","&amp;CH!M130&amp;","&amp;CH!N130&amp;","&amp;CH!O130&amp;","&amp;CH!P130&amp;","&amp;CH!Q130&amp;","&amp;CH!R130&amp;","&amp;CH!S130&amp;","&amp;CH!T130&amp;","&amp;CH!U130&amp;","&amp;CH!V130&amp;","&amp;CH!W130&amp;","&amp;CH!X130&amp;","&amp;CH!Y130&amp;","&amp;CH!Z130&amp;","&amp;CH!AA130&amp;","&amp;CH!AB130&amp;","&amp;CH!AC130&amp;","&amp;CH!AD130&amp;","&amp;CH!AE130&amp;","&amp;CH!AF130&amp;","&amp;CH!AG130&amp;","&amp;CH!AH130&amp;","&amp;CH!AI130&amp;","&amp;CH!AJ130&amp;","&amp;CH!AK130&amp;","&amp;CH!AL130&amp;","&amp;CH!AM130)</f>
        <v>CH_DATA,SM-PB,Digital,432.10000,432.10000,1,2,PB,0,999,None,SCAN V,SM-K2PI,None,None,1W,12.5,No,Master,0,0,3,0,78,34,1,0,64,0,129,-80,0,0,128,78,22,5000000</v>
      </c>
    </row>
    <row r="131" spans="1:44" x14ac:dyDescent="0.25">
      <c r="A131" s="1">
        <v>78</v>
      </c>
      <c r="B131" s="1" t="str">
        <v>SM-PB12</v>
      </c>
      <c r="C131" s="1" t="str">
        <f t="shared" si="58"/>
        <v>CH_DATA</v>
      </c>
      <c r="D131" s="1" t="str">
        <f t="shared" ref="D131:D194" si="59">IF(B131="","",B131)</f>
        <v>SM-PB12</v>
      </c>
      <c r="E131" s="1" t="str">
        <f>IF(B131="","",LOOKUP(B131,Channel!$K$2:$L$500))</f>
        <v>Digital</v>
      </c>
      <c r="F131" s="36" t="str">
        <f>IF(B131="","",TEXT(LOOKUP(B131,Channel!$K$2:$M$500)/100000,"0.00000"))</f>
        <v>432.10000</v>
      </c>
      <c r="G131" s="36" t="str">
        <f>IF(B131="","",TEXT(LOOKUP(B131,Channel!$K$2:$N$500)/100000,"0.00000"))</f>
        <v>432.10000</v>
      </c>
      <c r="H131" s="1">
        <f>IF(B131="","",IF(MID(B131,2,1)="M",INPUT!$G$6,INPUT!$G$11))</f>
        <v>1</v>
      </c>
      <c r="I131" s="1">
        <f t="shared" ref="I131:I194" si="60">IF(B131="","",IF(AND(MID(B131,4,2)="YB",LEFT(B131,1)="D"),1,2))</f>
        <v>2</v>
      </c>
      <c r="J131" s="1" t="str">
        <f>IF(B131="","",LOOKUP(MID(B131,4,10),Contact!$N$2:$N$1500))</f>
        <v>PB12</v>
      </c>
      <c r="K131" s="1">
        <f t="shared" ref="K131:K194" si="61">IF(B131="","",0)</f>
        <v>0</v>
      </c>
      <c r="L131" s="1">
        <f>IF(B131="","",LOOKUP(J131,Contact!$N$2:$O$1500))</f>
        <v>9912</v>
      </c>
      <c r="M131" s="1" t="str">
        <f t="shared" ref="M131:M194" si="62">IF(B131="","","None")</f>
        <v>None</v>
      </c>
      <c r="N131" s="1" t="str">
        <f t="shared" ref="N131:N194" si="63">IF(B131="","","SCAN V")</f>
        <v>SCAN V</v>
      </c>
      <c r="O131" s="1" t="str">
        <f t="shared" ref="O131:O194" si="64">IF(B131="","",IF(MID(B131,4,2)="YB",LEFT(B131,2)&amp;"-AMTR",IF(MID(B131,4,2)="JZ",LEFT(B131,2)&amp;"-RAPI",IF(OR(MID(B131,4,2)="PC",MID(B131,4,2)="PB"),LEFT(B131,2)&amp;"-K2PI","LOKAL"))))</f>
        <v>SM-K2PI</v>
      </c>
      <c r="P131" s="1" t="str">
        <f>IF(B131="","",LOOKUP(B131,Channel!$K$2:$O$500))</f>
        <v>None</v>
      </c>
      <c r="Q131" s="1" t="str">
        <f>IF(B131="","",LOOKUP(B131,Channel!$K$2:$P$500))</f>
        <v>None</v>
      </c>
      <c r="R131" s="1" t="str">
        <f t="shared" ref="R131:R194" si="65">IF(B131="","",IF(E131="Digital","1W","5W"))</f>
        <v>1W</v>
      </c>
      <c r="S131" s="1">
        <f t="shared" ref="S131:S194" si="66">IF(B131="","",IF(E131="Digital",12.5,25))</f>
        <v>12.5</v>
      </c>
      <c r="T131" s="1" t="str">
        <f t="shared" ref="T131:T194" si="67">IF(B131="","","No")</f>
        <v>No</v>
      </c>
      <c r="U131" s="1" t="str">
        <f t="shared" ref="U131:U194" si="68">IF(B131="","","Master")</f>
        <v>Master</v>
      </c>
      <c r="V131" s="1">
        <f t="shared" ref="V131:V194" si="69">IF(B131="","",0)</f>
        <v>0</v>
      </c>
      <c r="W131" s="1">
        <f t="shared" ref="W131:W194" si="70">IF(B131="","",0)</f>
        <v>0</v>
      </c>
      <c r="X131" s="1">
        <f t="shared" ref="X131:X194" si="71">IF(B131="","",3)</f>
        <v>3</v>
      </c>
      <c r="Y131" s="1">
        <f t="shared" ref="Y131:Y194" si="72">IF(B131="","",0)</f>
        <v>0</v>
      </c>
      <c r="Z131" s="1">
        <f t="shared" ref="Z131:Z194" si="73">IF(B131="","",78)</f>
        <v>78</v>
      </c>
      <c r="AA131" s="1">
        <f t="shared" ref="AA131:AA194" si="74">IF(B131="","",34)</f>
        <v>34</v>
      </c>
      <c r="AB131" s="1">
        <f t="shared" ref="AB131:AB194" si="75">IF(B131="","",1)</f>
        <v>1</v>
      </c>
      <c r="AC131" s="1">
        <f t="shared" ref="AC131:AC194" si="76">IF(B131="","",0)</f>
        <v>0</v>
      </c>
      <c r="AD131" s="1">
        <f t="shared" ref="AD131:AD194" si="77">IF(B131="","",64)</f>
        <v>64</v>
      </c>
      <c r="AE131" s="1">
        <f t="shared" ref="AE131:AE194" si="78">IF(B131="","",0)</f>
        <v>0</v>
      </c>
      <c r="AF131" s="1">
        <f t="shared" ref="AF131:AF194" si="79">IF(B131="","",IF(E131="Digital",129,131))</f>
        <v>129</v>
      </c>
      <c r="AG131" s="1">
        <f t="shared" ref="AG131:AG194" si="80">IF(B131="","",-80)</f>
        <v>-80</v>
      </c>
      <c r="AH131" s="1">
        <f t="shared" ref="AH131:AH194" si="81">IF(B131="","",0)</f>
        <v>0</v>
      </c>
      <c r="AI131" s="1">
        <f t="shared" ref="AI131:AI194" si="82">IF(B131="","",0)</f>
        <v>0</v>
      </c>
      <c r="AJ131" s="1">
        <f t="shared" ref="AJ131:AJ194" si="83">IF(B131="","",IF(E131="Digital",128,0))</f>
        <v>128</v>
      </c>
      <c r="AK131" s="1">
        <f t="shared" ref="AK131:AK194" si="84">IF(B131="","",IF(E131="Digital",78,0))</f>
        <v>78</v>
      </c>
      <c r="AL131" s="1">
        <f t="shared" ref="AL131:AL194" si="85">IF(B131="","",22)</f>
        <v>22</v>
      </c>
      <c r="AM131" s="1">
        <f>IF(B131="","",IF(MID(B131,4,2)="YB",INPUT!$C$3,IF(MID(B131,4,2)="JZ",IF(MID(B131,4,4)="JZKD",INPUT!$C$6,INPUT!$C$5),INPUT!$C$5)))</f>
        <v>5000000</v>
      </c>
      <c r="AQ131" s="1">
        <f t="shared" ref="AQ131:AQ194" si="86">IF(A131="",0,A131)</f>
        <v>78</v>
      </c>
      <c r="AR131" s="1" t="str">
        <f>IF(B131="","",CH!C131&amp;","&amp;CH!D131&amp;","&amp;CH!E131&amp;","&amp;CH!F131&amp;","&amp;CH!G131&amp;","&amp;CH!H131&amp;","&amp;CH!I131&amp;","&amp;CH!J131&amp;","&amp;CH!K131&amp;","&amp;CH!L131&amp;","&amp;CH!M131&amp;","&amp;CH!N131&amp;","&amp;CH!O131&amp;","&amp;CH!P131&amp;","&amp;CH!Q131&amp;","&amp;CH!R131&amp;","&amp;CH!S131&amp;","&amp;CH!T131&amp;","&amp;CH!U131&amp;","&amp;CH!V131&amp;","&amp;CH!W131&amp;","&amp;CH!X131&amp;","&amp;CH!Y131&amp;","&amp;CH!Z131&amp;","&amp;CH!AA131&amp;","&amp;CH!AB131&amp;","&amp;CH!AC131&amp;","&amp;CH!AD131&amp;","&amp;CH!AE131&amp;","&amp;CH!AF131&amp;","&amp;CH!AG131&amp;","&amp;CH!AH131&amp;","&amp;CH!AI131&amp;","&amp;CH!AJ131&amp;","&amp;CH!AK131&amp;","&amp;CH!AL131&amp;","&amp;CH!AM131)</f>
        <v>CH_DATA,SM-PB12,Digital,432.10000,432.10000,1,2,PB12,0,9912,None,SCAN V,SM-K2PI,None,None,1W,12.5,No,Master,0,0,3,0,78,34,1,0,64,0,129,-80,0,0,128,78,22,5000000</v>
      </c>
    </row>
    <row r="132" spans="1:44" x14ac:dyDescent="0.25">
      <c r="A132" s="1">
        <v>79</v>
      </c>
      <c r="B132" s="1" t="str">
        <v>SM-PB1273</v>
      </c>
      <c r="C132" s="1" t="str">
        <f t="shared" si="58"/>
        <v>CH_DATA</v>
      </c>
      <c r="D132" s="1" t="str">
        <f t="shared" si="59"/>
        <v>SM-PB1273</v>
      </c>
      <c r="E132" s="1" t="str">
        <f>IF(B132="","",LOOKUP(B132,Channel!$K$2:$L$500))</f>
        <v>Digital</v>
      </c>
      <c r="F132" s="36" t="str">
        <f>IF(B132="","",TEXT(LOOKUP(B132,Channel!$K$2:$M$500)/100000,"0.00000"))</f>
        <v>432.10000</v>
      </c>
      <c r="G132" s="36" t="str">
        <f>IF(B132="","",TEXT(LOOKUP(B132,Channel!$K$2:$N$500)/100000,"0.00000"))</f>
        <v>432.10000</v>
      </c>
      <c r="H132" s="1">
        <f>IF(B132="","",IF(MID(B132,2,1)="M",INPUT!$G$6,INPUT!$G$11))</f>
        <v>1</v>
      </c>
      <c r="I132" s="1">
        <f t="shared" si="60"/>
        <v>2</v>
      </c>
      <c r="J132" s="1" t="str">
        <f>IF(B132="","",LOOKUP(MID(B132,4,10),Contact!$N$2:$N$1500))</f>
        <v>PB1273</v>
      </c>
      <c r="K132" s="1">
        <f t="shared" si="61"/>
        <v>0</v>
      </c>
      <c r="L132" s="1">
        <f>IF(B132="","",LOOKUP(J132,Contact!$N$2:$O$1500))</f>
        <v>991273</v>
      </c>
      <c r="M132" s="1" t="str">
        <f t="shared" si="62"/>
        <v>None</v>
      </c>
      <c r="N132" s="1" t="str">
        <f t="shared" si="63"/>
        <v>SCAN V</v>
      </c>
      <c r="O132" s="1" t="str">
        <f t="shared" si="64"/>
        <v>SM-K2PI</v>
      </c>
      <c r="P132" s="1" t="str">
        <f>IF(B132="","",LOOKUP(B132,Channel!$K$2:$O$500))</f>
        <v>None</v>
      </c>
      <c r="Q132" s="1" t="str">
        <f>IF(B132="","",LOOKUP(B132,Channel!$K$2:$P$500))</f>
        <v>None</v>
      </c>
      <c r="R132" s="1" t="str">
        <f t="shared" si="65"/>
        <v>1W</v>
      </c>
      <c r="S132" s="1">
        <f t="shared" si="66"/>
        <v>12.5</v>
      </c>
      <c r="T132" s="1" t="str">
        <f t="shared" si="67"/>
        <v>No</v>
      </c>
      <c r="U132" s="1" t="str">
        <f t="shared" si="68"/>
        <v>Master</v>
      </c>
      <c r="V132" s="1">
        <f t="shared" si="69"/>
        <v>0</v>
      </c>
      <c r="W132" s="1">
        <f t="shared" si="70"/>
        <v>0</v>
      </c>
      <c r="X132" s="1">
        <f t="shared" si="71"/>
        <v>3</v>
      </c>
      <c r="Y132" s="1">
        <f t="shared" si="72"/>
        <v>0</v>
      </c>
      <c r="Z132" s="1">
        <f t="shared" si="73"/>
        <v>78</v>
      </c>
      <c r="AA132" s="1">
        <f t="shared" si="74"/>
        <v>34</v>
      </c>
      <c r="AB132" s="1">
        <f t="shared" si="75"/>
        <v>1</v>
      </c>
      <c r="AC132" s="1">
        <f t="shared" si="76"/>
        <v>0</v>
      </c>
      <c r="AD132" s="1">
        <f t="shared" si="77"/>
        <v>64</v>
      </c>
      <c r="AE132" s="1">
        <f t="shared" si="78"/>
        <v>0</v>
      </c>
      <c r="AF132" s="1">
        <f t="shared" si="79"/>
        <v>129</v>
      </c>
      <c r="AG132" s="1">
        <f t="shared" si="80"/>
        <v>-80</v>
      </c>
      <c r="AH132" s="1">
        <f t="shared" si="81"/>
        <v>0</v>
      </c>
      <c r="AI132" s="1">
        <f t="shared" si="82"/>
        <v>0</v>
      </c>
      <c r="AJ132" s="1">
        <f t="shared" si="83"/>
        <v>128</v>
      </c>
      <c r="AK132" s="1">
        <f t="shared" si="84"/>
        <v>78</v>
      </c>
      <c r="AL132" s="1">
        <f t="shared" si="85"/>
        <v>22</v>
      </c>
      <c r="AM132" s="1">
        <f>IF(B132="","",IF(MID(B132,4,2)="YB",INPUT!$C$3,IF(MID(B132,4,2)="JZ",IF(MID(B132,4,4)="JZKD",INPUT!$C$6,INPUT!$C$5),INPUT!$C$5)))</f>
        <v>5000000</v>
      </c>
      <c r="AQ132" s="1">
        <f t="shared" si="86"/>
        <v>79</v>
      </c>
      <c r="AR132" s="1" t="str">
        <f>IF(B132="","",CH!C132&amp;","&amp;CH!D132&amp;","&amp;CH!E132&amp;","&amp;CH!F132&amp;","&amp;CH!G132&amp;","&amp;CH!H132&amp;","&amp;CH!I132&amp;","&amp;CH!J132&amp;","&amp;CH!K132&amp;","&amp;CH!L132&amp;","&amp;CH!M132&amp;","&amp;CH!N132&amp;","&amp;CH!O132&amp;","&amp;CH!P132&amp;","&amp;CH!Q132&amp;","&amp;CH!R132&amp;","&amp;CH!S132&amp;","&amp;CH!T132&amp;","&amp;CH!U132&amp;","&amp;CH!V132&amp;","&amp;CH!W132&amp;","&amp;CH!X132&amp;","&amp;CH!Y132&amp;","&amp;CH!Z132&amp;","&amp;CH!AA132&amp;","&amp;CH!AB132&amp;","&amp;CH!AC132&amp;","&amp;CH!AD132&amp;","&amp;CH!AE132&amp;","&amp;CH!AF132&amp;","&amp;CH!AG132&amp;","&amp;CH!AH132&amp;","&amp;CH!AI132&amp;","&amp;CH!AJ132&amp;","&amp;CH!AK132&amp;","&amp;CH!AL132&amp;","&amp;CH!AM132)</f>
        <v>CH_DATA,SM-PB1273,Digital,432.10000,432.10000,1,2,PB1273,0,991273,None,SCAN V,SM-K2PI,None,None,1W,12.5,No,Master,0,0,3,0,78,34,1,0,64,0,129,-80,0,0,128,78,22,5000000</v>
      </c>
    </row>
    <row r="133" spans="1:44" x14ac:dyDescent="0.25">
      <c r="A133" s="1">
        <v>80</v>
      </c>
      <c r="B133" s="1" t="str">
        <v>SM-PB14</v>
      </c>
      <c r="C133" s="1" t="str">
        <f t="shared" si="58"/>
        <v>CH_DATA</v>
      </c>
      <c r="D133" s="1" t="str">
        <f t="shared" si="59"/>
        <v>SM-PB14</v>
      </c>
      <c r="E133" s="1" t="str">
        <f>IF(B133="","",LOOKUP(B133,Channel!$K$2:$L$500))</f>
        <v>Digital</v>
      </c>
      <c r="F133" s="36" t="str">
        <f>IF(B133="","",TEXT(LOOKUP(B133,Channel!$K$2:$M$500)/100000,"0.00000"))</f>
        <v>432.10000</v>
      </c>
      <c r="G133" s="36" t="str">
        <f>IF(B133="","",TEXT(LOOKUP(B133,Channel!$K$2:$N$500)/100000,"0.00000"))</f>
        <v>432.10000</v>
      </c>
      <c r="H133" s="1">
        <f>IF(B133="","",IF(MID(B133,2,1)="M",INPUT!$G$6,INPUT!$G$11))</f>
        <v>1</v>
      </c>
      <c r="I133" s="1">
        <f t="shared" si="60"/>
        <v>2</v>
      </c>
      <c r="J133" s="1" t="str">
        <f>IF(B133="","",LOOKUP(MID(B133,4,10),Contact!$N$2:$N$1500))</f>
        <v>PB14</v>
      </c>
      <c r="K133" s="1">
        <f t="shared" si="61"/>
        <v>0</v>
      </c>
      <c r="L133" s="1">
        <f>IF(B133="","",LOOKUP(J133,Contact!$N$2:$O$1500))</f>
        <v>9914</v>
      </c>
      <c r="M133" s="1" t="str">
        <f t="shared" si="62"/>
        <v>None</v>
      </c>
      <c r="N133" s="1" t="str">
        <f t="shared" si="63"/>
        <v>SCAN V</v>
      </c>
      <c r="O133" s="1" t="str">
        <f t="shared" si="64"/>
        <v>SM-K2PI</v>
      </c>
      <c r="P133" s="1" t="str">
        <f>IF(B133="","",LOOKUP(B133,Channel!$K$2:$O$500))</f>
        <v>None</v>
      </c>
      <c r="Q133" s="1" t="str">
        <f>IF(B133="","",LOOKUP(B133,Channel!$K$2:$P$500))</f>
        <v>None</v>
      </c>
      <c r="R133" s="1" t="str">
        <f t="shared" si="65"/>
        <v>1W</v>
      </c>
      <c r="S133" s="1">
        <f t="shared" si="66"/>
        <v>12.5</v>
      </c>
      <c r="T133" s="1" t="str">
        <f t="shared" si="67"/>
        <v>No</v>
      </c>
      <c r="U133" s="1" t="str">
        <f t="shared" si="68"/>
        <v>Master</v>
      </c>
      <c r="V133" s="1">
        <f t="shared" si="69"/>
        <v>0</v>
      </c>
      <c r="W133" s="1">
        <f t="shared" si="70"/>
        <v>0</v>
      </c>
      <c r="X133" s="1">
        <f t="shared" si="71"/>
        <v>3</v>
      </c>
      <c r="Y133" s="1">
        <f t="shared" si="72"/>
        <v>0</v>
      </c>
      <c r="Z133" s="1">
        <f t="shared" si="73"/>
        <v>78</v>
      </c>
      <c r="AA133" s="1">
        <f t="shared" si="74"/>
        <v>34</v>
      </c>
      <c r="AB133" s="1">
        <f t="shared" si="75"/>
        <v>1</v>
      </c>
      <c r="AC133" s="1">
        <f t="shared" si="76"/>
        <v>0</v>
      </c>
      <c r="AD133" s="1">
        <f t="shared" si="77"/>
        <v>64</v>
      </c>
      <c r="AE133" s="1">
        <f t="shared" si="78"/>
        <v>0</v>
      </c>
      <c r="AF133" s="1">
        <f t="shared" si="79"/>
        <v>129</v>
      </c>
      <c r="AG133" s="1">
        <f t="shared" si="80"/>
        <v>-80</v>
      </c>
      <c r="AH133" s="1">
        <f t="shared" si="81"/>
        <v>0</v>
      </c>
      <c r="AI133" s="1">
        <f t="shared" si="82"/>
        <v>0</v>
      </c>
      <c r="AJ133" s="1">
        <f t="shared" si="83"/>
        <v>128</v>
      </c>
      <c r="AK133" s="1">
        <f t="shared" si="84"/>
        <v>78</v>
      </c>
      <c r="AL133" s="1">
        <f t="shared" si="85"/>
        <v>22</v>
      </c>
      <c r="AM133" s="1">
        <f>IF(B133="","",IF(MID(B133,4,2)="YB",INPUT!$C$3,IF(MID(B133,4,2)="JZ",IF(MID(B133,4,4)="JZKD",INPUT!$C$6,INPUT!$C$5),INPUT!$C$5)))</f>
        <v>5000000</v>
      </c>
      <c r="AQ133" s="1">
        <f t="shared" si="86"/>
        <v>80</v>
      </c>
      <c r="AR133" s="1" t="str">
        <f>IF(B133="","",CH!C133&amp;","&amp;CH!D133&amp;","&amp;CH!E133&amp;","&amp;CH!F133&amp;","&amp;CH!G133&amp;","&amp;CH!H133&amp;","&amp;CH!I133&amp;","&amp;CH!J133&amp;","&amp;CH!K133&amp;","&amp;CH!L133&amp;","&amp;CH!M133&amp;","&amp;CH!N133&amp;","&amp;CH!O133&amp;","&amp;CH!P133&amp;","&amp;CH!Q133&amp;","&amp;CH!R133&amp;","&amp;CH!S133&amp;","&amp;CH!T133&amp;","&amp;CH!U133&amp;","&amp;CH!V133&amp;","&amp;CH!W133&amp;","&amp;CH!X133&amp;","&amp;CH!Y133&amp;","&amp;CH!Z133&amp;","&amp;CH!AA133&amp;","&amp;CH!AB133&amp;","&amp;CH!AC133&amp;","&amp;CH!AD133&amp;","&amp;CH!AE133&amp;","&amp;CH!AF133&amp;","&amp;CH!AG133&amp;","&amp;CH!AH133&amp;","&amp;CH!AI133&amp;","&amp;CH!AJ133&amp;","&amp;CH!AK133&amp;","&amp;CH!AL133&amp;","&amp;CH!AM133)</f>
        <v>CH_DATA,SM-PB14,Digital,432.10000,432.10000,1,2,PB14,0,9914,None,SCAN V,SM-K2PI,None,None,1W,12.5,No,Master,0,0,3,0,78,34,1,0,64,0,129,-80,0,0,128,78,22,5000000</v>
      </c>
    </row>
    <row r="134" spans="1:44" x14ac:dyDescent="0.25">
      <c r="A134" s="1">
        <v>81</v>
      </c>
      <c r="B134" s="1" t="str">
        <v>SM-PB1405</v>
      </c>
      <c r="C134" s="1" t="str">
        <f t="shared" si="58"/>
        <v>CH_DATA</v>
      </c>
      <c r="D134" s="1" t="str">
        <f t="shared" si="59"/>
        <v>SM-PB1405</v>
      </c>
      <c r="E134" s="1" t="str">
        <f>IF(B134="","",LOOKUP(B134,Channel!$K$2:$L$500))</f>
        <v>Digital</v>
      </c>
      <c r="F134" s="36" t="str">
        <f>IF(B134="","",TEXT(LOOKUP(B134,Channel!$K$2:$M$500)/100000,"0.00000"))</f>
        <v>432.10000</v>
      </c>
      <c r="G134" s="36" t="str">
        <f>IF(B134="","",TEXT(LOOKUP(B134,Channel!$K$2:$N$500)/100000,"0.00000"))</f>
        <v>432.10000</v>
      </c>
      <c r="H134" s="1">
        <f>IF(B134="","",IF(MID(B134,2,1)="M",INPUT!$G$6,INPUT!$G$11))</f>
        <v>1</v>
      </c>
      <c r="I134" s="1">
        <f t="shared" si="60"/>
        <v>2</v>
      </c>
      <c r="J134" s="1" t="str">
        <f>IF(B134="","",LOOKUP(MID(B134,4,10),Contact!$N$2:$N$1500))</f>
        <v>PB1405</v>
      </c>
      <c r="K134" s="1">
        <f t="shared" si="61"/>
        <v>0</v>
      </c>
      <c r="L134" s="1">
        <f>IF(B134="","",LOOKUP(J134,Contact!$N$2:$O$1500))</f>
        <v>991405</v>
      </c>
      <c r="M134" s="1" t="str">
        <f t="shared" si="62"/>
        <v>None</v>
      </c>
      <c r="N134" s="1" t="str">
        <f t="shared" si="63"/>
        <v>SCAN V</v>
      </c>
      <c r="O134" s="1" t="str">
        <f t="shared" si="64"/>
        <v>SM-K2PI</v>
      </c>
      <c r="P134" s="1" t="str">
        <f>IF(B134="","",LOOKUP(B134,Channel!$K$2:$O$500))</f>
        <v>None</v>
      </c>
      <c r="Q134" s="1" t="str">
        <f>IF(B134="","",LOOKUP(B134,Channel!$K$2:$P$500))</f>
        <v>None</v>
      </c>
      <c r="R134" s="1" t="str">
        <f t="shared" si="65"/>
        <v>1W</v>
      </c>
      <c r="S134" s="1">
        <f t="shared" si="66"/>
        <v>12.5</v>
      </c>
      <c r="T134" s="1" t="str">
        <f t="shared" si="67"/>
        <v>No</v>
      </c>
      <c r="U134" s="1" t="str">
        <f t="shared" si="68"/>
        <v>Master</v>
      </c>
      <c r="V134" s="1">
        <f t="shared" si="69"/>
        <v>0</v>
      </c>
      <c r="W134" s="1">
        <f t="shared" si="70"/>
        <v>0</v>
      </c>
      <c r="X134" s="1">
        <f t="shared" si="71"/>
        <v>3</v>
      </c>
      <c r="Y134" s="1">
        <f t="shared" si="72"/>
        <v>0</v>
      </c>
      <c r="Z134" s="1">
        <f t="shared" si="73"/>
        <v>78</v>
      </c>
      <c r="AA134" s="1">
        <f t="shared" si="74"/>
        <v>34</v>
      </c>
      <c r="AB134" s="1">
        <f t="shared" si="75"/>
        <v>1</v>
      </c>
      <c r="AC134" s="1">
        <f t="shared" si="76"/>
        <v>0</v>
      </c>
      <c r="AD134" s="1">
        <f t="shared" si="77"/>
        <v>64</v>
      </c>
      <c r="AE134" s="1">
        <f t="shared" si="78"/>
        <v>0</v>
      </c>
      <c r="AF134" s="1">
        <f t="shared" si="79"/>
        <v>129</v>
      </c>
      <c r="AG134" s="1">
        <f t="shared" si="80"/>
        <v>-80</v>
      </c>
      <c r="AH134" s="1">
        <f t="shared" si="81"/>
        <v>0</v>
      </c>
      <c r="AI134" s="1">
        <f t="shared" si="82"/>
        <v>0</v>
      </c>
      <c r="AJ134" s="1">
        <f t="shared" si="83"/>
        <v>128</v>
      </c>
      <c r="AK134" s="1">
        <f t="shared" si="84"/>
        <v>78</v>
      </c>
      <c r="AL134" s="1">
        <f t="shared" si="85"/>
        <v>22</v>
      </c>
      <c r="AM134" s="1">
        <f>IF(B134="","",IF(MID(B134,4,2)="YB",INPUT!$C$3,IF(MID(B134,4,2)="JZ",IF(MID(B134,4,4)="JZKD",INPUT!$C$6,INPUT!$C$5),INPUT!$C$5)))</f>
        <v>5000000</v>
      </c>
      <c r="AQ134" s="1">
        <f t="shared" si="86"/>
        <v>81</v>
      </c>
      <c r="AR134" s="1" t="str">
        <f>IF(B134="","",CH!C134&amp;","&amp;CH!D134&amp;","&amp;CH!E134&amp;","&amp;CH!F134&amp;","&amp;CH!G134&amp;","&amp;CH!H134&amp;","&amp;CH!I134&amp;","&amp;CH!J134&amp;","&amp;CH!K134&amp;","&amp;CH!L134&amp;","&amp;CH!M134&amp;","&amp;CH!N134&amp;","&amp;CH!O134&amp;","&amp;CH!P134&amp;","&amp;CH!Q134&amp;","&amp;CH!R134&amp;","&amp;CH!S134&amp;","&amp;CH!T134&amp;","&amp;CH!U134&amp;","&amp;CH!V134&amp;","&amp;CH!W134&amp;","&amp;CH!X134&amp;","&amp;CH!Y134&amp;","&amp;CH!Z134&amp;","&amp;CH!AA134&amp;","&amp;CH!AB134&amp;","&amp;CH!AC134&amp;","&amp;CH!AD134&amp;","&amp;CH!AE134&amp;","&amp;CH!AF134&amp;","&amp;CH!AG134&amp;","&amp;CH!AH134&amp;","&amp;CH!AI134&amp;","&amp;CH!AJ134&amp;","&amp;CH!AK134&amp;","&amp;CH!AL134&amp;","&amp;CH!AM134)</f>
        <v>CH_DATA,SM-PB1405,Digital,432.10000,432.10000,1,2,PB1405,0,991405,None,SCAN V,SM-K2PI,None,None,1W,12.5,No,Master,0,0,3,0,78,34,1,0,64,0,129,-80,0,0,128,78,22,5000000</v>
      </c>
    </row>
    <row r="135" spans="1:44" x14ac:dyDescent="0.25">
      <c r="A135" s="1">
        <v>82</v>
      </c>
      <c r="B135" s="1" t="str">
        <v>SM-PB1471</v>
      </c>
      <c r="C135" s="1" t="str">
        <f t="shared" si="58"/>
        <v>CH_DATA</v>
      </c>
      <c r="D135" s="1" t="str">
        <f t="shared" si="59"/>
        <v>SM-PB1471</v>
      </c>
      <c r="E135" s="1" t="str">
        <f>IF(B135="","",LOOKUP(B135,Channel!$K$2:$L$500))</f>
        <v>Digital</v>
      </c>
      <c r="F135" s="36" t="str">
        <f>IF(B135="","",TEXT(LOOKUP(B135,Channel!$K$2:$M$500)/100000,"0.00000"))</f>
        <v>432.10000</v>
      </c>
      <c r="G135" s="36" t="str">
        <f>IF(B135="","",TEXT(LOOKUP(B135,Channel!$K$2:$N$500)/100000,"0.00000"))</f>
        <v>432.10000</v>
      </c>
      <c r="H135" s="1">
        <f>IF(B135="","",IF(MID(B135,2,1)="M",INPUT!$G$6,INPUT!$G$11))</f>
        <v>1</v>
      </c>
      <c r="I135" s="1">
        <f t="shared" si="60"/>
        <v>2</v>
      </c>
      <c r="J135" s="1" t="str">
        <f>IF(B135="","",LOOKUP(MID(B135,4,10),Contact!$N$2:$N$1500))</f>
        <v>PB1471</v>
      </c>
      <c r="K135" s="1">
        <f t="shared" si="61"/>
        <v>0</v>
      </c>
      <c r="L135" s="1">
        <f>IF(B135="","",LOOKUP(J135,Contact!$N$2:$O$1500))</f>
        <v>991471</v>
      </c>
      <c r="M135" s="1" t="str">
        <f t="shared" si="62"/>
        <v>None</v>
      </c>
      <c r="N135" s="1" t="str">
        <f t="shared" si="63"/>
        <v>SCAN V</v>
      </c>
      <c r="O135" s="1" t="str">
        <f t="shared" si="64"/>
        <v>SM-K2PI</v>
      </c>
      <c r="P135" s="1" t="str">
        <f>IF(B135="","",LOOKUP(B135,Channel!$K$2:$O$500))</f>
        <v>None</v>
      </c>
      <c r="Q135" s="1" t="str">
        <f>IF(B135="","",LOOKUP(B135,Channel!$K$2:$P$500))</f>
        <v>None</v>
      </c>
      <c r="R135" s="1" t="str">
        <f t="shared" si="65"/>
        <v>1W</v>
      </c>
      <c r="S135" s="1">
        <f t="shared" si="66"/>
        <v>12.5</v>
      </c>
      <c r="T135" s="1" t="str">
        <f t="shared" si="67"/>
        <v>No</v>
      </c>
      <c r="U135" s="1" t="str">
        <f t="shared" si="68"/>
        <v>Master</v>
      </c>
      <c r="V135" s="1">
        <f t="shared" si="69"/>
        <v>0</v>
      </c>
      <c r="W135" s="1">
        <f t="shared" si="70"/>
        <v>0</v>
      </c>
      <c r="X135" s="1">
        <f t="shared" si="71"/>
        <v>3</v>
      </c>
      <c r="Y135" s="1">
        <f t="shared" si="72"/>
        <v>0</v>
      </c>
      <c r="Z135" s="1">
        <f t="shared" si="73"/>
        <v>78</v>
      </c>
      <c r="AA135" s="1">
        <f t="shared" si="74"/>
        <v>34</v>
      </c>
      <c r="AB135" s="1">
        <f t="shared" si="75"/>
        <v>1</v>
      </c>
      <c r="AC135" s="1">
        <f t="shared" si="76"/>
        <v>0</v>
      </c>
      <c r="AD135" s="1">
        <f t="shared" si="77"/>
        <v>64</v>
      </c>
      <c r="AE135" s="1">
        <f t="shared" si="78"/>
        <v>0</v>
      </c>
      <c r="AF135" s="1">
        <f t="shared" si="79"/>
        <v>129</v>
      </c>
      <c r="AG135" s="1">
        <f t="shared" si="80"/>
        <v>-80</v>
      </c>
      <c r="AH135" s="1">
        <f t="shared" si="81"/>
        <v>0</v>
      </c>
      <c r="AI135" s="1">
        <f t="shared" si="82"/>
        <v>0</v>
      </c>
      <c r="AJ135" s="1">
        <f t="shared" si="83"/>
        <v>128</v>
      </c>
      <c r="AK135" s="1">
        <f t="shared" si="84"/>
        <v>78</v>
      </c>
      <c r="AL135" s="1">
        <f t="shared" si="85"/>
        <v>22</v>
      </c>
      <c r="AM135" s="1">
        <f>IF(B135="","",IF(MID(B135,4,2)="YB",INPUT!$C$3,IF(MID(B135,4,2)="JZ",IF(MID(B135,4,4)="JZKD",INPUT!$C$6,INPUT!$C$5),INPUT!$C$5)))</f>
        <v>5000000</v>
      </c>
      <c r="AQ135" s="1">
        <f t="shared" si="86"/>
        <v>82</v>
      </c>
      <c r="AR135" s="1" t="str">
        <f>IF(B135="","",CH!C135&amp;","&amp;CH!D135&amp;","&amp;CH!E135&amp;","&amp;CH!F135&amp;","&amp;CH!G135&amp;","&amp;CH!H135&amp;","&amp;CH!I135&amp;","&amp;CH!J135&amp;","&amp;CH!K135&amp;","&amp;CH!L135&amp;","&amp;CH!M135&amp;","&amp;CH!N135&amp;","&amp;CH!O135&amp;","&amp;CH!P135&amp;","&amp;CH!Q135&amp;","&amp;CH!R135&amp;","&amp;CH!S135&amp;","&amp;CH!T135&amp;","&amp;CH!U135&amp;","&amp;CH!V135&amp;","&amp;CH!W135&amp;","&amp;CH!X135&amp;","&amp;CH!Y135&amp;","&amp;CH!Z135&amp;","&amp;CH!AA135&amp;","&amp;CH!AB135&amp;","&amp;CH!AC135&amp;","&amp;CH!AD135&amp;","&amp;CH!AE135&amp;","&amp;CH!AF135&amp;","&amp;CH!AG135&amp;","&amp;CH!AH135&amp;","&amp;CH!AI135&amp;","&amp;CH!AJ135&amp;","&amp;CH!AK135&amp;","&amp;CH!AL135&amp;","&amp;CH!AM135)</f>
        <v>CH_DATA,SM-PB1471,Digital,432.10000,432.10000,1,2,PB1471,0,991471,None,SCAN V,SM-K2PI,None,None,1W,12.5,No,Master,0,0,3,0,78,34,1,0,64,0,129,-80,0,0,128,78,22,5000000</v>
      </c>
    </row>
    <row r="136" spans="1:44" x14ac:dyDescent="0.25">
      <c r="A136" s="1">
        <v>83</v>
      </c>
      <c r="B136" s="1" t="str">
        <v>SM-PB1472</v>
      </c>
      <c r="C136" s="1" t="str">
        <f t="shared" si="58"/>
        <v>CH_DATA</v>
      </c>
      <c r="D136" s="1" t="str">
        <f t="shared" si="59"/>
        <v>SM-PB1472</v>
      </c>
      <c r="E136" s="1" t="str">
        <f>IF(B136="","",LOOKUP(B136,Channel!$K$2:$L$500))</f>
        <v>Digital</v>
      </c>
      <c r="F136" s="36" t="str">
        <f>IF(B136="","",TEXT(LOOKUP(B136,Channel!$K$2:$M$500)/100000,"0.00000"))</f>
        <v>432.10000</v>
      </c>
      <c r="G136" s="36" t="str">
        <f>IF(B136="","",TEXT(LOOKUP(B136,Channel!$K$2:$N$500)/100000,"0.00000"))</f>
        <v>432.10000</v>
      </c>
      <c r="H136" s="1">
        <f>IF(B136="","",IF(MID(B136,2,1)="M",INPUT!$G$6,INPUT!$G$11))</f>
        <v>1</v>
      </c>
      <c r="I136" s="1">
        <f t="shared" si="60"/>
        <v>2</v>
      </c>
      <c r="J136" s="1" t="str">
        <f>IF(B136="","",LOOKUP(MID(B136,4,10),Contact!$N$2:$N$1500))</f>
        <v>PB1472</v>
      </c>
      <c r="K136" s="1">
        <f t="shared" si="61"/>
        <v>0</v>
      </c>
      <c r="L136" s="1">
        <f>IF(B136="","",LOOKUP(J136,Contact!$N$2:$O$1500))</f>
        <v>991472</v>
      </c>
      <c r="M136" s="1" t="str">
        <f t="shared" si="62"/>
        <v>None</v>
      </c>
      <c r="N136" s="1" t="str">
        <f t="shared" si="63"/>
        <v>SCAN V</v>
      </c>
      <c r="O136" s="1" t="str">
        <f t="shared" si="64"/>
        <v>SM-K2PI</v>
      </c>
      <c r="P136" s="1" t="str">
        <f>IF(B136="","",LOOKUP(B136,Channel!$K$2:$O$500))</f>
        <v>None</v>
      </c>
      <c r="Q136" s="1" t="str">
        <f>IF(B136="","",LOOKUP(B136,Channel!$K$2:$P$500))</f>
        <v>None</v>
      </c>
      <c r="R136" s="1" t="str">
        <f t="shared" si="65"/>
        <v>1W</v>
      </c>
      <c r="S136" s="1">
        <f t="shared" si="66"/>
        <v>12.5</v>
      </c>
      <c r="T136" s="1" t="str">
        <f t="shared" si="67"/>
        <v>No</v>
      </c>
      <c r="U136" s="1" t="str">
        <f t="shared" si="68"/>
        <v>Master</v>
      </c>
      <c r="V136" s="1">
        <f t="shared" si="69"/>
        <v>0</v>
      </c>
      <c r="W136" s="1">
        <f t="shared" si="70"/>
        <v>0</v>
      </c>
      <c r="X136" s="1">
        <f t="shared" si="71"/>
        <v>3</v>
      </c>
      <c r="Y136" s="1">
        <f t="shared" si="72"/>
        <v>0</v>
      </c>
      <c r="Z136" s="1">
        <f t="shared" si="73"/>
        <v>78</v>
      </c>
      <c r="AA136" s="1">
        <f t="shared" si="74"/>
        <v>34</v>
      </c>
      <c r="AB136" s="1">
        <f t="shared" si="75"/>
        <v>1</v>
      </c>
      <c r="AC136" s="1">
        <f t="shared" si="76"/>
        <v>0</v>
      </c>
      <c r="AD136" s="1">
        <f t="shared" si="77"/>
        <v>64</v>
      </c>
      <c r="AE136" s="1">
        <f t="shared" si="78"/>
        <v>0</v>
      </c>
      <c r="AF136" s="1">
        <f t="shared" si="79"/>
        <v>129</v>
      </c>
      <c r="AG136" s="1">
        <f t="shared" si="80"/>
        <v>-80</v>
      </c>
      <c r="AH136" s="1">
        <f t="shared" si="81"/>
        <v>0</v>
      </c>
      <c r="AI136" s="1">
        <f t="shared" si="82"/>
        <v>0</v>
      </c>
      <c r="AJ136" s="1">
        <f t="shared" si="83"/>
        <v>128</v>
      </c>
      <c r="AK136" s="1">
        <f t="shared" si="84"/>
        <v>78</v>
      </c>
      <c r="AL136" s="1">
        <f t="shared" si="85"/>
        <v>22</v>
      </c>
      <c r="AM136" s="1">
        <f>IF(B136="","",IF(MID(B136,4,2)="YB",INPUT!$C$3,IF(MID(B136,4,2)="JZ",IF(MID(B136,4,4)="JZKD",INPUT!$C$6,INPUT!$C$5),INPUT!$C$5)))</f>
        <v>5000000</v>
      </c>
      <c r="AQ136" s="1">
        <f t="shared" si="86"/>
        <v>83</v>
      </c>
      <c r="AR136" s="1" t="str">
        <f>IF(B136="","",CH!C136&amp;","&amp;CH!D136&amp;","&amp;CH!E136&amp;","&amp;CH!F136&amp;","&amp;CH!G136&amp;","&amp;CH!H136&amp;","&amp;CH!I136&amp;","&amp;CH!J136&amp;","&amp;CH!K136&amp;","&amp;CH!L136&amp;","&amp;CH!M136&amp;","&amp;CH!N136&amp;","&amp;CH!O136&amp;","&amp;CH!P136&amp;","&amp;CH!Q136&amp;","&amp;CH!R136&amp;","&amp;CH!S136&amp;","&amp;CH!T136&amp;","&amp;CH!U136&amp;","&amp;CH!V136&amp;","&amp;CH!W136&amp;","&amp;CH!X136&amp;","&amp;CH!Y136&amp;","&amp;CH!Z136&amp;","&amp;CH!AA136&amp;","&amp;CH!AB136&amp;","&amp;CH!AC136&amp;","&amp;CH!AD136&amp;","&amp;CH!AE136&amp;","&amp;CH!AF136&amp;","&amp;CH!AG136&amp;","&amp;CH!AH136&amp;","&amp;CH!AI136&amp;","&amp;CH!AJ136&amp;","&amp;CH!AK136&amp;","&amp;CH!AL136&amp;","&amp;CH!AM136)</f>
        <v>CH_DATA,SM-PB1472,Digital,432.10000,432.10000,1,2,PB1472,0,991472,None,SCAN V,SM-K2PI,None,None,1W,12.5,No,Master,0,0,3,0,78,34,1,0,64,0,129,-80,0,0,128,78,22,5000000</v>
      </c>
    </row>
    <row r="137" spans="1:44" x14ac:dyDescent="0.25">
      <c r="A137" s="1">
        <v>84</v>
      </c>
      <c r="B137" s="1" t="str">
        <v>SM-PB31</v>
      </c>
      <c r="C137" s="1" t="str">
        <f t="shared" si="58"/>
        <v>CH_DATA</v>
      </c>
      <c r="D137" s="1" t="str">
        <f t="shared" si="59"/>
        <v>SM-PB31</v>
      </c>
      <c r="E137" s="1" t="str">
        <f>IF(B137="","",LOOKUP(B137,Channel!$K$2:$L$500))</f>
        <v>Digital</v>
      </c>
      <c r="F137" s="36" t="str">
        <f>IF(B137="","",TEXT(LOOKUP(B137,Channel!$K$2:$M$500)/100000,"0.00000"))</f>
        <v>432.10000</v>
      </c>
      <c r="G137" s="36" t="str">
        <f>IF(B137="","",TEXT(LOOKUP(B137,Channel!$K$2:$N$500)/100000,"0.00000"))</f>
        <v>432.10000</v>
      </c>
      <c r="H137" s="1">
        <f>IF(B137="","",IF(MID(B137,2,1)="M",INPUT!$G$6,INPUT!$G$11))</f>
        <v>1</v>
      </c>
      <c r="I137" s="1">
        <f t="shared" si="60"/>
        <v>2</v>
      </c>
      <c r="J137" s="1" t="str">
        <f>IF(B137="","",LOOKUP(MID(B137,4,10),Contact!$N$2:$N$1500))</f>
        <v>PB31</v>
      </c>
      <c r="K137" s="1">
        <f t="shared" si="61"/>
        <v>0</v>
      </c>
      <c r="L137" s="1">
        <f>IF(B137="","",LOOKUP(J137,Contact!$N$2:$O$1500))</f>
        <v>9931</v>
      </c>
      <c r="M137" s="1" t="str">
        <f t="shared" si="62"/>
        <v>None</v>
      </c>
      <c r="N137" s="1" t="str">
        <f t="shared" si="63"/>
        <v>SCAN V</v>
      </c>
      <c r="O137" s="1" t="str">
        <f t="shared" si="64"/>
        <v>SM-K2PI</v>
      </c>
      <c r="P137" s="1" t="str">
        <f>IF(B137="","",LOOKUP(B137,Channel!$K$2:$O$500))</f>
        <v>None</v>
      </c>
      <c r="Q137" s="1" t="str">
        <f>IF(B137="","",LOOKUP(B137,Channel!$K$2:$P$500))</f>
        <v>None</v>
      </c>
      <c r="R137" s="1" t="str">
        <f t="shared" si="65"/>
        <v>1W</v>
      </c>
      <c r="S137" s="1">
        <f t="shared" si="66"/>
        <v>12.5</v>
      </c>
      <c r="T137" s="1" t="str">
        <f t="shared" si="67"/>
        <v>No</v>
      </c>
      <c r="U137" s="1" t="str">
        <f t="shared" si="68"/>
        <v>Master</v>
      </c>
      <c r="V137" s="1">
        <f t="shared" si="69"/>
        <v>0</v>
      </c>
      <c r="W137" s="1">
        <f t="shared" si="70"/>
        <v>0</v>
      </c>
      <c r="X137" s="1">
        <f t="shared" si="71"/>
        <v>3</v>
      </c>
      <c r="Y137" s="1">
        <f t="shared" si="72"/>
        <v>0</v>
      </c>
      <c r="Z137" s="1">
        <f t="shared" si="73"/>
        <v>78</v>
      </c>
      <c r="AA137" s="1">
        <f t="shared" si="74"/>
        <v>34</v>
      </c>
      <c r="AB137" s="1">
        <f t="shared" si="75"/>
        <v>1</v>
      </c>
      <c r="AC137" s="1">
        <f t="shared" si="76"/>
        <v>0</v>
      </c>
      <c r="AD137" s="1">
        <f t="shared" si="77"/>
        <v>64</v>
      </c>
      <c r="AE137" s="1">
        <f t="shared" si="78"/>
        <v>0</v>
      </c>
      <c r="AF137" s="1">
        <f t="shared" si="79"/>
        <v>129</v>
      </c>
      <c r="AG137" s="1">
        <f t="shared" si="80"/>
        <v>-80</v>
      </c>
      <c r="AH137" s="1">
        <f t="shared" si="81"/>
        <v>0</v>
      </c>
      <c r="AI137" s="1">
        <f t="shared" si="82"/>
        <v>0</v>
      </c>
      <c r="AJ137" s="1">
        <f t="shared" si="83"/>
        <v>128</v>
      </c>
      <c r="AK137" s="1">
        <f t="shared" si="84"/>
        <v>78</v>
      </c>
      <c r="AL137" s="1">
        <f t="shared" si="85"/>
        <v>22</v>
      </c>
      <c r="AM137" s="1">
        <f>IF(B137="","",IF(MID(B137,4,2)="YB",INPUT!$C$3,IF(MID(B137,4,2)="JZ",IF(MID(B137,4,4)="JZKD",INPUT!$C$6,INPUT!$C$5),INPUT!$C$5)))</f>
        <v>5000000</v>
      </c>
      <c r="AQ137" s="1">
        <f t="shared" si="86"/>
        <v>84</v>
      </c>
      <c r="AR137" s="1" t="str">
        <f>IF(B137="","",CH!C137&amp;","&amp;CH!D137&amp;","&amp;CH!E137&amp;","&amp;CH!F137&amp;","&amp;CH!G137&amp;","&amp;CH!H137&amp;","&amp;CH!I137&amp;","&amp;CH!J137&amp;","&amp;CH!K137&amp;","&amp;CH!L137&amp;","&amp;CH!M137&amp;","&amp;CH!N137&amp;","&amp;CH!O137&amp;","&amp;CH!P137&amp;","&amp;CH!Q137&amp;","&amp;CH!R137&amp;","&amp;CH!S137&amp;","&amp;CH!T137&amp;","&amp;CH!U137&amp;","&amp;CH!V137&amp;","&amp;CH!W137&amp;","&amp;CH!X137&amp;","&amp;CH!Y137&amp;","&amp;CH!Z137&amp;","&amp;CH!AA137&amp;","&amp;CH!AB137&amp;","&amp;CH!AC137&amp;","&amp;CH!AD137&amp;","&amp;CH!AE137&amp;","&amp;CH!AF137&amp;","&amp;CH!AG137&amp;","&amp;CH!AH137&amp;","&amp;CH!AI137&amp;","&amp;CH!AJ137&amp;","&amp;CH!AK137&amp;","&amp;CH!AL137&amp;","&amp;CH!AM137)</f>
        <v>CH_DATA,SM-PB31,Digital,432.10000,432.10000,1,2,PB31,0,9931,None,SCAN V,SM-K2PI,None,None,1W,12.5,No,Master,0,0,3,0,78,34,1,0,64,0,129,-80,0,0,128,78,22,5000000</v>
      </c>
    </row>
    <row r="138" spans="1:44" x14ac:dyDescent="0.25">
      <c r="A138" s="1">
        <v>85</v>
      </c>
      <c r="B138" s="1" t="str">
        <v>SM-PB32</v>
      </c>
      <c r="C138" s="1" t="str">
        <f t="shared" si="58"/>
        <v>CH_DATA</v>
      </c>
      <c r="D138" s="1" t="str">
        <f t="shared" si="59"/>
        <v>SM-PB32</v>
      </c>
      <c r="E138" s="1" t="str">
        <f>IF(B138="","",LOOKUP(B138,Channel!$K$2:$L$500))</f>
        <v>Digital</v>
      </c>
      <c r="F138" s="36" t="str">
        <f>IF(B138="","",TEXT(LOOKUP(B138,Channel!$K$2:$M$500)/100000,"0.00000"))</f>
        <v>432.10000</v>
      </c>
      <c r="G138" s="36" t="str">
        <f>IF(B138="","",TEXT(LOOKUP(B138,Channel!$K$2:$N$500)/100000,"0.00000"))</f>
        <v>432.10000</v>
      </c>
      <c r="H138" s="1">
        <f>IF(B138="","",IF(MID(B138,2,1)="M",INPUT!$G$6,INPUT!$G$11))</f>
        <v>1</v>
      </c>
      <c r="I138" s="1">
        <f t="shared" si="60"/>
        <v>2</v>
      </c>
      <c r="J138" s="1" t="str">
        <f>IF(B138="","",LOOKUP(MID(B138,4,10),Contact!$N$2:$N$1500))</f>
        <v>PB32</v>
      </c>
      <c r="K138" s="1">
        <f t="shared" si="61"/>
        <v>0</v>
      </c>
      <c r="L138" s="1">
        <f>IF(B138="","",LOOKUP(J138,Contact!$N$2:$O$1500))</f>
        <v>9932</v>
      </c>
      <c r="M138" s="1" t="str">
        <f t="shared" si="62"/>
        <v>None</v>
      </c>
      <c r="N138" s="1" t="str">
        <f t="shared" si="63"/>
        <v>SCAN V</v>
      </c>
      <c r="O138" s="1" t="str">
        <f t="shared" si="64"/>
        <v>SM-K2PI</v>
      </c>
      <c r="P138" s="1" t="str">
        <f>IF(B138="","",LOOKUP(B138,Channel!$K$2:$O$500))</f>
        <v>None</v>
      </c>
      <c r="Q138" s="1" t="str">
        <f>IF(B138="","",LOOKUP(B138,Channel!$K$2:$P$500))</f>
        <v>None</v>
      </c>
      <c r="R138" s="1" t="str">
        <f t="shared" si="65"/>
        <v>1W</v>
      </c>
      <c r="S138" s="1">
        <f t="shared" si="66"/>
        <v>12.5</v>
      </c>
      <c r="T138" s="1" t="str">
        <f t="shared" si="67"/>
        <v>No</v>
      </c>
      <c r="U138" s="1" t="str">
        <f t="shared" si="68"/>
        <v>Master</v>
      </c>
      <c r="V138" s="1">
        <f t="shared" si="69"/>
        <v>0</v>
      </c>
      <c r="W138" s="1">
        <f t="shared" si="70"/>
        <v>0</v>
      </c>
      <c r="X138" s="1">
        <f t="shared" si="71"/>
        <v>3</v>
      </c>
      <c r="Y138" s="1">
        <f t="shared" si="72"/>
        <v>0</v>
      </c>
      <c r="Z138" s="1">
        <f t="shared" si="73"/>
        <v>78</v>
      </c>
      <c r="AA138" s="1">
        <f t="shared" si="74"/>
        <v>34</v>
      </c>
      <c r="AB138" s="1">
        <f t="shared" si="75"/>
        <v>1</v>
      </c>
      <c r="AC138" s="1">
        <f t="shared" si="76"/>
        <v>0</v>
      </c>
      <c r="AD138" s="1">
        <f t="shared" si="77"/>
        <v>64</v>
      </c>
      <c r="AE138" s="1">
        <f t="shared" si="78"/>
        <v>0</v>
      </c>
      <c r="AF138" s="1">
        <f t="shared" si="79"/>
        <v>129</v>
      </c>
      <c r="AG138" s="1">
        <f t="shared" si="80"/>
        <v>-80</v>
      </c>
      <c r="AH138" s="1">
        <f t="shared" si="81"/>
        <v>0</v>
      </c>
      <c r="AI138" s="1">
        <f t="shared" si="82"/>
        <v>0</v>
      </c>
      <c r="AJ138" s="1">
        <f t="shared" si="83"/>
        <v>128</v>
      </c>
      <c r="AK138" s="1">
        <f t="shared" si="84"/>
        <v>78</v>
      </c>
      <c r="AL138" s="1">
        <f t="shared" si="85"/>
        <v>22</v>
      </c>
      <c r="AM138" s="1">
        <f>IF(B138="","",IF(MID(B138,4,2)="YB",INPUT!$C$3,IF(MID(B138,4,2)="JZ",IF(MID(B138,4,4)="JZKD",INPUT!$C$6,INPUT!$C$5),INPUT!$C$5)))</f>
        <v>5000000</v>
      </c>
      <c r="AQ138" s="1">
        <f t="shared" si="86"/>
        <v>85</v>
      </c>
      <c r="AR138" s="1" t="str">
        <f>IF(B138="","",CH!C138&amp;","&amp;CH!D138&amp;","&amp;CH!E138&amp;","&amp;CH!F138&amp;","&amp;CH!G138&amp;","&amp;CH!H138&amp;","&amp;CH!I138&amp;","&amp;CH!J138&amp;","&amp;CH!K138&amp;","&amp;CH!L138&amp;","&amp;CH!M138&amp;","&amp;CH!N138&amp;","&amp;CH!O138&amp;","&amp;CH!P138&amp;","&amp;CH!Q138&amp;","&amp;CH!R138&amp;","&amp;CH!S138&amp;","&amp;CH!T138&amp;","&amp;CH!U138&amp;","&amp;CH!V138&amp;","&amp;CH!W138&amp;","&amp;CH!X138&amp;","&amp;CH!Y138&amp;","&amp;CH!Z138&amp;","&amp;CH!AA138&amp;","&amp;CH!AB138&amp;","&amp;CH!AC138&amp;","&amp;CH!AD138&amp;","&amp;CH!AE138&amp;","&amp;CH!AF138&amp;","&amp;CH!AG138&amp;","&amp;CH!AH138&amp;","&amp;CH!AI138&amp;","&amp;CH!AJ138&amp;","&amp;CH!AK138&amp;","&amp;CH!AL138&amp;","&amp;CH!AM138)</f>
        <v>CH_DATA,SM-PB32,Digital,432.10000,432.10000,1,2,PB32,0,9932,None,SCAN V,SM-K2PI,None,None,1W,12.5,No,Master,0,0,3,0,78,34,1,0,64,0,129,-80,0,0,128,78,22,5000000</v>
      </c>
    </row>
    <row r="139" spans="1:44" x14ac:dyDescent="0.25">
      <c r="A139" s="1">
        <v>86</v>
      </c>
      <c r="B139" s="1" t="str">
        <v>SM-PB3275</v>
      </c>
      <c r="C139" s="1" t="str">
        <f t="shared" si="58"/>
        <v>CH_DATA</v>
      </c>
      <c r="D139" s="1" t="str">
        <f t="shared" si="59"/>
        <v>SM-PB3275</v>
      </c>
      <c r="E139" s="1" t="str">
        <f>IF(B139="","",LOOKUP(B139,Channel!$K$2:$L$500))</f>
        <v>Digital</v>
      </c>
      <c r="F139" s="36" t="str">
        <f>IF(B139="","",TEXT(LOOKUP(B139,Channel!$K$2:$M$500)/100000,"0.00000"))</f>
        <v>432.10000</v>
      </c>
      <c r="G139" s="36" t="str">
        <f>IF(B139="","",TEXT(LOOKUP(B139,Channel!$K$2:$N$500)/100000,"0.00000"))</f>
        <v>432.10000</v>
      </c>
      <c r="H139" s="1">
        <f>IF(B139="","",IF(MID(B139,2,1)="M",INPUT!$G$6,INPUT!$G$11))</f>
        <v>1</v>
      </c>
      <c r="I139" s="1">
        <f t="shared" si="60"/>
        <v>2</v>
      </c>
      <c r="J139" s="1" t="str">
        <f>IF(B139="","",LOOKUP(MID(B139,4,10),Contact!$N$2:$N$1500))</f>
        <v>PB3275</v>
      </c>
      <c r="K139" s="1">
        <f t="shared" si="61"/>
        <v>0</v>
      </c>
      <c r="L139" s="1">
        <f>IF(B139="","",LOOKUP(J139,Contact!$N$2:$O$1500))</f>
        <v>993275</v>
      </c>
      <c r="M139" s="1" t="str">
        <f t="shared" si="62"/>
        <v>None</v>
      </c>
      <c r="N139" s="1" t="str">
        <f t="shared" si="63"/>
        <v>SCAN V</v>
      </c>
      <c r="O139" s="1" t="str">
        <f t="shared" si="64"/>
        <v>SM-K2PI</v>
      </c>
      <c r="P139" s="1" t="str">
        <f>IF(B139="","",LOOKUP(B139,Channel!$K$2:$O$500))</f>
        <v>None</v>
      </c>
      <c r="Q139" s="1" t="str">
        <f>IF(B139="","",LOOKUP(B139,Channel!$K$2:$P$500))</f>
        <v>None</v>
      </c>
      <c r="R139" s="1" t="str">
        <f t="shared" si="65"/>
        <v>1W</v>
      </c>
      <c r="S139" s="1">
        <f t="shared" si="66"/>
        <v>12.5</v>
      </c>
      <c r="T139" s="1" t="str">
        <f t="shared" si="67"/>
        <v>No</v>
      </c>
      <c r="U139" s="1" t="str">
        <f t="shared" si="68"/>
        <v>Master</v>
      </c>
      <c r="V139" s="1">
        <f t="shared" si="69"/>
        <v>0</v>
      </c>
      <c r="W139" s="1">
        <f t="shared" si="70"/>
        <v>0</v>
      </c>
      <c r="X139" s="1">
        <f t="shared" si="71"/>
        <v>3</v>
      </c>
      <c r="Y139" s="1">
        <f t="shared" si="72"/>
        <v>0</v>
      </c>
      <c r="Z139" s="1">
        <f t="shared" si="73"/>
        <v>78</v>
      </c>
      <c r="AA139" s="1">
        <f t="shared" si="74"/>
        <v>34</v>
      </c>
      <c r="AB139" s="1">
        <f t="shared" si="75"/>
        <v>1</v>
      </c>
      <c r="AC139" s="1">
        <f t="shared" si="76"/>
        <v>0</v>
      </c>
      <c r="AD139" s="1">
        <f t="shared" si="77"/>
        <v>64</v>
      </c>
      <c r="AE139" s="1">
        <f t="shared" si="78"/>
        <v>0</v>
      </c>
      <c r="AF139" s="1">
        <f t="shared" si="79"/>
        <v>129</v>
      </c>
      <c r="AG139" s="1">
        <f t="shared" si="80"/>
        <v>-80</v>
      </c>
      <c r="AH139" s="1">
        <f t="shared" si="81"/>
        <v>0</v>
      </c>
      <c r="AI139" s="1">
        <f t="shared" si="82"/>
        <v>0</v>
      </c>
      <c r="AJ139" s="1">
        <f t="shared" si="83"/>
        <v>128</v>
      </c>
      <c r="AK139" s="1">
        <f t="shared" si="84"/>
        <v>78</v>
      </c>
      <c r="AL139" s="1">
        <f t="shared" si="85"/>
        <v>22</v>
      </c>
      <c r="AM139" s="1">
        <f>IF(B139="","",IF(MID(B139,4,2)="YB",INPUT!$C$3,IF(MID(B139,4,2)="JZ",IF(MID(B139,4,4)="JZKD",INPUT!$C$6,INPUT!$C$5),INPUT!$C$5)))</f>
        <v>5000000</v>
      </c>
      <c r="AQ139" s="1">
        <f t="shared" si="86"/>
        <v>86</v>
      </c>
      <c r="AR139" s="1" t="str">
        <f>IF(B139="","",CH!C139&amp;","&amp;CH!D139&amp;","&amp;CH!E139&amp;","&amp;CH!F139&amp;","&amp;CH!G139&amp;","&amp;CH!H139&amp;","&amp;CH!I139&amp;","&amp;CH!J139&amp;","&amp;CH!K139&amp;","&amp;CH!L139&amp;","&amp;CH!M139&amp;","&amp;CH!N139&amp;","&amp;CH!O139&amp;","&amp;CH!P139&amp;","&amp;CH!Q139&amp;","&amp;CH!R139&amp;","&amp;CH!S139&amp;","&amp;CH!T139&amp;","&amp;CH!U139&amp;","&amp;CH!V139&amp;","&amp;CH!W139&amp;","&amp;CH!X139&amp;","&amp;CH!Y139&amp;","&amp;CH!Z139&amp;","&amp;CH!AA139&amp;","&amp;CH!AB139&amp;","&amp;CH!AC139&amp;","&amp;CH!AD139&amp;","&amp;CH!AE139&amp;","&amp;CH!AF139&amp;","&amp;CH!AG139&amp;","&amp;CH!AH139&amp;","&amp;CH!AI139&amp;","&amp;CH!AJ139&amp;","&amp;CH!AK139&amp;","&amp;CH!AL139&amp;","&amp;CH!AM139)</f>
        <v>CH_DATA,SM-PB3275,Digital,432.10000,432.10000,1,2,PB3275,0,993275,None,SCAN V,SM-K2PI,None,None,1W,12.5,No,Master,0,0,3,0,78,34,1,0,64,0,129,-80,0,0,128,78,22,5000000</v>
      </c>
    </row>
    <row r="140" spans="1:44" x14ac:dyDescent="0.25">
      <c r="A140" s="1">
        <v>87</v>
      </c>
      <c r="B140" s="1" t="str">
        <v>SM-PB33</v>
      </c>
      <c r="C140" s="1" t="str">
        <f t="shared" si="58"/>
        <v>CH_DATA</v>
      </c>
      <c r="D140" s="1" t="str">
        <f t="shared" si="59"/>
        <v>SM-PB33</v>
      </c>
      <c r="E140" s="1" t="str">
        <f>IF(B140="","",LOOKUP(B140,Channel!$K$2:$L$500))</f>
        <v>Digital</v>
      </c>
      <c r="F140" s="36" t="str">
        <f>IF(B140="","",TEXT(LOOKUP(B140,Channel!$K$2:$M$500)/100000,"0.00000"))</f>
        <v>432.10000</v>
      </c>
      <c r="G140" s="36" t="str">
        <f>IF(B140="","",TEXT(LOOKUP(B140,Channel!$K$2:$N$500)/100000,"0.00000"))</f>
        <v>432.10000</v>
      </c>
      <c r="H140" s="1">
        <f>IF(B140="","",IF(MID(B140,2,1)="M",INPUT!$G$6,INPUT!$G$11))</f>
        <v>1</v>
      </c>
      <c r="I140" s="1">
        <f t="shared" si="60"/>
        <v>2</v>
      </c>
      <c r="J140" s="1" t="str">
        <f>IF(B140="","",LOOKUP(MID(B140,4,10),Contact!$N$2:$N$1500))</f>
        <v>PB33</v>
      </c>
      <c r="K140" s="1">
        <f t="shared" si="61"/>
        <v>0</v>
      </c>
      <c r="L140" s="1">
        <f>IF(B140="","",LOOKUP(J140,Contact!$N$2:$O$1500))</f>
        <v>9933</v>
      </c>
      <c r="M140" s="1" t="str">
        <f t="shared" si="62"/>
        <v>None</v>
      </c>
      <c r="N140" s="1" t="str">
        <f t="shared" si="63"/>
        <v>SCAN V</v>
      </c>
      <c r="O140" s="1" t="str">
        <f t="shared" si="64"/>
        <v>SM-K2PI</v>
      </c>
      <c r="P140" s="1" t="str">
        <f>IF(B140="","",LOOKUP(B140,Channel!$K$2:$O$500))</f>
        <v>None</v>
      </c>
      <c r="Q140" s="1" t="str">
        <f>IF(B140="","",LOOKUP(B140,Channel!$K$2:$P$500))</f>
        <v>None</v>
      </c>
      <c r="R140" s="1" t="str">
        <f t="shared" si="65"/>
        <v>1W</v>
      </c>
      <c r="S140" s="1">
        <f t="shared" si="66"/>
        <v>12.5</v>
      </c>
      <c r="T140" s="1" t="str">
        <f t="shared" si="67"/>
        <v>No</v>
      </c>
      <c r="U140" s="1" t="str">
        <f t="shared" si="68"/>
        <v>Master</v>
      </c>
      <c r="V140" s="1">
        <f t="shared" si="69"/>
        <v>0</v>
      </c>
      <c r="W140" s="1">
        <f t="shared" si="70"/>
        <v>0</v>
      </c>
      <c r="X140" s="1">
        <f t="shared" si="71"/>
        <v>3</v>
      </c>
      <c r="Y140" s="1">
        <f t="shared" si="72"/>
        <v>0</v>
      </c>
      <c r="Z140" s="1">
        <f t="shared" si="73"/>
        <v>78</v>
      </c>
      <c r="AA140" s="1">
        <f t="shared" si="74"/>
        <v>34</v>
      </c>
      <c r="AB140" s="1">
        <f t="shared" si="75"/>
        <v>1</v>
      </c>
      <c r="AC140" s="1">
        <f t="shared" si="76"/>
        <v>0</v>
      </c>
      <c r="AD140" s="1">
        <f t="shared" si="77"/>
        <v>64</v>
      </c>
      <c r="AE140" s="1">
        <f t="shared" si="78"/>
        <v>0</v>
      </c>
      <c r="AF140" s="1">
        <f t="shared" si="79"/>
        <v>129</v>
      </c>
      <c r="AG140" s="1">
        <f t="shared" si="80"/>
        <v>-80</v>
      </c>
      <c r="AH140" s="1">
        <f t="shared" si="81"/>
        <v>0</v>
      </c>
      <c r="AI140" s="1">
        <f t="shared" si="82"/>
        <v>0</v>
      </c>
      <c r="AJ140" s="1">
        <f t="shared" si="83"/>
        <v>128</v>
      </c>
      <c r="AK140" s="1">
        <f t="shared" si="84"/>
        <v>78</v>
      </c>
      <c r="AL140" s="1">
        <f t="shared" si="85"/>
        <v>22</v>
      </c>
      <c r="AM140" s="1">
        <f>IF(B140="","",IF(MID(B140,4,2)="YB",INPUT!$C$3,IF(MID(B140,4,2)="JZ",IF(MID(B140,4,4)="JZKD",INPUT!$C$6,INPUT!$C$5),INPUT!$C$5)))</f>
        <v>5000000</v>
      </c>
      <c r="AQ140" s="1">
        <f t="shared" si="86"/>
        <v>87</v>
      </c>
      <c r="AR140" s="1" t="str">
        <f>IF(B140="","",CH!C140&amp;","&amp;CH!D140&amp;","&amp;CH!E140&amp;","&amp;CH!F140&amp;","&amp;CH!G140&amp;","&amp;CH!H140&amp;","&amp;CH!I140&amp;","&amp;CH!J140&amp;","&amp;CH!K140&amp;","&amp;CH!L140&amp;","&amp;CH!M140&amp;","&amp;CH!N140&amp;","&amp;CH!O140&amp;","&amp;CH!P140&amp;","&amp;CH!Q140&amp;","&amp;CH!R140&amp;","&amp;CH!S140&amp;","&amp;CH!T140&amp;","&amp;CH!U140&amp;","&amp;CH!V140&amp;","&amp;CH!W140&amp;","&amp;CH!X140&amp;","&amp;CH!Y140&amp;","&amp;CH!Z140&amp;","&amp;CH!AA140&amp;","&amp;CH!AB140&amp;","&amp;CH!AC140&amp;","&amp;CH!AD140&amp;","&amp;CH!AE140&amp;","&amp;CH!AF140&amp;","&amp;CH!AG140&amp;","&amp;CH!AH140&amp;","&amp;CH!AI140&amp;","&amp;CH!AJ140&amp;","&amp;CH!AK140&amp;","&amp;CH!AL140&amp;","&amp;CH!AM140)</f>
        <v>CH_DATA,SM-PB33,Digital,432.10000,432.10000,1,2,PB33,0,9933,None,SCAN V,SM-K2PI,None,None,1W,12.5,No,Master,0,0,3,0,78,34,1,0,64,0,129,-80,0,0,128,78,22,5000000</v>
      </c>
    </row>
    <row r="141" spans="1:44" x14ac:dyDescent="0.25">
      <c r="A141" s="1">
        <v>88</v>
      </c>
      <c r="B141" s="1" t="str">
        <v>SM-PB3374</v>
      </c>
      <c r="C141" s="1" t="str">
        <f t="shared" si="58"/>
        <v>CH_DATA</v>
      </c>
      <c r="D141" s="1" t="str">
        <f t="shared" si="59"/>
        <v>SM-PB3374</v>
      </c>
      <c r="E141" s="1" t="str">
        <f>IF(B141="","",LOOKUP(B141,Channel!$K$2:$L$500))</f>
        <v>Digital</v>
      </c>
      <c r="F141" s="36" t="str">
        <f>IF(B141="","",TEXT(LOOKUP(B141,Channel!$K$2:$M$500)/100000,"0.00000"))</f>
        <v>432.10000</v>
      </c>
      <c r="G141" s="36" t="str">
        <f>IF(B141="","",TEXT(LOOKUP(B141,Channel!$K$2:$N$500)/100000,"0.00000"))</f>
        <v>432.10000</v>
      </c>
      <c r="H141" s="1">
        <f>IF(B141="","",IF(MID(B141,2,1)="M",INPUT!$G$6,INPUT!$G$11))</f>
        <v>1</v>
      </c>
      <c r="I141" s="1">
        <f t="shared" si="60"/>
        <v>2</v>
      </c>
      <c r="J141" s="1" t="str">
        <f>IF(B141="","",LOOKUP(MID(B141,4,10),Contact!$N$2:$N$1500))</f>
        <v>PB3374</v>
      </c>
      <c r="K141" s="1">
        <f t="shared" si="61"/>
        <v>0</v>
      </c>
      <c r="L141" s="1">
        <f>IF(B141="","",LOOKUP(J141,Contact!$N$2:$O$1500))</f>
        <v>993374</v>
      </c>
      <c r="M141" s="1" t="str">
        <f t="shared" si="62"/>
        <v>None</v>
      </c>
      <c r="N141" s="1" t="str">
        <f t="shared" si="63"/>
        <v>SCAN V</v>
      </c>
      <c r="O141" s="1" t="str">
        <f t="shared" si="64"/>
        <v>SM-K2PI</v>
      </c>
      <c r="P141" s="1" t="str">
        <f>IF(B141="","",LOOKUP(B141,Channel!$K$2:$O$500))</f>
        <v>None</v>
      </c>
      <c r="Q141" s="1" t="str">
        <f>IF(B141="","",LOOKUP(B141,Channel!$K$2:$P$500))</f>
        <v>None</v>
      </c>
      <c r="R141" s="1" t="str">
        <f t="shared" si="65"/>
        <v>1W</v>
      </c>
      <c r="S141" s="1">
        <f t="shared" si="66"/>
        <v>12.5</v>
      </c>
      <c r="T141" s="1" t="str">
        <f t="shared" si="67"/>
        <v>No</v>
      </c>
      <c r="U141" s="1" t="str">
        <f t="shared" si="68"/>
        <v>Master</v>
      </c>
      <c r="V141" s="1">
        <f t="shared" si="69"/>
        <v>0</v>
      </c>
      <c r="W141" s="1">
        <f t="shared" si="70"/>
        <v>0</v>
      </c>
      <c r="X141" s="1">
        <f t="shared" si="71"/>
        <v>3</v>
      </c>
      <c r="Y141" s="1">
        <f t="shared" si="72"/>
        <v>0</v>
      </c>
      <c r="Z141" s="1">
        <f t="shared" si="73"/>
        <v>78</v>
      </c>
      <c r="AA141" s="1">
        <f t="shared" si="74"/>
        <v>34</v>
      </c>
      <c r="AB141" s="1">
        <f t="shared" si="75"/>
        <v>1</v>
      </c>
      <c r="AC141" s="1">
        <f t="shared" si="76"/>
        <v>0</v>
      </c>
      <c r="AD141" s="1">
        <f t="shared" si="77"/>
        <v>64</v>
      </c>
      <c r="AE141" s="1">
        <f t="shared" si="78"/>
        <v>0</v>
      </c>
      <c r="AF141" s="1">
        <f t="shared" si="79"/>
        <v>129</v>
      </c>
      <c r="AG141" s="1">
        <f t="shared" si="80"/>
        <v>-80</v>
      </c>
      <c r="AH141" s="1">
        <f t="shared" si="81"/>
        <v>0</v>
      </c>
      <c r="AI141" s="1">
        <f t="shared" si="82"/>
        <v>0</v>
      </c>
      <c r="AJ141" s="1">
        <f t="shared" si="83"/>
        <v>128</v>
      </c>
      <c r="AK141" s="1">
        <f t="shared" si="84"/>
        <v>78</v>
      </c>
      <c r="AL141" s="1">
        <f t="shared" si="85"/>
        <v>22</v>
      </c>
      <c r="AM141" s="1">
        <f>IF(B141="","",IF(MID(B141,4,2)="YB",INPUT!$C$3,IF(MID(B141,4,2)="JZ",IF(MID(B141,4,4)="JZKD",INPUT!$C$6,INPUT!$C$5),INPUT!$C$5)))</f>
        <v>5000000</v>
      </c>
      <c r="AQ141" s="1">
        <f t="shared" si="86"/>
        <v>88</v>
      </c>
      <c r="AR141" s="1" t="str">
        <f>IF(B141="","",CH!C141&amp;","&amp;CH!D141&amp;","&amp;CH!E141&amp;","&amp;CH!F141&amp;","&amp;CH!G141&amp;","&amp;CH!H141&amp;","&amp;CH!I141&amp;","&amp;CH!J141&amp;","&amp;CH!K141&amp;","&amp;CH!L141&amp;","&amp;CH!M141&amp;","&amp;CH!N141&amp;","&amp;CH!O141&amp;","&amp;CH!P141&amp;","&amp;CH!Q141&amp;","&amp;CH!R141&amp;","&amp;CH!S141&amp;","&amp;CH!T141&amp;","&amp;CH!U141&amp;","&amp;CH!V141&amp;","&amp;CH!W141&amp;","&amp;CH!X141&amp;","&amp;CH!Y141&amp;","&amp;CH!Z141&amp;","&amp;CH!AA141&amp;","&amp;CH!AB141&amp;","&amp;CH!AC141&amp;","&amp;CH!AD141&amp;","&amp;CH!AE141&amp;","&amp;CH!AF141&amp;","&amp;CH!AG141&amp;","&amp;CH!AH141&amp;","&amp;CH!AI141&amp;","&amp;CH!AJ141&amp;","&amp;CH!AK141&amp;","&amp;CH!AL141&amp;","&amp;CH!AM141)</f>
        <v>CH_DATA,SM-PB3374,Digital,432.10000,432.10000,1,2,PB3374,0,993374,None,SCAN V,SM-K2PI,None,None,1W,12.5,No,Master,0,0,3,0,78,34,1,0,64,0,129,-80,0,0,128,78,22,5000000</v>
      </c>
    </row>
    <row r="142" spans="1:44" x14ac:dyDescent="0.25">
      <c r="A142" s="1">
        <v>89</v>
      </c>
      <c r="B142" s="1" t="str">
        <v>SM-PB35</v>
      </c>
      <c r="C142" s="1" t="str">
        <f t="shared" si="58"/>
        <v>CH_DATA</v>
      </c>
      <c r="D142" s="1" t="str">
        <f t="shared" si="59"/>
        <v>SM-PB35</v>
      </c>
      <c r="E142" s="1" t="str">
        <f>IF(B142="","",LOOKUP(B142,Channel!$K$2:$L$500))</f>
        <v>Digital</v>
      </c>
      <c r="F142" s="36" t="str">
        <f>IF(B142="","",TEXT(LOOKUP(B142,Channel!$K$2:$M$500)/100000,"0.00000"))</f>
        <v>432.10000</v>
      </c>
      <c r="G142" s="36" t="str">
        <f>IF(B142="","",TEXT(LOOKUP(B142,Channel!$K$2:$N$500)/100000,"0.00000"))</f>
        <v>432.10000</v>
      </c>
      <c r="H142" s="1">
        <f>IF(B142="","",IF(MID(B142,2,1)="M",INPUT!$G$6,INPUT!$G$11))</f>
        <v>1</v>
      </c>
      <c r="I142" s="1">
        <f t="shared" si="60"/>
        <v>2</v>
      </c>
      <c r="J142" s="1" t="str">
        <f>IF(B142="","",LOOKUP(MID(B142,4,10),Contact!$N$2:$N$1500))</f>
        <v>PB35</v>
      </c>
      <c r="K142" s="1">
        <f t="shared" si="61"/>
        <v>0</v>
      </c>
      <c r="L142" s="1">
        <f>IF(B142="","",LOOKUP(J142,Contact!$N$2:$O$1500))</f>
        <v>9935</v>
      </c>
      <c r="M142" s="1" t="str">
        <f t="shared" si="62"/>
        <v>None</v>
      </c>
      <c r="N142" s="1" t="str">
        <f t="shared" si="63"/>
        <v>SCAN V</v>
      </c>
      <c r="O142" s="1" t="str">
        <f t="shared" si="64"/>
        <v>SM-K2PI</v>
      </c>
      <c r="P142" s="1" t="str">
        <f>IF(B142="","",LOOKUP(B142,Channel!$K$2:$O$500))</f>
        <v>None</v>
      </c>
      <c r="Q142" s="1" t="str">
        <f>IF(B142="","",LOOKUP(B142,Channel!$K$2:$P$500))</f>
        <v>None</v>
      </c>
      <c r="R142" s="1" t="str">
        <f t="shared" si="65"/>
        <v>1W</v>
      </c>
      <c r="S142" s="1">
        <f t="shared" si="66"/>
        <v>12.5</v>
      </c>
      <c r="T142" s="1" t="str">
        <f t="shared" si="67"/>
        <v>No</v>
      </c>
      <c r="U142" s="1" t="str">
        <f t="shared" si="68"/>
        <v>Master</v>
      </c>
      <c r="V142" s="1">
        <f t="shared" si="69"/>
        <v>0</v>
      </c>
      <c r="W142" s="1">
        <f t="shared" si="70"/>
        <v>0</v>
      </c>
      <c r="X142" s="1">
        <f t="shared" si="71"/>
        <v>3</v>
      </c>
      <c r="Y142" s="1">
        <f t="shared" si="72"/>
        <v>0</v>
      </c>
      <c r="Z142" s="1">
        <f t="shared" si="73"/>
        <v>78</v>
      </c>
      <c r="AA142" s="1">
        <f t="shared" si="74"/>
        <v>34</v>
      </c>
      <c r="AB142" s="1">
        <f t="shared" si="75"/>
        <v>1</v>
      </c>
      <c r="AC142" s="1">
        <f t="shared" si="76"/>
        <v>0</v>
      </c>
      <c r="AD142" s="1">
        <f t="shared" si="77"/>
        <v>64</v>
      </c>
      <c r="AE142" s="1">
        <f t="shared" si="78"/>
        <v>0</v>
      </c>
      <c r="AF142" s="1">
        <f t="shared" si="79"/>
        <v>129</v>
      </c>
      <c r="AG142" s="1">
        <f t="shared" si="80"/>
        <v>-80</v>
      </c>
      <c r="AH142" s="1">
        <f t="shared" si="81"/>
        <v>0</v>
      </c>
      <c r="AI142" s="1">
        <f t="shared" si="82"/>
        <v>0</v>
      </c>
      <c r="AJ142" s="1">
        <f t="shared" si="83"/>
        <v>128</v>
      </c>
      <c r="AK142" s="1">
        <f t="shared" si="84"/>
        <v>78</v>
      </c>
      <c r="AL142" s="1">
        <f t="shared" si="85"/>
        <v>22</v>
      </c>
      <c r="AM142" s="1">
        <f>IF(B142="","",IF(MID(B142,4,2)="YB",INPUT!$C$3,IF(MID(B142,4,2)="JZ",IF(MID(B142,4,4)="JZKD",INPUT!$C$6,INPUT!$C$5),INPUT!$C$5)))</f>
        <v>5000000</v>
      </c>
      <c r="AQ142" s="1">
        <f t="shared" si="86"/>
        <v>89</v>
      </c>
      <c r="AR142" s="1" t="str">
        <f>IF(B142="","",CH!C142&amp;","&amp;CH!D142&amp;","&amp;CH!E142&amp;","&amp;CH!F142&amp;","&amp;CH!G142&amp;","&amp;CH!H142&amp;","&amp;CH!I142&amp;","&amp;CH!J142&amp;","&amp;CH!K142&amp;","&amp;CH!L142&amp;","&amp;CH!M142&amp;","&amp;CH!N142&amp;","&amp;CH!O142&amp;","&amp;CH!P142&amp;","&amp;CH!Q142&amp;","&amp;CH!R142&amp;","&amp;CH!S142&amp;","&amp;CH!T142&amp;","&amp;CH!U142&amp;","&amp;CH!V142&amp;","&amp;CH!W142&amp;","&amp;CH!X142&amp;","&amp;CH!Y142&amp;","&amp;CH!Z142&amp;","&amp;CH!AA142&amp;","&amp;CH!AB142&amp;","&amp;CH!AC142&amp;","&amp;CH!AD142&amp;","&amp;CH!AE142&amp;","&amp;CH!AF142&amp;","&amp;CH!AG142&amp;","&amp;CH!AH142&amp;","&amp;CH!AI142&amp;","&amp;CH!AJ142&amp;","&amp;CH!AK142&amp;","&amp;CH!AL142&amp;","&amp;CH!AM142)</f>
        <v>CH_DATA,SM-PB35,Digital,432.10000,432.10000,1,2,PB35,0,9935,None,SCAN V,SM-K2PI,None,None,1W,12.5,No,Master,0,0,3,0,78,34,1,0,64,0,129,-80,0,0,128,78,22,5000000</v>
      </c>
    </row>
    <row r="143" spans="1:44" x14ac:dyDescent="0.25">
      <c r="A143" s="1">
        <v>90</v>
      </c>
      <c r="B143" s="1" t="str">
        <v>SM-PB3522</v>
      </c>
      <c r="C143" s="1" t="str">
        <f t="shared" si="58"/>
        <v>CH_DATA</v>
      </c>
      <c r="D143" s="1" t="str">
        <f t="shared" si="59"/>
        <v>SM-PB3522</v>
      </c>
      <c r="E143" s="1" t="str">
        <f>IF(B143="","",LOOKUP(B143,Channel!$K$2:$L$500))</f>
        <v>Digital</v>
      </c>
      <c r="F143" s="36" t="str">
        <f>IF(B143="","",TEXT(LOOKUP(B143,Channel!$K$2:$M$500)/100000,"0.00000"))</f>
        <v>432.10000</v>
      </c>
      <c r="G143" s="36" t="str">
        <f>IF(B143="","",TEXT(LOOKUP(B143,Channel!$K$2:$N$500)/100000,"0.00000"))</f>
        <v>432.10000</v>
      </c>
      <c r="H143" s="1">
        <f>IF(B143="","",IF(MID(B143,2,1)="M",INPUT!$G$6,INPUT!$G$11))</f>
        <v>1</v>
      </c>
      <c r="I143" s="1">
        <f t="shared" si="60"/>
        <v>2</v>
      </c>
      <c r="J143" s="1" t="str">
        <f>IF(B143="","",LOOKUP(MID(B143,4,10),Contact!$N$2:$N$1500))</f>
        <v>PB3522</v>
      </c>
      <c r="K143" s="1">
        <f t="shared" si="61"/>
        <v>0</v>
      </c>
      <c r="L143" s="1">
        <f>IF(B143="","",LOOKUP(J143,Contact!$N$2:$O$1500))</f>
        <v>993522</v>
      </c>
      <c r="M143" s="1" t="str">
        <f t="shared" si="62"/>
        <v>None</v>
      </c>
      <c r="N143" s="1" t="str">
        <f t="shared" si="63"/>
        <v>SCAN V</v>
      </c>
      <c r="O143" s="1" t="str">
        <f t="shared" si="64"/>
        <v>SM-K2PI</v>
      </c>
      <c r="P143" s="1" t="str">
        <f>IF(B143="","",LOOKUP(B143,Channel!$K$2:$O$500))</f>
        <v>None</v>
      </c>
      <c r="Q143" s="1" t="str">
        <f>IF(B143="","",LOOKUP(B143,Channel!$K$2:$P$500))</f>
        <v>None</v>
      </c>
      <c r="R143" s="1" t="str">
        <f t="shared" si="65"/>
        <v>1W</v>
      </c>
      <c r="S143" s="1">
        <f t="shared" si="66"/>
        <v>12.5</v>
      </c>
      <c r="T143" s="1" t="str">
        <f t="shared" si="67"/>
        <v>No</v>
      </c>
      <c r="U143" s="1" t="str">
        <f t="shared" si="68"/>
        <v>Master</v>
      </c>
      <c r="V143" s="1">
        <f t="shared" si="69"/>
        <v>0</v>
      </c>
      <c r="W143" s="1">
        <f t="shared" si="70"/>
        <v>0</v>
      </c>
      <c r="X143" s="1">
        <f t="shared" si="71"/>
        <v>3</v>
      </c>
      <c r="Y143" s="1">
        <f t="shared" si="72"/>
        <v>0</v>
      </c>
      <c r="Z143" s="1">
        <f t="shared" si="73"/>
        <v>78</v>
      </c>
      <c r="AA143" s="1">
        <f t="shared" si="74"/>
        <v>34</v>
      </c>
      <c r="AB143" s="1">
        <f t="shared" si="75"/>
        <v>1</v>
      </c>
      <c r="AC143" s="1">
        <f t="shared" si="76"/>
        <v>0</v>
      </c>
      <c r="AD143" s="1">
        <f t="shared" si="77"/>
        <v>64</v>
      </c>
      <c r="AE143" s="1">
        <f t="shared" si="78"/>
        <v>0</v>
      </c>
      <c r="AF143" s="1">
        <f t="shared" si="79"/>
        <v>129</v>
      </c>
      <c r="AG143" s="1">
        <f t="shared" si="80"/>
        <v>-80</v>
      </c>
      <c r="AH143" s="1">
        <f t="shared" si="81"/>
        <v>0</v>
      </c>
      <c r="AI143" s="1">
        <f t="shared" si="82"/>
        <v>0</v>
      </c>
      <c r="AJ143" s="1">
        <f t="shared" si="83"/>
        <v>128</v>
      </c>
      <c r="AK143" s="1">
        <f t="shared" si="84"/>
        <v>78</v>
      </c>
      <c r="AL143" s="1">
        <f t="shared" si="85"/>
        <v>22</v>
      </c>
      <c r="AM143" s="1">
        <f>IF(B143="","",IF(MID(B143,4,2)="YB",INPUT!$C$3,IF(MID(B143,4,2)="JZ",IF(MID(B143,4,4)="JZKD",INPUT!$C$6,INPUT!$C$5),INPUT!$C$5)))</f>
        <v>5000000</v>
      </c>
      <c r="AQ143" s="1">
        <f t="shared" si="86"/>
        <v>90</v>
      </c>
      <c r="AR143" s="1" t="str">
        <f>IF(B143="","",CH!C143&amp;","&amp;CH!D143&amp;","&amp;CH!E143&amp;","&amp;CH!F143&amp;","&amp;CH!G143&amp;","&amp;CH!H143&amp;","&amp;CH!I143&amp;","&amp;CH!J143&amp;","&amp;CH!K143&amp;","&amp;CH!L143&amp;","&amp;CH!M143&amp;","&amp;CH!N143&amp;","&amp;CH!O143&amp;","&amp;CH!P143&amp;","&amp;CH!Q143&amp;","&amp;CH!R143&amp;","&amp;CH!S143&amp;","&amp;CH!T143&amp;","&amp;CH!U143&amp;","&amp;CH!V143&amp;","&amp;CH!W143&amp;","&amp;CH!X143&amp;","&amp;CH!Y143&amp;","&amp;CH!Z143&amp;","&amp;CH!AA143&amp;","&amp;CH!AB143&amp;","&amp;CH!AC143&amp;","&amp;CH!AD143&amp;","&amp;CH!AE143&amp;","&amp;CH!AF143&amp;","&amp;CH!AG143&amp;","&amp;CH!AH143&amp;","&amp;CH!AI143&amp;","&amp;CH!AJ143&amp;","&amp;CH!AK143&amp;","&amp;CH!AL143&amp;","&amp;CH!AM143)</f>
        <v>CH_DATA,SM-PB3522,Digital,432.10000,432.10000,1,2,PB3522,0,993522,None,SCAN V,SM-K2PI,None,None,1W,12.5,No,Master,0,0,3,0,78,34,1,0,64,0,129,-80,0,0,128,78,22,5000000</v>
      </c>
    </row>
    <row r="144" spans="1:44" x14ac:dyDescent="0.25">
      <c r="A144" s="1">
        <v>91</v>
      </c>
      <c r="B144" s="1" t="str">
        <v>SM-PB96</v>
      </c>
      <c r="C144" s="1" t="str">
        <f t="shared" si="58"/>
        <v>CH_DATA</v>
      </c>
      <c r="D144" s="1" t="str">
        <f t="shared" si="59"/>
        <v>SM-PB96</v>
      </c>
      <c r="E144" s="1" t="str">
        <f>IF(B144="","",LOOKUP(B144,Channel!$K$2:$L$500))</f>
        <v>Digital</v>
      </c>
      <c r="F144" s="36" t="str">
        <f>IF(B144="","",TEXT(LOOKUP(B144,Channel!$K$2:$M$500)/100000,"0.00000"))</f>
        <v>432.10000</v>
      </c>
      <c r="G144" s="36" t="str">
        <f>IF(B144="","",TEXT(LOOKUP(B144,Channel!$K$2:$N$500)/100000,"0.00000"))</f>
        <v>432.10000</v>
      </c>
      <c r="H144" s="1">
        <f>IF(B144="","",IF(MID(B144,2,1)="M",INPUT!$G$6,INPUT!$G$11))</f>
        <v>1</v>
      </c>
      <c r="I144" s="1">
        <f t="shared" si="60"/>
        <v>2</v>
      </c>
      <c r="J144" s="1" t="str">
        <f>IF(B144="","",LOOKUP(MID(B144,4,10),Contact!$N$2:$N$1500))</f>
        <v>PB96</v>
      </c>
      <c r="K144" s="1">
        <f t="shared" si="61"/>
        <v>0</v>
      </c>
      <c r="L144" s="1">
        <f>IF(B144="","",LOOKUP(J144,Contact!$N$2:$O$1500))</f>
        <v>9996</v>
      </c>
      <c r="M144" s="1" t="str">
        <f t="shared" si="62"/>
        <v>None</v>
      </c>
      <c r="N144" s="1" t="str">
        <f t="shared" si="63"/>
        <v>SCAN V</v>
      </c>
      <c r="O144" s="1" t="str">
        <f t="shared" si="64"/>
        <v>SM-K2PI</v>
      </c>
      <c r="P144" s="1" t="str">
        <f>IF(B144="","",LOOKUP(B144,Channel!$K$2:$O$500))</f>
        <v>None</v>
      </c>
      <c r="Q144" s="1" t="str">
        <f>IF(B144="","",LOOKUP(B144,Channel!$K$2:$P$500))</f>
        <v>None</v>
      </c>
      <c r="R144" s="1" t="str">
        <f t="shared" si="65"/>
        <v>1W</v>
      </c>
      <c r="S144" s="1">
        <f t="shared" si="66"/>
        <v>12.5</v>
      </c>
      <c r="T144" s="1" t="str">
        <f t="shared" si="67"/>
        <v>No</v>
      </c>
      <c r="U144" s="1" t="str">
        <f t="shared" si="68"/>
        <v>Master</v>
      </c>
      <c r="V144" s="1">
        <f t="shared" si="69"/>
        <v>0</v>
      </c>
      <c r="W144" s="1">
        <f t="shared" si="70"/>
        <v>0</v>
      </c>
      <c r="X144" s="1">
        <f t="shared" si="71"/>
        <v>3</v>
      </c>
      <c r="Y144" s="1">
        <f t="shared" si="72"/>
        <v>0</v>
      </c>
      <c r="Z144" s="1">
        <f t="shared" si="73"/>
        <v>78</v>
      </c>
      <c r="AA144" s="1">
        <f t="shared" si="74"/>
        <v>34</v>
      </c>
      <c r="AB144" s="1">
        <f t="shared" si="75"/>
        <v>1</v>
      </c>
      <c r="AC144" s="1">
        <f t="shared" si="76"/>
        <v>0</v>
      </c>
      <c r="AD144" s="1">
        <f t="shared" si="77"/>
        <v>64</v>
      </c>
      <c r="AE144" s="1">
        <f t="shared" si="78"/>
        <v>0</v>
      </c>
      <c r="AF144" s="1">
        <f t="shared" si="79"/>
        <v>129</v>
      </c>
      <c r="AG144" s="1">
        <f t="shared" si="80"/>
        <v>-80</v>
      </c>
      <c r="AH144" s="1">
        <f t="shared" si="81"/>
        <v>0</v>
      </c>
      <c r="AI144" s="1">
        <f t="shared" si="82"/>
        <v>0</v>
      </c>
      <c r="AJ144" s="1">
        <f t="shared" si="83"/>
        <v>128</v>
      </c>
      <c r="AK144" s="1">
        <f t="shared" si="84"/>
        <v>78</v>
      </c>
      <c r="AL144" s="1">
        <f t="shared" si="85"/>
        <v>22</v>
      </c>
      <c r="AM144" s="1">
        <f>IF(B144="","",IF(MID(B144,4,2)="YB",INPUT!$C$3,IF(MID(B144,4,2)="JZ",IF(MID(B144,4,4)="JZKD",INPUT!$C$6,INPUT!$C$5),INPUT!$C$5)))</f>
        <v>5000000</v>
      </c>
      <c r="AQ144" s="1">
        <f t="shared" si="86"/>
        <v>91</v>
      </c>
      <c r="AR144" s="1" t="str">
        <f>IF(B144="","",CH!C144&amp;","&amp;CH!D144&amp;","&amp;CH!E144&amp;","&amp;CH!F144&amp;","&amp;CH!G144&amp;","&amp;CH!H144&amp;","&amp;CH!I144&amp;","&amp;CH!J144&amp;","&amp;CH!K144&amp;","&amp;CH!L144&amp;","&amp;CH!M144&amp;","&amp;CH!N144&amp;","&amp;CH!O144&amp;","&amp;CH!P144&amp;","&amp;CH!Q144&amp;","&amp;CH!R144&amp;","&amp;CH!S144&amp;","&amp;CH!T144&amp;","&amp;CH!U144&amp;","&amp;CH!V144&amp;","&amp;CH!W144&amp;","&amp;CH!X144&amp;","&amp;CH!Y144&amp;","&amp;CH!Z144&amp;","&amp;CH!AA144&amp;","&amp;CH!AB144&amp;","&amp;CH!AC144&amp;","&amp;CH!AD144&amp;","&amp;CH!AE144&amp;","&amp;CH!AF144&amp;","&amp;CH!AG144&amp;","&amp;CH!AH144&amp;","&amp;CH!AI144&amp;","&amp;CH!AJ144&amp;","&amp;CH!AK144&amp;","&amp;CH!AL144&amp;","&amp;CH!AM144)</f>
        <v>CH_DATA,SM-PB96,Digital,432.10000,432.10000,1,2,PB96,0,9996,None,SCAN V,SM-K2PI,None,None,1W,12.5,No,Master,0,0,3,0,78,34,1,0,64,0,129,-80,0,0,128,78,22,5000000</v>
      </c>
    </row>
    <row r="145" spans="1:44" x14ac:dyDescent="0.25">
      <c r="A145" s="1">
        <v>92</v>
      </c>
      <c r="B145" s="1" t="str">
        <v>SM-PB9671</v>
      </c>
      <c r="C145" s="1" t="str">
        <f t="shared" si="58"/>
        <v>CH_DATA</v>
      </c>
      <c r="D145" s="1" t="str">
        <f t="shared" si="59"/>
        <v>SM-PB9671</v>
      </c>
      <c r="E145" s="1" t="str">
        <f>IF(B145="","",LOOKUP(B145,Channel!$K$2:$L$500))</f>
        <v>Digital</v>
      </c>
      <c r="F145" s="36" t="str">
        <f>IF(B145="","",TEXT(LOOKUP(B145,Channel!$K$2:$M$500)/100000,"0.00000"))</f>
        <v>432.10000</v>
      </c>
      <c r="G145" s="36" t="str">
        <f>IF(B145="","",TEXT(LOOKUP(B145,Channel!$K$2:$N$500)/100000,"0.00000"))</f>
        <v>432.10000</v>
      </c>
      <c r="H145" s="1">
        <f>IF(B145="","",IF(MID(B145,2,1)="M",INPUT!$G$6,INPUT!$G$11))</f>
        <v>1</v>
      </c>
      <c r="I145" s="1">
        <f t="shared" si="60"/>
        <v>2</v>
      </c>
      <c r="J145" s="1" t="str">
        <f>IF(B145="","",LOOKUP(MID(B145,4,10),Contact!$N$2:$N$1500))</f>
        <v>PB9671</v>
      </c>
      <c r="K145" s="1">
        <f t="shared" si="61"/>
        <v>0</v>
      </c>
      <c r="L145" s="1">
        <f>IF(B145="","",LOOKUP(J145,Contact!$N$2:$O$1500))</f>
        <v>999671</v>
      </c>
      <c r="M145" s="1" t="str">
        <f t="shared" si="62"/>
        <v>None</v>
      </c>
      <c r="N145" s="1" t="str">
        <f t="shared" si="63"/>
        <v>SCAN V</v>
      </c>
      <c r="O145" s="1" t="str">
        <f t="shared" si="64"/>
        <v>SM-K2PI</v>
      </c>
      <c r="P145" s="1" t="str">
        <f>IF(B145="","",LOOKUP(B145,Channel!$K$2:$O$500))</f>
        <v>None</v>
      </c>
      <c r="Q145" s="1" t="str">
        <f>IF(B145="","",LOOKUP(B145,Channel!$K$2:$P$500))</f>
        <v>None</v>
      </c>
      <c r="R145" s="1" t="str">
        <f t="shared" si="65"/>
        <v>1W</v>
      </c>
      <c r="S145" s="1">
        <f t="shared" si="66"/>
        <v>12.5</v>
      </c>
      <c r="T145" s="1" t="str">
        <f t="shared" si="67"/>
        <v>No</v>
      </c>
      <c r="U145" s="1" t="str">
        <f t="shared" si="68"/>
        <v>Master</v>
      </c>
      <c r="V145" s="1">
        <f t="shared" si="69"/>
        <v>0</v>
      </c>
      <c r="W145" s="1">
        <f t="shared" si="70"/>
        <v>0</v>
      </c>
      <c r="X145" s="1">
        <f t="shared" si="71"/>
        <v>3</v>
      </c>
      <c r="Y145" s="1">
        <f t="shared" si="72"/>
        <v>0</v>
      </c>
      <c r="Z145" s="1">
        <f t="shared" si="73"/>
        <v>78</v>
      </c>
      <c r="AA145" s="1">
        <f t="shared" si="74"/>
        <v>34</v>
      </c>
      <c r="AB145" s="1">
        <f t="shared" si="75"/>
        <v>1</v>
      </c>
      <c r="AC145" s="1">
        <f t="shared" si="76"/>
        <v>0</v>
      </c>
      <c r="AD145" s="1">
        <f t="shared" si="77"/>
        <v>64</v>
      </c>
      <c r="AE145" s="1">
        <f t="shared" si="78"/>
        <v>0</v>
      </c>
      <c r="AF145" s="1">
        <f t="shared" si="79"/>
        <v>129</v>
      </c>
      <c r="AG145" s="1">
        <f t="shared" si="80"/>
        <v>-80</v>
      </c>
      <c r="AH145" s="1">
        <f t="shared" si="81"/>
        <v>0</v>
      </c>
      <c r="AI145" s="1">
        <f t="shared" si="82"/>
        <v>0</v>
      </c>
      <c r="AJ145" s="1">
        <f t="shared" si="83"/>
        <v>128</v>
      </c>
      <c r="AK145" s="1">
        <f t="shared" si="84"/>
        <v>78</v>
      </c>
      <c r="AL145" s="1">
        <f t="shared" si="85"/>
        <v>22</v>
      </c>
      <c r="AM145" s="1">
        <f>IF(B145="","",IF(MID(B145,4,2)="YB",INPUT!$C$3,IF(MID(B145,4,2)="JZ",IF(MID(B145,4,4)="JZKD",INPUT!$C$6,INPUT!$C$5),INPUT!$C$5)))</f>
        <v>5000000</v>
      </c>
      <c r="AQ145" s="1">
        <f t="shared" si="86"/>
        <v>92</v>
      </c>
      <c r="AR145" s="1" t="str">
        <f>IF(B145="","",CH!C145&amp;","&amp;CH!D145&amp;","&amp;CH!E145&amp;","&amp;CH!F145&amp;","&amp;CH!G145&amp;","&amp;CH!H145&amp;","&amp;CH!I145&amp;","&amp;CH!J145&amp;","&amp;CH!K145&amp;","&amp;CH!L145&amp;","&amp;CH!M145&amp;","&amp;CH!N145&amp;","&amp;CH!O145&amp;","&amp;CH!P145&amp;","&amp;CH!Q145&amp;","&amp;CH!R145&amp;","&amp;CH!S145&amp;","&amp;CH!T145&amp;","&amp;CH!U145&amp;","&amp;CH!V145&amp;","&amp;CH!W145&amp;","&amp;CH!X145&amp;","&amp;CH!Y145&amp;","&amp;CH!Z145&amp;","&amp;CH!AA145&amp;","&amp;CH!AB145&amp;","&amp;CH!AC145&amp;","&amp;CH!AD145&amp;","&amp;CH!AE145&amp;","&amp;CH!AF145&amp;","&amp;CH!AG145&amp;","&amp;CH!AH145&amp;","&amp;CH!AI145&amp;","&amp;CH!AJ145&amp;","&amp;CH!AK145&amp;","&amp;CH!AL145&amp;","&amp;CH!AM145)</f>
        <v>CH_DATA,SM-PB9671,Digital,432.10000,432.10000,1,2,PB9671,0,999671,None,SCAN V,SM-K2PI,None,None,1W,12.5,No,Master,0,0,3,0,78,34,1,0,64,0,129,-80,0,0,128,78,22,5000000</v>
      </c>
    </row>
    <row r="146" spans="1:44" x14ac:dyDescent="0.25">
      <c r="A146" s="1">
        <v>93</v>
      </c>
      <c r="B146" s="1" t="str">
        <v>SM-PC</v>
      </c>
      <c r="C146" s="1" t="str">
        <f t="shared" si="58"/>
        <v>CH_DATA</v>
      </c>
      <c r="D146" s="1" t="str">
        <f t="shared" si="59"/>
        <v>SM-PC</v>
      </c>
      <c r="E146" s="1" t="str">
        <f>IF(B146="","",LOOKUP(B146,Channel!$K$2:$L$500))</f>
        <v>Digital</v>
      </c>
      <c r="F146" s="36" t="str">
        <f>IF(B146="","",TEXT(LOOKUP(B146,Channel!$K$2:$M$500)/100000,"0.00000"))</f>
        <v>432.10000</v>
      </c>
      <c r="G146" s="36" t="str">
        <f>IF(B146="","",TEXT(LOOKUP(B146,Channel!$K$2:$N$500)/100000,"0.00000"))</f>
        <v>432.10000</v>
      </c>
      <c r="H146" s="1">
        <f>IF(B146="","",IF(MID(B146,2,1)="M",INPUT!$G$6,INPUT!$G$11))</f>
        <v>1</v>
      </c>
      <c r="I146" s="1">
        <f t="shared" si="60"/>
        <v>2</v>
      </c>
      <c r="J146" s="1" t="str">
        <f>IF(B146="","",LOOKUP(MID(B146,4,10),Contact!$N$2:$N$1500))</f>
        <v>PC</v>
      </c>
      <c r="K146" s="1">
        <f t="shared" si="61"/>
        <v>0</v>
      </c>
      <c r="L146" s="1">
        <f>IF(B146="","",LOOKUP(J146,Contact!$N$2:$O$1500))</f>
        <v>555</v>
      </c>
      <c r="M146" s="1" t="str">
        <f t="shared" si="62"/>
        <v>None</v>
      </c>
      <c r="N146" s="1" t="str">
        <f t="shared" si="63"/>
        <v>SCAN V</v>
      </c>
      <c r="O146" s="1" t="str">
        <f t="shared" si="64"/>
        <v>SM-K2PI</v>
      </c>
      <c r="P146" s="1" t="str">
        <f>IF(B146="","",LOOKUP(B146,Channel!$K$2:$O$500))</f>
        <v>None</v>
      </c>
      <c r="Q146" s="1" t="str">
        <f>IF(B146="","",LOOKUP(B146,Channel!$K$2:$P$500))</f>
        <v>None</v>
      </c>
      <c r="R146" s="1" t="str">
        <f t="shared" si="65"/>
        <v>1W</v>
      </c>
      <c r="S146" s="1">
        <f t="shared" si="66"/>
        <v>12.5</v>
      </c>
      <c r="T146" s="1" t="str">
        <f t="shared" si="67"/>
        <v>No</v>
      </c>
      <c r="U146" s="1" t="str">
        <f t="shared" si="68"/>
        <v>Master</v>
      </c>
      <c r="V146" s="1">
        <f t="shared" si="69"/>
        <v>0</v>
      </c>
      <c r="W146" s="1">
        <f t="shared" si="70"/>
        <v>0</v>
      </c>
      <c r="X146" s="1">
        <f t="shared" si="71"/>
        <v>3</v>
      </c>
      <c r="Y146" s="1">
        <f t="shared" si="72"/>
        <v>0</v>
      </c>
      <c r="Z146" s="1">
        <f t="shared" si="73"/>
        <v>78</v>
      </c>
      <c r="AA146" s="1">
        <f t="shared" si="74"/>
        <v>34</v>
      </c>
      <c r="AB146" s="1">
        <f t="shared" si="75"/>
        <v>1</v>
      </c>
      <c r="AC146" s="1">
        <f t="shared" si="76"/>
        <v>0</v>
      </c>
      <c r="AD146" s="1">
        <f t="shared" si="77"/>
        <v>64</v>
      </c>
      <c r="AE146" s="1">
        <f t="shared" si="78"/>
        <v>0</v>
      </c>
      <c r="AF146" s="1">
        <f t="shared" si="79"/>
        <v>129</v>
      </c>
      <c r="AG146" s="1">
        <f t="shared" si="80"/>
        <v>-80</v>
      </c>
      <c r="AH146" s="1">
        <f t="shared" si="81"/>
        <v>0</v>
      </c>
      <c r="AI146" s="1">
        <f t="shared" si="82"/>
        <v>0</v>
      </c>
      <c r="AJ146" s="1">
        <f t="shared" si="83"/>
        <v>128</v>
      </c>
      <c r="AK146" s="1">
        <f t="shared" si="84"/>
        <v>78</v>
      </c>
      <c r="AL146" s="1">
        <f t="shared" si="85"/>
        <v>22</v>
      </c>
      <c r="AM146" s="1">
        <f>IF(B146="","",IF(MID(B146,4,2)="YB",INPUT!$C$3,IF(MID(B146,4,2)="JZ",IF(MID(B146,4,4)="JZKD",INPUT!$C$6,INPUT!$C$5),INPUT!$C$5)))</f>
        <v>5000000</v>
      </c>
      <c r="AQ146" s="1">
        <f t="shared" si="86"/>
        <v>93</v>
      </c>
      <c r="AR146" s="1" t="str">
        <f>IF(B146="","",CH!C146&amp;","&amp;CH!D146&amp;","&amp;CH!E146&amp;","&amp;CH!F146&amp;","&amp;CH!G146&amp;","&amp;CH!H146&amp;","&amp;CH!I146&amp;","&amp;CH!J146&amp;","&amp;CH!K146&amp;","&amp;CH!L146&amp;","&amp;CH!M146&amp;","&amp;CH!N146&amp;","&amp;CH!O146&amp;","&amp;CH!P146&amp;","&amp;CH!Q146&amp;","&amp;CH!R146&amp;","&amp;CH!S146&amp;","&amp;CH!T146&amp;","&amp;CH!U146&amp;","&amp;CH!V146&amp;","&amp;CH!W146&amp;","&amp;CH!X146&amp;","&amp;CH!Y146&amp;","&amp;CH!Z146&amp;","&amp;CH!AA146&amp;","&amp;CH!AB146&amp;","&amp;CH!AC146&amp;","&amp;CH!AD146&amp;","&amp;CH!AE146&amp;","&amp;CH!AF146&amp;","&amp;CH!AG146&amp;","&amp;CH!AH146&amp;","&amp;CH!AI146&amp;","&amp;CH!AJ146&amp;","&amp;CH!AK146&amp;","&amp;CH!AL146&amp;","&amp;CH!AM146)</f>
        <v>CH_DATA,SM-PC,Digital,432.10000,432.10000,1,2,PC,0,555,None,SCAN V,SM-K2PI,None,None,1W,12.5,No,Master,0,0,3,0,78,34,1,0,64,0,129,-80,0,0,128,78,22,5000000</v>
      </c>
    </row>
    <row r="147" spans="1:44" x14ac:dyDescent="0.25">
      <c r="A147" s="1">
        <v>94</v>
      </c>
      <c r="B147" s="1" t="str">
        <v>SM-YB</v>
      </c>
      <c r="C147" s="1" t="str">
        <f t="shared" si="58"/>
        <v>CH_DATA</v>
      </c>
      <c r="D147" s="1" t="str">
        <f t="shared" si="59"/>
        <v>SM-YB</v>
      </c>
      <c r="E147" s="1" t="str">
        <f>IF(B147="","",LOOKUP(B147,Channel!$K$2:$L$500))</f>
        <v>Digital</v>
      </c>
      <c r="F147" s="36" t="str">
        <f>IF(B147="","",TEXT(LOOKUP(B147,Channel!$K$2:$M$500)/100000,"0.00000"))</f>
        <v>432.10000</v>
      </c>
      <c r="G147" s="36" t="str">
        <f>IF(B147="","",TEXT(LOOKUP(B147,Channel!$K$2:$N$500)/100000,"0.00000"))</f>
        <v>432.10000</v>
      </c>
      <c r="H147" s="1">
        <f>IF(B147="","",IF(MID(B147,2,1)="M",INPUT!$G$6,INPUT!$G$11))</f>
        <v>1</v>
      </c>
      <c r="I147" s="1">
        <f t="shared" si="60"/>
        <v>2</v>
      </c>
      <c r="J147" s="1" t="str">
        <f>IF(B147="","",LOOKUP(MID(B147,4,10),Contact!$N$2:$N$1500))</f>
        <v>YB</v>
      </c>
      <c r="K147" s="1">
        <f t="shared" si="61"/>
        <v>0</v>
      </c>
      <c r="L147" s="1">
        <f>IF(B147="","",LOOKUP(J147,Contact!$N$2:$O$1500))</f>
        <v>510</v>
      </c>
      <c r="M147" s="1" t="str">
        <f t="shared" si="62"/>
        <v>None</v>
      </c>
      <c r="N147" s="1" t="str">
        <f t="shared" si="63"/>
        <v>SCAN V</v>
      </c>
      <c r="O147" s="1" t="str">
        <f t="shared" si="64"/>
        <v>SM-AMTR</v>
      </c>
      <c r="P147" s="1" t="str">
        <f>IF(B147="","",LOOKUP(B147,Channel!$K$2:$O$500))</f>
        <v>None</v>
      </c>
      <c r="Q147" s="1" t="str">
        <f>IF(B147="","",LOOKUP(B147,Channel!$K$2:$P$500))</f>
        <v>None</v>
      </c>
      <c r="R147" s="1" t="str">
        <f t="shared" si="65"/>
        <v>1W</v>
      </c>
      <c r="S147" s="1">
        <f t="shared" si="66"/>
        <v>12.5</v>
      </c>
      <c r="T147" s="1" t="str">
        <f t="shared" si="67"/>
        <v>No</v>
      </c>
      <c r="U147" s="1" t="str">
        <f t="shared" si="68"/>
        <v>Master</v>
      </c>
      <c r="V147" s="1">
        <f t="shared" si="69"/>
        <v>0</v>
      </c>
      <c r="W147" s="1">
        <f t="shared" si="70"/>
        <v>0</v>
      </c>
      <c r="X147" s="1">
        <f t="shared" si="71"/>
        <v>3</v>
      </c>
      <c r="Y147" s="1">
        <f t="shared" si="72"/>
        <v>0</v>
      </c>
      <c r="Z147" s="1">
        <f t="shared" si="73"/>
        <v>78</v>
      </c>
      <c r="AA147" s="1">
        <f t="shared" si="74"/>
        <v>34</v>
      </c>
      <c r="AB147" s="1">
        <f t="shared" si="75"/>
        <v>1</v>
      </c>
      <c r="AC147" s="1">
        <f t="shared" si="76"/>
        <v>0</v>
      </c>
      <c r="AD147" s="1">
        <f t="shared" si="77"/>
        <v>64</v>
      </c>
      <c r="AE147" s="1">
        <f t="shared" si="78"/>
        <v>0</v>
      </c>
      <c r="AF147" s="1">
        <f t="shared" si="79"/>
        <v>129</v>
      </c>
      <c r="AG147" s="1">
        <f t="shared" si="80"/>
        <v>-80</v>
      </c>
      <c r="AH147" s="1">
        <f t="shared" si="81"/>
        <v>0</v>
      </c>
      <c r="AI147" s="1">
        <f t="shared" si="82"/>
        <v>0</v>
      </c>
      <c r="AJ147" s="1">
        <f t="shared" si="83"/>
        <v>128</v>
      </c>
      <c r="AK147" s="1">
        <f t="shared" si="84"/>
        <v>78</v>
      </c>
      <c r="AL147" s="1">
        <f t="shared" si="85"/>
        <v>22</v>
      </c>
      <c r="AM147" s="1">
        <f>IF(B147="","",IF(MID(B147,4,2)="YB",INPUT!$C$3,IF(MID(B147,4,2)="JZ",IF(MID(B147,4,4)="JZKD",INPUT!$C$6,INPUT!$C$5),INPUT!$C$5)))</f>
        <v>5100000</v>
      </c>
      <c r="AQ147" s="1">
        <f t="shared" si="86"/>
        <v>94</v>
      </c>
      <c r="AR147" s="1" t="str">
        <f>IF(B147="","",CH!C147&amp;","&amp;CH!D147&amp;","&amp;CH!E147&amp;","&amp;CH!F147&amp;","&amp;CH!G147&amp;","&amp;CH!H147&amp;","&amp;CH!I147&amp;","&amp;CH!J147&amp;","&amp;CH!K147&amp;","&amp;CH!L147&amp;","&amp;CH!M147&amp;","&amp;CH!N147&amp;","&amp;CH!O147&amp;","&amp;CH!P147&amp;","&amp;CH!Q147&amp;","&amp;CH!R147&amp;","&amp;CH!S147&amp;","&amp;CH!T147&amp;","&amp;CH!U147&amp;","&amp;CH!V147&amp;","&amp;CH!W147&amp;","&amp;CH!X147&amp;","&amp;CH!Y147&amp;","&amp;CH!Z147&amp;","&amp;CH!AA147&amp;","&amp;CH!AB147&amp;","&amp;CH!AC147&amp;","&amp;CH!AD147&amp;","&amp;CH!AE147&amp;","&amp;CH!AF147&amp;","&amp;CH!AG147&amp;","&amp;CH!AH147&amp;","&amp;CH!AI147&amp;","&amp;CH!AJ147&amp;","&amp;CH!AK147&amp;","&amp;CH!AL147&amp;","&amp;CH!AM147)</f>
        <v>CH_DATA,SM-YB,Digital,432.10000,432.10000,1,2,YB,0,510,None,SCAN V,SM-AMTR,None,None,1W,12.5,No,Master,0,0,3,0,78,34,1,0,64,0,129,-80,0,0,128,78,22,5100000</v>
      </c>
    </row>
    <row r="148" spans="1:44" x14ac:dyDescent="0.25">
      <c r="A148" s="1">
        <v>95</v>
      </c>
      <c r="B148" s="1" t="str">
        <v>SM-YB12</v>
      </c>
      <c r="C148" s="1" t="str">
        <f t="shared" si="58"/>
        <v>CH_DATA</v>
      </c>
      <c r="D148" s="1" t="str">
        <f t="shared" si="59"/>
        <v>SM-YB12</v>
      </c>
      <c r="E148" s="1" t="str">
        <f>IF(B148="","",LOOKUP(B148,Channel!$K$2:$L$500))</f>
        <v>Digital</v>
      </c>
      <c r="F148" s="36" t="str">
        <f>IF(B148="","",TEXT(LOOKUP(B148,Channel!$K$2:$M$500)/100000,"0.00000"))</f>
        <v>432.10000</v>
      </c>
      <c r="G148" s="36" t="str">
        <f>IF(B148="","",TEXT(LOOKUP(B148,Channel!$K$2:$N$500)/100000,"0.00000"))</f>
        <v>432.10000</v>
      </c>
      <c r="H148" s="1">
        <f>IF(B148="","",IF(MID(B148,2,1)="M",INPUT!$G$6,INPUT!$G$11))</f>
        <v>1</v>
      </c>
      <c r="I148" s="1">
        <f t="shared" si="60"/>
        <v>2</v>
      </c>
      <c r="J148" s="1" t="str">
        <f>IF(B148="","",LOOKUP(MID(B148,4,10),Contact!$N$2:$N$1500))</f>
        <v>YB12</v>
      </c>
      <c r="K148" s="1">
        <f t="shared" si="61"/>
        <v>0</v>
      </c>
      <c r="L148" s="1">
        <f>IF(B148="","",LOOKUP(J148,Contact!$N$2:$O$1500))</f>
        <v>5106</v>
      </c>
      <c r="M148" s="1" t="str">
        <f t="shared" si="62"/>
        <v>None</v>
      </c>
      <c r="N148" s="1" t="str">
        <f t="shared" si="63"/>
        <v>SCAN V</v>
      </c>
      <c r="O148" s="1" t="str">
        <f t="shared" si="64"/>
        <v>SM-AMTR</v>
      </c>
      <c r="P148" s="1" t="str">
        <f>IF(B148="","",LOOKUP(B148,Channel!$K$2:$O$500))</f>
        <v>None</v>
      </c>
      <c r="Q148" s="1" t="str">
        <f>IF(B148="","",LOOKUP(B148,Channel!$K$2:$P$500))</f>
        <v>None</v>
      </c>
      <c r="R148" s="1" t="str">
        <f t="shared" si="65"/>
        <v>1W</v>
      </c>
      <c r="S148" s="1">
        <f t="shared" si="66"/>
        <v>12.5</v>
      </c>
      <c r="T148" s="1" t="str">
        <f t="shared" si="67"/>
        <v>No</v>
      </c>
      <c r="U148" s="1" t="str">
        <f t="shared" si="68"/>
        <v>Master</v>
      </c>
      <c r="V148" s="1">
        <f t="shared" si="69"/>
        <v>0</v>
      </c>
      <c r="W148" s="1">
        <f t="shared" si="70"/>
        <v>0</v>
      </c>
      <c r="X148" s="1">
        <f t="shared" si="71"/>
        <v>3</v>
      </c>
      <c r="Y148" s="1">
        <f t="shared" si="72"/>
        <v>0</v>
      </c>
      <c r="Z148" s="1">
        <f t="shared" si="73"/>
        <v>78</v>
      </c>
      <c r="AA148" s="1">
        <f t="shared" si="74"/>
        <v>34</v>
      </c>
      <c r="AB148" s="1">
        <f t="shared" si="75"/>
        <v>1</v>
      </c>
      <c r="AC148" s="1">
        <f t="shared" si="76"/>
        <v>0</v>
      </c>
      <c r="AD148" s="1">
        <f t="shared" si="77"/>
        <v>64</v>
      </c>
      <c r="AE148" s="1">
        <f t="shared" si="78"/>
        <v>0</v>
      </c>
      <c r="AF148" s="1">
        <f t="shared" si="79"/>
        <v>129</v>
      </c>
      <c r="AG148" s="1">
        <f t="shared" si="80"/>
        <v>-80</v>
      </c>
      <c r="AH148" s="1">
        <f t="shared" si="81"/>
        <v>0</v>
      </c>
      <c r="AI148" s="1">
        <f t="shared" si="82"/>
        <v>0</v>
      </c>
      <c r="AJ148" s="1">
        <f t="shared" si="83"/>
        <v>128</v>
      </c>
      <c r="AK148" s="1">
        <f t="shared" si="84"/>
        <v>78</v>
      </c>
      <c r="AL148" s="1">
        <f t="shared" si="85"/>
        <v>22</v>
      </c>
      <c r="AM148" s="1">
        <f>IF(B148="","",IF(MID(B148,4,2)="YB",INPUT!$C$3,IF(MID(B148,4,2)="JZ",IF(MID(B148,4,4)="JZKD",INPUT!$C$6,INPUT!$C$5),INPUT!$C$5)))</f>
        <v>5100000</v>
      </c>
      <c r="AQ148" s="1">
        <f t="shared" si="86"/>
        <v>95</v>
      </c>
      <c r="AR148" s="1" t="str">
        <f>IF(B148="","",CH!C148&amp;","&amp;CH!D148&amp;","&amp;CH!E148&amp;","&amp;CH!F148&amp;","&amp;CH!G148&amp;","&amp;CH!H148&amp;","&amp;CH!I148&amp;","&amp;CH!J148&amp;","&amp;CH!K148&amp;","&amp;CH!L148&amp;","&amp;CH!M148&amp;","&amp;CH!N148&amp;","&amp;CH!O148&amp;","&amp;CH!P148&amp;","&amp;CH!Q148&amp;","&amp;CH!R148&amp;","&amp;CH!S148&amp;","&amp;CH!T148&amp;","&amp;CH!U148&amp;","&amp;CH!V148&amp;","&amp;CH!W148&amp;","&amp;CH!X148&amp;","&amp;CH!Y148&amp;","&amp;CH!Z148&amp;","&amp;CH!AA148&amp;","&amp;CH!AB148&amp;","&amp;CH!AC148&amp;","&amp;CH!AD148&amp;","&amp;CH!AE148&amp;","&amp;CH!AF148&amp;","&amp;CH!AG148&amp;","&amp;CH!AH148&amp;","&amp;CH!AI148&amp;","&amp;CH!AJ148&amp;","&amp;CH!AK148&amp;","&amp;CH!AL148&amp;","&amp;CH!AM148)</f>
        <v>CH_DATA,SM-YB12,Digital,432.10000,432.10000,1,2,YB12,0,5106,None,SCAN V,SM-AMTR,None,None,1W,12.5,No,Master,0,0,3,0,78,34,1,0,64,0,129,-80,0,0,128,78,22,5100000</v>
      </c>
    </row>
    <row r="149" spans="1:44" x14ac:dyDescent="0.25">
      <c r="A149" s="1">
        <v>96</v>
      </c>
      <c r="B149" s="1" t="str">
        <v>SM-YB14</v>
      </c>
      <c r="C149" s="1" t="str">
        <f t="shared" si="58"/>
        <v>CH_DATA</v>
      </c>
      <c r="D149" s="1" t="str">
        <f t="shared" si="59"/>
        <v>SM-YB14</v>
      </c>
      <c r="E149" s="1" t="str">
        <f>IF(B149="","",LOOKUP(B149,Channel!$K$2:$L$500))</f>
        <v>Digital</v>
      </c>
      <c r="F149" s="36" t="str">
        <f>IF(B149="","",TEXT(LOOKUP(B149,Channel!$K$2:$M$500)/100000,"0.00000"))</f>
        <v>432.10000</v>
      </c>
      <c r="G149" s="36" t="str">
        <f>IF(B149="","",TEXT(LOOKUP(B149,Channel!$K$2:$N$500)/100000,"0.00000"))</f>
        <v>432.10000</v>
      </c>
      <c r="H149" s="1">
        <f>IF(B149="","",IF(MID(B149,2,1)="M",INPUT!$G$6,INPUT!$G$11))</f>
        <v>1</v>
      </c>
      <c r="I149" s="1">
        <f t="shared" si="60"/>
        <v>2</v>
      </c>
      <c r="J149" s="1" t="str">
        <f>IF(B149="","",LOOKUP(MID(B149,4,10),Contact!$N$2:$N$1500))</f>
        <v>YB14</v>
      </c>
      <c r="K149" s="1">
        <f t="shared" si="61"/>
        <v>0</v>
      </c>
      <c r="L149" s="1">
        <f>IF(B149="","",LOOKUP(J149,Contact!$N$2:$O$1500))</f>
        <v>5105</v>
      </c>
      <c r="M149" s="1" t="str">
        <f t="shared" si="62"/>
        <v>None</v>
      </c>
      <c r="N149" s="1" t="str">
        <f t="shared" si="63"/>
        <v>SCAN V</v>
      </c>
      <c r="O149" s="1" t="str">
        <f t="shared" si="64"/>
        <v>SM-AMTR</v>
      </c>
      <c r="P149" s="1" t="str">
        <f>IF(B149="","",LOOKUP(B149,Channel!$K$2:$O$500))</f>
        <v>None</v>
      </c>
      <c r="Q149" s="1" t="str">
        <f>IF(B149="","",LOOKUP(B149,Channel!$K$2:$P$500))</f>
        <v>None</v>
      </c>
      <c r="R149" s="1" t="str">
        <f t="shared" si="65"/>
        <v>1W</v>
      </c>
      <c r="S149" s="1">
        <f t="shared" si="66"/>
        <v>12.5</v>
      </c>
      <c r="T149" s="1" t="str">
        <f t="shared" si="67"/>
        <v>No</v>
      </c>
      <c r="U149" s="1" t="str">
        <f t="shared" si="68"/>
        <v>Master</v>
      </c>
      <c r="V149" s="1">
        <f t="shared" si="69"/>
        <v>0</v>
      </c>
      <c r="W149" s="1">
        <f t="shared" si="70"/>
        <v>0</v>
      </c>
      <c r="X149" s="1">
        <f t="shared" si="71"/>
        <v>3</v>
      </c>
      <c r="Y149" s="1">
        <f t="shared" si="72"/>
        <v>0</v>
      </c>
      <c r="Z149" s="1">
        <f t="shared" si="73"/>
        <v>78</v>
      </c>
      <c r="AA149" s="1">
        <f t="shared" si="74"/>
        <v>34</v>
      </c>
      <c r="AB149" s="1">
        <f t="shared" si="75"/>
        <v>1</v>
      </c>
      <c r="AC149" s="1">
        <f t="shared" si="76"/>
        <v>0</v>
      </c>
      <c r="AD149" s="1">
        <f t="shared" si="77"/>
        <v>64</v>
      </c>
      <c r="AE149" s="1">
        <f t="shared" si="78"/>
        <v>0</v>
      </c>
      <c r="AF149" s="1">
        <f t="shared" si="79"/>
        <v>129</v>
      </c>
      <c r="AG149" s="1">
        <f t="shared" si="80"/>
        <v>-80</v>
      </c>
      <c r="AH149" s="1">
        <f t="shared" si="81"/>
        <v>0</v>
      </c>
      <c r="AI149" s="1">
        <f t="shared" si="82"/>
        <v>0</v>
      </c>
      <c r="AJ149" s="1">
        <f t="shared" si="83"/>
        <v>128</v>
      </c>
      <c r="AK149" s="1">
        <f t="shared" si="84"/>
        <v>78</v>
      </c>
      <c r="AL149" s="1">
        <f t="shared" si="85"/>
        <v>22</v>
      </c>
      <c r="AM149" s="1">
        <f>IF(B149="","",IF(MID(B149,4,2)="YB",INPUT!$C$3,IF(MID(B149,4,2)="JZ",IF(MID(B149,4,4)="JZKD",INPUT!$C$6,INPUT!$C$5),INPUT!$C$5)))</f>
        <v>5100000</v>
      </c>
      <c r="AQ149" s="1">
        <f t="shared" si="86"/>
        <v>96</v>
      </c>
      <c r="AR149" s="1" t="str">
        <f>IF(B149="","",CH!C149&amp;","&amp;CH!D149&amp;","&amp;CH!E149&amp;","&amp;CH!F149&amp;","&amp;CH!G149&amp;","&amp;CH!H149&amp;","&amp;CH!I149&amp;","&amp;CH!J149&amp;","&amp;CH!K149&amp;","&amp;CH!L149&amp;","&amp;CH!M149&amp;","&amp;CH!N149&amp;","&amp;CH!O149&amp;","&amp;CH!P149&amp;","&amp;CH!Q149&amp;","&amp;CH!R149&amp;","&amp;CH!S149&amp;","&amp;CH!T149&amp;","&amp;CH!U149&amp;","&amp;CH!V149&amp;","&amp;CH!W149&amp;","&amp;CH!X149&amp;","&amp;CH!Y149&amp;","&amp;CH!Z149&amp;","&amp;CH!AA149&amp;","&amp;CH!AB149&amp;","&amp;CH!AC149&amp;","&amp;CH!AD149&amp;","&amp;CH!AE149&amp;","&amp;CH!AF149&amp;","&amp;CH!AG149&amp;","&amp;CH!AH149&amp;","&amp;CH!AI149&amp;","&amp;CH!AJ149&amp;","&amp;CH!AK149&amp;","&amp;CH!AL149&amp;","&amp;CH!AM149)</f>
        <v>CH_DATA,SM-YB14,Digital,432.10000,432.10000,1,2,YB14,0,5105,None,SCAN V,SM-AMTR,None,None,1W,12.5,No,Master,0,0,3,0,78,34,1,0,64,0,129,-80,0,0,128,78,22,5100000</v>
      </c>
    </row>
    <row r="150" spans="1:44" x14ac:dyDescent="0.25">
      <c r="A150" s="1">
        <v>97</v>
      </c>
      <c r="B150" s="1" t="str">
        <v>SM-YB1405</v>
      </c>
      <c r="C150" s="1" t="str">
        <f t="shared" si="58"/>
        <v>CH_DATA</v>
      </c>
      <c r="D150" s="1" t="str">
        <f t="shared" si="59"/>
        <v>SM-YB1405</v>
      </c>
      <c r="E150" s="1" t="str">
        <f>IF(B150="","",LOOKUP(B150,Channel!$K$2:$L$500))</f>
        <v>Digital</v>
      </c>
      <c r="F150" s="36" t="str">
        <f>IF(B150="","",TEXT(LOOKUP(B150,Channel!$K$2:$M$500)/100000,"0.00000"))</f>
        <v>432.10000</v>
      </c>
      <c r="G150" s="36" t="str">
        <f>IF(B150="","",TEXT(LOOKUP(B150,Channel!$K$2:$N$500)/100000,"0.00000"))</f>
        <v>432.10000</v>
      </c>
      <c r="H150" s="1">
        <f>IF(B150="","",IF(MID(B150,2,1)="M",INPUT!$G$6,INPUT!$G$11))</f>
        <v>1</v>
      </c>
      <c r="I150" s="1">
        <f t="shared" si="60"/>
        <v>2</v>
      </c>
      <c r="J150" s="1" t="str">
        <f>IF(B150="","",LOOKUP(MID(B150,4,10),Contact!$N$2:$N$1500))</f>
        <v>YB1405</v>
      </c>
      <c r="K150" s="1">
        <f t="shared" si="61"/>
        <v>0</v>
      </c>
      <c r="L150" s="1">
        <f>IF(B150="","",LOOKUP(J150,Contact!$N$2:$O$1500))</f>
        <v>510505</v>
      </c>
      <c r="M150" s="1" t="str">
        <f t="shared" si="62"/>
        <v>None</v>
      </c>
      <c r="N150" s="1" t="str">
        <f t="shared" si="63"/>
        <v>SCAN V</v>
      </c>
      <c r="O150" s="1" t="str">
        <f t="shared" si="64"/>
        <v>SM-AMTR</v>
      </c>
      <c r="P150" s="1" t="str">
        <f>IF(B150="","",LOOKUP(B150,Channel!$K$2:$O$500))</f>
        <v>None</v>
      </c>
      <c r="Q150" s="1" t="str">
        <f>IF(B150="","",LOOKUP(B150,Channel!$K$2:$P$500))</f>
        <v>None</v>
      </c>
      <c r="R150" s="1" t="str">
        <f t="shared" si="65"/>
        <v>1W</v>
      </c>
      <c r="S150" s="1">
        <f t="shared" si="66"/>
        <v>12.5</v>
      </c>
      <c r="T150" s="1" t="str">
        <f t="shared" si="67"/>
        <v>No</v>
      </c>
      <c r="U150" s="1" t="str">
        <f t="shared" si="68"/>
        <v>Master</v>
      </c>
      <c r="V150" s="1">
        <f t="shared" si="69"/>
        <v>0</v>
      </c>
      <c r="W150" s="1">
        <f t="shared" si="70"/>
        <v>0</v>
      </c>
      <c r="X150" s="1">
        <f t="shared" si="71"/>
        <v>3</v>
      </c>
      <c r="Y150" s="1">
        <f t="shared" si="72"/>
        <v>0</v>
      </c>
      <c r="Z150" s="1">
        <f t="shared" si="73"/>
        <v>78</v>
      </c>
      <c r="AA150" s="1">
        <f t="shared" si="74"/>
        <v>34</v>
      </c>
      <c r="AB150" s="1">
        <f t="shared" si="75"/>
        <v>1</v>
      </c>
      <c r="AC150" s="1">
        <f t="shared" si="76"/>
        <v>0</v>
      </c>
      <c r="AD150" s="1">
        <f t="shared" si="77"/>
        <v>64</v>
      </c>
      <c r="AE150" s="1">
        <f t="shared" si="78"/>
        <v>0</v>
      </c>
      <c r="AF150" s="1">
        <f t="shared" si="79"/>
        <v>129</v>
      </c>
      <c r="AG150" s="1">
        <f t="shared" si="80"/>
        <v>-80</v>
      </c>
      <c r="AH150" s="1">
        <f t="shared" si="81"/>
        <v>0</v>
      </c>
      <c r="AI150" s="1">
        <f t="shared" si="82"/>
        <v>0</v>
      </c>
      <c r="AJ150" s="1">
        <f t="shared" si="83"/>
        <v>128</v>
      </c>
      <c r="AK150" s="1">
        <f t="shared" si="84"/>
        <v>78</v>
      </c>
      <c r="AL150" s="1">
        <f t="shared" si="85"/>
        <v>22</v>
      </c>
      <c r="AM150" s="1">
        <f>IF(B150="","",IF(MID(B150,4,2)="YB",INPUT!$C$3,IF(MID(B150,4,2)="JZ",IF(MID(B150,4,4)="JZKD",INPUT!$C$6,INPUT!$C$5),INPUT!$C$5)))</f>
        <v>5100000</v>
      </c>
      <c r="AQ150" s="1">
        <f t="shared" si="86"/>
        <v>97</v>
      </c>
      <c r="AR150" s="1" t="str">
        <f>IF(B150="","",CH!C150&amp;","&amp;CH!D150&amp;","&amp;CH!E150&amp;","&amp;CH!F150&amp;","&amp;CH!G150&amp;","&amp;CH!H150&amp;","&amp;CH!I150&amp;","&amp;CH!J150&amp;","&amp;CH!K150&amp;","&amp;CH!L150&amp;","&amp;CH!M150&amp;","&amp;CH!N150&amp;","&amp;CH!O150&amp;","&amp;CH!P150&amp;","&amp;CH!Q150&amp;","&amp;CH!R150&amp;","&amp;CH!S150&amp;","&amp;CH!T150&amp;","&amp;CH!U150&amp;","&amp;CH!V150&amp;","&amp;CH!W150&amp;","&amp;CH!X150&amp;","&amp;CH!Y150&amp;","&amp;CH!Z150&amp;","&amp;CH!AA150&amp;","&amp;CH!AB150&amp;","&amp;CH!AC150&amp;","&amp;CH!AD150&amp;","&amp;CH!AE150&amp;","&amp;CH!AF150&amp;","&amp;CH!AG150&amp;","&amp;CH!AH150&amp;","&amp;CH!AI150&amp;","&amp;CH!AJ150&amp;","&amp;CH!AK150&amp;","&amp;CH!AL150&amp;","&amp;CH!AM150)</f>
        <v>CH_DATA,SM-YB1405,Digital,432.10000,432.10000,1,2,YB1405,0,510505,None,SCAN V,SM-AMTR,None,None,1W,12.5,No,Master,0,0,3,0,78,34,1,0,64,0,129,-80,0,0,128,78,22,5100000</v>
      </c>
    </row>
    <row r="151" spans="1:44" x14ac:dyDescent="0.25">
      <c r="A151" s="1">
        <v>98</v>
      </c>
      <c r="B151" s="1" t="str">
        <v>SM-YB1472</v>
      </c>
      <c r="C151" s="1" t="str">
        <f t="shared" si="58"/>
        <v>CH_DATA</v>
      </c>
      <c r="D151" s="1" t="str">
        <f t="shared" si="59"/>
        <v>SM-YB1472</v>
      </c>
      <c r="E151" s="1" t="str">
        <f>IF(B151="","",LOOKUP(B151,Channel!$K$2:$L$500))</f>
        <v>Digital</v>
      </c>
      <c r="F151" s="36" t="str">
        <f>IF(B151="","",TEXT(LOOKUP(B151,Channel!$K$2:$M$500)/100000,"0.00000"))</f>
        <v>432.10000</v>
      </c>
      <c r="G151" s="36" t="str">
        <f>IF(B151="","",TEXT(LOOKUP(B151,Channel!$K$2:$N$500)/100000,"0.00000"))</f>
        <v>432.10000</v>
      </c>
      <c r="H151" s="1">
        <f>IF(B151="","",IF(MID(B151,2,1)="M",INPUT!$G$6,INPUT!$G$11))</f>
        <v>1</v>
      </c>
      <c r="I151" s="1">
        <f t="shared" si="60"/>
        <v>2</v>
      </c>
      <c r="J151" s="1" t="str">
        <f>IF(B151="","",LOOKUP(MID(B151,4,10),Contact!$N$2:$N$1500))</f>
        <v>YB1472</v>
      </c>
      <c r="K151" s="1">
        <f t="shared" si="61"/>
        <v>0</v>
      </c>
      <c r="L151" s="1">
        <f>IF(B151="","",LOOKUP(J151,Contact!$N$2:$O$1500))</f>
        <v>510572</v>
      </c>
      <c r="M151" s="1" t="str">
        <f t="shared" si="62"/>
        <v>None</v>
      </c>
      <c r="N151" s="1" t="str">
        <f t="shared" si="63"/>
        <v>SCAN V</v>
      </c>
      <c r="O151" s="1" t="str">
        <f t="shared" si="64"/>
        <v>SM-AMTR</v>
      </c>
      <c r="P151" s="1" t="str">
        <f>IF(B151="","",LOOKUP(B151,Channel!$K$2:$O$500))</f>
        <v>None</v>
      </c>
      <c r="Q151" s="1" t="str">
        <f>IF(B151="","",LOOKUP(B151,Channel!$K$2:$P$500))</f>
        <v>None</v>
      </c>
      <c r="R151" s="1" t="str">
        <f t="shared" si="65"/>
        <v>1W</v>
      </c>
      <c r="S151" s="1">
        <f t="shared" si="66"/>
        <v>12.5</v>
      </c>
      <c r="T151" s="1" t="str">
        <f t="shared" si="67"/>
        <v>No</v>
      </c>
      <c r="U151" s="1" t="str">
        <f t="shared" si="68"/>
        <v>Master</v>
      </c>
      <c r="V151" s="1">
        <f t="shared" si="69"/>
        <v>0</v>
      </c>
      <c r="W151" s="1">
        <f t="shared" si="70"/>
        <v>0</v>
      </c>
      <c r="X151" s="1">
        <f t="shared" si="71"/>
        <v>3</v>
      </c>
      <c r="Y151" s="1">
        <f t="shared" si="72"/>
        <v>0</v>
      </c>
      <c r="Z151" s="1">
        <f t="shared" si="73"/>
        <v>78</v>
      </c>
      <c r="AA151" s="1">
        <f t="shared" si="74"/>
        <v>34</v>
      </c>
      <c r="AB151" s="1">
        <f t="shared" si="75"/>
        <v>1</v>
      </c>
      <c r="AC151" s="1">
        <f t="shared" si="76"/>
        <v>0</v>
      </c>
      <c r="AD151" s="1">
        <f t="shared" si="77"/>
        <v>64</v>
      </c>
      <c r="AE151" s="1">
        <f t="shared" si="78"/>
        <v>0</v>
      </c>
      <c r="AF151" s="1">
        <f t="shared" si="79"/>
        <v>129</v>
      </c>
      <c r="AG151" s="1">
        <f t="shared" si="80"/>
        <v>-80</v>
      </c>
      <c r="AH151" s="1">
        <f t="shared" si="81"/>
        <v>0</v>
      </c>
      <c r="AI151" s="1">
        <f t="shared" si="82"/>
        <v>0</v>
      </c>
      <c r="AJ151" s="1">
        <f t="shared" si="83"/>
        <v>128</v>
      </c>
      <c r="AK151" s="1">
        <f t="shared" si="84"/>
        <v>78</v>
      </c>
      <c r="AL151" s="1">
        <f t="shared" si="85"/>
        <v>22</v>
      </c>
      <c r="AM151" s="1">
        <f>IF(B151="","",IF(MID(B151,4,2)="YB",INPUT!$C$3,IF(MID(B151,4,2)="JZ",IF(MID(B151,4,4)="JZKD",INPUT!$C$6,INPUT!$C$5),INPUT!$C$5)))</f>
        <v>5100000</v>
      </c>
      <c r="AQ151" s="1">
        <f t="shared" si="86"/>
        <v>98</v>
      </c>
      <c r="AR151" s="1" t="str">
        <f>IF(B151="","",CH!C151&amp;","&amp;CH!D151&amp;","&amp;CH!E151&amp;","&amp;CH!F151&amp;","&amp;CH!G151&amp;","&amp;CH!H151&amp;","&amp;CH!I151&amp;","&amp;CH!J151&amp;","&amp;CH!K151&amp;","&amp;CH!L151&amp;","&amp;CH!M151&amp;","&amp;CH!N151&amp;","&amp;CH!O151&amp;","&amp;CH!P151&amp;","&amp;CH!Q151&amp;","&amp;CH!R151&amp;","&amp;CH!S151&amp;","&amp;CH!T151&amp;","&amp;CH!U151&amp;","&amp;CH!V151&amp;","&amp;CH!W151&amp;","&amp;CH!X151&amp;","&amp;CH!Y151&amp;","&amp;CH!Z151&amp;","&amp;CH!AA151&amp;","&amp;CH!AB151&amp;","&amp;CH!AC151&amp;","&amp;CH!AD151&amp;","&amp;CH!AE151&amp;","&amp;CH!AF151&amp;","&amp;CH!AG151&amp;","&amp;CH!AH151&amp;","&amp;CH!AI151&amp;","&amp;CH!AJ151&amp;","&amp;CH!AK151&amp;","&amp;CH!AL151&amp;","&amp;CH!AM151)</f>
        <v>CH_DATA,SM-YB1472,Digital,432.10000,432.10000,1,2,YB1472,0,510572,None,SCAN V,SM-AMTR,None,None,1W,12.5,No,Master,0,0,3,0,78,34,1,0,64,0,129,-80,0,0,128,78,22,5100000</v>
      </c>
    </row>
    <row r="152" spans="1:44" x14ac:dyDescent="0.25">
      <c r="A152" s="1">
        <v>99</v>
      </c>
      <c r="B152" s="1" t="str">
        <v>SM-YB31</v>
      </c>
      <c r="C152" s="1" t="str">
        <f t="shared" si="58"/>
        <v>CH_DATA</v>
      </c>
      <c r="D152" s="1" t="str">
        <f t="shared" si="59"/>
        <v>SM-YB31</v>
      </c>
      <c r="E152" s="1" t="str">
        <f>IF(B152="","",LOOKUP(B152,Channel!$K$2:$L$500))</f>
        <v>Digital</v>
      </c>
      <c r="F152" s="36" t="str">
        <f>IF(B152="","",TEXT(LOOKUP(B152,Channel!$K$2:$M$500)/100000,"0.00000"))</f>
        <v>432.10000</v>
      </c>
      <c r="G152" s="36" t="str">
        <f>IF(B152="","",TEXT(LOOKUP(B152,Channel!$K$2:$N$500)/100000,"0.00000"))</f>
        <v>432.10000</v>
      </c>
      <c r="H152" s="1">
        <f>IF(B152="","",IF(MID(B152,2,1)="M",INPUT!$G$6,INPUT!$G$11))</f>
        <v>1</v>
      </c>
      <c r="I152" s="1">
        <f t="shared" si="60"/>
        <v>2</v>
      </c>
      <c r="J152" s="1" t="str">
        <f>IF(B152="","",LOOKUP(MID(B152,4,10),Contact!$N$2:$N$1500))</f>
        <v>YB31</v>
      </c>
      <c r="K152" s="1">
        <f t="shared" si="61"/>
        <v>0</v>
      </c>
      <c r="L152" s="1">
        <f>IF(B152="","",LOOKUP(J152,Contact!$N$2:$O$1500))</f>
        <v>5100</v>
      </c>
      <c r="M152" s="1" t="str">
        <f t="shared" si="62"/>
        <v>None</v>
      </c>
      <c r="N152" s="1" t="str">
        <f t="shared" si="63"/>
        <v>SCAN V</v>
      </c>
      <c r="O152" s="1" t="str">
        <f t="shared" si="64"/>
        <v>SM-AMTR</v>
      </c>
      <c r="P152" s="1" t="str">
        <f>IF(B152="","",LOOKUP(B152,Channel!$K$2:$O$500))</f>
        <v>None</v>
      </c>
      <c r="Q152" s="1" t="str">
        <f>IF(B152="","",LOOKUP(B152,Channel!$K$2:$P$500))</f>
        <v>None</v>
      </c>
      <c r="R152" s="1" t="str">
        <f t="shared" si="65"/>
        <v>1W</v>
      </c>
      <c r="S152" s="1">
        <f t="shared" si="66"/>
        <v>12.5</v>
      </c>
      <c r="T152" s="1" t="str">
        <f t="shared" si="67"/>
        <v>No</v>
      </c>
      <c r="U152" s="1" t="str">
        <f t="shared" si="68"/>
        <v>Master</v>
      </c>
      <c r="V152" s="1">
        <f t="shared" si="69"/>
        <v>0</v>
      </c>
      <c r="W152" s="1">
        <f t="shared" si="70"/>
        <v>0</v>
      </c>
      <c r="X152" s="1">
        <f t="shared" si="71"/>
        <v>3</v>
      </c>
      <c r="Y152" s="1">
        <f t="shared" si="72"/>
        <v>0</v>
      </c>
      <c r="Z152" s="1">
        <f t="shared" si="73"/>
        <v>78</v>
      </c>
      <c r="AA152" s="1">
        <f t="shared" si="74"/>
        <v>34</v>
      </c>
      <c r="AB152" s="1">
        <f t="shared" si="75"/>
        <v>1</v>
      </c>
      <c r="AC152" s="1">
        <f t="shared" si="76"/>
        <v>0</v>
      </c>
      <c r="AD152" s="1">
        <f t="shared" si="77"/>
        <v>64</v>
      </c>
      <c r="AE152" s="1">
        <f t="shared" si="78"/>
        <v>0</v>
      </c>
      <c r="AF152" s="1">
        <f t="shared" si="79"/>
        <v>129</v>
      </c>
      <c r="AG152" s="1">
        <f t="shared" si="80"/>
        <v>-80</v>
      </c>
      <c r="AH152" s="1">
        <f t="shared" si="81"/>
        <v>0</v>
      </c>
      <c r="AI152" s="1">
        <f t="shared" si="82"/>
        <v>0</v>
      </c>
      <c r="AJ152" s="1">
        <f t="shared" si="83"/>
        <v>128</v>
      </c>
      <c r="AK152" s="1">
        <f t="shared" si="84"/>
        <v>78</v>
      </c>
      <c r="AL152" s="1">
        <f t="shared" si="85"/>
        <v>22</v>
      </c>
      <c r="AM152" s="1">
        <f>IF(B152="","",IF(MID(B152,4,2)="YB",INPUT!$C$3,IF(MID(B152,4,2)="JZ",IF(MID(B152,4,4)="JZKD",INPUT!$C$6,INPUT!$C$5),INPUT!$C$5)))</f>
        <v>5100000</v>
      </c>
      <c r="AQ152" s="1">
        <f t="shared" si="86"/>
        <v>99</v>
      </c>
      <c r="AR152" s="1" t="str">
        <f>IF(B152="","",CH!C152&amp;","&amp;CH!D152&amp;","&amp;CH!E152&amp;","&amp;CH!F152&amp;","&amp;CH!G152&amp;","&amp;CH!H152&amp;","&amp;CH!I152&amp;","&amp;CH!J152&amp;","&amp;CH!K152&amp;","&amp;CH!L152&amp;","&amp;CH!M152&amp;","&amp;CH!N152&amp;","&amp;CH!O152&amp;","&amp;CH!P152&amp;","&amp;CH!Q152&amp;","&amp;CH!R152&amp;","&amp;CH!S152&amp;","&amp;CH!T152&amp;","&amp;CH!U152&amp;","&amp;CH!V152&amp;","&amp;CH!W152&amp;","&amp;CH!X152&amp;","&amp;CH!Y152&amp;","&amp;CH!Z152&amp;","&amp;CH!AA152&amp;","&amp;CH!AB152&amp;","&amp;CH!AC152&amp;","&amp;CH!AD152&amp;","&amp;CH!AE152&amp;","&amp;CH!AF152&amp;","&amp;CH!AG152&amp;","&amp;CH!AH152&amp;","&amp;CH!AI152&amp;","&amp;CH!AJ152&amp;","&amp;CH!AK152&amp;","&amp;CH!AL152&amp;","&amp;CH!AM152)</f>
        <v>CH_DATA,SM-YB31,Digital,432.10000,432.10000,1,2,YB31,0,5100,None,SCAN V,SM-AMTR,None,None,1W,12.5,No,Master,0,0,3,0,78,34,1,0,64,0,129,-80,0,0,128,78,22,5100000</v>
      </c>
    </row>
    <row r="153" spans="1:44" x14ac:dyDescent="0.25">
      <c r="A153" s="1">
        <v>100</v>
      </c>
      <c r="B153" s="1" t="str">
        <v>SM-YB32</v>
      </c>
      <c r="C153" s="1" t="str">
        <f t="shared" si="58"/>
        <v>CH_DATA</v>
      </c>
      <c r="D153" s="1" t="str">
        <f t="shared" si="59"/>
        <v>SM-YB32</v>
      </c>
      <c r="E153" s="1" t="str">
        <f>IF(B153="","",LOOKUP(B153,Channel!$K$2:$L$500))</f>
        <v>Digital</v>
      </c>
      <c r="F153" s="36" t="str">
        <f>IF(B153="","",TEXT(LOOKUP(B153,Channel!$K$2:$M$500)/100000,"0.00000"))</f>
        <v>432.10000</v>
      </c>
      <c r="G153" s="36" t="str">
        <f>IF(B153="","",TEXT(LOOKUP(B153,Channel!$K$2:$N$500)/100000,"0.00000"))</f>
        <v>432.10000</v>
      </c>
      <c r="H153" s="1">
        <f>IF(B153="","",IF(MID(B153,2,1)="M",INPUT!$G$6,INPUT!$G$11))</f>
        <v>1</v>
      </c>
      <c r="I153" s="1">
        <f t="shared" si="60"/>
        <v>2</v>
      </c>
      <c r="J153" s="1" t="str">
        <f>IF(B153="","",LOOKUP(MID(B153,4,10),Contact!$N$2:$N$1500))</f>
        <v>YB32</v>
      </c>
      <c r="K153" s="1">
        <f t="shared" si="61"/>
        <v>0</v>
      </c>
      <c r="L153" s="1">
        <f>IF(B153="","",LOOKUP(J153,Contact!$N$2:$O$1500))</f>
        <v>51001</v>
      </c>
      <c r="M153" s="1" t="str">
        <f t="shared" si="62"/>
        <v>None</v>
      </c>
      <c r="N153" s="1" t="str">
        <f t="shared" si="63"/>
        <v>SCAN V</v>
      </c>
      <c r="O153" s="1" t="str">
        <f t="shared" si="64"/>
        <v>SM-AMTR</v>
      </c>
      <c r="P153" s="1" t="str">
        <f>IF(B153="","",LOOKUP(B153,Channel!$K$2:$O$500))</f>
        <v>None</v>
      </c>
      <c r="Q153" s="1" t="str">
        <f>IF(B153="","",LOOKUP(B153,Channel!$K$2:$P$500))</f>
        <v>None</v>
      </c>
      <c r="R153" s="1" t="str">
        <f t="shared" si="65"/>
        <v>1W</v>
      </c>
      <c r="S153" s="1">
        <f t="shared" si="66"/>
        <v>12.5</v>
      </c>
      <c r="T153" s="1" t="str">
        <f t="shared" si="67"/>
        <v>No</v>
      </c>
      <c r="U153" s="1" t="str">
        <f t="shared" si="68"/>
        <v>Master</v>
      </c>
      <c r="V153" s="1">
        <f t="shared" si="69"/>
        <v>0</v>
      </c>
      <c r="W153" s="1">
        <f t="shared" si="70"/>
        <v>0</v>
      </c>
      <c r="X153" s="1">
        <f t="shared" si="71"/>
        <v>3</v>
      </c>
      <c r="Y153" s="1">
        <f t="shared" si="72"/>
        <v>0</v>
      </c>
      <c r="Z153" s="1">
        <f t="shared" si="73"/>
        <v>78</v>
      </c>
      <c r="AA153" s="1">
        <f t="shared" si="74"/>
        <v>34</v>
      </c>
      <c r="AB153" s="1">
        <f t="shared" si="75"/>
        <v>1</v>
      </c>
      <c r="AC153" s="1">
        <f t="shared" si="76"/>
        <v>0</v>
      </c>
      <c r="AD153" s="1">
        <f t="shared" si="77"/>
        <v>64</v>
      </c>
      <c r="AE153" s="1">
        <f t="shared" si="78"/>
        <v>0</v>
      </c>
      <c r="AF153" s="1">
        <f t="shared" si="79"/>
        <v>129</v>
      </c>
      <c r="AG153" s="1">
        <f t="shared" si="80"/>
        <v>-80</v>
      </c>
      <c r="AH153" s="1">
        <f t="shared" si="81"/>
        <v>0</v>
      </c>
      <c r="AI153" s="1">
        <f t="shared" si="82"/>
        <v>0</v>
      </c>
      <c r="AJ153" s="1">
        <f t="shared" si="83"/>
        <v>128</v>
      </c>
      <c r="AK153" s="1">
        <f t="shared" si="84"/>
        <v>78</v>
      </c>
      <c r="AL153" s="1">
        <f t="shared" si="85"/>
        <v>22</v>
      </c>
      <c r="AM153" s="1">
        <f>IF(B153="","",IF(MID(B153,4,2)="YB",INPUT!$C$3,IF(MID(B153,4,2)="JZ",IF(MID(B153,4,4)="JZKD",INPUT!$C$6,INPUT!$C$5),INPUT!$C$5)))</f>
        <v>5100000</v>
      </c>
      <c r="AQ153" s="1">
        <f t="shared" si="86"/>
        <v>100</v>
      </c>
      <c r="AR153" s="1" t="str">
        <f>IF(B153="","",CH!C153&amp;","&amp;CH!D153&amp;","&amp;CH!E153&amp;","&amp;CH!F153&amp;","&amp;CH!G153&amp;","&amp;CH!H153&amp;","&amp;CH!I153&amp;","&amp;CH!J153&amp;","&amp;CH!K153&amp;","&amp;CH!L153&amp;","&amp;CH!M153&amp;","&amp;CH!N153&amp;","&amp;CH!O153&amp;","&amp;CH!P153&amp;","&amp;CH!Q153&amp;","&amp;CH!R153&amp;","&amp;CH!S153&amp;","&amp;CH!T153&amp;","&amp;CH!U153&amp;","&amp;CH!V153&amp;","&amp;CH!W153&amp;","&amp;CH!X153&amp;","&amp;CH!Y153&amp;","&amp;CH!Z153&amp;","&amp;CH!AA153&amp;","&amp;CH!AB153&amp;","&amp;CH!AC153&amp;","&amp;CH!AD153&amp;","&amp;CH!AE153&amp;","&amp;CH!AF153&amp;","&amp;CH!AG153&amp;","&amp;CH!AH153&amp;","&amp;CH!AI153&amp;","&amp;CH!AJ153&amp;","&amp;CH!AK153&amp;","&amp;CH!AL153&amp;","&amp;CH!AM153)</f>
        <v>CH_DATA,SM-YB32,Digital,432.10000,432.10000,1,2,YB32,0,51001,None,SCAN V,SM-AMTR,None,None,1W,12.5,No,Master,0,0,3,0,78,34,1,0,64,0,129,-80,0,0,128,78,22,5100000</v>
      </c>
    </row>
    <row r="154" spans="1:44" x14ac:dyDescent="0.25">
      <c r="A154" s="1">
        <v>101</v>
      </c>
      <c r="B154" s="1" t="str">
        <v>SM-YB3275</v>
      </c>
      <c r="C154" s="1" t="str">
        <f t="shared" si="58"/>
        <v>CH_DATA</v>
      </c>
      <c r="D154" s="1" t="str">
        <f t="shared" si="59"/>
        <v>SM-YB3275</v>
      </c>
      <c r="E154" s="1" t="str">
        <f>IF(B154="","",LOOKUP(B154,Channel!$K$2:$L$500))</f>
        <v>Digital</v>
      </c>
      <c r="F154" s="36" t="str">
        <f>IF(B154="","",TEXT(LOOKUP(B154,Channel!$K$2:$M$500)/100000,"0.00000"))</f>
        <v>432.10000</v>
      </c>
      <c r="G154" s="36" t="str">
        <f>IF(B154="","",TEXT(LOOKUP(B154,Channel!$K$2:$N$500)/100000,"0.00000"))</f>
        <v>432.10000</v>
      </c>
      <c r="H154" s="1">
        <f>IF(B154="","",IF(MID(B154,2,1)="M",INPUT!$G$6,INPUT!$G$11))</f>
        <v>1</v>
      </c>
      <c r="I154" s="1">
        <f t="shared" si="60"/>
        <v>2</v>
      </c>
      <c r="J154" s="1" t="str">
        <f>IF(B154="","",LOOKUP(MID(B154,4,10),Contact!$N$2:$N$1500))</f>
        <v>YB3275</v>
      </c>
      <c r="K154" s="1">
        <f t="shared" si="61"/>
        <v>0</v>
      </c>
      <c r="L154" s="1">
        <f>IF(B154="","",LOOKUP(J154,Contact!$N$2:$O$1500))</f>
        <v>510175</v>
      </c>
      <c r="M154" s="1" t="str">
        <f t="shared" si="62"/>
        <v>None</v>
      </c>
      <c r="N154" s="1" t="str">
        <f t="shared" si="63"/>
        <v>SCAN V</v>
      </c>
      <c r="O154" s="1" t="str">
        <f t="shared" si="64"/>
        <v>SM-AMTR</v>
      </c>
      <c r="P154" s="1" t="str">
        <f>IF(B154="","",LOOKUP(B154,Channel!$K$2:$O$500))</f>
        <v>None</v>
      </c>
      <c r="Q154" s="1" t="str">
        <f>IF(B154="","",LOOKUP(B154,Channel!$K$2:$P$500))</f>
        <v>None</v>
      </c>
      <c r="R154" s="1" t="str">
        <f t="shared" si="65"/>
        <v>1W</v>
      </c>
      <c r="S154" s="1">
        <f t="shared" si="66"/>
        <v>12.5</v>
      </c>
      <c r="T154" s="1" t="str">
        <f t="shared" si="67"/>
        <v>No</v>
      </c>
      <c r="U154" s="1" t="str">
        <f t="shared" si="68"/>
        <v>Master</v>
      </c>
      <c r="V154" s="1">
        <f t="shared" si="69"/>
        <v>0</v>
      </c>
      <c r="W154" s="1">
        <f t="shared" si="70"/>
        <v>0</v>
      </c>
      <c r="X154" s="1">
        <f t="shared" si="71"/>
        <v>3</v>
      </c>
      <c r="Y154" s="1">
        <f t="shared" si="72"/>
        <v>0</v>
      </c>
      <c r="Z154" s="1">
        <f t="shared" si="73"/>
        <v>78</v>
      </c>
      <c r="AA154" s="1">
        <f t="shared" si="74"/>
        <v>34</v>
      </c>
      <c r="AB154" s="1">
        <f t="shared" si="75"/>
        <v>1</v>
      </c>
      <c r="AC154" s="1">
        <f t="shared" si="76"/>
        <v>0</v>
      </c>
      <c r="AD154" s="1">
        <f t="shared" si="77"/>
        <v>64</v>
      </c>
      <c r="AE154" s="1">
        <f t="shared" si="78"/>
        <v>0</v>
      </c>
      <c r="AF154" s="1">
        <f t="shared" si="79"/>
        <v>129</v>
      </c>
      <c r="AG154" s="1">
        <f t="shared" si="80"/>
        <v>-80</v>
      </c>
      <c r="AH154" s="1">
        <f t="shared" si="81"/>
        <v>0</v>
      </c>
      <c r="AI154" s="1">
        <f t="shared" si="82"/>
        <v>0</v>
      </c>
      <c r="AJ154" s="1">
        <f t="shared" si="83"/>
        <v>128</v>
      </c>
      <c r="AK154" s="1">
        <f t="shared" si="84"/>
        <v>78</v>
      </c>
      <c r="AL154" s="1">
        <f t="shared" si="85"/>
        <v>22</v>
      </c>
      <c r="AM154" s="1">
        <f>IF(B154="","",IF(MID(B154,4,2)="YB",INPUT!$C$3,IF(MID(B154,4,2)="JZ",IF(MID(B154,4,4)="JZKD",INPUT!$C$6,INPUT!$C$5),INPUT!$C$5)))</f>
        <v>5100000</v>
      </c>
      <c r="AQ154" s="1">
        <f t="shared" si="86"/>
        <v>101</v>
      </c>
      <c r="AR154" s="1" t="str">
        <f>IF(B154="","",CH!C154&amp;","&amp;CH!D154&amp;","&amp;CH!E154&amp;","&amp;CH!F154&amp;","&amp;CH!G154&amp;","&amp;CH!H154&amp;","&amp;CH!I154&amp;","&amp;CH!J154&amp;","&amp;CH!K154&amp;","&amp;CH!L154&amp;","&amp;CH!M154&amp;","&amp;CH!N154&amp;","&amp;CH!O154&amp;","&amp;CH!P154&amp;","&amp;CH!Q154&amp;","&amp;CH!R154&amp;","&amp;CH!S154&amp;","&amp;CH!T154&amp;","&amp;CH!U154&amp;","&amp;CH!V154&amp;","&amp;CH!W154&amp;","&amp;CH!X154&amp;","&amp;CH!Y154&amp;","&amp;CH!Z154&amp;","&amp;CH!AA154&amp;","&amp;CH!AB154&amp;","&amp;CH!AC154&amp;","&amp;CH!AD154&amp;","&amp;CH!AE154&amp;","&amp;CH!AF154&amp;","&amp;CH!AG154&amp;","&amp;CH!AH154&amp;","&amp;CH!AI154&amp;","&amp;CH!AJ154&amp;","&amp;CH!AK154&amp;","&amp;CH!AL154&amp;","&amp;CH!AM154)</f>
        <v>CH_DATA,SM-YB3275,Digital,432.10000,432.10000,1,2,YB3275,0,510175,None,SCAN V,SM-AMTR,None,None,1W,12.5,No,Master,0,0,3,0,78,34,1,0,64,0,129,-80,0,0,128,78,22,5100000</v>
      </c>
    </row>
    <row r="155" spans="1:44" x14ac:dyDescent="0.25">
      <c r="A155" s="1">
        <v>102</v>
      </c>
      <c r="B155" s="1" t="str">
        <v>SM-YB33</v>
      </c>
      <c r="C155" s="1" t="str">
        <f t="shared" si="58"/>
        <v>CH_DATA</v>
      </c>
      <c r="D155" s="1" t="str">
        <f t="shared" si="59"/>
        <v>SM-YB33</v>
      </c>
      <c r="E155" s="1" t="str">
        <f>IF(B155="","",LOOKUP(B155,Channel!$K$2:$L$500))</f>
        <v>Digital</v>
      </c>
      <c r="F155" s="36" t="str">
        <f>IF(B155="","",TEXT(LOOKUP(B155,Channel!$K$2:$M$500)/100000,"0.00000"))</f>
        <v>432.10000</v>
      </c>
      <c r="G155" s="36" t="str">
        <f>IF(B155="","",TEXT(LOOKUP(B155,Channel!$K$2:$N$500)/100000,"0.00000"))</f>
        <v>432.10000</v>
      </c>
      <c r="H155" s="1">
        <f>IF(B155="","",IF(MID(B155,2,1)="M",INPUT!$G$6,INPUT!$G$11))</f>
        <v>1</v>
      </c>
      <c r="I155" s="1">
        <f t="shared" si="60"/>
        <v>2</v>
      </c>
      <c r="J155" s="1" t="str">
        <f>IF(B155="","",LOOKUP(MID(B155,4,10),Contact!$N$2:$N$1500))</f>
        <v>YB33</v>
      </c>
      <c r="K155" s="1">
        <f t="shared" si="61"/>
        <v>0</v>
      </c>
      <c r="L155" s="1">
        <f>IF(B155="","",LOOKUP(J155,Contact!$N$2:$O$1500))</f>
        <v>51002</v>
      </c>
      <c r="M155" s="1" t="str">
        <f t="shared" si="62"/>
        <v>None</v>
      </c>
      <c r="N155" s="1" t="str">
        <f t="shared" si="63"/>
        <v>SCAN V</v>
      </c>
      <c r="O155" s="1" t="str">
        <f t="shared" si="64"/>
        <v>SM-AMTR</v>
      </c>
      <c r="P155" s="1" t="str">
        <f>IF(B155="","",LOOKUP(B155,Channel!$K$2:$O$500))</f>
        <v>None</v>
      </c>
      <c r="Q155" s="1" t="str">
        <f>IF(B155="","",LOOKUP(B155,Channel!$K$2:$P$500))</f>
        <v>None</v>
      </c>
      <c r="R155" s="1" t="str">
        <f t="shared" si="65"/>
        <v>1W</v>
      </c>
      <c r="S155" s="1">
        <f t="shared" si="66"/>
        <v>12.5</v>
      </c>
      <c r="T155" s="1" t="str">
        <f t="shared" si="67"/>
        <v>No</v>
      </c>
      <c r="U155" s="1" t="str">
        <f t="shared" si="68"/>
        <v>Master</v>
      </c>
      <c r="V155" s="1">
        <f t="shared" si="69"/>
        <v>0</v>
      </c>
      <c r="W155" s="1">
        <f t="shared" si="70"/>
        <v>0</v>
      </c>
      <c r="X155" s="1">
        <f t="shared" si="71"/>
        <v>3</v>
      </c>
      <c r="Y155" s="1">
        <f t="shared" si="72"/>
        <v>0</v>
      </c>
      <c r="Z155" s="1">
        <f t="shared" si="73"/>
        <v>78</v>
      </c>
      <c r="AA155" s="1">
        <f t="shared" si="74"/>
        <v>34</v>
      </c>
      <c r="AB155" s="1">
        <f t="shared" si="75"/>
        <v>1</v>
      </c>
      <c r="AC155" s="1">
        <f t="shared" si="76"/>
        <v>0</v>
      </c>
      <c r="AD155" s="1">
        <f t="shared" si="77"/>
        <v>64</v>
      </c>
      <c r="AE155" s="1">
        <f t="shared" si="78"/>
        <v>0</v>
      </c>
      <c r="AF155" s="1">
        <f t="shared" si="79"/>
        <v>129</v>
      </c>
      <c r="AG155" s="1">
        <f t="shared" si="80"/>
        <v>-80</v>
      </c>
      <c r="AH155" s="1">
        <f t="shared" si="81"/>
        <v>0</v>
      </c>
      <c r="AI155" s="1">
        <f t="shared" si="82"/>
        <v>0</v>
      </c>
      <c r="AJ155" s="1">
        <f t="shared" si="83"/>
        <v>128</v>
      </c>
      <c r="AK155" s="1">
        <f t="shared" si="84"/>
        <v>78</v>
      </c>
      <c r="AL155" s="1">
        <f t="shared" si="85"/>
        <v>22</v>
      </c>
      <c r="AM155" s="1">
        <f>IF(B155="","",IF(MID(B155,4,2)="YB",INPUT!$C$3,IF(MID(B155,4,2)="JZ",IF(MID(B155,4,4)="JZKD",INPUT!$C$6,INPUT!$C$5),INPUT!$C$5)))</f>
        <v>5100000</v>
      </c>
      <c r="AQ155" s="1">
        <f t="shared" si="86"/>
        <v>102</v>
      </c>
      <c r="AR155" s="1" t="str">
        <f>IF(B155="","",CH!C155&amp;","&amp;CH!D155&amp;","&amp;CH!E155&amp;","&amp;CH!F155&amp;","&amp;CH!G155&amp;","&amp;CH!H155&amp;","&amp;CH!I155&amp;","&amp;CH!J155&amp;","&amp;CH!K155&amp;","&amp;CH!L155&amp;","&amp;CH!M155&amp;","&amp;CH!N155&amp;","&amp;CH!O155&amp;","&amp;CH!P155&amp;","&amp;CH!Q155&amp;","&amp;CH!R155&amp;","&amp;CH!S155&amp;","&amp;CH!T155&amp;","&amp;CH!U155&amp;","&amp;CH!V155&amp;","&amp;CH!W155&amp;","&amp;CH!X155&amp;","&amp;CH!Y155&amp;","&amp;CH!Z155&amp;","&amp;CH!AA155&amp;","&amp;CH!AB155&amp;","&amp;CH!AC155&amp;","&amp;CH!AD155&amp;","&amp;CH!AE155&amp;","&amp;CH!AF155&amp;","&amp;CH!AG155&amp;","&amp;CH!AH155&amp;","&amp;CH!AI155&amp;","&amp;CH!AJ155&amp;","&amp;CH!AK155&amp;","&amp;CH!AL155&amp;","&amp;CH!AM155)</f>
        <v>CH_DATA,SM-YB33,Digital,432.10000,432.10000,1,2,YB33,0,51002,None,SCAN V,SM-AMTR,None,None,1W,12.5,No,Master,0,0,3,0,78,34,1,0,64,0,129,-80,0,0,128,78,22,5100000</v>
      </c>
    </row>
    <row r="156" spans="1:44" x14ac:dyDescent="0.25">
      <c r="A156" s="1">
        <v>103</v>
      </c>
      <c r="B156" s="1" t="str">
        <v>SM-YB3374</v>
      </c>
      <c r="C156" s="1" t="str">
        <f t="shared" si="58"/>
        <v>CH_DATA</v>
      </c>
      <c r="D156" s="1" t="str">
        <f t="shared" si="59"/>
        <v>SM-YB3374</v>
      </c>
      <c r="E156" s="1" t="str">
        <f>IF(B156="","",LOOKUP(B156,Channel!$K$2:$L$500))</f>
        <v>Digital</v>
      </c>
      <c r="F156" s="36" t="str">
        <f>IF(B156="","",TEXT(LOOKUP(B156,Channel!$K$2:$M$500)/100000,"0.00000"))</f>
        <v>432.10000</v>
      </c>
      <c r="G156" s="36" t="str">
        <f>IF(B156="","",TEXT(LOOKUP(B156,Channel!$K$2:$N$500)/100000,"0.00000"))</f>
        <v>432.10000</v>
      </c>
      <c r="H156" s="1">
        <f>IF(B156="","",IF(MID(B156,2,1)="M",INPUT!$G$6,INPUT!$G$11))</f>
        <v>1</v>
      </c>
      <c r="I156" s="1">
        <f t="shared" si="60"/>
        <v>2</v>
      </c>
      <c r="J156" s="1" t="str">
        <f>IF(B156="","",LOOKUP(MID(B156,4,10),Contact!$N$2:$N$1500))</f>
        <v>YB3374</v>
      </c>
      <c r="K156" s="1">
        <f t="shared" si="61"/>
        <v>0</v>
      </c>
      <c r="L156" s="1">
        <f>IF(B156="","",LOOKUP(J156,Contact!$N$2:$O$1500))</f>
        <v>510274</v>
      </c>
      <c r="M156" s="1" t="str">
        <f t="shared" si="62"/>
        <v>None</v>
      </c>
      <c r="N156" s="1" t="str">
        <f t="shared" si="63"/>
        <v>SCAN V</v>
      </c>
      <c r="O156" s="1" t="str">
        <f t="shared" si="64"/>
        <v>SM-AMTR</v>
      </c>
      <c r="P156" s="1" t="str">
        <f>IF(B156="","",LOOKUP(B156,Channel!$K$2:$O$500))</f>
        <v>None</v>
      </c>
      <c r="Q156" s="1" t="str">
        <f>IF(B156="","",LOOKUP(B156,Channel!$K$2:$P$500))</f>
        <v>None</v>
      </c>
      <c r="R156" s="1" t="str">
        <f t="shared" si="65"/>
        <v>1W</v>
      </c>
      <c r="S156" s="1">
        <f t="shared" si="66"/>
        <v>12.5</v>
      </c>
      <c r="T156" s="1" t="str">
        <f t="shared" si="67"/>
        <v>No</v>
      </c>
      <c r="U156" s="1" t="str">
        <f t="shared" si="68"/>
        <v>Master</v>
      </c>
      <c r="V156" s="1">
        <f t="shared" si="69"/>
        <v>0</v>
      </c>
      <c r="W156" s="1">
        <f t="shared" si="70"/>
        <v>0</v>
      </c>
      <c r="X156" s="1">
        <f t="shared" si="71"/>
        <v>3</v>
      </c>
      <c r="Y156" s="1">
        <f t="shared" si="72"/>
        <v>0</v>
      </c>
      <c r="Z156" s="1">
        <f t="shared" si="73"/>
        <v>78</v>
      </c>
      <c r="AA156" s="1">
        <f t="shared" si="74"/>
        <v>34</v>
      </c>
      <c r="AB156" s="1">
        <f t="shared" si="75"/>
        <v>1</v>
      </c>
      <c r="AC156" s="1">
        <f t="shared" si="76"/>
        <v>0</v>
      </c>
      <c r="AD156" s="1">
        <f t="shared" si="77"/>
        <v>64</v>
      </c>
      <c r="AE156" s="1">
        <f t="shared" si="78"/>
        <v>0</v>
      </c>
      <c r="AF156" s="1">
        <f t="shared" si="79"/>
        <v>129</v>
      </c>
      <c r="AG156" s="1">
        <f t="shared" si="80"/>
        <v>-80</v>
      </c>
      <c r="AH156" s="1">
        <f t="shared" si="81"/>
        <v>0</v>
      </c>
      <c r="AI156" s="1">
        <f t="shared" si="82"/>
        <v>0</v>
      </c>
      <c r="AJ156" s="1">
        <f t="shared" si="83"/>
        <v>128</v>
      </c>
      <c r="AK156" s="1">
        <f t="shared" si="84"/>
        <v>78</v>
      </c>
      <c r="AL156" s="1">
        <f t="shared" si="85"/>
        <v>22</v>
      </c>
      <c r="AM156" s="1">
        <f>IF(B156="","",IF(MID(B156,4,2)="YB",INPUT!$C$3,IF(MID(B156,4,2)="JZ",IF(MID(B156,4,4)="JZKD",INPUT!$C$6,INPUT!$C$5),INPUT!$C$5)))</f>
        <v>5100000</v>
      </c>
      <c r="AQ156" s="1">
        <f t="shared" si="86"/>
        <v>103</v>
      </c>
      <c r="AR156" s="1" t="str">
        <f>IF(B156="","",CH!C156&amp;","&amp;CH!D156&amp;","&amp;CH!E156&amp;","&amp;CH!F156&amp;","&amp;CH!G156&amp;","&amp;CH!H156&amp;","&amp;CH!I156&amp;","&amp;CH!J156&amp;","&amp;CH!K156&amp;","&amp;CH!L156&amp;","&amp;CH!M156&amp;","&amp;CH!N156&amp;","&amp;CH!O156&amp;","&amp;CH!P156&amp;","&amp;CH!Q156&amp;","&amp;CH!R156&amp;","&amp;CH!S156&amp;","&amp;CH!T156&amp;","&amp;CH!U156&amp;","&amp;CH!V156&amp;","&amp;CH!W156&amp;","&amp;CH!X156&amp;","&amp;CH!Y156&amp;","&amp;CH!Z156&amp;","&amp;CH!AA156&amp;","&amp;CH!AB156&amp;","&amp;CH!AC156&amp;","&amp;CH!AD156&amp;","&amp;CH!AE156&amp;","&amp;CH!AF156&amp;","&amp;CH!AG156&amp;","&amp;CH!AH156&amp;","&amp;CH!AI156&amp;","&amp;CH!AJ156&amp;","&amp;CH!AK156&amp;","&amp;CH!AL156&amp;","&amp;CH!AM156)</f>
        <v>CH_DATA,SM-YB3374,Digital,432.10000,432.10000,1,2,YB3374,0,510274,None,SCAN V,SM-AMTR,None,None,1W,12.5,No,Master,0,0,3,0,78,34,1,0,64,0,129,-80,0,0,128,78,22,5100000</v>
      </c>
    </row>
    <row r="157" spans="1:44" x14ac:dyDescent="0.25">
      <c r="A157" s="1">
        <v>104</v>
      </c>
      <c r="B157" s="1" t="str">
        <v>SM-YB34</v>
      </c>
      <c r="C157" s="1" t="str">
        <f t="shared" si="58"/>
        <v>CH_DATA</v>
      </c>
      <c r="D157" s="1" t="str">
        <f t="shared" si="59"/>
        <v>SM-YB34</v>
      </c>
      <c r="E157" s="1" t="str">
        <f>IF(B157="","",LOOKUP(B157,Channel!$K$2:$L$500))</f>
        <v>Digital</v>
      </c>
      <c r="F157" s="36" t="str">
        <f>IF(B157="","",TEXT(LOOKUP(B157,Channel!$K$2:$M$500)/100000,"0.00000"))</f>
        <v>432.10000</v>
      </c>
      <c r="G157" s="36" t="str">
        <f>IF(B157="","",TEXT(LOOKUP(B157,Channel!$K$2:$N$500)/100000,"0.00000"))</f>
        <v>432.10000</v>
      </c>
      <c r="H157" s="1">
        <f>IF(B157="","",IF(MID(B157,2,1)="M",INPUT!$G$6,INPUT!$G$11))</f>
        <v>1</v>
      </c>
      <c r="I157" s="1">
        <f t="shared" si="60"/>
        <v>2</v>
      </c>
      <c r="J157" s="1" t="str">
        <f>IF(B157="","",LOOKUP(MID(B157,4,10),Contact!$N$2:$N$1500))</f>
        <v>YB34</v>
      </c>
      <c r="K157" s="1">
        <f t="shared" si="61"/>
        <v>0</v>
      </c>
      <c r="L157" s="1">
        <f>IF(B157="","",LOOKUP(J157,Contact!$N$2:$O$1500))</f>
        <v>5102</v>
      </c>
      <c r="M157" s="1" t="str">
        <f t="shared" si="62"/>
        <v>None</v>
      </c>
      <c r="N157" s="1" t="str">
        <f t="shared" si="63"/>
        <v>SCAN V</v>
      </c>
      <c r="O157" s="1" t="str">
        <f t="shared" si="64"/>
        <v>SM-AMTR</v>
      </c>
      <c r="P157" s="1" t="str">
        <f>IF(B157="","",LOOKUP(B157,Channel!$K$2:$O$500))</f>
        <v>None</v>
      </c>
      <c r="Q157" s="1" t="str">
        <f>IF(B157="","",LOOKUP(B157,Channel!$K$2:$P$500))</f>
        <v>None</v>
      </c>
      <c r="R157" s="1" t="str">
        <f t="shared" si="65"/>
        <v>1W</v>
      </c>
      <c r="S157" s="1">
        <f t="shared" si="66"/>
        <v>12.5</v>
      </c>
      <c r="T157" s="1" t="str">
        <f t="shared" si="67"/>
        <v>No</v>
      </c>
      <c r="U157" s="1" t="str">
        <f t="shared" si="68"/>
        <v>Master</v>
      </c>
      <c r="V157" s="1">
        <f t="shared" si="69"/>
        <v>0</v>
      </c>
      <c r="W157" s="1">
        <f t="shared" si="70"/>
        <v>0</v>
      </c>
      <c r="X157" s="1">
        <f t="shared" si="71"/>
        <v>3</v>
      </c>
      <c r="Y157" s="1">
        <f t="shared" si="72"/>
        <v>0</v>
      </c>
      <c r="Z157" s="1">
        <f t="shared" si="73"/>
        <v>78</v>
      </c>
      <c r="AA157" s="1">
        <f t="shared" si="74"/>
        <v>34</v>
      </c>
      <c r="AB157" s="1">
        <f t="shared" si="75"/>
        <v>1</v>
      </c>
      <c r="AC157" s="1">
        <f t="shared" si="76"/>
        <v>0</v>
      </c>
      <c r="AD157" s="1">
        <f t="shared" si="77"/>
        <v>64</v>
      </c>
      <c r="AE157" s="1">
        <f t="shared" si="78"/>
        <v>0</v>
      </c>
      <c r="AF157" s="1">
        <f t="shared" si="79"/>
        <v>129</v>
      </c>
      <c r="AG157" s="1">
        <f t="shared" si="80"/>
        <v>-80</v>
      </c>
      <c r="AH157" s="1">
        <f t="shared" si="81"/>
        <v>0</v>
      </c>
      <c r="AI157" s="1">
        <f t="shared" si="82"/>
        <v>0</v>
      </c>
      <c r="AJ157" s="1">
        <f t="shared" si="83"/>
        <v>128</v>
      </c>
      <c r="AK157" s="1">
        <f t="shared" si="84"/>
        <v>78</v>
      </c>
      <c r="AL157" s="1">
        <f t="shared" si="85"/>
        <v>22</v>
      </c>
      <c r="AM157" s="1">
        <f>IF(B157="","",IF(MID(B157,4,2)="YB",INPUT!$C$3,IF(MID(B157,4,2)="JZ",IF(MID(B157,4,4)="JZKD",INPUT!$C$6,INPUT!$C$5),INPUT!$C$5)))</f>
        <v>5100000</v>
      </c>
      <c r="AQ157" s="1">
        <f t="shared" si="86"/>
        <v>104</v>
      </c>
      <c r="AR157" s="1" t="str">
        <f>IF(B157="","",CH!C157&amp;","&amp;CH!D157&amp;","&amp;CH!E157&amp;","&amp;CH!F157&amp;","&amp;CH!G157&amp;","&amp;CH!H157&amp;","&amp;CH!I157&amp;","&amp;CH!J157&amp;","&amp;CH!K157&amp;","&amp;CH!L157&amp;","&amp;CH!M157&amp;","&amp;CH!N157&amp;","&amp;CH!O157&amp;","&amp;CH!P157&amp;","&amp;CH!Q157&amp;","&amp;CH!R157&amp;","&amp;CH!S157&amp;","&amp;CH!T157&amp;","&amp;CH!U157&amp;","&amp;CH!V157&amp;","&amp;CH!W157&amp;","&amp;CH!X157&amp;","&amp;CH!Y157&amp;","&amp;CH!Z157&amp;","&amp;CH!AA157&amp;","&amp;CH!AB157&amp;","&amp;CH!AC157&amp;","&amp;CH!AD157&amp;","&amp;CH!AE157&amp;","&amp;CH!AF157&amp;","&amp;CH!AG157&amp;","&amp;CH!AH157&amp;","&amp;CH!AI157&amp;","&amp;CH!AJ157&amp;","&amp;CH!AK157&amp;","&amp;CH!AL157&amp;","&amp;CH!AM157)</f>
        <v>CH_DATA,SM-YB34,Digital,432.10000,432.10000,1,2,YB34,0,5102,None,SCAN V,SM-AMTR,None,None,1W,12.5,No,Master,0,0,3,0,78,34,1,0,64,0,129,-80,0,0,128,78,22,5100000</v>
      </c>
    </row>
    <row r="158" spans="1:44" x14ac:dyDescent="0.25">
      <c r="A158" s="1">
        <v>105</v>
      </c>
      <c r="B158" s="1" t="str">
        <v>SM-YB35</v>
      </c>
      <c r="C158" s="1" t="str">
        <f t="shared" si="58"/>
        <v>CH_DATA</v>
      </c>
      <c r="D158" s="1" t="str">
        <f t="shared" si="59"/>
        <v>SM-YB35</v>
      </c>
      <c r="E158" s="1" t="str">
        <f>IF(B158="","",LOOKUP(B158,Channel!$K$2:$L$500))</f>
        <v>Digital</v>
      </c>
      <c r="F158" s="36" t="str">
        <f>IF(B158="","",TEXT(LOOKUP(B158,Channel!$K$2:$M$500)/100000,"0.00000"))</f>
        <v>432.10000</v>
      </c>
      <c r="G158" s="36" t="str">
        <f>IF(B158="","",TEXT(LOOKUP(B158,Channel!$K$2:$N$500)/100000,"0.00000"))</f>
        <v>432.10000</v>
      </c>
      <c r="H158" s="1">
        <f>IF(B158="","",IF(MID(B158,2,1)="M",INPUT!$G$6,INPUT!$G$11))</f>
        <v>1</v>
      </c>
      <c r="I158" s="1">
        <f t="shared" si="60"/>
        <v>2</v>
      </c>
      <c r="J158" s="1" t="str">
        <f>IF(B158="","",LOOKUP(MID(B158,4,10),Contact!$N$2:$N$1500))</f>
        <v>YB35</v>
      </c>
      <c r="K158" s="1">
        <f t="shared" si="61"/>
        <v>0</v>
      </c>
      <c r="L158" s="1">
        <f>IF(B158="","",LOOKUP(J158,Contact!$N$2:$O$1500))</f>
        <v>51003</v>
      </c>
      <c r="M158" s="1" t="str">
        <f t="shared" si="62"/>
        <v>None</v>
      </c>
      <c r="N158" s="1" t="str">
        <f t="shared" si="63"/>
        <v>SCAN V</v>
      </c>
      <c r="O158" s="1" t="str">
        <f t="shared" si="64"/>
        <v>SM-AMTR</v>
      </c>
      <c r="P158" s="1" t="str">
        <f>IF(B158="","",LOOKUP(B158,Channel!$K$2:$O$500))</f>
        <v>None</v>
      </c>
      <c r="Q158" s="1" t="str">
        <f>IF(B158="","",LOOKUP(B158,Channel!$K$2:$P$500))</f>
        <v>None</v>
      </c>
      <c r="R158" s="1" t="str">
        <f t="shared" si="65"/>
        <v>1W</v>
      </c>
      <c r="S158" s="1">
        <f t="shared" si="66"/>
        <v>12.5</v>
      </c>
      <c r="T158" s="1" t="str">
        <f t="shared" si="67"/>
        <v>No</v>
      </c>
      <c r="U158" s="1" t="str">
        <f t="shared" si="68"/>
        <v>Master</v>
      </c>
      <c r="V158" s="1">
        <f t="shared" si="69"/>
        <v>0</v>
      </c>
      <c r="W158" s="1">
        <f t="shared" si="70"/>
        <v>0</v>
      </c>
      <c r="X158" s="1">
        <f t="shared" si="71"/>
        <v>3</v>
      </c>
      <c r="Y158" s="1">
        <f t="shared" si="72"/>
        <v>0</v>
      </c>
      <c r="Z158" s="1">
        <f t="shared" si="73"/>
        <v>78</v>
      </c>
      <c r="AA158" s="1">
        <f t="shared" si="74"/>
        <v>34</v>
      </c>
      <c r="AB158" s="1">
        <f t="shared" si="75"/>
        <v>1</v>
      </c>
      <c r="AC158" s="1">
        <f t="shared" si="76"/>
        <v>0</v>
      </c>
      <c r="AD158" s="1">
        <f t="shared" si="77"/>
        <v>64</v>
      </c>
      <c r="AE158" s="1">
        <f t="shared" si="78"/>
        <v>0</v>
      </c>
      <c r="AF158" s="1">
        <f t="shared" si="79"/>
        <v>129</v>
      </c>
      <c r="AG158" s="1">
        <f t="shared" si="80"/>
        <v>-80</v>
      </c>
      <c r="AH158" s="1">
        <f t="shared" si="81"/>
        <v>0</v>
      </c>
      <c r="AI158" s="1">
        <f t="shared" si="82"/>
        <v>0</v>
      </c>
      <c r="AJ158" s="1">
        <f t="shared" si="83"/>
        <v>128</v>
      </c>
      <c r="AK158" s="1">
        <f t="shared" si="84"/>
        <v>78</v>
      </c>
      <c r="AL158" s="1">
        <f t="shared" si="85"/>
        <v>22</v>
      </c>
      <c r="AM158" s="1">
        <f>IF(B158="","",IF(MID(B158,4,2)="YB",INPUT!$C$3,IF(MID(B158,4,2)="JZ",IF(MID(B158,4,4)="JZKD",INPUT!$C$6,INPUT!$C$5),INPUT!$C$5)))</f>
        <v>5100000</v>
      </c>
      <c r="AQ158" s="1">
        <f t="shared" si="86"/>
        <v>105</v>
      </c>
      <c r="AR158" s="1" t="str">
        <f>IF(B158="","",CH!C158&amp;","&amp;CH!D158&amp;","&amp;CH!E158&amp;","&amp;CH!F158&amp;","&amp;CH!G158&amp;","&amp;CH!H158&amp;","&amp;CH!I158&amp;","&amp;CH!J158&amp;","&amp;CH!K158&amp;","&amp;CH!L158&amp;","&amp;CH!M158&amp;","&amp;CH!N158&amp;","&amp;CH!O158&amp;","&amp;CH!P158&amp;","&amp;CH!Q158&amp;","&amp;CH!R158&amp;","&amp;CH!S158&amp;","&amp;CH!T158&amp;","&amp;CH!U158&amp;","&amp;CH!V158&amp;","&amp;CH!W158&amp;","&amp;CH!X158&amp;","&amp;CH!Y158&amp;","&amp;CH!Z158&amp;","&amp;CH!AA158&amp;","&amp;CH!AB158&amp;","&amp;CH!AC158&amp;","&amp;CH!AD158&amp;","&amp;CH!AE158&amp;","&amp;CH!AF158&amp;","&amp;CH!AG158&amp;","&amp;CH!AH158&amp;","&amp;CH!AI158&amp;","&amp;CH!AJ158&amp;","&amp;CH!AK158&amp;","&amp;CH!AL158&amp;","&amp;CH!AM158)</f>
        <v>CH_DATA,SM-YB35,Digital,432.10000,432.10000,1,2,YB35,0,51003,None,SCAN V,SM-AMTR,None,None,1W,12.5,No,Master,0,0,3,0,78,34,1,0,64,0,129,-80,0,0,128,78,22,5100000</v>
      </c>
    </row>
    <row r="159" spans="1:44" x14ac:dyDescent="0.25">
      <c r="A159" s="1">
        <v>106</v>
      </c>
      <c r="B159" s="1" t="str">
        <v>SM-YB3522</v>
      </c>
      <c r="C159" s="1" t="str">
        <f t="shared" si="58"/>
        <v>CH_DATA</v>
      </c>
      <c r="D159" s="1" t="str">
        <f t="shared" si="59"/>
        <v>SM-YB3522</v>
      </c>
      <c r="E159" s="1" t="str">
        <f>IF(B159="","",LOOKUP(B159,Channel!$K$2:$L$500))</f>
        <v>Digital</v>
      </c>
      <c r="F159" s="36" t="str">
        <f>IF(B159="","",TEXT(LOOKUP(B159,Channel!$K$2:$M$500)/100000,"0.00000"))</f>
        <v>432.10000</v>
      </c>
      <c r="G159" s="36" t="str">
        <f>IF(B159="","",TEXT(LOOKUP(B159,Channel!$K$2:$N$500)/100000,"0.00000"))</f>
        <v>432.10000</v>
      </c>
      <c r="H159" s="1">
        <f>IF(B159="","",IF(MID(B159,2,1)="M",INPUT!$G$6,INPUT!$G$11))</f>
        <v>1</v>
      </c>
      <c r="I159" s="1">
        <f t="shared" si="60"/>
        <v>2</v>
      </c>
      <c r="J159" s="1" t="str">
        <f>IF(B159="","",LOOKUP(MID(B159,4,10),Contact!$N$2:$N$1500))</f>
        <v>YB3522</v>
      </c>
      <c r="K159" s="1">
        <f t="shared" si="61"/>
        <v>0</v>
      </c>
      <c r="L159" s="1">
        <f>IF(B159="","",LOOKUP(J159,Contact!$N$2:$O$1500))</f>
        <v>510322</v>
      </c>
      <c r="M159" s="1" t="str">
        <f t="shared" si="62"/>
        <v>None</v>
      </c>
      <c r="N159" s="1" t="str">
        <f t="shared" si="63"/>
        <v>SCAN V</v>
      </c>
      <c r="O159" s="1" t="str">
        <f t="shared" si="64"/>
        <v>SM-AMTR</v>
      </c>
      <c r="P159" s="1" t="str">
        <f>IF(B159="","",LOOKUP(B159,Channel!$K$2:$O$500))</f>
        <v>None</v>
      </c>
      <c r="Q159" s="1" t="str">
        <f>IF(B159="","",LOOKUP(B159,Channel!$K$2:$P$500))</f>
        <v>None</v>
      </c>
      <c r="R159" s="1" t="str">
        <f t="shared" si="65"/>
        <v>1W</v>
      </c>
      <c r="S159" s="1">
        <f t="shared" si="66"/>
        <v>12.5</v>
      </c>
      <c r="T159" s="1" t="str">
        <f t="shared" si="67"/>
        <v>No</v>
      </c>
      <c r="U159" s="1" t="str">
        <f t="shared" si="68"/>
        <v>Master</v>
      </c>
      <c r="V159" s="1">
        <f t="shared" si="69"/>
        <v>0</v>
      </c>
      <c r="W159" s="1">
        <f t="shared" si="70"/>
        <v>0</v>
      </c>
      <c r="X159" s="1">
        <f t="shared" si="71"/>
        <v>3</v>
      </c>
      <c r="Y159" s="1">
        <f t="shared" si="72"/>
        <v>0</v>
      </c>
      <c r="Z159" s="1">
        <f t="shared" si="73"/>
        <v>78</v>
      </c>
      <c r="AA159" s="1">
        <f t="shared" si="74"/>
        <v>34</v>
      </c>
      <c r="AB159" s="1">
        <f t="shared" si="75"/>
        <v>1</v>
      </c>
      <c r="AC159" s="1">
        <f t="shared" si="76"/>
        <v>0</v>
      </c>
      <c r="AD159" s="1">
        <f t="shared" si="77"/>
        <v>64</v>
      </c>
      <c r="AE159" s="1">
        <f t="shared" si="78"/>
        <v>0</v>
      </c>
      <c r="AF159" s="1">
        <f t="shared" si="79"/>
        <v>129</v>
      </c>
      <c r="AG159" s="1">
        <f t="shared" si="80"/>
        <v>-80</v>
      </c>
      <c r="AH159" s="1">
        <f t="shared" si="81"/>
        <v>0</v>
      </c>
      <c r="AI159" s="1">
        <f t="shared" si="82"/>
        <v>0</v>
      </c>
      <c r="AJ159" s="1">
        <f t="shared" si="83"/>
        <v>128</v>
      </c>
      <c r="AK159" s="1">
        <f t="shared" si="84"/>
        <v>78</v>
      </c>
      <c r="AL159" s="1">
        <f t="shared" si="85"/>
        <v>22</v>
      </c>
      <c r="AM159" s="1">
        <f>IF(B159="","",IF(MID(B159,4,2)="YB",INPUT!$C$3,IF(MID(B159,4,2)="JZ",IF(MID(B159,4,4)="JZKD",INPUT!$C$6,INPUT!$C$5),INPUT!$C$5)))</f>
        <v>5100000</v>
      </c>
      <c r="AQ159" s="1">
        <f t="shared" si="86"/>
        <v>106</v>
      </c>
      <c r="AR159" s="1" t="str">
        <f>IF(B159="","",CH!C159&amp;","&amp;CH!D159&amp;","&amp;CH!E159&amp;","&amp;CH!F159&amp;","&amp;CH!G159&amp;","&amp;CH!H159&amp;","&amp;CH!I159&amp;","&amp;CH!J159&amp;","&amp;CH!K159&amp;","&amp;CH!L159&amp;","&amp;CH!M159&amp;","&amp;CH!N159&amp;","&amp;CH!O159&amp;","&amp;CH!P159&amp;","&amp;CH!Q159&amp;","&amp;CH!R159&amp;","&amp;CH!S159&amp;","&amp;CH!T159&amp;","&amp;CH!U159&amp;","&amp;CH!V159&amp;","&amp;CH!W159&amp;","&amp;CH!X159&amp;","&amp;CH!Y159&amp;","&amp;CH!Z159&amp;","&amp;CH!AA159&amp;","&amp;CH!AB159&amp;","&amp;CH!AC159&amp;","&amp;CH!AD159&amp;","&amp;CH!AE159&amp;","&amp;CH!AF159&amp;","&amp;CH!AG159&amp;","&amp;CH!AH159&amp;","&amp;CH!AI159&amp;","&amp;CH!AJ159&amp;","&amp;CH!AK159&amp;","&amp;CH!AL159&amp;","&amp;CH!AM159)</f>
        <v>CH_DATA,SM-YB3522,Digital,432.10000,432.10000,1,2,YB3522,0,510322,None,SCAN V,SM-AMTR,None,None,1W,12.5,No,Master,0,0,3,0,78,34,1,0,64,0,129,-80,0,0,128,78,22,5100000</v>
      </c>
    </row>
    <row r="160" spans="1:44" x14ac:dyDescent="0.25">
      <c r="A160" s="1">
        <v>107</v>
      </c>
      <c r="B160" s="1" t="str">
        <v>SM-YBDXP</v>
      </c>
      <c r="C160" s="1" t="str">
        <f t="shared" si="58"/>
        <v>CH_DATA</v>
      </c>
      <c r="D160" s="1" t="str">
        <f t="shared" si="59"/>
        <v>SM-YBDXP</v>
      </c>
      <c r="E160" s="1" t="str">
        <f>IF(B160="","",LOOKUP(B160,Channel!$K$2:$L$500))</f>
        <v>Digital</v>
      </c>
      <c r="F160" s="36" t="str">
        <f>IF(B160="","",TEXT(LOOKUP(B160,Channel!$K$2:$M$500)/100000,"0.00000"))</f>
        <v>432.10000</v>
      </c>
      <c r="G160" s="36" t="str">
        <f>IF(B160="","",TEXT(LOOKUP(B160,Channel!$K$2:$N$500)/100000,"0.00000"))</f>
        <v>432.10000</v>
      </c>
      <c r="H160" s="1">
        <f>IF(B160="","",IF(MID(B160,2,1)="M",INPUT!$G$6,INPUT!$G$11))</f>
        <v>1</v>
      </c>
      <c r="I160" s="1">
        <f t="shared" si="60"/>
        <v>2</v>
      </c>
      <c r="J160" s="1" t="str">
        <f>IF(B160="","",LOOKUP(MID(B160,4,10),Contact!$N$2:$N$1500))</f>
        <v>YBDXP</v>
      </c>
      <c r="K160" s="1">
        <f t="shared" si="61"/>
        <v>0</v>
      </c>
      <c r="L160" s="1">
        <f>IF(B160="","",LOOKUP(J160,Contact!$N$2:$O$1500))</f>
        <v>510888</v>
      </c>
      <c r="M160" s="1" t="str">
        <f t="shared" si="62"/>
        <v>None</v>
      </c>
      <c r="N160" s="1" t="str">
        <f t="shared" si="63"/>
        <v>SCAN V</v>
      </c>
      <c r="O160" s="1" t="str">
        <f t="shared" si="64"/>
        <v>SM-AMTR</v>
      </c>
      <c r="P160" s="1" t="str">
        <f>IF(B160="","",LOOKUP(B160,Channel!$K$2:$O$500))</f>
        <v>None</v>
      </c>
      <c r="Q160" s="1" t="str">
        <f>IF(B160="","",LOOKUP(B160,Channel!$K$2:$P$500))</f>
        <v>None</v>
      </c>
      <c r="R160" s="1" t="str">
        <f t="shared" si="65"/>
        <v>1W</v>
      </c>
      <c r="S160" s="1">
        <f t="shared" si="66"/>
        <v>12.5</v>
      </c>
      <c r="T160" s="1" t="str">
        <f t="shared" si="67"/>
        <v>No</v>
      </c>
      <c r="U160" s="1" t="str">
        <f t="shared" si="68"/>
        <v>Master</v>
      </c>
      <c r="V160" s="1">
        <f t="shared" si="69"/>
        <v>0</v>
      </c>
      <c r="W160" s="1">
        <f t="shared" si="70"/>
        <v>0</v>
      </c>
      <c r="X160" s="1">
        <f t="shared" si="71"/>
        <v>3</v>
      </c>
      <c r="Y160" s="1">
        <f t="shared" si="72"/>
        <v>0</v>
      </c>
      <c r="Z160" s="1">
        <f t="shared" si="73"/>
        <v>78</v>
      </c>
      <c r="AA160" s="1">
        <f t="shared" si="74"/>
        <v>34</v>
      </c>
      <c r="AB160" s="1">
        <f t="shared" si="75"/>
        <v>1</v>
      </c>
      <c r="AC160" s="1">
        <f t="shared" si="76"/>
        <v>0</v>
      </c>
      <c r="AD160" s="1">
        <f t="shared" si="77"/>
        <v>64</v>
      </c>
      <c r="AE160" s="1">
        <f t="shared" si="78"/>
        <v>0</v>
      </c>
      <c r="AF160" s="1">
        <f t="shared" si="79"/>
        <v>129</v>
      </c>
      <c r="AG160" s="1">
        <f t="shared" si="80"/>
        <v>-80</v>
      </c>
      <c r="AH160" s="1">
        <f t="shared" si="81"/>
        <v>0</v>
      </c>
      <c r="AI160" s="1">
        <f t="shared" si="82"/>
        <v>0</v>
      </c>
      <c r="AJ160" s="1">
        <f t="shared" si="83"/>
        <v>128</v>
      </c>
      <c r="AK160" s="1">
        <f t="shared" si="84"/>
        <v>78</v>
      </c>
      <c r="AL160" s="1">
        <f t="shared" si="85"/>
        <v>22</v>
      </c>
      <c r="AM160" s="1">
        <f>IF(B160="","",IF(MID(B160,4,2)="YB",INPUT!$C$3,IF(MID(B160,4,2)="JZ",IF(MID(B160,4,4)="JZKD",INPUT!$C$6,INPUT!$C$5),INPUT!$C$5)))</f>
        <v>5100000</v>
      </c>
      <c r="AQ160" s="1">
        <f t="shared" si="86"/>
        <v>107</v>
      </c>
      <c r="AR160" s="1" t="str">
        <f>IF(B160="","",CH!C160&amp;","&amp;CH!D160&amp;","&amp;CH!E160&amp;","&amp;CH!F160&amp;","&amp;CH!G160&amp;","&amp;CH!H160&amp;","&amp;CH!I160&amp;","&amp;CH!J160&amp;","&amp;CH!K160&amp;","&amp;CH!L160&amp;","&amp;CH!M160&amp;","&amp;CH!N160&amp;","&amp;CH!O160&amp;","&amp;CH!P160&amp;","&amp;CH!Q160&amp;","&amp;CH!R160&amp;","&amp;CH!S160&amp;","&amp;CH!T160&amp;","&amp;CH!U160&amp;","&amp;CH!V160&amp;","&amp;CH!W160&amp;","&amp;CH!X160&amp;","&amp;CH!Y160&amp;","&amp;CH!Z160&amp;","&amp;CH!AA160&amp;","&amp;CH!AB160&amp;","&amp;CH!AC160&amp;","&amp;CH!AD160&amp;","&amp;CH!AE160&amp;","&amp;CH!AF160&amp;","&amp;CH!AG160&amp;","&amp;CH!AH160&amp;","&amp;CH!AI160&amp;","&amp;CH!AJ160&amp;","&amp;CH!AK160&amp;","&amp;CH!AL160&amp;","&amp;CH!AM160)</f>
        <v>CH_DATA,SM-YBDXP,Digital,432.10000,432.10000,1,2,YBDXP,0,510888,None,SCAN V,SM-AMTR,None,None,1W,12.5,No,Master,0,0,3,0,78,34,1,0,64,0,129,-80,0,0,128,78,22,5100000</v>
      </c>
    </row>
    <row r="161" spans="1:44" x14ac:dyDescent="0.25">
      <c r="A161" s="1">
        <v>112</v>
      </c>
      <c r="B161" s="1" t="str">
        <v>SM-YBFSI</v>
      </c>
      <c r="C161" s="1" t="str">
        <f t="shared" si="58"/>
        <v>CH_DATA</v>
      </c>
      <c r="D161" s="1" t="str">
        <f t="shared" si="59"/>
        <v>SM-YBFSI</v>
      </c>
      <c r="E161" s="1" t="str">
        <f>IF(B161="","",LOOKUP(B161,Channel!$K$2:$L$500))</f>
        <v>Digital</v>
      </c>
      <c r="F161" s="36" t="str">
        <f>IF(B161="","",TEXT(LOOKUP(B161,Channel!$K$2:$M$500)/100000,"0.00000"))</f>
        <v>432.10000</v>
      </c>
      <c r="G161" s="36" t="str">
        <f>IF(B161="","",TEXT(LOOKUP(B161,Channel!$K$2:$N$500)/100000,"0.00000"))</f>
        <v>432.10000</v>
      </c>
      <c r="H161" s="1">
        <f>IF(B161="","",IF(MID(B161,2,1)="M",INPUT!$G$6,INPUT!$G$11))</f>
        <v>1</v>
      </c>
      <c r="I161" s="1">
        <f t="shared" si="60"/>
        <v>2</v>
      </c>
      <c r="J161" s="1" t="str">
        <f>IF(B161="","",LOOKUP(MID(B161,4,10),Contact!$N$2:$N$1500))</f>
        <v>YBFSI</v>
      </c>
      <c r="K161" s="1">
        <f t="shared" si="61"/>
        <v>0</v>
      </c>
      <c r="L161" s="1">
        <f>IF(B161="","",LOOKUP(J161,Contact!$N$2:$O$1500))</f>
        <v>23436</v>
      </c>
      <c r="M161" s="1" t="str">
        <f t="shared" si="62"/>
        <v>None</v>
      </c>
      <c r="N161" s="1" t="str">
        <f t="shared" si="63"/>
        <v>SCAN V</v>
      </c>
      <c r="O161" s="1" t="str">
        <f t="shared" si="64"/>
        <v>SM-AMTR</v>
      </c>
      <c r="P161" s="1" t="str">
        <f>IF(B161="","",LOOKUP(B161,Channel!$K$2:$O$500))</f>
        <v>None</v>
      </c>
      <c r="Q161" s="1" t="str">
        <f>IF(B161="","",LOOKUP(B161,Channel!$K$2:$P$500))</f>
        <v>None</v>
      </c>
      <c r="R161" s="1" t="str">
        <f t="shared" si="65"/>
        <v>1W</v>
      </c>
      <c r="S161" s="1">
        <f t="shared" si="66"/>
        <v>12.5</v>
      </c>
      <c r="T161" s="1" t="str">
        <f t="shared" si="67"/>
        <v>No</v>
      </c>
      <c r="U161" s="1" t="str">
        <f t="shared" si="68"/>
        <v>Master</v>
      </c>
      <c r="V161" s="1">
        <f t="shared" si="69"/>
        <v>0</v>
      </c>
      <c r="W161" s="1">
        <f t="shared" si="70"/>
        <v>0</v>
      </c>
      <c r="X161" s="1">
        <f t="shared" si="71"/>
        <v>3</v>
      </c>
      <c r="Y161" s="1">
        <f t="shared" si="72"/>
        <v>0</v>
      </c>
      <c r="Z161" s="1">
        <f t="shared" si="73"/>
        <v>78</v>
      </c>
      <c r="AA161" s="1">
        <f t="shared" si="74"/>
        <v>34</v>
      </c>
      <c r="AB161" s="1">
        <f t="shared" si="75"/>
        <v>1</v>
      </c>
      <c r="AC161" s="1">
        <f t="shared" si="76"/>
        <v>0</v>
      </c>
      <c r="AD161" s="1">
        <f t="shared" si="77"/>
        <v>64</v>
      </c>
      <c r="AE161" s="1">
        <f t="shared" si="78"/>
        <v>0</v>
      </c>
      <c r="AF161" s="1">
        <f t="shared" si="79"/>
        <v>129</v>
      </c>
      <c r="AG161" s="1">
        <f t="shared" si="80"/>
        <v>-80</v>
      </c>
      <c r="AH161" s="1">
        <f t="shared" si="81"/>
        <v>0</v>
      </c>
      <c r="AI161" s="1">
        <f t="shared" si="82"/>
        <v>0</v>
      </c>
      <c r="AJ161" s="1">
        <f t="shared" si="83"/>
        <v>128</v>
      </c>
      <c r="AK161" s="1">
        <f t="shared" si="84"/>
        <v>78</v>
      </c>
      <c r="AL161" s="1">
        <f t="shared" si="85"/>
        <v>22</v>
      </c>
      <c r="AM161" s="1">
        <f>IF(B161="","",IF(MID(B161,4,2)="YB",INPUT!$C$3,IF(MID(B161,4,2)="JZ",IF(MID(B161,4,4)="JZKD",INPUT!$C$6,INPUT!$C$5),INPUT!$C$5)))</f>
        <v>5100000</v>
      </c>
      <c r="AQ161" s="1">
        <f t="shared" si="86"/>
        <v>112</v>
      </c>
      <c r="AR161" s="1" t="str">
        <f>IF(B161="","",CH!C161&amp;","&amp;CH!D161&amp;","&amp;CH!E161&amp;","&amp;CH!F161&amp;","&amp;CH!G161&amp;","&amp;CH!H161&amp;","&amp;CH!I161&amp;","&amp;CH!J161&amp;","&amp;CH!K161&amp;","&amp;CH!L161&amp;","&amp;CH!M161&amp;","&amp;CH!N161&amp;","&amp;CH!O161&amp;","&amp;CH!P161&amp;","&amp;CH!Q161&amp;","&amp;CH!R161&amp;","&amp;CH!S161&amp;","&amp;CH!T161&amp;","&amp;CH!U161&amp;","&amp;CH!V161&amp;","&amp;CH!W161&amp;","&amp;CH!X161&amp;","&amp;CH!Y161&amp;","&amp;CH!Z161&amp;","&amp;CH!AA161&amp;","&amp;CH!AB161&amp;","&amp;CH!AC161&amp;","&amp;CH!AD161&amp;","&amp;CH!AE161&amp;","&amp;CH!AF161&amp;","&amp;CH!AG161&amp;","&amp;CH!AH161&amp;","&amp;CH!AI161&amp;","&amp;CH!AJ161&amp;","&amp;CH!AK161&amp;","&amp;CH!AL161&amp;","&amp;CH!AM161)</f>
        <v>CH_DATA,SM-YBFSI,Digital,432.10000,432.10000,1,2,YBFSI,0,23436,None,SCAN V,SM-AMTR,None,None,1W,12.5,No,Master,0,0,3,0,78,34,1,0,64,0,129,-80,0,0,128,78,22,5100000</v>
      </c>
    </row>
    <row r="162" spans="1:44" x14ac:dyDescent="0.25">
      <c r="A162" s="1">
        <v>111</v>
      </c>
      <c r="B162" s="1" t="str">
        <v>SM-YBFSR</v>
      </c>
      <c r="C162" s="1" t="str">
        <f t="shared" si="58"/>
        <v>CH_DATA</v>
      </c>
      <c r="D162" s="1" t="str">
        <f t="shared" si="59"/>
        <v>SM-YBFSR</v>
      </c>
      <c r="E162" s="1" t="str">
        <f>IF(B162="","",LOOKUP(B162,Channel!$K$2:$L$500))</f>
        <v>Digital</v>
      </c>
      <c r="F162" s="36" t="str">
        <f>IF(B162="","",TEXT(LOOKUP(B162,Channel!$K$2:$M$500)/100000,"0.00000"))</f>
        <v>432.10000</v>
      </c>
      <c r="G162" s="36" t="str">
        <f>IF(B162="","",TEXT(LOOKUP(B162,Channel!$K$2:$N$500)/100000,"0.00000"))</f>
        <v>432.10000</v>
      </c>
      <c r="H162" s="1">
        <f>IF(B162="","",IF(MID(B162,2,1)="M",INPUT!$G$6,INPUT!$G$11))</f>
        <v>1</v>
      </c>
      <c r="I162" s="1">
        <f t="shared" si="60"/>
        <v>2</v>
      </c>
      <c r="J162" s="1" t="str">
        <f>IF(B162="","",LOOKUP(MID(B162,4,10),Contact!$N$2:$N$1500))</f>
        <v>YBFSR</v>
      </c>
      <c r="K162" s="1">
        <f t="shared" si="61"/>
        <v>0</v>
      </c>
      <c r="L162" s="1">
        <f>IF(B162="","",LOOKUP(J162,Contact!$N$2:$O$1500))</f>
        <v>2021</v>
      </c>
      <c r="M162" s="1" t="str">
        <f t="shared" si="62"/>
        <v>None</v>
      </c>
      <c r="N162" s="1" t="str">
        <f t="shared" si="63"/>
        <v>SCAN V</v>
      </c>
      <c r="O162" s="1" t="str">
        <f t="shared" si="64"/>
        <v>SM-AMTR</v>
      </c>
      <c r="P162" s="1" t="str">
        <f>IF(B162="","",LOOKUP(B162,Channel!$K$2:$O$500))</f>
        <v>None</v>
      </c>
      <c r="Q162" s="1" t="str">
        <f>IF(B162="","",LOOKUP(B162,Channel!$K$2:$P$500))</f>
        <v>None</v>
      </c>
      <c r="R162" s="1" t="str">
        <f t="shared" si="65"/>
        <v>1W</v>
      </c>
      <c r="S162" s="1">
        <f t="shared" si="66"/>
        <v>12.5</v>
      </c>
      <c r="T162" s="1" t="str">
        <f t="shared" si="67"/>
        <v>No</v>
      </c>
      <c r="U162" s="1" t="str">
        <f t="shared" si="68"/>
        <v>Master</v>
      </c>
      <c r="V162" s="1">
        <f t="shared" si="69"/>
        <v>0</v>
      </c>
      <c r="W162" s="1">
        <f t="shared" si="70"/>
        <v>0</v>
      </c>
      <c r="X162" s="1">
        <f t="shared" si="71"/>
        <v>3</v>
      </c>
      <c r="Y162" s="1">
        <f t="shared" si="72"/>
        <v>0</v>
      </c>
      <c r="Z162" s="1">
        <f t="shared" si="73"/>
        <v>78</v>
      </c>
      <c r="AA162" s="1">
        <f t="shared" si="74"/>
        <v>34</v>
      </c>
      <c r="AB162" s="1">
        <f t="shared" si="75"/>
        <v>1</v>
      </c>
      <c r="AC162" s="1">
        <f t="shared" si="76"/>
        <v>0</v>
      </c>
      <c r="AD162" s="1">
        <f t="shared" si="77"/>
        <v>64</v>
      </c>
      <c r="AE162" s="1">
        <f t="shared" si="78"/>
        <v>0</v>
      </c>
      <c r="AF162" s="1">
        <f t="shared" si="79"/>
        <v>129</v>
      </c>
      <c r="AG162" s="1">
        <f t="shared" si="80"/>
        <v>-80</v>
      </c>
      <c r="AH162" s="1">
        <f t="shared" si="81"/>
        <v>0</v>
      </c>
      <c r="AI162" s="1">
        <f t="shared" si="82"/>
        <v>0</v>
      </c>
      <c r="AJ162" s="1">
        <f t="shared" si="83"/>
        <v>128</v>
      </c>
      <c r="AK162" s="1">
        <f t="shared" si="84"/>
        <v>78</v>
      </c>
      <c r="AL162" s="1">
        <f t="shared" si="85"/>
        <v>22</v>
      </c>
      <c r="AM162" s="1">
        <f>IF(B162="","",IF(MID(B162,4,2)="YB",INPUT!$C$3,IF(MID(B162,4,2)="JZ",IF(MID(B162,4,4)="JZKD",INPUT!$C$6,INPUT!$C$5),INPUT!$C$5)))</f>
        <v>5100000</v>
      </c>
      <c r="AQ162" s="1">
        <f t="shared" si="86"/>
        <v>111</v>
      </c>
      <c r="AR162" s="1" t="str">
        <f>IF(B162="","",CH!C162&amp;","&amp;CH!D162&amp;","&amp;CH!E162&amp;","&amp;CH!F162&amp;","&amp;CH!G162&amp;","&amp;CH!H162&amp;","&amp;CH!I162&amp;","&amp;CH!J162&amp;","&amp;CH!K162&amp;","&amp;CH!L162&amp;","&amp;CH!M162&amp;","&amp;CH!N162&amp;","&amp;CH!O162&amp;","&amp;CH!P162&amp;","&amp;CH!Q162&amp;","&amp;CH!R162&amp;","&amp;CH!S162&amp;","&amp;CH!T162&amp;","&amp;CH!U162&amp;","&amp;CH!V162&amp;","&amp;CH!W162&amp;","&amp;CH!X162&amp;","&amp;CH!Y162&amp;","&amp;CH!Z162&amp;","&amp;CH!AA162&amp;","&amp;CH!AB162&amp;","&amp;CH!AC162&amp;","&amp;CH!AD162&amp;","&amp;CH!AE162&amp;","&amp;CH!AF162&amp;","&amp;CH!AG162&amp;","&amp;CH!AH162&amp;","&amp;CH!AI162&amp;","&amp;CH!AJ162&amp;","&amp;CH!AK162&amp;","&amp;CH!AL162&amp;","&amp;CH!AM162)</f>
        <v>CH_DATA,SM-YBFSR,Digital,432.10000,432.10000,1,2,YBFSR,0,2021,None,SCAN V,SM-AMTR,None,None,1W,12.5,No,Master,0,0,3,0,78,34,1,0,64,0,129,-80,0,0,128,78,22,5100000</v>
      </c>
    </row>
    <row r="163" spans="1:44" x14ac:dyDescent="0.25">
      <c r="A163" s="1">
        <v>60</v>
      </c>
      <c r="B163" s="1" t="str">
        <v>SM-YBJI</v>
      </c>
      <c r="C163" s="1" t="str">
        <f t="shared" si="58"/>
        <v>CH_DATA</v>
      </c>
      <c r="D163" s="1" t="str">
        <f t="shared" si="59"/>
        <v>SM-YBJI</v>
      </c>
      <c r="E163" s="1" t="str">
        <f>IF(B163="","",LOOKUP(B163,Channel!$K$2:$L$500))</f>
        <v>Digital</v>
      </c>
      <c r="F163" s="36" t="str">
        <f>IF(B163="","",TEXT(LOOKUP(B163,Channel!$K$2:$M$500)/100000,"0.00000"))</f>
        <v>432.10000</v>
      </c>
      <c r="G163" s="36" t="str">
        <f>IF(B163="","",TEXT(LOOKUP(B163,Channel!$K$2:$N$500)/100000,"0.00000"))</f>
        <v>432.10000</v>
      </c>
      <c r="H163" s="1">
        <f>IF(B163="","",IF(MID(B163,2,1)="M",INPUT!$G$6,INPUT!$G$11))</f>
        <v>1</v>
      </c>
      <c r="I163" s="1">
        <f t="shared" si="60"/>
        <v>2</v>
      </c>
      <c r="J163" s="1" t="str">
        <f>IF(B163="","",LOOKUP(MID(B163,4,10),Contact!$N$2:$N$1500))</f>
        <v>YBJI</v>
      </c>
      <c r="K163" s="1">
        <f t="shared" si="61"/>
        <v>0</v>
      </c>
      <c r="L163" s="1">
        <f>IF(B163="","",LOOKUP(J163,Contact!$N$2:$O$1500))</f>
        <v>510907</v>
      </c>
      <c r="M163" s="1" t="str">
        <f t="shared" si="62"/>
        <v>None</v>
      </c>
      <c r="N163" s="1" t="str">
        <f t="shared" si="63"/>
        <v>SCAN V</v>
      </c>
      <c r="O163" s="1" t="str">
        <f t="shared" si="64"/>
        <v>SM-AMTR</v>
      </c>
      <c r="P163" s="1" t="str">
        <f>IF(B163="","",LOOKUP(B163,Channel!$K$2:$O$500))</f>
        <v>None</v>
      </c>
      <c r="Q163" s="1" t="str">
        <f>IF(B163="","",LOOKUP(B163,Channel!$K$2:$P$500))</f>
        <v>None</v>
      </c>
      <c r="R163" s="1" t="str">
        <f t="shared" si="65"/>
        <v>1W</v>
      </c>
      <c r="S163" s="1">
        <f t="shared" si="66"/>
        <v>12.5</v>
      </c>
      <c r="T163" s="1" t="str">
        <f t="shared" si="67"/>
        <v>No</v>
      </c>
      <c r="U163" s="1" t="str">
        <f t="shared" si="68"/>
        <v>Master</v>
      </c>
      <c r="V163" s="1">
        <f t="shared" si="69"/>
        <v>0</v>
      </c>
      <c r="W163" s="1">
        <f t="shared" si="70"/>
        <v>0</v>
      </c>
      <c r="X163" s="1">
        <f t="shared" si="71"/>
        <v>3</v>
      </c>
      <c r="Y163" s="1">
        <f t="shared" si="72"/>
        <v>0</v>
      </c>
      <c r="Z163" s="1">
        <f t="shared" si="73"/>
        <v>78</v>
      </c>
      <c r="AA163" s="1">
        <f t="shared" si="74"/>
        <v>34</v>
      </c>
      <c r="AB163" s="1">
        <f t="shared" si="75"/>
        <v>1</v>
      </c>
      <c r="AC163" s="1">
        <f t="shared" si="76"/>
        <v>0</v>
      </c>
      <c r="AD163" s="1">
        <f t="shared" si="77"/>
        <v>64</v>
      </c>
      <c r="AE163" s="1">
        <f t="shared" si="78"/>
        <v>0</v>
      </c>
      <c r="AF163" s="1">
        <f t="shared" si="79"/>
        <v>129</v>
      </c>
      <c r="AG163" s="1">
        <f t="shared" si="80"/>
        <v>-80</v>
      </c>
      <c r="AH163" s="1">
        <f t="shared" si="81"/>
        <v>0</v>
      </c>
      <c r="AI163" s="1">
        <f t="shared" si="82"/>
        <v>0</v>
      </c>
      <c r="AJ163" s="1">
        <f t="shared" si="83"/>
        <v>128</v>
      </c>
      <c r="AK163" s="1">
        <f t="shared" si="84"/>
        <v>78</v>
      </c>
      <c r="AL163" s="1">
        <f t="shared" si="85"/>
        <v>22</v>
      </c>
      <c r="AM163" s="1">
        <f>IF(B163="","",IF(MID(B163,4,2)="YB",INPUT!$C$3,IF(MID(B163,4,2)="JZ",IF(MID(B163,4,4)="JZKD",INPUT!$C$6,INPUT!$C$5),INPUT!$C$5)))</f>
        <v>5100000</v>
      </c>
      <c r="AQ163" s="1">
        <f t="shared" si="86"/>
        <v>60</v>
      </c>
      <c r="AR163" s="1" t="str">
        <f>IF(B163="","",CH!C163&amp;","&amp;CH!D163&amp;","&amp;CH!E163&amp;","&amp;CH!F163&amp;","&amp;CH!G163&amp;","&amp;CH!H163&amp;","&amp;CH!I163&amp;","&amp;CH!J163&amp;","&amp;CH!K163&amp;","&amp;CH!L163&amp;","&amp;CH!M163&amp;","&amp;CH!N163&amp;","&amp;CH!O163&amp;","&amp;CH!P163&amp;","&amp;CH!Q163&amp;","&amp;CH!R163&amp;","&amp;CH!S163&amp;","&amp;CH!T163&amp;","&amp;CH!U163&amp;","&amp;CH!V163&amp;","&amp;CH!W163&amp;","&amp;CH!X163&amp;","&amp;CH!Y163&amp;","&amp;CH!Z163&amp;","&amp;CH!AA163&amp;","&amp;CH!AB163&amp;","&amp;CH!AC163&amp;","&amp;CH!AD163&amp;","&amp;CH!AE163&amp;","&amp;CH!AF163&amp;","&amp;CH!AG163&amp;","&amp;CH!AH163&amp;","&amp;CH!AI163&amp;","&amp;CH!AJ163&amp;","&amp;CH!AK163&amp;","&amp;CH!AL163&amp;","&amp;CH!AM163)</f>
        <v>CH_DATA,SM-YBJI,Digital,432.10000,432.10000,1,2,YBJI,0,510907,None,SCAN V,SM-AMTR,None,None,1W,12.5,No,Master,0,0,3,0,78,34,1,0,64,0,129,-80,0,0,128,78,22,5100000</v>
      </c>
    </row>
    <row r="164" spans="1:44" x14ac:dyDescent="0.25">
      <c r="A164" s="1">
        <v>59</v>
      </c>
      <c r="B164" s="1" t="str">
        <v>SM-YBJW</v>
      </c>
      <c r="C164" s="1" t="str">
        <f t="shared" si="58"/>
        <v>CH_DATA</v>
      </c>
      <c r="D164" s="1" t="str">
        <f t="shared" si="59"/>
        <v>SM-YBJW</v>
      </c>
      <c r="E164" s="1" t="str">
        <f>IF(B164="","",LOOKUP(B164,Channel!$K$2:$L$500))</f>
        <v>Digital</v>
      </c>
      <c r="F164" s="36" t="str">
        <f>IF(B164="","",TEXT(LOOKUP(B164,Channel!$K$2:$M$500)/100000,"0.00000"))</f>
        <v>432.10000</v>
      </c>
      <c r="G164" s="36" t="str">
        <f>IF(B164="","",TEXT(LOOKUP(B164,Channel!$K$2:$N$500)/100000,"0.00000"))</f>
        <v>432.10000</v>
      </c>
      <c r="H164" s="1">
        <f>IF(B164="","",IF(MID(B164,2,1)="M",INPUT!$G$6,INPUT!$G$11))</f>
        <v>1</v>
      </c>
      <c r="I164" s="1">
        <f t="shared" si="60"/>
        <v>2</v>
      </c>
      <c r="J164" s="1" t="str">
        <f>IF(B164="","",LOOKUP(MID(B164,4,10),Contact!$N$2:$N$1500))</f>
        <v>YBJW</v>
      </c>
      <c r="K164" s="1">
        <f t="shared" si="61"/>
        <v>0</v>
      </c>
      <c r="L164" s="1">
        <f>IF(B164="","",LOOKUP(J164,Contact!$N$2:$O$1500))</f>
        <v>907</v>
      </c>
      <c r="M164" s="1" t="str">
        <f t="shared" si="62"/>
        <v>None</v>
      </c>
      <c r="N164" s="1" t="str">
        <f t="shared" si="63"/>
        <v>SCAN V</v>
      </c>
      <c r="O164" s="1" t="str">
        <f t="shared" si="64"/>
        <v>SM-AMTR</v>
      </c>
      <c r="P164" s="1" t="str">
        <f>IF(B164="","",LOOKUP(B164,Channel!$K$2:$O$500))</f>
        <v>None</v>
      </c>
      <c r="Q164" s="1" t="str">
        <f>IF(B164="","",LOOKUP(B164,Channel!$K$2:$P$500))</f>
        <v>None</v>
      </c>
      <c r="R164" s="1" t="str">
        <f t="shared" si="65"/>
        <v>1W</v>
      </c>
      <c r="S164" s="1">
        <f t="shared" si="66"/>
        <v>12.5</v>
      </c>
      <c r="T164" s="1" t="str">
        <f t="shared" si="67"/>
        <v>No</v>
      </c>
      <c r="U164" s="1" t="str">
        <f t="shared" si="68"/>
        <v>Master</v>
      </c>
      <c r="V164" s="1">
        <f t="shared" si="69"/>
        <v>0</v>
      </c>
      <c r="W164" s="1">
        <f t="shared" si="70"/>
        <v>0</v>
      </c>
      <c r="X164" s="1">
        <f t="shared" si="71"/>
        <v>3</v>
      </c>
      <c r="Y164" s="1">
        <f t="shared" si="72"/>
        <v>0</v>
      </c>
      <c r="Z164" s="1">
        <f t="shared" si="73"/>
        <v>78</v>
      </c>
      <c r="AA164" s="1">
        <f t="shared" si="74"/>
        <v>34</v>
      </c>
      <c r="AB164" s="1">
        <f t="shared" si="75"/>
        <v>1</v>
      </c>
      <c r="AC164" s="1">
        <f t="shared" si="76"/>
        <v>0</v>
      </c>
      <c r="AD164" s="1">
        <f t="shared" si="77"/>
        <v>64</v>
      </c>
      <c r="AE164" s="1">
        <f t="shared" si="78"/>
        <v>0</v>
      </c>
      <c r="AF164" s="1">
        <f t="shared" si="79"/>
        <v>129</v>
      </c>
      <c r="AG164" s="1">
        <f t="shared" si="80"/>
        <v>-80</v>
      </c>
      <c r="AH164" s="1">
        <f t="shared" si="81"/>
        <v>0</v>
      </c>
      <c r="AI164" s="1">
        <f t="shared" si="82"/>
        <v>0</v>
      </c>
      <c r="AJ164" s="1">
        <f t="shared" si="83"/>
        <v>128</v>
      </c>
      <c r="AK164" s="1">
        <f t="shared" si="84"/>
        <v>78</v>
      </c>
      <c r="AL164" s="1">
        <f t="shared" si="85"/>
        <v>22</v>
      </c>
      <c r="AM164" s="1">
        <f>IF(B164="","",IF(MID(B164,4,2)="YB",INPUT!$C$3,IF(MID(B164,4,2)="JZ",IF(MID(B164,4,4)="JZKD",INPUT!$C$6,INPUT!$C$5),INPUT!$C$5)))</f>
        <v>5100000</v>
      </c>
      <c r="AQ164" s="1">
        <f t="shared" si="86"/>
        <v>59</v>
      </c>
      <c r="AR164" s="1" t="str">
        <f>IF(B164="","",CH!C164&amp;","&amp;CH!D164&amp;","&amp;CH!E164&amp;","&amp;CH!F164&amp;","&amp;CH!G164&amp;","&amp;CH!H164&amp;","&amp;CH!I164&amp;","&amp;CH!J164&amp;","&amp;CH!K164&amp;","&amp;CH!L164&amp;","&amp;CH!M164&amp;","&amp;CH!N164&amp;","&amp;CH!O164&amp;","&amp;CH!P164&amp;","&amp;CH!Q164&amp;","&amp;CH!R164&amp;","&amp;CH!S164&amp;","&amp;CH!T164&amp;","&amp;CH!U164&amp;","&amp;CH!V164&amp;","&amp;CH!W164&amp;","&amp;CH!X164&amp;","&amp;CH!Y164&amp;","&amp;CH!Z164&amp;","&amp;CH!AA164&amp;","&amp;CH!AB164&amp;","&amp;CH!AC164&amp;","&amp;CH!AD164&amp;","&amp;CH!AE164&amp;","&amp;CH!AF164&amp;","&amp;CH!AG164&amp;","&amp;CH!AH164&amp;","&amp;CH!AI164&amp;","&amp;CH!AJ164&amp;","&amp;CH!AK164&amp;","&amp;CH!AL164&amp;","&amp;CH!AM164)</f>
        <v>CH_DATA,SM-YBJW,Digital,432.10000,432.10000,1,2,YBJW,0,907,None,SCAN V,SM-AMTR,None,None,1W,12.5,No,Master,0,0,3,0,78,34,1,0,64,0,129,-80,0,0,128,78,22,5100000</v>
      </c>
    </row>
    <row r="165" spans="1:44" x14ac:dyDescent="0.25">
      <c r="A165" s="1">
        <v>108</v>
      </c>
      <c r="B165" s="1" t="str">
        <v>SM-YBK2PI</v>
      </c>
      <c r="C165" s="1" t="str">
        <f t="shared" si="58"/>
        <v>CH_DATA</v>
      </c>
      <c r="D165" s="1" t="str">
        <f t="shared" si="59"/>
        <v>SM-YBK2PI</v>
      </c>
      <c r="E165" s="1" t="str">
        <f>IF(B165="","",LOOKUP(B165,Channel!$K$2:$L$500))</f>
        <v>Digital</v>
      </c>
      <c r="F165" s="36" t="str">
        <f>IF(B165="","",TEXT(LOOKUP(B165,Channel!$K$2:$M$500)/100000,"0.00000"))</f>
        <v>432.10000</v>
      </c>
      <c r="G165" s="36" t="str">
        <f>IF(B165="","",TEXT(LOOKUP(B165,Channel!$K$2:$N$500)/100000,"0.00000"))</f>
        <v>432.10000</v>
      </c>
      <c r="H165" s="1">
        <f>IF(B165="","",IF(MID(B165,2,1)="M",INPUT!$G$6,INPUT!$G$11))</f>
        <v>1</v>
      </c>
      <c r="I165" s="1">
        <f t="shared" si="60"/>
        <v>2</v>
      </c>
      <c r="J165" s="1" t="str">
        <f>IF(B165="","",LOOKUP(MID(B165,4,10),Contact!$N$2:$N$1500))</f>
        <v>YBK2PI</v>
      </c>
      <c r="K165" s="1">
        <f t="shared" si="61"/>
        <v>0</v>
      </c>
      <c r="L165" s="1">
        <f>IF(B165="","",LOOKUP(J165,Contact!$N$2:$O$1500))</f>
        <v>510555</v>
      </c>
      <c r="M165" s="1" t="str">
        <f t="shared" si="62"/>
        <v>None</v>
      </c>
      <c r="N165" s="1" t="str">
        <f t="shared" si="63"/>
        <v>SCAN V</v>
      </c>
      <c r="O165" s="1" t="str">
        <f t="shared" si="64"/>
        <v>SM-AMTR</v>
      </c>
      <c r="P165" s="1" t="str">
        <f>IF(B165="","",LOOKUP(B165,Channel!$K$2:$O$500))</f>
        <v>None</v>
      </c>
      <c r="Q165" s="1" t="str">
        <f>IF(B165="","",LOOKUP(B165,Channel!$K$2:$P$500))</f>
        <v>None</v>
      </c>
      <c r="R165" s="1" t="str">
        <f t="shared" si="65"/>
        <v>1W</v>
      </c>
      <c r="S165" s="1">
        <f t="shared" si="66"/>
        <v>12.5</v>
      </c>
      <c r="T165" s="1" t="str">
        <f t="shared" si="67"/>
        <v>No</v>
      </c>
      <c r="U165" s="1" t="str">
        <f t="shared" si="68"/>
        <v>Master</v>
      </c>
      <c r="V165" s="1">
        <f t="shared" si="69"/>
        <v>0</v>
      </c>
      <c r="W165" s="1">
        <f t="shared" si="70"/>
        <v>0</v>
      </c>
      <c r="X165" s="1">
        <f t="shared" si="71"/>
        <v>3</v>
      </c>
      <c r="Y165" s="1">
        <f t="shared" si="72"/>
        <v>0</v>
      </c>
      <c r="Z165" s="1">
        <f t="shared" si="73"/>
        <v>78</v>
      </c>
      <c r="AA165" s="1">
        <f t="shared" si="74"/>
        <v>34</v>
      </c>
      <c r="AB165" s="1">
        <f t="shared" si="75"/>
        <v>1</v>
      </c>
      <c r="AC165" s="1">
        <f t="shared" si="76"/>
        <v>0</v>
      </c>
      <c r="AD165" s="1">
        <f t="shared" si="77"/>
        <v>64</v>
      </c>
      <c r="AE165" s="1">
        <f t="shared" si="78"/>
        <v>0</v>
      </c>
      <c r="AF165" s="1">
        <f t="shared" si="79"/>
        <v>129</v>
      </c>
      <c r="AG165" s="1">
        <f t="shared" si="80"/>
        <v>-80</v>
      </c>
      <c r="AH165" s="1">
        <f t="shared" si="81"/>
        <v>0</v>
      </c>
      <c r="AI165" s="1">
        <f t="shared" si="82"/>
        <v>0</v>
      </c>
      <c r="AJ165" s="1">
        <f t="shared" si="83"/>
        <v>128</v>
      </c>
      <c r="AK165" s="1">
        <f t="shared" si="84"/>
        <v>78</v>
      </c>
      <c r="AL165" s="1">
        <f t="shared" si="85"/>
        <v>22</v>
      </c>
      <c r="AM165" s="1">
        <f>IF(B165="","",IF(MID(B165,4,2)="YB",INPUT!$C$3,IF(MID(B165,4,2)="JZ",IF(MID(B165,4,4)="JZKD",INPUT!$C$6,INPUT!$C$5),INPUT!$C$5)))</f>
        <v>5100000</v>
      </c>
      <c r="AQ165" s="1">
        <f t="shared" si="86"/>
        <v>108</v>
      </c>
      <c r="AR165" s="1" t="str">
        <f>IF(B165="","",CH!C165&amp;","&amp;CH!D165&amp;","&amp;CH!E165&amp;","&amp;CH!F165&amp;","&amp;CH!G165&amp;","&amp;CH!H165&amp;","&amp;CH!I165&amp;","&amp;CH!J165&amp;","&amp;CH!K165&amp;","&amp;CH!L165&amp;","&amp;CH!M165&amp;","&amp;CH!N165&amp;","&amp;CH!O165&amp;","&amp;CH!P165&amp;","&amp;CH!Q165&amp;","&amp;CH!R165&amp;","&amp;CH!S165&amp;","&amp;CH!T165&amp;","&amp;CH!U165&amp;","&amp;CH!V165&amp;","&amp;CH!W165&amp;","&amp;CH!X165&amp;","&amp;CH!Y165&amp;","&amp;CH!Z165&amp;","&amp;CH!AA165&amp;","&amp;CH!AB165&amp;","&amp;CH!AC165&amp;","&amp;CH!AD165&amp;","&amp;CH!AE165&amp;","&amp;CH!AF165&amp;","&amp;CH!AG165&amp;","&amp;CH!AH165&amp;","&amp;CH!AI165&amp;","&amp;CH!AJ165&amp;","&amp;CH!AK165&amp;","&amp;CH!AL165&amp;","&amp;CH!AM165)</f>
        <v>CH_DATA,SM-YBK2PI,Digital,432.10000,432.10000,1,2,YBK2PI,0,510555,None,SCAN V,SM-AMTR,None,None,1W,12.5,No,Master,0,0,3,0,78,34,1,0,64,0,129,-80,0,0,128,78,22,5100000</v>
      </c>
    </row>
    <row r="166" spans="1:44" x14ac:dyDescent="0.25">
      <c r="A166" s="1">
        <v>109</v>
      </c>
      <c r="B166" s="1" t="str">
        <v>SM-YBRC</v>
      </c>
      <c r="C166" s="1" t="str">
        <f t="shared" si="58"/>
        <v>CH_DATA</v>
      </c>
      <c r="D166" s="1" t="str">
        <f t="shared" si="59"/>
        <v>SM-YBRC</v>
      </c>
      <c r="E166" s="1" t="str">
        <f>IF(B166="","",LOOKUP(B166,Channel!$K$2:$L$500))</f>
        <v>Digital</v>
      </c>
      <c r="F166" s="36" t="str">
        <f>IF(B166="","",TEXT(LOOKUP(B166,Channel!$K$2:$M$500)/100000,"0.00000"))</f>
        <v>432.10000</v>
      </c>
      <c r="G166" s="36" t="str">
        <f>IF(B166="","",TEXT(LOOKUP(B166,Channel!$K$2:$N$500)/100000,"0.00000"))</f>
        <v>432.10000</v>
      </c>
      <c r="H166" s="1">
        <f>IF(B166="","",IF(MID(B166,2,1)="M",INPUT!$G$6,INPUT!$G$11))</f>
        <v>1</v>
      </c>
      <c r="I166" s="1">
        <f t="shared" si="60"/>
        <v>2</v>
      </c>
      <c r="J166" s="1" t="str">
        <f>IF(B166="","",LOOKUP(MID(B166,4,10),Contact!$N$2:$N$1500))</f>
        <v>YBRC</v>
      </c>
      <c r="K166" s="1">
        <f t="shared" si="61"/>
        <v>0</v>
      </c>
      <c r="L166" s="1">
        <f>IF(B166="","",LOOKUP(J166,Contact!$N$2:$O$1500))</f>
        <v>51075</v>
      </c>
      <c r="M166" s="1" t="str">
        <f t="shared" si="62"/>
        <v>None</v>
      </c>
      <c r="N166" s="1" t="str">
        <f t="shared" si="63"/>
        <v>SCAN V</v>
      </c>
      <c r="O166" s="1" t="str">
        <f t="shared" si="64"/>
        <v>SM-AMTR</v>
      </c>
      <c r="P166" s="1" t="str">
        <f>IF(B166="","",LOOKUP(B166,Channel!$K$2:$O$500))</f>
        <v>None</v>
      </c>
      <c r="Q166" s="1" t="str">
        <f>IF(B166="","",LOOKUP(B166,Channel!$K$2:$P$500))</f>
        <v>None</v>
      </c>
      <c r="R166" s="1" t="str">
        <f t="shared" si="65"/>
        <v>1W</v>
      </c>
      <c r="S166" s="1">
        <f t="shared" si="66"/>
        <v>12.5</v>
      </c>
      <c r="T166" s="1" t="str">
        <f t="shared" si="67"/>
        <v>No</v>
      </c>
      <c r="U166" s="1" t="str">
        <f t="shared" si="68"/>
        <v>Master</v>
      </c>
      <c r="V166" s="1">
        <f t="shared" si="69"/>
        <v>0</v>
      </c>
      <c r="W166" s="1">
        <f t="shared" si="70"/>
        <v>0</v>
      </c>
      <c r="X166" s="1">
        <f t="shared" si="71"/>
        <v>3</v>
      </c>
      <c r="Y166" s="1">
        <f t="shared" si="72"/>
        <v>0</v>
      </c>
      <c r="Z166" s="1">
        <f t="shared" si="73"/>
        <v>78</v>
      </c>
      <c r="AA166" s="1">
        <f t="shared" si="74"/>
        <v>34</v>
      </c>
      <c r="AB166" s="1">
        <f t="shared" si="75"/>
        <v>1</v>
      </c>
      <c r="AC166" s="1">
        <f t="shared" si="76"/>
        <v>0</v>
      </c>
      <c r="AD166" s="1">
        <f t="shared" si="77"/>
        <v>64</v>
      </c>
      <c r="AE166" s="1">
        <f t="shared" si="78"/>
        <v>0</v>
      </c>
      <c r="AF166" s="1">
        <f t="shared" si="79"/>
        <v>129</v>
      </c>
      <c r="AG166" s="1">
        <f t="shared" si="80"/>
        <v>-80</v>
      </c>
      <c r="AH166" s="1">
        <f t="shared" si="81"/>
        <v>0</v>
      </c>
      <c r="AI166" s="1">
        <f t="shared" si="82"/>
        <v>0</v>
      </c>
      <c r="AJ166" s="1">
        <f t="shared" si="83"/>
        <v>128</v>
      </c>
      <c r="AK166" s="1">
        <f t="shared" si="84"/>
        <v>78</v>
      </c>
      <c r="AL166" s="1">
        <f t="shared" si="85"/>
        <v>22</v>
      </c>
      <c r="AM166" s="1">
        <f>IF(B166="","",IF(MID(B166,4,2)="YB",INPUT!$C$3,IF(MID(B166,4,2)="JZ",IF(MID(B166,4,4)="JZKD",INPUT!$C$6,INPUT!$C$5),INPUT!$C$5)))</f>
        <v>5100000</v>
      </c>
      <c r="AQ166" s="1">
        <f t="shared" si="86"/>
        <v>109</v>
      </c>
      <c r="AR166" s="1" t="str">
        <f>IF(B166="","",CH!C166&amp;","&amp;CH!D166&amp;","&amp;CH!E166&amp;","&amp;CH!F166&amp;","&amp;CH!G166&amp;","&amp;CH!H166&amp;","&amp;CH!I166&amp;","&amp;CH!J166&amp;","&amp;CH!K166&amp;","&amp;CH!L166&amp;","&amp;CH!M166&amp;","&amp;CH!N166&amp;","&amp;CH!O166&amp;","&amp;CH!P166&amp;","&amp;CH!Q166&amp;","&amp;CH!R166&amp;","&amp;CH!S166&amp;","&amp;CH!T166&amp;","&amp;CH!U166&amp;","&amp;CH!V166&amp;","&amp;CH!W166&amp;","&amp;CH!X166&amp;","&amp;CH!Y166&amp;","&amp;CH!Z166&amp;","&amp;CH!AA166&amp;","&amp;CH!AB166&amp;","&amp;CH!AC166&amp;","&amp;CH!AD166&amp;","&amp;CH!AE166&amp;","&amp;CH!AF166&amp;","&amp;CH!AG166&amp;","&amp;CH!AH166&amp;","&amp;CH!AI166&amp;","&amp;CH!AJ166&amp;","&amp;CH!AK166&amp;","&amp;CH!AL166&amp;","&amp;CH!AM166)</f>
        <v>CH_DATA,SM-YBRC,Digital,432.10000,432.10000,1,2,YBRC,0,51075,None,SCAN V,SM-AMTR,None,None,1W,12.5,No,Master,0,0,3,0,78,34,1,0,64,0,129,-80,0,0,128,78,22,5100000</v>
      </c>
    </row>
    <row r="167" spans="1:44" x14ac:dyDescent="0.25">
      <c r="A167" s="1">
        <v>110</v>
      </c>
      <c r="B167" s="1" t="str">
        <v>SM-YBWW</v>
      </c>
      <c r="C167" s="1" t="str">
        <f t="shared" si="58"/>
        <v>CH_DATA</v>
      </c>
      <c r="D167" s="1" t="str">
        <f t="shared" si="59"/>
        <v>SM-YBWW</v>
      </c>
      <c r="E167" s="1" t="str">
        <f>IF(B167="","",LOOKUP(B167,Channel!$K$2:$L$500))</f>
        <v>Digital</v>
      </c>
      <c r="F167" s="36" t="str">
        <f>IF(B167="","",TEXT(LOOKUP(B167,Channel!$K$2:$M$500)/100000,"0.00000"))</f>
        <v>432.10000</v>
      </c>
      <c r="G167" s="36" t="str">
        <f>IF(B167="","",TEXT(LOOKUP(B167,Channel!$K$2:$N$500)/100000,"0.00000"))</f>
        <v>432.10000</v>
      </c>
      <c r="H167" s="1">
        <f>IF(B167="","",IF(MID(B167,2,1)="M",INPUT!$G$6,INPUT!$G$11))</f>
        <v>1</v>
      </c>
      <c r="I167" s="1">
        <f t="shared" si="60"/>
        <v>2</v>
      </c>
      <c r="J167" s="1" t="str">
        <f>IF(B167="","",LOOKUP(MID(B167,4,10),Contact!$N$2:$N$1500))</f>
        <v>YBWW</v>
      </c>
      <c r="K167" s="1">
        <f t="shared" si="61"/>
        <v>0</v>
      </c>
      <c r="L167" s="1">
        <f>IF(B167="","",LOOKUP(J167,Contact!$N$2:$O$1500))</f>
        <v>91</v>
      </c>
      <c r="M167" s="1" t="str">
        <f t="shared" si="62"/>
        <v>None</v>
      </c>
      <c r="N167" s="1" t="str">
        <f t="shared" si="63"/>
        <v>SCAN V</v>
      </c>
      <c r="O167" s="1" t="str">
        <f t="shared" si="64"/>
        <v>SM-AMTR</v>
      </c>
      <c r="P167" s="1" t="str">
        <f>IF(B167="","",LOOKUP(B167,Channel!$K$2:$O$500))</f>
        <v>None</v>
      </c>
      <c r="Q167" s="1" t="str">
        <f>IF(B167="","",LOOKUP(B167,Channel!$K$2:$P$500))</f>
        <v>None</v>
      </c>
      <c r="R167" s="1" t="str">
        <f t="shared" si="65"/>
        <v>1W</v>
      </c>
      <c r="S167" s="1">
        <f t="shared" si="66"/>
        <v>12.5</v>
      </c>
      <c r="T167" s="1" t="str">
        <f t="shared" si="67"/>
        <v>No</v>
      </c>
      <c r="U167" s="1" t="str">
        <f t="shared" si="68"/>
        <v>Master</v>
      </c>
      <c r="V167" s="1">
        <f t="shared" si="69"/>
        <v>0</v>
      </c>
      <c r="W167" s="1">
        <f t="shared" si="70"/>
        <v>0</v>
      </c>
      <c r="X167" s="1">
        <f t="shared" si="71"/>
        <v>3</v>
      </c>
      <c r="Y167" s="1">
        <f t="shared" si="72"/>
        <v>0</v>
      </c>
      <c r="Z167" s="1">
        <f t="shared" si="73"/>
        <v>78</v>
      </c>
      <c r="AA167" s="1">
        <f t="shared" si="74"/>
        <v>34</v>
      </c>
      <c r="AB167" s="1">
        <f t="shared" si="75"/>
        <v>1</v>
      </c>
      <c r="AC167" s="1">
        <f t="shared" si="76"/>
        <v>0</v>
      </c>
      <c r="AD167" s="1">
        <f t="shared" si="77"/>
        <v>64</v>
      </c>
      <c r="AE167" s="1">
        <f t="shared" si="78"/>
        <v>0</v>
      </c>
      <c r="AF167" s="1">
        <f t="shared" si="79"/>
        <v>129</v>
      </c>
      <c r="AG167" s="1">
        <f t="shared" si="80"/>
        <v>-80</v>
      </c>
      <c r="AH167" s="1">
        <f t="shared" si="81"/>
        <v>0</v>
      </c>
      <c r="AI167" s="1">
        <f t="shared" si="82"/>
        <v>0</v>
      </c>
      <c r="AJ167" s="1">
        <f t="shared" si="83"/>
        <v>128</v>
      </c>
      <c r="AK167" s="1">
        <f t="shared" si="84"/>
        <v>78</v>
      </c>
      <c r="AL167" s="1">
        <f t="shared" si="85"/>
        <v>22</v>
      </c>
      <c r="AM167" s="1">
        <f>IF(B167="","",IF(MID(B167,4,2)="YB",INPUT!$C$3,IF(MID(B167,4,2)="JZ",IF(MID(B167,4,4)="JZKD",INPUT!$C$6,INPUT!$C$5),INPUT!$C$5)))</f>
        <v>5100000</v>
      </c>
      <c r="AQ167" s="1">
        <f t="shared" si="86"/>
        <v>110</v>
      </c>
      <c r="AR167" s="1" t="str">
        <f>IF(B167="","",CH!C167&amp;","&amp;CH!D167&amp;","&amp;CH!E167&amp;","&amp;CH!F167&amp;","&amp;CH!G167&amp;","&amp;CH!H167&amp;","&amp;CH!I167&amp;","&amp;CH!J167&amp;","&amp;CH!K167&amp;","&amp;CH!L167&amp;","&amp;CH!M167&amp;","&amp;CH!N167&amp;","&amp;CH!O167&amp;","&amp;CH!P167&amp;","&amp;CH!Q167&amp;","&amp;CH!R167&amp;","&amp;CH!S167&amp;","&amp;CH!T167&amp;","&amp;CH!U167&amp;","&amp;CH!V167&amp;","&amp;CH!W167&amp;","&amp;CH!X167&amp;","&amp;CH!Y167&amp;","&amp;CH!Z167&amp;","&amp;CH!AA167&amp;","&amp;CH!AB167&amp;","&amp;CH!AC167&amp;","&amp;CH!AD167&amp;","&amp;CH!AE167&amp;","&amp;CH!AF167&amp;","&amp;CH!AG167&amp;","&amp;CH!AH167&amp;","&amp;CH!AI167&amp;","&amp;CH!AJ167&amp;","&amp;CH!AK167&amp;","&amp;CH!AL167&amp;","&amp;CH!AM167)</f>
        <v>CH_DATA,SM-YBWW,Digital,432.10000,432.10000,1,2,YBWW,0,91,None,SCAN V,SM-AMTR,None,None,1W,12.5,No,Master,0,0,3,0,78,34,1,0,64,0,129,-80,0,0,128,78,22,5100000</v>
      </c>
    </row>
    <row r="168" spans="1:44" x14ac:dyDescent="0.25">
      <c r="A168" s="1">
        <v>169</v>
      </c>
      <c r="B168" s="1" t="str">
        <v>SR-JZ</v>
      </c>
      <c r="C168" s="1" t="str">
        <f t="shared" si="58"/>
        <v>CH_DATA</v>
      </c>
      <c r="D168" s="1" t="str">
        <f t="shared" si="59"/>
        <v>SR-JZ</v>
      </c>
      <c r="E168" s="1" t="str">
        <f>IF(B168="","",LOOKUP(B168,Channel!$K$2:$L$500))</f>
        <v>Digital</v>
      </c>
      <c r="F168" s="36" t="str">
        <f>IF(B168="","",TEXT(LOOKUP(B168,Channel!$K$2:$M$500)/100000,"0.00000"))</f>
        <v>432.10000</v>
      </c>
      <c r="G168" s="36" t="str">
        <f>IF(B168="","",TEXT(LOOKUP(B168,Channel!$K$2:$N$500)/100000,"0.00000"))</f>
        <v>432.10000</v>
      </c>
      <c r="H168" s="1">
        <f>IF(B168="","",IF(MID(B168,2,1)="M",INPUT!$G$6,INPUT!$G$11))</f>
        <v>10</v>
      </c>
      <c r="I168" s="1">
        <f t="shared" si="60"/>
        <v>2</v>
      </c>
      <c r="J168" s="1" t="str">
        <f>IF(B168="","",LOOKUP(MID(B168,4,10),Contact!$N$2:$N$1500))</f>
        <v>JZ</v>
      </c>
      <c r="K168" s="1">
        <f t="shared" si="61"/>
        <v>0</v>
      </c>
      <c r="L168" s="1">
        <f>IF(B168="","",LOOKUP(J168,Contact!$N$2:$O$1500))</f>
        <v>200</v>
      </c>
      <c r="M168" s="1" t="str">
        <f t="shared" si="62"/>
        <v>None</v>
      </c>
      <c r="N168" s="1" t="str">
        <f t="shared" si="63"/>
        <v>SCAN V</v>
      </c>
      <c r="O168" s="1" t="str">
        <f t="shared" si="64"/>
        <v>SR-RAPI</v>
      </c>
      <c r="P168" s="1" t="str">
        <f>IF(B168="","",LOOKUP(B168,Channel!$K$2:$O$500))</f>
        <v>None</v>
      </c>
      <c r="Q168" s="1" t="str">
        <f>IF(B168="","",LOOKUP(B168,Channel!$K$2:$P$500))</f>
        <v>None</v>
      </c>
      <c r="R168" s="1" t="str">
        <f t="shared" si="65"/>
        <v>1W</v>
      </c>
      <c r="S168" s="1">
        <f t="shared" si="66"/>
        <v>12.5</v>
      </c>
      <c r="T168" s="1" t="str">
        <f t="shared" si="67"/>
        <v>No</v>
      </c>
      <c r="U168" s="1" t="str">
        <f t="shared" si="68"/>
        <v>Master</v>
      </c>
      <c r="V168" s="1">
        <f t="shared" si="69"/>
        <v>0</v>
      </c>
      <c r="W168" s="1">
        <f t="shared" si="70"/>
        <v>0</v>
      </c>
      <c r="X168" s="1">
        <f t="shared" si="71"/>
        <v>3</v>
      </c>
      <c r="Y168" s="1">
        <f t="shared" si="72"/>
        <v>0</v>
      </c>
      <c r="Z168" s="1">
        <f t="shared" si="73"/>
        <v>78</v>
      </c>
      <c r="AA168" s="1">
        <f t="shared" si="74"/>
        <v>34</v>
      </c>
      <c r="AB168" s="1">
        <f t="shared" si="75"/>
        <v>1</v>
      </c>
      <c r="AC168" s="1">
        <f t="shared" si="76"/>
        <v>0</v>
      </c>
      <c r="AD168" s="1">
        <f t="shared" si="77"/>
        <v>64</v>
      </c>
      <c r="AE168" s="1">
        <f t="shared" si="78"/>
        <v>0</v>
      </c>
      <c r="AF168" s="1">
        <f t="shared" si="79"/>
        <v>129</v>
      </c>
      <c r="AG168" s="1">
        <f t="shared" si="80"/>
        <v>-80</v>
      </c>
      <c r="AH168" s="1">
        <f t="shared" si="81"/>
        <v>0</v>
      </c>
      <c r="AI168" s="1">
        <f t="shared" si="82"/>
        <v>0</v>
      </c>
      <c r="AJ168" s="1">
        <f t="shared" si="83"/>
        <v>128</v>
      </c>
      <c r="AK168" s="1">
        <f t="shared" si="84"/>
        <v>78</v>
      </c>
      <c r="AL168" s="1">
        <f t="shared" si="85"/>
        <v>22</v>
      </c>
      <c r="AM168" s="1">
        <f>IF(B168="","",IF(MID(B168,4,2)="YB",INPUT!$C$3,IF(MID(B168,4,2)="JZ",IF(MID(B168,4,4)="JZKD",INPUT!$C$6,INPUT!$C$5),INPUT!$C$5)))</f>
        <v>5000000</v>
      </c>
      <c r="AQ168" s="1">
        <f t="shared" si="86"/>
        <v>169</v>
      </c>
      <c r="AR168" s="1" t="str">
        <f>IF(B168="","",CH!C168&amp;","&amp;CH!D168&amp;","&amp;CH!E168&amp;","&amp;CH!F168&amp;","&amp;CH!G168&amp;","&amp;CH!H168&amp;","&amp;CH!I168&amp;","&amp;CH!J168&amp;","&amp;CH!K168&amp;","&amp;CH!L168&amp;","&amp;CH!M168&amp;","&amp;CH!N168&amp;","&amp;CH!O168&amp;","&amp;CH!P168&amp;","&amp;CH!Q168&amp;","&amp;CH!R168&amp;","&amp;CH!S168&amp;","&amp;CH!T168&amp;","&amp;CH!U168&amp;","&amp;CH!V168&amp;","&amp;CH!W168&amp;","&amp;CH!X168&amp;","&amp;CH!Y168&amp;","&amp;CH!Z168&amp;","&amp;CH!AA168&amp;","&amp;CH!AB168&amp;","&amp;CH!AC168&amp;","&amp;CH!AD168&amp;","&amp;CH!AE168&amp;","&amp;CH!AF168&amp;","&amp;CH!AG168&amp;","&amp;CH!AH168&amp;","&amp;CH!AI168&amp;","&amp;CH!AJ168&amp;","&amp;CH!AK168&amp;","&amp;CH!AL168&amp;","&amp;CH!AM168)</f>
        <v>CH_DATA,SR-JZ,Digital,432.10000,432.10000,10,2,JZ,0,200,None,SCAN V,SR-RAPI,None,None,1W,12.5,No,Master,0,0,3,0,78,34,1,0,64,0,129,-80,0,0,128,78,22,5000000</v>
      </c>
    </row>
    <row r="169" spans="1:44" x14ac:dyDescent="0.25">
      <c r="A169" s="1">
        <v>170</v>
      </c>
      <c r="B169" s="1" t="str">
        <v>SR-JZ12</v>
      </c>
      <c r="C169" s="1" t="str">
        <f t="shared" si="58"/>
        <v>CH_DATA</v>
      </c>
      <c r="D169" s="1" t="str">
        <f t="shared" si="59"/>
        <v>SR-JZ12</v>
      </c>
      <c r="E169" s="1" t="str">
        <f>IF(B169="","",LOOKUP(B169,Channel!$K$2:$L$500))</f>
        <v>Digital</v>
      </c>
      <c r="F169" s="36" t="str">
        <f>IF(B169="","",TEXT(LOOKUP(B169,Channel!$K$2:$M$500)/100000,"0.00000"))</f>
        <v>432.10000</v>
      </c>
      <c r="G169" s="36" t="str">
        <f>IF(B169="","",TEXT(LOOKUP(B169,Channel!$K$2:$N$500)/100000,"0.00000"))</f>
        <v>432.10000</v>
      </c>
      <c r="H169" s="1">
        <f>IF(B169="","",IF(MID(B169,2,1)="M",INPUT!$G$6,INPUT!$G$11))</f>
        <v>10</v>
      </c>
      <c r="I169" s="1">
        <f t="shared" si="60"/>
        <v>2</v>
      </c>
      <c r="J169" s="1" t="str">
        <f>IF(B169="","",LOOKUP(MID(B169,4,10),Contact!$N$2:$N$1500))</f>
        <v>JZ12</v>
      </c>
      <c r="K169" s="1">
        <f t="shared" si="61"/>
        <v>0</v>
      </c>
      <c r="L169" s="1">
        <f>IF(B169="","",LOOKUP(J169,Contact!$N$2:$O$1500))</f>
        <v>212</v>
      </c>
      <c r="M169" s="1" t="str">
        <f t="shared" si="62"/>
        <v>None</v>
      </c>
      <c r="N169" s="1" t="str">
        <f t="shared" si="63"/>
        <v>SCAN V</v>
      </c>
      <c r="O169" s="1" t="str">
        <f t="shared" si="64"/>
        <v>SR-RAPI</v>
      </c>
      <c r="P169" s="1" t="str">
        <f>IF(B169="","",LOOKUP(B169,Channel!$K$2:$O$500))</f>
        <v>None</v>
      </c>
      <c r="Q169" s="1" t="str">
        <f>IF(B169="","",LOOKUP(B169,Channel!$K$2:$P$500))</f>
        <v>None</v>
      </c>
      <c r="R169" s="1" t="str">
        <f t="shared" si="65"/>
        <v>1W</v>
      </c>
      <c r="S169" s="1">
        <f t="shared" si="66"/>
        <v>12.5</v>
      </c>
      <c r="T169" s="1" t="str">
        <f t="shared" si="67"/>
        <v>No</v>
      </c>
      <c r="U169" s="1" t="str">
        <f t="shared" si="68"/>
        <v>Master</v>
      </c>
      <c r="V169" s="1">
        <f t="shared" si="69"/>
        <v>0</v>
      </c>
      <c r="W169" s="1">
        <f t="shared" si="70"/>
        <v>0</v>
      </c>
      <c r="X169" s="1">
        <f t="shared" si="71"/>
        <v>3</v>
      </c>
      <c r="Y169" s="1">
        <f t="shared" si="72"/>
        <v>0</v>
      </c>
      <c r="Z169" s="1">
        <f t="shared" si="73"/>
        <v>78</v>
      </c>
      <c r="AA169" s="1">
        <f t="shared" si="74"/>
        <v>34</v>
      </c>
      <c r="AB169" s="1">
        <f t="shared" si="75"/>
        <v>1</v>
      </c>
      <c r="AC169" s="1">
        <f t="shared" si="76"/>
        <v>0</v>
      </c>
      <c r="AD169" s="1">
        <f t="shared" si="77"/>
        <v>64</v>
      </c>
      <c r="AE169" s="1">
        <f t="shared" si="78"/>
        <v>0</v>
      </c>
      <c r="AF169" s="1">
        <f t="shared" si="79"/>
        <v>129</v>
      </c>
      <c r="AG169" s="1">
        <f t="shared" si="80"/>
        <v>-80</v>
      </c>
      <c r="AH169" s="1">
        <f t="shared" si="81"/>
        <v>0</v>
      </c>
      <c r="AI169" s="1">
        <f t="shared" si="82"/>
        <v>0</v>
      </c>
      <c r="AJ169" s="1">
        <f t="shared" si="83"/>
        <v>128</v>
      </c>
      <c r="AK169" s="1">
        <f t="shared" si="84"/>
        <v>78</v>
      </c>
      <c r="AL169" s="1">
        <f t="shared" si="85"/>
        <v>22</v>
      </c>
      <c r="AM169" s="1">
        <f>IF(B169="","",IF(MID(B169,4,2)="YB",INPUT!$C$3,IF(MID(B169,4,2)="JZ",IF(MID(B169,4,4)="JZKD",INPUT!$C$6,INPUT!$C$5),INPUT!$C$5)))</f>
        <v>5000000</v>
      </c>
      <c r="AQ169" s="1">
        <f t="shared" si="86"/>
        <v>170</v>
      </c>
      <c r="AR169" s="1" t="str">
        <f>IF(B169="","",CH!C169&amp;","&amp;CH!D169&amp;","&amp;CH!E169&amp;","&amp;CH!F169&amp;","&amp;CH!G169&amp;","&amp;CH!H169&amp;","&amp;CH!I169&amp;","&amp;CH!J169&amp;","&amp;CH!K169&amp;","&amp;CH!L169&amp;","&amp;CH!M169&amp;","&amp;CH!N169&amp;","&amp;CH!O169&amp;","&amp;CH!P169&amp;","&amp;CH!Q169&amp;","&amp;CH!R169&amp;","&amp;CH!S169&amp;","&amp;CH!T169&amp;","&amp;CH!U169&amp;","&amp;CH!V169&amp;","&amp;CH!W169&amp;","&amp;CH!X169&amp;","&amp;CH!Y169&amp;","&amp;CH!Z169&amp;","&amp;CH!AA169&amp;","&amp;CH!AB169&amp;","&amp;CH!AC169&amp;","&amp;CH!AD169&amp;","&amp;CH!AE169&amp;","&amp;CH!AF169&amp;","&amp;CH!AG169&amp;","&amp;CH!AH169&amp;","&amp;CH!AI169&amp;","&amp;CH!AJ169&amp;","&amp;CH!AK169&amp;","&amp;CH!AL169&amp;","&amp;CH!AM169)</f>
        <v>CH_DATA,SR-JZ12,Digital,432.10000,432.10000,10,2,JZ12,0,212,None,SCAN V,SR-RAPI,None,None,1W,12.5,No,Master,0,0,3,0,78,34,1,0,64,0,129,-80,0,0,128,78,22,5000000</v>
      </c>
    </row>
    <row r="170" spans="1:44" x14ac:dyDescent="0.25">
      <c r="A170" s="1">
        <v>171</v>
      </c>
      <c r="B170" s="1" t="str">
        <v>SR-JZ1273</v>
      </c>
      <c r="C170" s="1" t="str">
        <f t="shared" si="58"/>
        <v>CH_DATA</v>
      </c>
      <c r="D170" s="1" t="str">
        <f t="shared" si="59"/>
        <v>SR-JZ1273</v>
      </c>
      <c r="E170" s="1" t="str">
        <f>IF(B170="","",LOOKUP(B170,Channel!$K$2:$L$500))</f>
        <v>Digital</v>
      </c>
      <c r="F170" s="36" t="str">
        <f>IF(B170="","",TEXT(LOOKUP(B170,Channel!$K$2:$M$500)/100000,"0.00000"))</f>
        <v>432.10000</v>
      </c>
      <c r="G170" s="36" t="str">
        <f>IF(B170="","",TEXT(LOOKUP(B170,Channel!$K$2:$N$500)/100000,"0.00000"))</f>
        <v>432.10000</v>
      </c>
      <c r="H170" s="1">
        <f>IF(B170="","",IF(MID(B170,2,1)="M",INPUT!$G$6,INPUT!$G$11))</f>
        <v>10</v>
      </c>
      <c r="I170" s="1">
        <f t="shared" si="60"/>
        <v>2</v>
      </c>
      <c r="J170" s="1" t="str">
        <f>IF(B170="","",LOOKUP(MID(B170,4,10),Contact!$N$2:$N$1500))</f>
        <v>JZ1273</v>
      </c>
      <c r="K170" s="1">
        <f t="shared" si="61"/>
        <v>0</v>
      </c>
      <c r="L170" s="1">
        <f>IF(B170="","",LOOKUP(J170,Contact!$N$2:$O$1500))</f>
        <v>21273</v>
      </c>
      <c r="M170" s="1" t="str">
        <f t="shared" si="62"/>
        <v>None</v>
      </c>
      <c r="N170" s="1" t="str">
        <f t="shared" si="63"/>
        <v>SCAN V</v>
      </c>
      <c r="O170" s="1" t="str">
        <f t="shared" si="64"/>
        <v>SR-RAPI</v>
      </c>
      <c r="P170" s="1" t="str">
        <f>IF(B170="","",LOOKUP(B170,Channel!$K$2:$O$500))</f>
        <v>None</v>
      </c>
      <c r="Q170" s="1" t="str">
        <f>IF(B170="","",LOOKUP(B170,Channel!$K$2:$P$500))</f>
        <v>None</v>
      </c>
      <c r="R170" s="1" t="str">
        <f t="shared" si="65"/>
        <v>1W</v>
      </c>
      <c r="S170" s="1">
        <f t="shared" si="66"/>
        <v>12.5</v>
      </c>
      <c r="T170" s="1" t="str">
        <f t="shared" si="67"/>
        <v>No</v>
      </c>
      <c r="U170" s="1" t="str">
        <f t="shared" si="68"/>
        <v>Master</v>
      </c>
      <c r="V170" s="1">
        <f t="shared" si="69"/>
        <v>0</v>
      </c>
      <c r="W170" s="1">
        <f t="shared" si="70"/>
        <v>0</v>
      </c>
      <c r="X170" s="1">
        <f t="shared" si="71"/>
        <v>3</v>
      </c>
      <c r="Y170" s="1">
        <f t="shared" si="72"/>
        <v>0</v>
      </c>
      <c r="Z170" s="1">
        <f t="shared" si="73"/>
        <v>78</v>
      </c>
      <c r="AA170" s="1">
        <f t="shared" si="74"/>
        <v>34</v>
      </c>
      <c r="AB170" s="1">
        <f t="shared" si="75"/>
        <v>1</v>
      </c>
      <c r="AC170" s="1">
        <f t="shared" si="76"/>
        <v>0</v>
      </c>
      <c r="AD170" s="1">
        <f t="shared" si="77"/>
        <v>64</v>
      </c>
      <c r="AE170" s="1">
        <f t="shared" si="78"/>
        <v>0</v>
      </c>
      <c r="AF170" s="1">
        <f t="shared" si="79"/>
        <v>129</v>
      </c>
      <c r="AG170" s="1">
        <f t="shared" si="80"/>
        <v>-80</v>
      </c>
      <c r="AH170" s="1">
        <f t="shared" si="81"/>
        <v>0</v>
      </c>
      <c r="AI170" s="1">
        <f t="shared" si="82"/>
        <v>0</v>
      </c>
      <c r="AJ170" s="1">
        <f t="shared" si="83"/>
        <v>128</v>
      </c>
      <c r="AK170" s="1">
        <f t="shared" si="84"/>
        <v>78</v>
      </c>
      <c r="AL170" s="1">
        <f t="shared" si="85"/>
        <v>22</v>
      </c>
      <c r="AM170" s="1">
        <f>IF(B170="","",IF(MID(B170,4,2)="YB",INPUT!$C$3,IF(MID(B170,4,2)="JZ",IF(MID(B170,4,4)="JZKD",INPUT!$C$6,INPUT!$C$5),INPUT!$C$5)))</f>
        <v>5000000</v>
      </c>
      <c r="AQ170" s="1">
        <f t="shared" si="86"/>
        <v>171</v>
      </c>
      <c r="AR170" s="1" t="str">
        <f>IF(B170="","",CH!C170&amp;","&amp;CH!D170&amp;","&amp;CH!E170&amp;","&amp;CH!F170&amp;","&amp;CH!G170&amp;","&amp;CH!H170&amp;","&amp;CH!I170&amp;","&amp;CH!J170&amp;","&amp;CH!K170&amp;","&amp;CH!L170&amp;","&amp;CH!M170&amp;","&amp;CH!N170&amp;","&amp;CH!O170&amp;","&amp;CH!P170&amp;","&amp;CH!Q170&amp;","&amp;CH!R170&amp;","&amp;CH!S170&amp;","&amp;CH!T170&amp;","&amp;CH!U170&amp;","&amp;CH!V170&amp;","&amp;CH!W170&amp;","&amp;CH!X170&amp;","&amp;CH!Y170&amp;","&amp;CH!Z170&amp;","&amp;CH!AA170&amp;","&amp;CH!AB170&amp;","&amp;CH!AC170&amp;","&amp;CH!AD170&amp;","&amp;CH!AE170&amp;","&amp;CH!AF170&amp;","&amp;CH!AG170&amp;","&amp;CH!AH170&amp;","&amp;CH!AI170&amp;","&amp;CH!AJ170&amp;","&amp;CH!AK170&amp;","&amp;CH!AL170&amp;","&amp;CH!AM170)</f>
        <v>CH_DATA,SR-JZ1273,Digital,432.10000,432.10000,10,2,JZ1273,0,21273,None,SCAN V,SR-RAPI,None,None,1W,12.5,No,Master,0,0,3,0,78,34,1,0,64,0,129,-80,0,0,128,78,22,5000000</v>
      </c>
    </row>
    <row r="171" spans="1:44" x14ac:dyDescent="0.25">
      <c r="A171" s="1">
        <v>172</v>
      </c>
      <c r="B171" s="1" t="str">
        <v>SR-JZ14</v>
      </c>
      <c r="C171" s="1" t="str">
        <f t="shared" si="58"/>
        <v>CH_DATA</v>
      </c>
      <c r="D171" s="1" t="str">
        <f t="shared" si="59"/>
        <v>SR-JZ14</v>
      </c>
      <c r="E171" s="1" t="str">
        <f>IF(B171="","",LOOKUP(B171,Channel!$K$2:$L$500))</f>
        <v>Digital</v>
      </c>
      <c r="F171" s="36" t="str">
        <f>IF(B171="","",TEXT(LOOKUP(B171,Channel!$K$2:$M$500)/100000,"0.00000"))</f>
        <v>432.10000</v>
      </c>
      <c r="G171" s="36" t="str">
        <f>IF(B171="","",TEXT(LOOKUP(B171,Channel!$K$2:$N$500)/100000,"0.00000"))</f>
        <v>432.10000</v>
      </c>
      <c r="H171" s="1">
        <f>IF(B171="","",IF(MID(B171,2,1)="M",INPUT!$G$6,INPUT!$G$11))</f>
        <v>10</v>
      </c>
      <c r="I171" s="1">
        <f t="shared" si="60"/>
        <v>2</v>
      </c>
      <c r="J171" s="1" t="str">
        <f>IF(B171="","",LOOKUP(MID(B171,4,10),Contact!$N$2:$N$1500))</f>
        <v>JZ14</v>
      </c>
      <c r="K171" s="1">
        <f t="shared" si="61"/>
        <v>0</v>
      </c>
      <c r="L171" s="1">
        <f>IF(B171="","",LOOKUP(J171,Contact!$N$2:$O$1500))</f>
        <v>214</v>
      </c>
      <c r="M171" s="1" t="str">
        <f t="shared" si="62"/>
        <v>None</v>
      </c>
      <c r="N171" s="1" t="str">
        <f t="shared" si="63"/>
        <v>SCAN V</v>
      </c>
      <c r="O171" s="1" t="str">
        <f t="shared" si="64"/>
        <v>SR-RAPI</v>
      </c>
      <c r="P171" s="1" t="str">
        <f>IF(B171="","",LOOKUP(B171,Channel!$K$2:$O$500))</f>
        <v>None</v>
      </c>
      <c r="Q171" s="1" t="str">
        <f>IF(B171="","",LOOKUP(B171,Channel!$K$2:$P$500))</f>
        <v>None</v>
      </c>
      <c r="R171" s="1" t="str">
        <f t="shared" si="65"/>
        <v>1W</v>
      </c>
      <c r="S171" s="1">
        <f t="shared" si="66"/>
        <v>12.5</v>
      </c>
      <c r="T171" s="1" t="str">
        <f t="shared" si="67"/>
        <v>No</v>
      </c>
      <c r="U171" s="1" t="str">
        <f t="shared" si="68"/>
        <v>Master</v>
      </c>
      <c r="V171" s="1">
        <f t="shared" si="69"/>
        <v>0</v>
      </c>
      <c r="W171" s="1">
        <f t="shared" si="70"/>
        <v>0</v>
      </c>
      <c r="X171" s="1">
        <f t="shared" si="71"/>
        <v>3</v>
      </c>
      <c r="Y171" s="1">
        <f t="shared" si="72"/>
        <v>0</v>
      </c>
      <c r="Z171" s="1">
        <f t="shared" si="73"/>
        <v>78</v>
      </c>
      <c r="AA171" s="1">
        <f t="shared" si="74"/>
        <v>34</v>
      </c>
      <c r="AB171" s="1">
        <f t="shared" si="75"/>
        <v>1</v>
      </c>
      <c r="AC171" s="1">
        <f t="shared" si="76"/>
        <v>0</v>
      </c>
      <c r="AD171" s="1">
        <f t="shared" si="77"/>
        <v>64</v>
      </c>
      <c r="AE171" s="1">
        <f t="shared" si="78"/>
        <v>0</v>
      </c>
      <c r="AF171" s="1">
        <f t="shared" si="79"/>
        <v>129</v>
      </c>
      <c r="AG171" s="1">
        <f t="shared" si="80"/>
        <v>-80</v>
      </c>
      <c r="AH171" s="1">
        <f t="shared" si="81"/>
        <v>0</v>
      </c>
      <c r="AI171" s="1">
        <f t="shared" si="82"/>
        <v>0</v>
      </c>
      <c r="AJ171" s="1">
        <f t="shared" si="83"/>
        <v>128</v>
      </c>
      <c r="AK171" s="1">
        <f t="shared" si="84"/>
        <v>78</v>
      </c>
      <c r="AL171" s="1">
        <f t="shared" si="85"/>
        <v>22</v>
      </c>
      <c r="AM171" s="1">
        <f>IF(B171="","",IF(MID(B171,4,2)="YB",INPUT!$C$3,IF(MID(B171,4,2)="JZ",IF(MID(B171,4,4)="JZKD",INPUT!$C$6,INPUT!$C$5),INPUT!$C$5)))</f>
        <v>5000000</v>
      </c>
      <c r="AQ171" s="1">
        <f t="shared" si="86"/>
        <v>172</v>
      </c>
      <c r="AR171" s="1" t="str">
        <f>IF(B171="","",CH!C171&amp;","&amp;CH!D171&amp;","&amp;CH!E171&amp;","&amp;CH!F171&amp;","&amp;CH!G171&amp;","&amp;CH!H171&amp;","&amp;CH!I171&amp;","&amp;CH!J171&amp;","&amp;CH!K171&amp;","&amp;CH!L171&amp;","&amp;CH!M171&amp;","&amp;CH!N171&amp;","&amp;CH!O171&amp;","&amp;CH!P171&amp;","&amp;CH!Q171&amp;","&amp;CH!R171&amp;","&amp;CH!S171&amp;","&amp;CH!T171&amp;","&amp;CH!U171&amp;","&amp;CH!V171&amp;","&amp;CH!W171&amp;","&amp;CH!X171&amp;","&amp;CH!Y171&amp;","&amp;CH!Z171&amp;","&amp;CH!AA171&amp;","&amp;CH!AB171&amp;","&amp;CH!AC171&amp;","&amp;CH!AD171&amp;","&amp;CH!AE171&amp;","&amp;CH!AF171&amp;","&amp;CH!AG171&amp;","&amp;CH!AH171&amp;","&amp;CH!AI171&amp;","&amp;CH!AJ171&amp;","&amp;CH!AK171&amp;","&amp;CH!AL171&amp;","&amp;CH!AM171)</f>
        <v>CH_DATA,SR-JZ14,Digital,432.10000,432.10000,10,2,JZ14,0,214,None,SCAN V,SR-RAPI,None,None,1W,12.5,No,Master,0,0,3,0,78,34,1,0,64,0,129,-80,0,0,128,78,22,5000000</v>
      </c>
    </row>
    <row r="172" spans="1:44" x14ac:dyDescent="0.25">
      <c r="A172" s="1">
        <v>173</v>
      </c>
      <c r="B172" s="1" t="str">
        <v>SR-JZ1405</v>
      </c>
      <c r="C172" s="1" t="str">
        <f t="shared" si="58"/>
        <v>CH_DATA</v>
      </c>
      <c r="D172" s="1" t="str">
        <f t="shared" si="59"/>
        <v>SR-JZ1405</v>
      </c>
      <c r="E172" s="1" t="str">
        <f>IF(B172="","",LOOKUP(B172,Channel!$K$2:$L$500))</f>
        <v>Digital</v>
      </c>
      <c r="F172" s="36" t="str">
        <f>IF(B172="","",TEXT(LOOKUP(B172,Channel!$K$2:$M$500)/100000,"0.00000"))</f>
        <v>432.10000</v>
      </c>
      <c r="G172" s="36" t="str">
        <f>IF(B172="","",TEXT(LOOKUP(B172,Channel!$K$2:$N$500)/100000,"0.00000"))</f>
        <v>432.10000</v>
      </c>
      <c r="H172" s="1">
        <f>IF(B172="","",IF(MID(B172,2,1)="M",INPUT!$G$6,INPUT!$G$11))</f>
        <v>10</v>
      </c>
      <c r="I172" s="1">
        <f t="shared" si="60"/>
        <v>2</v>
      </c>
      <c r="J172" s="1" t="str">
        <f>IF(B172="","",LOOKUP(MID(B172,4,10),Contact!$N$2:$N$1500))</f>
        <v>JZ1405</v>
      </c>
      <c r="K172" s="1">
        <f t="shared" si="61"/>
        <v>0</v>
      </c>
      <c r="L172" s="1">
        <f>IF(B172="","",LOOKUP(J172,Contact!$N$2:$O$1500))</f>
        <v>21405</v>
      </c>
      <c r="M172" s="1" t="str">
        <f t="shared" si="62"/>
        <v>None</v>
      </c>
      <c r="N172" s="1" t="str">
        <f t="shared" si="63"/>
        <v>SCAN V</v>
      </c>
      <c r="O172" s="1" t="str">
        <f t="shared" si="64"/>
        <v>SR-RAPI</v>
      </c>
      <c r="P172" s="1" t="str">
        <f>IF(B172="","",LOOKUP(B172,Channel!$K$2:$O$500))</f>
        <v>None</v>
      </c>
      <c r="Q172" s="1" t="str">
        <f>IF(B172="","",LOOKUP(B172,Channel!$K$2:$P$500))</f>
        <v>None</v>
      </c>
      <c r="R172" s="1" t="str">
        <f t="shared" si="65"/>
        <v>1W</v>
      </c>
      <c r="S172" s="1">
        <f t="shared" si="66"/>
        <v>12.5</v>
      </c>
      <c r="T172" s="1" t="str">
        <f t="shared" si="67"/>
        <v>No</v>
      </c>
      <c r="U172" s="1" t="str">
        <f t="shared" si="68"/>
        <v>Master</v>
      </c>
      <c r="V172" s="1">
        <f t="shared" si="69"/>
        <v>0</v>
      </c>
      <c r="W172" s="1">
        <f t="shared" si="70"/>
        <v>0</v>
      </c>
      <c r="X172" s="1">
        <f t="shared" si="71"/>
        <v>3</v>
      </c>
      <c r="Y172" s="1">
        <f t="shared" si="72"/>
        <v>0</v>
      </c>
      <c r="Z172" s="1">
        <f t="shared" si="73"/>
        <v>78</v>
      </c>
      <c r="AA172" s="1">
        <f t="shared" si="74"/>
        <v>34</v>
      </c>
      <c r="AB172" s="1">
        <f t="shared" si="75"/>
        <v>1</v>
      </c>
      <c r="AC172" s="1">
        <f t="shared" si="76"/>
        <v>0</v>
      </c>
      <c r="AD172" s="1">
        <f t="shared" si="77"/>
        <v>64</v>
      </c>
      <c r="AE172" s="1">
        <f t="shared" si="78"/>
        <v>0</v>
      </c>
      <c r="AF172" s="1">
        <f t="shared" si="79"/>
        <v>129</v>
      </c>
      <c r="AG172" s="1">
        <f t="shared" si="80"/>
        <v>-80</v>
      </c>
      <c r="AH172" s="1">
        <f t="shared" si="81"/>
        <v>0</v>
      </c>
      <c r="AI172" s="1">
        <f t="shared" si="82"/>
        <v>0</v>
      </c>
      <c r="AJ172" s="1">
        <f t="shared" si="83"/>
        <v>128</v>
      </c>
      <c r="AK172" s="1">
        <f t="shared" si="84"/>
        <v>78</v>
      </c>
      <c r="AL172" s="1">
        <f t="shared" si="85"/>
        <v>22</v>
      </c>
      <c r="AM172" s="1">
        <f>IF(B172="","",IF(MID(B172,4,2)="YB",INPUT!$C$3,IF(MID(B172,4,2)="JZ",IF(MID(B172,4,4)="JZKD",INPUT!$C$6,INPUT!$C$5),INPUT!$C$5)))</f>
        <v>5000000</v>
      </c>
      <c r="AQ172" s="1">
        <f t="shared" si="86"/>
        <v>173</v>
      </c>
      <c r="AR172" s="1" t="str">
        <f>IF(B172="","",CH!C172&amp;","&amp;CH!D172&amp;","&amp;CH!E172&amp;","&amp;CH!F172&amp;","&amp;CH!G172&amp;","&amp;CH!H172&amp;","&amp;CH!I172&amp;","&amp;CH!J172&amp;","&amp;CH!K172&amp;","&amp;CH!L172&amp;","&amp;CH!M172&amp;","&amp;CH!N172&amp;","&amp;CH!O172&amp;","&amp;CH!P172&amp;","&amp;CH!Q172&amp;","&amp;CH!R172&amp;","&amp;CH!S172&amp;","&amp;CH!T172&amp;","&amp;CH!U172&amp;","&amp;CH!V172&amp;","&amp;CH!W172&amp;","&amp;CH!X172&amp;","&amp;CH!Y172&amp;","&amp;CH!Z172&amp;","&amp;CH!AA172&amp;","&amp;CH!AB172&amp;","&amp;CH!AC172&amp;","&amp;CH!AD172&amp;","&amp;CH!AE172&amp;","&amp;CH!AF172&amp;","&amp;CH!AG172&amp;","&amp;CH!AH172&amp;","&amp;CH!AI172&amp;","&amp;CH!AJ172&amp;","&amp;CH!AK172&amp;","&amp;CH!AL172&amp;","&amp;CH!AM172)</f>
        <v>CH_DATA,SR-JZ1405,Digital,432.10000,432.10000,10,2,JZ1405,0,21405,None,SCAN V,SR-RAPI,None,None,1W,12.5,No,Master,0,0,3,0,78,34,1,0,64,0,129,-80,0,0,128,78,22,5000000</v>
      </c>
    </row>
    <row r="173" spans="1:44" x14ac:dyDescent="0.25">
      <c r="A173" s="1">
        <v>174</v>
      </c>
      <c r="B173" s="1" t="str">
        <v>SR-JZ1472</v>
      </c>
      <c r="C173" s="1" t="str">
        <f t="shared" si="58"/>
        <v>CH_DATA</v>
      </c>
      <c r="D173" s="1" t="str">
        <f t="shared" si="59"/>
        <v>SR-JZ1472</v>
      </c>
      <c r="E173" s="1" t="str">
        <f>IF(B173="","",LOOKUP(B173,Channel!$K$2:$L$500))</f>
        <v>Digital</v>
      </c>
      <c r="F173" s="36" t="str">
        <f>IF(B173="","",TEXT(LOOKUP(B173,Channel!$K$2:$M$500)/100000,"0.00000"))</f>
        <v>432.10000</v>
      </c>
      <c r="G173" s="36" t="str">
        <f>IF(B173="","",TEXT(LOOKUP(B173,Channel!$K$2:$N$500)/100000,"0.00000"))</f>
        <v>432.10000</v>
      </c>
      <c r="H173" s="1">
        <f>IF(B173="","",IF(MID(B173,2,1)="M",INPUT!$G$6,INPUT!$G$11))</f>
        <v>10</v>
      </c>
      <c r="I173" s="1">
        <f t="shared" si="60"/>
        <v>2</v>
      </c>
      <c r="J173" s="1" t="str">
        <f>IF(B173="","",LOOKUP(MID(B173,4,10),Contact!$N$2:$N$1500))</f>
        <v>JZ1472</v>
      </c>
      <c r="K173" s="1">
        <f t="shared" si="61"/>
        <v>0</v>
      </c>
      <c r="L173" s="1">
        <f>IF(B173="","",LOOKUP(J173,Contact!$N$2:$O$1500))</f>
        <v>21472</v>
      </c>
      <c r="M173" s="1" t="str">
        <f t="shared" si="62"/>
        <v>None</v>
      </c>
      <c r="N173" s="1" t="str">
        <f t="shared" si="63"/>
        <v>SCAN V</v>
      </c>
      <c r="O173" s="1" t="str">
        <f t="shared" si="64"/>
        <v>SR-RAPI</v>
      </c>
      <c r="P173" s="1" t="str">
        <f>IF(B173="","",LOOKUP(B173,Channel!$K$2:$O$500))</f>
        <v>None</v>
      </c>
      <c r="Q173" s="1" t="str">
        <f>IF(B173="","",LOOKUP(B173,Channel!$K$2:$P$500))</f>
        <v>None</v>
      </c>
      <c r="R173" s="1" t="str">
        <f t="shared" si="65"/>
        <v>1W</v>
      </c>
      <c r="S173" s="1">
        <f t="shared" si="66"/>
        <v>12.5</v>
      </c>
      <c r="T173" s="1" t="str">
        <f t="shared" si="67"/>
        <v>No</v>
      </c>
      <c r="U173" s="1" t="str">
        <f t="shared" si="68"/>
        <v>Master</v>
      </c>
      <c r="V173" s="1">
        <f t="shared" si="69"/>
        <v>0</v>
      </c>
      <c r="W173" s="1">
        <f t="shared" si="70"/>
        <v>0</v>
      </c>
      <c r="X173" s="1">
        <f t="shared" si="71"/>
        <v>3</v>
      </c>
      <c r="Y173" s="1">
        <f t="shared" si="72"/>
        <v>0</v>
      </c>
      <c r="Z173" s="1">
        <f t="shared" si="73"/>
        <v>78</v>
      </c>
      <c r="AA173" s="1">
        <f t="shared" si="74"/>
        <v>34</v>
      </c>
      <c r="AB173" s="1">
        <f t="shared" si="75"/>
        <v>1</v>
      </c>
      <c r="AC173" s="1">
        <f t="shared" si="76"/>
        <v>0</v>
      </c>
      <c r="AD173" s="1">
        <f t="shared" si="77"/>
        <v>64</v>
      </c>
      <c r="AE173" s="1">
        <f t="shared" si="78"/>
        <v>0</v>
      </c>
      <c r="AF173" s="1">
        <f t="shared" si="79"/>
        <v>129</v>
      </c>
      <c r="AG173" s="1">
        <f t="shared" si="80"/>
        <v>-80</v>
      </c>
      <c r="AH173" s="1">
        <f t="shared" si="81"/>
        <v>0</v>
      </c>
      <c r="AI173" s="1">
        <f t="shared" si="82"/>
        <v>0</v>
      </c>
      <c r="AJ173" s="1">
        <f t="shared" si="83"/>
        <v>128</v>
      </c>
      <c r="AK173" s="1">
        <f t="shared" si="84"/>
        <v>78</v>
      </c>
      <c r="AL173" s="1">
        <f t="shared" si="85"/>
        <v>22</v>
      </c>
      <c r="AM173" s="1">
        <f>IF(B173="","",IF(MID(B173,4,2)="YB",INPUT!$C$3,IF(MID(B173,4,2)="JZ",IF(MID(B173,4,4)="JZKD",INPUT!$C$6,INPUT!$C$5),INPUT!$C$5)))</f>
        <v>5000000</v>
      </c>
      <c r="AQ173" s="1">
        <f t="shared" si="86"/>
        <v>174</v>
      </c>
      <c r="AR173" s="1" t="str">
        <f>IF(B173="","",CH!C173&amp;","&amp;CH!D173&amp;","&amp;CH!E173&amp;","&amp;CH!F173&amp;","&amp;CH!G173&amp;","&amp;CH!H173&amp;","&amp;CH!I173&amp;","&amp;CH!J173&amp;","&amp;CH!K173&amp;","&amp;CH!L173&amp;","&amp;CH!M173&amp;","&amp;CH!N173&amp;","&amp;CH!O173&amp;","&amp;CH!P173&amp;","&amp;CH!Q173&amp;","&amp;CH!R173&amp;","&amp;CH!S173&amp;","&amp;CH!T173&amp;","&amp;CH!U173&amp;","&amp;CH!V173&amp;","&amp;CH!W173&amp;","&amp;CH!X173&amp;","&amp;CH!Y173&amp;","&amp;CH!Z173&amp;","&amp;CH!AA173&amp;","&amp;CH!AB173&amp;","&amp;CH!AC173&amp;","&amp;CH!AD173&amp;","&amp;CH!AE173&amp;","&amp;CH!AF173&amp;","&amp;CH!AG173&amp;","&amp;CH!AH173&amp;","&amp;CH!AI173&amp;","&amp;CH!AJ173&amp;","&amp;CH!AK173&amp;","&amp;CH!AL173&amp;","&amp;CH!AM173)</f>
        <v>CH_DATA,SR-JZ1472,Digital,432.10000,432.10000,10,2,JZ1472,0,21472,None,SCAN V,SR-RAPI,None,None,1W,12.5,No,Master,0,0,3,0,78,34,1,0,64,0,129,-80,0,0,128,78,22,5000000</v>
      </c>
    </row>
    <row r="174" spans="1:44" x14ac:dyDescent="0.25">
      <c r="A174" s="1">
        <v>175</v>
      </c>
      <c r="B174" s="1" t="str">
        <v>SR-JZ31</v>
      </c>
      <c r="C174" s="1" t="str">
        <f t="shared" si="58"/>
        <v>CH_DATA</v>
      </c>
      <c r="D174" s="1" t="str">
        <f t="shared" si="59"/>
        <v>SR-JZ31</v>
      </c>
      <c r="E174" s="1" t="str">
        <f>IF(B174="","",LOOKUP(B174,Channel!$K$2:$L$500))</f>
        <v>Digital</v>
      </c>
      <c r="F174" s="36" t="str">
        <f>IF(B174="","",TEXT(LOOKUP(B174,Channel!$K$2:$M$500)/100000,"0.00000"))</f>
        <v>432.10000</v>
      </c>
      <c r="G174" s="36" t="str">
        <f>IF(B174="","",TEXT(LOOKUP(B174,Channel!$K$2:$N$500)/100000,"0.00000"))</f>
        <v>432.10000</v>
      </c>
      <c r="H174" s="1">
        <f>IF(B174="","",IF(MID(B174,2,1)="M",INPUT!$G$6,INPUT!$G$11))</f>
        <v>10</v>
      </c>
      <c r="I174" s="1">
        <f t="shared" si="60"/>
        <v>2</v>
      </c>
      <c r="J174" s="1" t="str">
        <f>IF(B174="","",LOOKUP(MID(B174,4,10),Contact!$N$2:$N$1500))</f>
        <v>JZ31</v>
      </c>
      <c r="K174" s="1">
        <f t="shared" si="61"/>
        <v>0</v>
      </c>
      <c r="L174" s="1">
        <f>IF(B174="","",LOOKUP(J174,Contact!$N$2:$O$1500))</f>
        <v>231</v>
      </c>
      <c r="M174" s="1" t="str">
        <f t="shared" si="62"/>
        <v>None</v>
      </c>
      <c r="N174" s="1" t="str">
        <f t="shared" si="63"/>
        <v>SCAN V</v>
      </c>
      <c r="O174" s="1" t="str">
        <f t="shared" si="64"/>
        <v>SR-RAPI</v>
      </c>
      <c r="P174" s="1" t="str">
        <f>IF(B174="","",LOOKUP(B174,Channel!$K$2:$O$500))</f>
        <v>None</v>
      </c>
      <c r="Q174" s="1" t="str">
        <f>IF(B174="","",LOOKUP(B174,Channel!$K$2:$P$500))</f>
        <v>None</v>
      </c>
      <c r="R174" s="1" t="str">
        <f t="shared" si="65"/>
        <v>1W</v>
      </c>
      <c r="S174" s="1">
        <f t="shared" si="66"/>
        <v>12.5</v>
      </c>
      <c r="T174" s="1" t="str">
        <f t="shared" si="67"/>
        <v>No</v>
      </c>
      <c r="U174" s="1" t="str">
        <f t="shared" si="68"/>
        <v>Master</v>
      </c>
      <c r="V174" s="1">
        <f t="shared" si="69"/>
        <v>0</v>
      </c>
      <c r="W174" s="1">
        <f t="shared" si="70"/>
        <v>0</v>
      </c>
      <c r="X174" s="1">
        <f t="shared" si="71"/>
        <v>3</v>
      </c>
      <c r="Y174" s="1">
        <f t="shared" si="72"/>
        <v>0</v>
      </c>
      <c r="Z174" s="1">
        <f t="shared" si="73"/>
        <v>78</v>
      </c>
      <c r="AA174" s="1">
        <f t="shared" si="74"/>
        <v>34</v>
      </c>
      <c r="AB174" s="1">
        <f t="shared" si="75"/>
        <v>1</v>
      </c>
      <c r="AC174" s="1">
        <f t="shared" si="76"/>
        <v>0</v>
      </c>
      <c r="AD174" s="1">
        <f t="shared" si="77"/>
        <v>64</v>
      </c>
      <c r="AE174" s="1">
        <f t="shared" si="78"/>
        <v>0</v>
      </c>
      <c r="AF174" s="1">
        <f t="shared" si="79"/>
        <v>129</v>
      </c>
      <c r="AG174" s="1">
        <f t="shared" si="80"/>
        <v>-80</v>
      </c>
      <c r="AH174" s="1">
        <f t="shared" si="81"/>
        <v>0</v>
      </c>
      <c r="AI174" s="1">
        <f t="shared" si="82"/>
        <v>0</v>
      </c>
      <c r="AJ174" s="1">
        <f t="shared" si="83"/>
        <v>128</v>
      </c>
      <c r="AK174" s="1">
        <f t="shared" si="84"/>
        <v>78</v>
      </c>
      <c r="AL174" s="1">
        <f t="shared" si="85"/>
        <v>22</v>
      </c>
      <c r="AM174" s="1">
        <f>IF(B174="","",IF(MID(B174,4,2)="YB",INPUT!$C$3,IF(MID(B174,4,2)="JZ",IF(MID(B174,4,4)="JZKD",INPUT!$C$6,INPUT!$C$5),INPUT!$C$5)))</f>
        <v>5000000</v>
      </c>
      <c r="AQ174" s="1">
        <f t="shared" si="86"/>
        <v>175</v>
      </c>
      <c r="AR174" s="1" t="str">
        <f>IF(B174="","",CH!C174&amp;","&amp;CH!D174&amp;","&amp;CH!E174&amp;","&amp;CH!F174&amp;","&amp;CH!G174&amp;","&amp;CH!H174&amp;","&amp;CH!I174&amp;","&amp;CH!J174&amp;","&amp;CH!K174&amp;","&amp;CH!L174&amp;","&amp;CH!M174&amp;","&amp;CH!N174&amp;","&amp;CH!O174&amp;","&amp;CH!P174&amp;","&amp;CH!Q174&amp;","&amp;CH!R174&amp;","&amp;CH!S174&amp;","&amp;CH!T174&amp;","&amp;CH!U174&amp;","&amp;CH!V174&amp;","&amp;CH!W174&amp;","&amp;CH!X174&amp;","&amp;CH!Y174&amp;","&amp;CH!Z174&amp;","&amp;CH!AA174&amp;","&amp;CH!AB174&amp;","&amp;CH!AC174&amp;","&amp;CH!AD174&amp;","&amp;CH!AE174&amp;","&amp;CH!AF174&amp;","&amp;CH!AG174&amp;","&amp;CH!AH174&amp;","&amp;CH!AI174&amp;","&amp;CH!AJ174&amp;","&amp;CH!AK174&amp;","&amp;CH!AL174&amp;","&amp;CH!AM174)</f>
        <v>CH_DATA,SR-JZ31,Digital,432.10000,432.10000,10,2,JZ31,0,231,None,SCAN V,SR-RAPI,None,None,1W,12.5,No,Master,0,0,3,0,78,34,1,0,64,0,129,-80,0,0,128,78,22,5000000</v>
      </c>
    </row>
    <row r="175" spans="1:44" x14ac:dyDescent="0.25">
      <c r="A175" s="1">
        <v>176</v>
      </c>
      <c r="B175" s="1" t="str">
        <v>SR-JZ32</v>
      </c>
      <c r="C175" s="1" t="str">
        <f t="shared" si="58"/>
        <v>CH_DATA</v>
      </c>
      <c r="D175" s="1" t="str">
        <f t="shared" si="59"/>
        <v>SR-JZ32</v>
      </c>
      <c r="E175" s="1" t="str">
        <f>IF(B175="","",LOOKUP(B175,Channel!$K$2:$L$500))</f>
        <v>Digital</v>
      </c>
      <c r="F175" s="36" t="str">
        <f>IF(B175="","",TEXT(LOOKUP(B175,Channel!$K$2:$M$500)/100000,"0.00000"))</f>
        <v>432.10000</v>
      </c>
      <c r="G175" s="36" t="str">
        <f>IF(B175="","",TEXT(LOOKUP(B175,Channel!$K$2:$N$500)/100000,"0.00000"))</f>
        <v>432.10000</v>
      </c>
      <c r="H175" s="1">
        <f>IF(B175="","",IF(MID(B175,2,1)="M",INPUT!$G$6,INPUT!$G$11))</f>
        <v>10</v>
      </c>
      <c r="I175" s="1">
        <f t="shared" si="60"/>
        <v>2</v>
      </c>
      <c r="J175" s="1" t="str">
        <f>IF(B175="","",LOOKUP(MID(B175,4,10),Contact!$N$2:$N$1500))</f>
        <v>JZ32</v>
      </c>
      <c r="K175" s="1">
        <f t="shared" si="61"/>
        <v>0</v>
      </c>
      <c r="L175" s="1">
        <f>IF(B175="","",LOOKUP(J175,Contact!$N$2:$O$1500))</f>
        <v>232</v>
      </c>
      <c r="M175" s="1" t="str">
        <f t="shared" si="62"/>
        <v>None</v>
      </c>
      <c r="N175" s="1" t="str">
        <f t="shared" si="63"/>
        <v>SCAN V</v>
      </c>
      <c r="O175" s="1" t="str">
        <f t="shared" si="64"/>
        <v>SR-RAPI</v>
      </c>
      <c r="P175" s="1" t="str">
        <f>IF(B175="","",LOOKUP(B175,Channel!$K$2:$O$500))</f>
        <v>None</v>
      </c>
      <c r="Q175" s="1" t="str">
        <f>IF(B175="","",LOOKUP(B175,Channel!$K$2:$P$500))</f>
        <v>None</v>
      </c>
      <c r="R175" s="1" t="str">
        <f t="shared" si="65"/>
        <v>1W</v>
      </c>
      <c r="S175" s="1">
        <f t="shared" si="66"/>
        <v>12.5</v>
      </c>
      <c r="T175" s="1" t="str">
        <f t="shared" si="67"/>
        <v>No</v>
      </c>
      <c r="U175" s="1" t="str">
        <f t="shared" si="68"/>
        <v>Master</v>
      </c>
      <c r="V175" s="1">
        <f t="shared" si="69"/>
        <v>0</v>
      </c>
      <c r="W175" s="1">
        <f t="shared" si="70"/>
        <v>0</v>
      </c>
      <c r="X175" s="1">
        <f t="shared" si="71"/>
        <v>3</v>
      </c>
      <c r="Y175" s="1">
        <f t="shared" si="72"/>
        <v>0</v>
      </c>
      <c r="Z175" s="1">
        <f t="shared" si="73"/>
        <v>78</v>
      </c>
      <c r="AA175" s="1">
        <f t="shared" si="74"/>
        <v>34</v>
      </c>
      <c r="AB175" s="1">
        <f t="shared" si="75"/>
        <v>1</v>
      </c>
      <c r="AC175" s="1">
        <f t="shared" si="76"/>
        <v>0</v>
      </c>
      <c r="AD175" s="1">
        <f t="shared" si="77"/>
        <v>64</v>
      </c>
      <c r="AE175" s="1">
        <f t="shared" si="78"/>
        <v>0</v>
      </c>
      <c r="AF175" s="1">
        <f t="shared" si="79"/>
        <v>129</v>
      </c>
      <c r="AG175" s="1">
        <f t="shared" si="80"/>
        <v>-80</v>
      </c>
      <c r="AH175" s="1">
        <f t="shared" si="81"/>
        <v>0</v>
      </c>
      <c r="AI175" s="1">
        <f t="shared" si="82"/>
        <v>0</v>
      </c>
      <c r="AJ175" s="1">
        <f t="shared" si="83"/>
        <v>128</v>
      </c>
      <c r="AK175" s="1">
        <f t="shared" si="84"/>
        <v>78</v>
      </c>
      <c r="AL175" s="1">
        <f t="shared" si="85"/>
        <v>22</v>
      </c>
      <c r="AM175" s="1">
        <f>IF(B175="","",IF(MID(B175,4,2)="YB",INPUT!$C$3,IF(MID(B175,4,2)="JZ",IF(MID(B175,4,4)="JZKD",INPUT!$C$6,INPUT!$C$5),INPUT!$C$5)))</f>
        <v>5000000</v>
      </c>
      <c r="AQ175" s="1">
        <f t="shared" si="86"/>
        <v>176</v>
      </c>
      <c r="AR175" s="1" t="str">
        <f>IF(B175="","",CH!C175&amp;","&amp;CH!D175&amp;","&amp;CH!E175&amp;","&amp;CH!F175&amp;","&amp;CH!G175&amp;","&amp;CH!H175&amp;","&amp;CH!I175&amp;","&amp;CH!J175&amp;","&amp;CH!K175&amp;","&amp;CH!L175&amp;","&amp;CH!M175&amp;","&amp;CH!N175&amp;","&amp;CH!O175&amp;","&amp;CH!P175&amp;","&amp;CH!Q175&amp;","&amp;CH!R175&amp;","&amp;CH!S175&amp;","&amp;CH!T175&amp;","&amp;CH!U175&amp;","&amp;CH!V175&amp;","&amp;CH!W175&amp;","&amp;CH!X175&amp;","&amp;CH!Y175&amp;","&amp;CH!Z175&amp;","&amp;CH!AA175&amp;","&amp;CH!AB175&amp;","&amp;CH!AC175&amp;","&amp;CH!AD175&amp;","&amp;CH!AE175&amp;","&amp;CH!AF175&amp;","&amp;CH!AG175&amp;","&amp;CH!AH175&amp;","&amp;CH!AI175&amp;","&amp;CH!AJ175&amp;","&amp;CH!AK175&amp;","&amp;CH!AL175&amp;","&amp;CH!AM175)</f>
        <v>CH_DATA,SR-JZ32,Digital,432.10000,432.10000,10,2,JZ32,0,232,None,SCAN V,SR-RAPI,None,None,1W,12.5,No,Master,0,0,3,0,78,34,1,0,64,0,129,-80,0,0,128,78,22,5000000</v>
      </c>
    </row>
    <row r="176" spans="1:44" x14ac:dyDescent="0.25">
      <c r="A176" s="1">
        <v>177</v>
      </c>
      <c r="B176" s="1" t="str">
        <v>SR-JZ3275</v>
      </c>
      <c r="C176" s="1" t="str">
        <f t="shared" si="58"/>
        <v>CH_DATA</v>
      </c>
      <c r="D176" s="1" t="str">
        <f t="shared" si="59"/>
        <v>SR-JZ3275</v>
      </c>
      <c r="E176" s="1" t="str">
        <f>IF(B176="","",LOOKUP(B176,Channel!$K$2:$L$500))</f>
        <v>Digital</v>
      </c>
      <c r="F176" s="36" t="str">
        <f>IF(B176="","",TEXT(LOOKUP(B176,Channel!$K$2:$M$500)/100000,"0.00000"))</f>
        <v>432.10000</v>
      </c>
      <c r="G176" s="36" t="str">
        <f>IF(B176="","",TEXT(LOOKUP(B176,Channel!$K$2:$N$500)/100000,"0.00000"))</f>
        <v>432.10000</v>
      </c>
      <c r="H176" s="1">
        <f>IF(B176="","",IF(MID(B176,2,1)="M",INPUT!$G$6,INPUT!$G$11))</f>
        <v>10</v>
      </c>
      <c r="I176" s="1">
        <f t="shared" si="60"/>
        <v>2</v>
      </c>
      <c r="J176" s="1" t="str">
        <f>IF(B176="","",LOOKUP(MID(B176,4,10),Contact!$N$2:$N$1500))</f>
        <v>JZ3275</v>
      </c>
      <c r="K176" s="1">
        <f t="shared" si="61"/>
        <v>0</v>
      </c>
      <c r="L176" s="1">
        <f>IF(B176="","",LOOKUP(J176,Contact!$N$2:$O$1500))</f>
        <v>23275</v>
      </c>
      <c r="M176" s="1" t="str">
        <f t="shared" si="62"/>
        <v>None</v>
      </c>
      <c r="N176" s="1" t="str">
        <f t="shared" si="63"/>
        <v>SCAN V</v>
      </c>
      <c r="O176" s="1" t="str">
        <f t="shared" si="64"/>
        <v>SR-RAPI</v>
      </c>
      <c r="P176" s="1" t="str">
        <f>IF(B176="","",LOOKUP(B176,Channel!$K$2:$O$500))</f>
        <v>None</v>
      </c>
      <c r="Q176" s="1" t="str">
        <f>IF(B176="","",LOOKUP(B176,Channel!$K$2:$P$500))</f>
        <v>None</v>
      </c>
      <c r="R176" s="1" t="str">
        <f t="shared" si="65"/>
        <v>1W</v>
      </c>
      <c r="S176" s="1">
        <f t="shared" si="66"/>
        <v>12.5</v>
      </c>
      <c r="T176" s="1" t="str">
        <f t="shared" si="67"/>
        <v>No</v>
      </c>
      <c r="U176" s="1" t="str">
        <f t="shared" si="68"/>
        <v>Master</v>
      </c>
      <c r="V176" s="1">
        <f t="shared" si="69"/>
        <v>0</v>
      </c>
      <c r="W176" s="1">
        <f t="shared" si="70"/>
        <v>0</v>
      </c>
      <c r="X176" s="1">
        <f t="shared" si="71"/>
        <v>3</v>
      </c>
      <c r="Y176" s="1">
        <f t="shared" si="72"/>
        <v>0</v>
      </c>
      <c r="Z176" s="1">
        <f t="shared" si="73"/>
        <v>78</v>
      </c>
      <c r="AA176" s="1">
        <f t="shared" si="74"/>
        <v>34</v>
      </c>
      <c r="AB176" s="1">
        <f t="shared" si="75"/>
        <v>1</v>
      </c>
      <c r="AC176" s="1">
        <f t="shared" si="76"/>
        <v>0</v>
      </c>
      <c r="AD176" s="1">
        <f t="shared" si="77"/>
        <v>64</v>
      </c>
      <c r="AE176" s="1">
        <f t="shared" si="78"/>
        <v>0</v>
      </c>
      <c r="AF176" s="1">
        <f t="shared" si="79"/>
        <v>129</v>
      </c>
      <c r="AG176" s="1">
        <f t="shared" si="80"/>
        <v>-80</v>
      </c>
      <c r="AH176" s="1">
        <f t="shared" si="81"/>
        <v>0</v>
      </c>
      <c r="AI176" s="1">
        <f t="shared" si="82"/>
        <v>0</v>
      </c>
      <c r="AJ176" s="1">
        <f t="shared" si="83"/>
        <v>128</v>
      </c>
      <c r="AK176" s="1">
        <f t="shared" si="84"/>
        <v>78</v>
      </c>
      <c r="AL176" s="1">
        <f t="shared" si="85"/>
        <v>22</v>
      </c>
      <c r="AM176" s="1">
        <f>IF(B176="","",IF(MID(B176,4,2)="YB",INPUT!$C$3,IF(MID(B176,4,2)="JZ",IF(MID(B176,4,4)="JZKD",INPUT!$C$6,INPUT!$C$5),INPUT!$C$5)))</f>
        <v>5000000</v>
      </c>
      <c r="AQ176" s="1">
        <f t="shared" si="86"/>
        <v>177</v>
      </c>
      <c r="AR176" s="1" t="str">
        <f>IF(B176="","",CH!C176&amp;","&amp;CH!D176&amp;","&amp;CH!E176&amp;","&amp;CH!F176&amp;","&amp;CH!G176&amp;","&amp;CH!H176&amp;","&amp;CH!I176&amp;","&amp;CH!J176&amp;","&amp;CH!K176&amp;","&amp;CH!L176&amp;","&amp;CH!M176&amp;","&amp;CH!N176&amp;","&amp;CH!O176&amp;","&amp;CH!P176&amp;","&amp;CH!Q176&amp;","&amp;CH!R176&amp;","&amp;CH!S176&amp;","&amp;CH!T176&amp;","&amp;CH!U176&amp;","&amp;CH!V176&amp;","&amp;CH!W176&amp;","&amp;CH!X176&amp;","&amp;CH!Y176&amp;","&amp;CH!Z176&amp;","&amp;CH!AA176&amp;","&amp;CH!AB176&amp;","&amp;CH!AC176&amp;","&amp;CH!AD176&amp;","&amp;CH!AE176&amp;","&amp;CH!AF176&amp;","&amp;CH!AG176&amp;","&amp;CH!AH176&amp;","&amp;CH!AI176&amp;","&amp;CH!AJ176&amp;","&amp;CH!AK176&amp;","&amp;CH!AL176&amp;","&amp;CH!AM176)</f>
        <v>CH_DATA,SR-JZ3275,Digital,432.10000,432.10000,10,2,JZ3275,0,23275,None,SCAN V,SR-RAPI,None,None,1W,12.5,No,Master,0,0,3,0,78,34,1,0,64,0,129,-80,0,0,128,78,22,5000000</v>
      </c>
    </row>
    <row r="177" spans="1:44" x14ac:dyDescent="0.25">
      <c r="A177" s="1">
        <v>178</v>
      </c>
      <c r="B177" s="1" t="str">
        <v>SR-JZ33</v>
      </c>
      <c r="C177" s="1" t="str">
        <f t="shared" si="58"/>
        <v>CH_DATA</v>
      </c>
      <c r="D177" s="1" t="str">
        <f t="shared" si="59"/>
        <v>SR-JZ33</v>
      </c>
      <c r="E177" s="1" t="str">
        <f>IF(B177="","",LOOKUP(B177,Channel!$K$2:$L$500))</f>
        <v>Digital</v>
      </c>
      <c r="F177" s="36" t="str">
        <f>IF(B177="","",TEXT(LOOKUP(B177,Channel!$K$2:$M$500)/100000,"0.00000"))</f>
        <v>432.10000</v>
      </c>
      <c r="G177" s="36" t="str">
        <f>IF(B177="","",TEXT(LOOKUP(B177,Channel!$K$2:$N$500)/100000,"0.00000"))</f>
        <v>432.10000</v>
      </c>
      <c r="H177" s="1">
        <f>IF(B177="","",IF(MID(B177,2,1)="M",INPUT!$G$6,INPUT!$G$11))</f>
        <v>10</v>
      </c>
      <c r="I177" s="1">
        <f t="shared" si="60"/>
        <v>2</v>
      </c>
      <c r="J177" s="1" t="str">
        <f>IF(B177="","",LOOKUP(MID(B177,4,10),Contact!$N$2:$N$1500))</f>
        <v>JZ33</v>
      </c>
      <c r="K177" s="1">
        <f t="shared" si="61"/>
        <v>0</v>
      </c>
      <c r="L177" s="1">
        <f>IF(B177="","",LOOKUP(J177,Contact!$N$2:$O$1500))</f>
        <v>233</v>
      </c>
      <c r="M177" s="1" t="str">
        <f t="shared" si="62"/>
        <v>None</v>
      </c>
      <c r="N177" s="1" t="str">
        <f t="shared" si="63"/>
        <v>SCAN V</v>
      </c>
      <c r="O177" s="1" t="str">
        <f t="shared" si="64"/>
        <v>SR-RAPI</v>
      </c>
      <c r="P177" s="1" t="str">
        <f>IF(B177="","",LOOKUP(B177,Channel!$K$2:$O$500))</f>
        <v>None</v>
      </c>
      <c r="Q177" s="1" t="str">
        <f>IF(B177="","",LOOKUP(B177,Channel!$K$2:$P$500))</f>
        <v>None</v>
      </c>
      <c r="R177" s="1" t="str">
        <f t="shared" si="65"/>
        <v>1W</v>
      </c>
      <c r="S177" s="1">
        <f t="shared" si="66"/>
        <v>12.5</v>
      </c>
      <c r="T177" s="1" t="str">
        <f t="shared" si="67"/>
        <v>No</v>
      </c>
      <c r="U177" s="1" t="str">
        <f t="shared" si="68"/>
        <v>Master</v>
      </c>
      <c r="V177" s="1">
        <f t="shared" si="69"/>
        <v>0</v>
      </c>
      <c r="W177" s="1">
        <f t="shared" si="70"/>
        <v>0</v>
      </c>
      <c r="X177" s="1">
        <f t="shared" si="71"/>
        <v>3</v>
      </c>
      <c r="Y177" s="1">
        <f t="shared" si="72"/>
        <v>0</v>
      </c>
      <c r="Z177" s="1">
        <f t="shared" si="73"/>
        <v>78</v>
      </c>
      <c r="AA177" s="1">
        <f t="shared" si="74"/>
        <v>34</v>
      </c>
      <c r="AB177" s="1">
        <f t="shared" si="75"/>
        <v>1</v>
      </c>
      <c r="AC177" s="1">
        <f t="shared" si="76"/>
        <v>0</v>
      </c>
      <c r="AD177" s="1">
        <f t="shared" si="77"/>
        <v>64</v>
      </c>
      <c r="AE177" s="1">
        <f t="shared" si="78"/>
        <v>0</v>
      </c>
      <c r="AF177" s="1">
        <f t="shared" si="79"/>
        <v>129</v>
      </c>
      <c r="AG177" s="1">
        <f t="shared" si="80"/>
        <v>-80</v>
      </c>
      <c r="AH177" s="1">
        <f t="shared" si="81"/>
        <v>0</v>
      </c>
      <c r="AI177" s="1">
        <f t="shared" si="82"/>
        <v>0</v>
      </c>
      <c r="AJ177" s="1">
        <f t="shared" si="83"/>
        <v>128</v>
      </c>
      <c r="AK177" s="1">
        <f t="shared" si="84"/>
        <v>78</v>
      </c>
      <c r="AL177" s="1">
        <f t="shared" si="85"/>
        <v>22</v>
      </c>
      <c r="AM177" s="1">
        <f>IF(B177="","",IF(MID(B177,4,2)="YB",INPUT!$C$3,IF(MID(B177,4,2)="JZ",IF(MID(B177,4,4)="JZKD",INPUT!$C$6,INPUT!$C$5),INPUT!$C$5)))</f>
        <v>5000000</v>
      </c>
      <c r="AQ177" s="1">
        <f t="shared" si="86"/>
        <v>178</v>
      </c>
      <c r="AR177" s="1" t="str">
        <f>IF(B177="","",CH!C177&amp;","&amp;CH!D177&amp;","&amp;CH!E177&amp;","&amp;CH!F177&amp;","&amp;CH!G177&amp;","&amp;CH!H177&amp;","&amp;CH!I177&amp;","&amp;CH!J177&amp;","&amp;CH!K177&amp;","&amp;CH!L177&amp;","&amp;CH!M177&amp;","&amp;CH!N177&amp;","&amp;CH!O177&amp;","&amp;CH!P177&amp;","&amp;CH!Q177&amp;","&amp;CH!R177&amp;","&amp;CH!S177&amp;","&amp;CH!T177&amp;","&amp;CH!U177&amp;","&amp;CH!V177&amp;","&amp;CH!W177&amp;","&amp;CH!X177&amp;","&amp;CH!Y177&amp;","&amp;CH!Z177&amp;","&amp;CH!AA177&amp;","&amp;CH!AB177&amp;","&amp;CH!AC177&amp;","&amp;CH!AD177&amp;","&amp;CH!AE177&amp;","&amp;CH!AF177&amp;","&amp;CH!AG177&amp;","&amp;CH!AH177&amp;","&amp;CH!AI177&amp;","&amp;CH!AJ177&amp;","&amp;CH!AK177&amp;","&amp;CH!AL177&amp;","&amp;CH!AM177)</f>
        <v>CH_DATA,SR-JZ33,Digital,432.10000,432.10000,10,2,JZ33,0,233,None,SCAN V,SR-RAPI,None,None,1W,12.5,No,Master,0,0,3,0,78,34,1,0,64,0,129,-80,0,0,128,78,22,5000000</v>
      </c>
    </row>
    <row r="178" spans="1:44" x14ac:dyDescent="0.25">
      <c r="A178" s="1">
        <v>179</v>
      </c>
      <c r="B178" s="1" t="str">
        <v>SR-JZ3374</v>
      </c>
      <c r="C178" s="1" t="str">
        <f t="shared" si="58"/>
        <v>CH_DATA</v>
      </c>
      <c r="D178" s="1" t="str">
        <f t="shared" si="59"/>
        <v>SR-JZ3374</v>
      </c>
      <c r="E178" s="1" t="str">
        <f>IF(B178="","",LOOKUP(B178,Channel!$K$2:$L$500))</f>
        <v>Digital</v>
      </c>
      <c r="F178" s="36" t="str">
        <f>IF(B178="","",TEXT(LOOKUP(B178,Channel!$K$2:$M$500)/100000,"0.00000"))</f>
        <v>432.10000</v>
      </c>
      <c r="G178" s="36" t="str">
        <f>IF(B178="","",TEXT(LOOKUP(B178,Channel!$K$2:$N$500)/100000,"0.00000"))</f>
        <v>432.10000</v>
      </c>
      <c r="H178" s="1">
        <f>IF(B178="","",IF(MID(B178,2,1)="M",INPUT!$G$6,INPUT!$G$11))</f>
        <v>10</v>
      </c>
      <c r="I178" s="1">
        <f t="shared" si="60"/>
        <v>2</v>
      </c>
      <c r="J178" s="1" t="str">
        <f>IF(B178="","",LOOKUP(MID(B178,4,10),Contact!$N$2:$N$1500))</f>
        <v>JZ3374</v>
      </c>
      <c r="K178" s="1">
        <f t="shared" si="61"/>
        <v>0</v>
      </c>
      <c r="L178" s="1">
        <f>IF(B178="","",LOOKUP(J178,Contact!$N$2:$O$1500))</f>
        <v>23374</v>
      </c>
      <c r="M178" s="1" t="str">
        <f t="shared" si="62"/>
        <v>None</v>
      </c>
      <c r="N178" s="1" t="str">
        <f t="shared" si="63"/>
        <v>SCAN V</v>
      </c>
      <c r="O178" s="1" t="str">
        <f t="shared" si="64"/>
        <v>SR-RAPI</v>
      </c>
      <c r="P178" s="1" t="str">
        <f>IF(B178="","",LOOKUP(B178,Channel!$K$2:$O$500))</f>
        <v>None</v>
      </c>
      <c r="Q178" s="1" t="str">
        <f>IF(B178="","",LOOKUP(B178,Channel!$K$2:$P$500))</f>
        <v>None</v>
      </c>
      <c r="R178" s="1" t="str">
        <f t="shared" si="65"/>
        <v>1W</v>
      </c>
      <c r="S178" s="1">
        <f t="shared" si="66"/>
        <v>12.5</v>
      </c>
      <c r="T178" s="1" t="str">
        <f t="shared" si="67"/>
        <v>No</v>
      </c>
      <c r="U178" s="1" t="str">
        <f t="shared" si="68"/>
        <v>Master</v>
      </c>
      <c r="V178" s="1">
        <f t="shared" si="69"/>
        <v>0</v>
      </c>
      <c r="W178" s="1">
        <f t="shared" si="70"/>
        <v>0</v>
      </c>
      <c r="X178" s="1">
        <f t="shared" si="71"/>
        <v>3</v>
      </c>
      <c r="Y178" s="1">
        <f t="shared" si="72"/>
        <v>0</v>
      </c>
      <c r="Z178" s="1">
        <f t="shared" si="73"/>
        <v>78</v>
      </c>
      <c r="AA178" s="1">
        <f t="shared" si="74"/>
        <v>34</v>
      </c>
      <c r="AB178" s="1">
        <f t="shared" si="75"/>
        <v>1</v>
      </c>
      <c r="AC178" s="1">
        <f t="shared" si="76"/>
        <v>0</v>
      </c>
      <c r="AD178" s="1">
        <f t="shared" si="77"/>
        <v>64</v>
      </c>
      <c r="AE178" s="1">
        <f t="shared" si="78"/>
        <v>0</v>
      </c>
      <c r="AF178" s="1">
        <f t="shared" si="79"/>
        <v>129</v>
      </c>
      <c r="AG178" s="1">
        <f t="shared" si="80"/>
        <v>-80</v>
      </c>
      <c r="AH178" s="1">
        <f t="shared" si="81"/>
        <v>0</v>
      </c>
      <c r="AI178" s="1">
        <f t="shared" si="82"/>
        <v>0</v>
      </c>
      <c r="AJ178" s="1">
        <f t="shared" si="83"/>
        <v>128</v>
      </c>
      <c r="AK178" s="1">
        <f t="shared" si="84"/>
        <v>78</v>
      </c>
      <c r="AL178" s="1">
        <f t="shared" si="85"/>
        <v>22</v>
      </c>
      <c r="AM178" s="1">
        <f>IF(B178="","",IF(MID(B178,4,2)="YB",INPUT!$C$3,IF(MID(B178,4,2)="JZ",IF(MID(B178,4,4)="JZKD",INPUT!$C$6,INPUT!$C$5),INPUT!$C$5)))</f>
        <v>5000000</v>
      </c>
      <c r="AQ178" s="1">
        <f t="shared" si="86"/>
        <v>179</v>
      </c>
      <c r="AR178" s="1" t="str">
        <f>IF(B178="","",CH!C178&amp;","&amp;CH!D178&amp;","&amp;CH!E178&amp;","&amp;CH!F178&amp;","&amp;CH!G178&amp;","&amp;CH!H178&amp;","&amp;CH!I178&amp;","&amp;CH!J178&amp;","&amp;CH!K178&amp;","&amp;CH!L178&amp;","&amp;CH!M178&amp;","&amp;CH!N178&amp;","&amp;CH!O178&amp;","&amp;CH!P178&amp;","&amp;CH!Q178&amp;","&amp;CH!R178&amp;","&amp;CH!S178&amp;","&amp;CH!T178&amp;","&amp;CH!U178&amp;","&amp;CH!V178&amp;","&amp;CH!W178&amp;","&amp;CH!X178&amp;","&amp;CH!Y178&amp;","&amp;CH!Z178&amp;","&amp;CH!AA178&amp;","&amp;CH!AB178&amp;","&amp;CH!AC178&amp;","&amp;CH!AD178&amp;","&amp;CH!AE178&amp;","&amp;CH!AF178&amp;","&amp;CH!AG178&amp;","&amp;CH!AH178&amp;","&amp;CH!AI178&amp;","&amp;CH!AJ178&amp;","&amp;CH!AK178&amp;","&amp;CH!AL178&amp;","&amp;CH!AM178)</f>
        <v>CH_DATA,SR-JZ3374,Digital,432.10000,432.10000,10,2,JZ3374,0,23374,None,SCAN V,SR-RAPI,None,None,1W,12.5,No,Master,0,0,3,0,78,34,1,0,64,0,129,-80,0,0,128,78,22,5000000</v>
      </c>
    </row>
    <row r="179" spans="1:44" x14ac:dyDescent="0.25">
      <c r="A179" s="1">
        <v>180</v>
      </c>
      <c r="B179" s="1" t="str">
        <v>SR-JZ35</v>
      </c>
      <c r="C179" s="1" t="str">
        <f t="shared" si="58"/>
        <v>CH_DATA</v>
      </c>
      <c r="D179" s="1" t="str">
        <f t="shared" si="59"/>
        <v>SR-JZ35</v>
      </c>
      <c r="E179" s="1" t="str">
        <f>IF(B179="","",LOOKUP(B179,Channel!$K$2:$L$500))</f>
        <v>Digital</v>
      </c>
      <c r="F179" s="36" t="str">
        <f>IF(B179="","",TEXT(LOOKUP(B179,Channel!$K$2:$M$500)/100000,"0.00000"))</f>
        <v>432.10000</v>
      </c>
      <c r="G179" s="36" t="str">
        <f>IF(B179="","",TEXT(LOOKUP(B179,Channel!$K$2:$N$500)/100000,"0.00000"))</f>
        <v>432.10000</v>
      </c>
      <c r="H179" s="1">
        <f>IF(B179="","",IF(MID(B179,2,1)="M",INPUT!$G$6,INPUT!$G$11))</f>
        <v>10</v>
      </c>
      <c r="I179" s="1">
        <f t="shared" si="60"/>
        <v>2</v>
      </c>
      <c r="J179" s="1" t="str">
        <f>IF(B179="","",LOOKUP(MID(B179,4,10),Contact!$N$2:$N$1500))</f>
        <v>JZ35</v>
      </c>
      <c r="K179" s="1">
        <f t="shared" si="61"/>
        <v>0</v>
      </c>
      <c r="L179" s="1">
        <f>IF(B179="","",LOOKUP(J179,Contact!$N$2:$O$1500))</f>
        <v>235</v>
      </c>
      <c r="M179" s="1" t="str">
        <f t="shared" si="62"/>
        <v>None</v>
      </c>
      <c r="N179" s="1" t="str">
        <f t="shared" si="63"/>
        <v>SCAN V</v>
      </c>
      <c r="O179" s="1" t="str">
        <f t="shared" si="64"/>
        <v>SR-RAPI</v>
      </c>
      <c r="P179" s="1" t="str">
        <f>IF(B179="","",LOOKUP(B179,Channel!$K$2:$O$500))</f>
        <v>None</v>
      </c>
      <c r="Q179" s="1" t="str">
        <f>IF(B179="","",LOOKUP(B179,Channel!$K$2:$P$500))</f>
        <v>None</v>
      </c>
      <c r="R179" s="1" t="str">
        <f t="shared" si="65"/>
        <v>1W</v>
      </c>
      <c r="S179" s="1">
        <f t="shared" si="66"/>
        <v>12.5</v>
      </c>
      <c r="T179" s="1" t="str">
        <f t="shared" si="67"/>
        <v>No</v>
      </c>
      <c r="U179" s="1" t="str">
        <f t="shared" si="68"/>
        <v>Master</v>
      </c>
      <c r="V179" s="1">
        <f t="shared" si="69"/>
        <v>0</v>
      </c>
      <c r="W179" s="1">
        <f t="shared" si="70"/>
        <v>0</v>
      </c>
      <c r="X179" s="1">
        <f t="shared" si="71"/>
        <v>3</v>
      </c>
      <c r="Y179" s="1">
        <f t="shared" si="72"/>
        <v>0</v>
      </c>
      <c r="Z179" s="1">
        <f t="shared" si="73"/>
        <v>78</v>
      </c>
      <c r="AA179" s="1">
        <f t="shared" si="74"/>
        <v>34</v>
      </c>
      <c r="AB179" s="1">
        <f t="shared" si="75"/>
        <v>1</v>
      </c>
      <c r="AC179" s="1">
        <f t="shared" si="76"/>
        <v>0</v>
      </c>
      <c r="AD179" s="1">
        <f t="shared" si="77"/>
        <v>64</v>
      </c>
      <c r="AE179" s="1">
        <f t="shared" si="78"/>
        <v>0</v>
      </c>
      <c r="AF179" s="1">
        <f t="shared" si="79"/>
        <v>129</v>
      </c>
      <c r="AG179" s="1">
        <f t="shared" si="80"/>
        <v>-80</v>
      </c>
      <c r="AH179" s="1">
        <f t="shared" si="81"/>
        <v>0</v>
      </c>
      <c r="AI179" s="1">
        <f t="shared" si="82"/>
        <v>0</v>
      </c>
      <c r="AJ179" s="1">
        <f t="shared" si="83"/>
        <v>128</v>
      </c>
      <c r="AK179" s="1">
        <f t="shared" si="84"/>
        <v>78</v>
      </c>
      <c r="AL179" s="1">
        <f t="shared" si="85"/>
        <v>22</v>
      </c>
      <c r="AM179" s="1">
        <f>IF(B179="","",IF(MID(B179,4,2)="YB",INPUT!$C$3,IF(MID(B179,4,2)="JZ",IF(MID(B179,4,4)="JZKD",INPUT!$C$6,INPUT!$C$5),INPUT!$C$5)))</f>
        <v>5000000</v>
      </c>
      <c r="AQ179" s="1">
        <f t="shared" si="86"/>
        <v>180</v>
      </c>
      <c r="AR179" s="1" t="str">
        <f>IF(B179="","",CH!C179&amp;","&amp;CH!D179&amp;","&amp;CH!E179&amp;","&amp;CH!F179&amp;","&amp;CH!G179&amp;","&amp;CH!H179&amp;","&amp;CH!I179&amp;","&amp;CH!J179&amp;","&amp;CH!K179&amp;","&amp;CH!L179&amp;","&amp;CH!M179&amp;","&amp;CH!N179&amp;","&amp;CH!O179&amp;","&amp;CH!P179&amp;","&amp;CH!Q179&amp;","&amp;CH!R179&amp;","&amp;CH!S179&amp;","&amp;CH!T179&amp;","&amp;CH!U179&amp;","&amp;CH!V179&amp;","&amp;CH!W179&amp;","&amp;CH!X179&amp;","&amp;CH!Y179&amp;","&amp;CH!Z179&amp;","&amp;CH!AA179&amp;","&amp;CH!AB179&amp;","&amp;CH!AC179&amp;","&amp;CH!AD179&amp;","&amp;CH!AE179&amp;","&amp;CH!AF179&amp;","&amp;CH!AG179&amp;","&amp;CH!AH179&amp;","&amp;CH!AI179&amp;","&amp;CH!AJ179&amp;","&amp;CH!AK179&amp;","&amp;CH!AL179&amp;","&amp;CH!AM179)</f>
        <v>CH_DATA,SR-JZ35,Digital,432.10000,432.10000,10,2,JZ35,0,235,None,SCAN V,SR-RAPI,None,None,1W,12.5,No,Master,0,0,3,0,78,34,1,0,64,0,129,-80,0,0,128,78,22,5000000</v>
      </c>
    </row>
    <row r="180" spans="1:44" x14ac:dyDescent="0.25">
      <c r="A180" s="1">
        <v>181</v>
      </c>
      <c r="B180" s="1" t="str">
        <v>SR-JZ3522</v>
      </c>
      <c r="C180" s="1" t="str">
        <f t="shared" si="58"/>
        <v>CH_DATA</v>
      </c>
      <c r="D180" s="1" t="str">
        <f t="shared" si="59"/>
        <v>SR-JZ3522</v>
      </c>
      <c r="E180" s="1" t="str">
        <f>IF(B180="","",LOOKUP(B180,Channel!$K$2:$L$500))</f>
        <v>Digital</v>
      </c>
      <c r="F180" s="36" t="str">
        <f>IF(B180="","",TEXT(LOOKUP(B180,Channel!$K$2:$M$500)/100000,"0.00000"))</f>
        <v>432.10000</v>
      </c>
      <c r="G180" s="36" t="str">
        <f>IF(B180="","",TEXT(LOOKUP(B180,Channel!$K$2:$N$500)/100000,"0.00000"))</f>
        <v>432.10000</v>
      </c>
      <c r="H180" s="1">
        <f>IF(B180="","",IF(MID(B180,2,1)="M",INPUT!$G$6,INPUT!$G$11))</f>
        <v>10</v>
      </c>
      <c r="I180" s="1">
        <f t="shared" si="60"/>
        <v>2</v>
      </c>
      <c r="J180" s="1" t="str">
        <f>IF(B180="","",LOOKUP(MID(B180,4,10),Contact!$N$2:$N$1500))</f>
        <v>JZ3522</v>
      </c>
      <c r="K180" s="1">
        <f t="shared" si="61"/>
        <v>0</v>
      </c>
      <c r="L180" s="1">
        <f>IF(B180="","",LOOKUP(J180,Contact!$N$2:$O$1500))</f>
        <v>23522</v>
      </c>
      <c r="M180" s="1" t="str">
        <f t="shared" si="62"/>
        <v>None</v>
      </c>
      <c r="N180" s="1" t="str">
        <f t="shared" si="63"/>
        <v>SCAN V</v>
      </c>
      <c r="O180" s="1" t="str">
        <f t="shared" si="64"/>
        <v>SR-RAPI</v>
      </c>
      <c r="P180" s="1" t="str">
        <f>IF(B180="","",LOOKUP(B180,Channel!$K$2:$O$500))</f>
        <v>None</v>
      </c>
      <c r="Q180" s="1" t="str">
        <f>IF(B180="","",LOOKUP(B180,Channel!$K$2:$P$500))</f>
        <v>None</v>
      </c>
      <c r="R180" s="1" t="str">
        <f t="shared" si="65"/>
        <v>1W</v>
      </c>
      <c r="S180" s="1">
        <f t="shared" si="66"/>
        <v>12.5</v>
      </c>
      <c r="T180" s="1" t="str">
        <f t="shared" si="67"/>
        <v>No</v>
      </c>
      <c r="U180" s="1" t="str">
        <f t="shared" si="68"/>
        <v>Master</v>
      </c>
      <c r="V180" s="1">
        <f t="shared" si="69"/>
        <v>0</v>
      </c>
      <c r="W180" s="1">
        <f t="shared" si="70"/>
        <v>0</v>
      </c>
      <c r="X180" s="1">
        <f t="shared" si="71"/>
        <v>3</v>
      </c>
      <c r="Y180" s="1">
        <f t="shared" si="72"/>
        <v>0</v>
      </c>
      <c r="Z180" s="1">
        <f t="shared" si="73"/>
        <v>78</v>
      </c>
      <c r="AA180" s="1">
        <f t="shared" si="74"/>
        <v>34</v>
      </c>
      <c r="AB180" s="1">
        <f t="shared" si="75"/>
        <v>1</v>
      </c>
      <c r="AC180" s="1">
        <f t="shared" si="76"/>
        <v>0</v>
      </c>
      <c r="AD180" s="1">
        <f t="shared" si="77"/>
        <v>64</v>
      </c>
      <c r="AE180" s="1">
        <f t="shared" si="78"/>
        <v>0</v>
      </c>
      <c r="AF180" s="1">
        <f t="shared" si="79"/>
        <v>129</v>
      </c>
      <c r="AG180" s="1">
        <f t="shared" si="80"/>
        <v>-80</v>
      </c>
      <c r="AH180" s="1">
        <f t="shared" si="81"/>
        <v>0</v>
      </c>
      <c r="AI180" s="1">
        <f t="shared" si="82"/>
        <v>0</v>
      </c>
      <c r="AJ180" s="1">
        <f t="shared" si="83"/>
        <v>128</v>
      </c>
      <c r="AK180" s="1">
        <f t="shared" si="84"/>
        <v>78</v>
      </c>
      <c r="AL180" s="1">
        <f t="shared" si="85"/>
        <v>22</v>
      </c>
      <c r="AM180" s="1">
        <f>IF(B180="","",IF(MID(B180,4,2)="YB",INPUT!$C$3,IF(MID(B180,4,2)="JZ",IF(MID(B180,4,4)="JZKD",INPUT!$C$6,INPUT!$C$5),INPUT!$C$5)))</f>
        <v>5000000</v>
      </c>
      <c r="AQ180" s="1">
        <f t="shared" si="86"/>
        <v>181</v>
      </c>
      <c r="AR180" s="1" t="str">
        <f>IF(B180="","",CH!C180&amp;","&amp;CH!D180&amp;","&amp;CH!E180&amp;","&amp;CH!F180&amp;","&amp;CH!G180&amp;","&amp;CH!H180&amp;","&amp;CH!I180&amp;","&amp;CH!J180&amp;","&amp;CH!K180&amp;","&amp;CH!L180&amp;","&amp;CH!M180&amp;","&amp;CH!N180&amp;","&amp;CH!O180&amp;","&amp;CH!P180&amp;","&amp;CH!Q180&amp;","&amp;CH!R180&amp;","&amp;CH!S180&amp;","&amp;CH!T180&amp;","&amp;CH!U180&amp;","&amp;CH!V180&amp;","&amp;CH!W180&amp;","&amp;CH!X180&amp;","&amp;CH!Y180&amp;","&amp;CH!Z180&amp;","&amp;CH!AA180&amp;","&amp;CH!AB180&amp;","&amp;CH!AC180&amp;","&amp;CH!AD180&amp;","&amp;CH!AE180&amp;","&amp;CH!AF180&amp;","&amp;CH!AG180&amp;","&amp;CH!AH180&amp;","&amp;CH!AI180&amp;","&amp;CH!AJ180&amp;","&amp;CH!AK180&amp;","&amp;CH!AL180&amp;","&amp;CH!AM180)</f>
        <v>CH_DATA,SR-JZ3522,Digital,432.10000,432.10000,10,2,JZ3522,0,23522,None,SCAN V,SR-RAPI,None,None,1W,12.5,No,Master,0,0,3,0,78,34,1,0,64,0,129,-80,0,0,128,78,22,5000000</v>
      </c>
    </row>
    <row r="181" spans="1:44" x14ac:dyDescent="0.25">
      <c r="A181" s="1">
        <v>182</v>
      </c>
      <c r="B181" s="1" t="str">
        <v>SR-JZ96</v>
      </c>
      <c r="C181" s="1" t="str">
        <f t="shared" si="58"/>
        <v>CH_DATA</v>
      </c>
      <c r="D181" s="1" t="str">
        <f t="shared" si="59"/>
        <v>SR-JZ96</v>
      </c>
      <c r="E181" s="1" t="str">
        <f>IF(B181="","",LOOKUP(B181,Channel!$K$2:$L$500))</f>
        <v>Digital</v>
      </c>
      <c r="F181" s="36" t="str">
        <f>IF(B181="","",TEXT(LOOKUP(B181,Channel!$K$2:$M$500)/100000,"0.00000"))</f>
        <v>432.10000</v>
      </c>
      <c r="G181" s="36" t="str">
        <f>IF(B181="","",TEXT(LOOKUP(B181,Channel!$K$2:$N$500)/100000,"0.00000"))</f>
        <v>432.10000</v>
      </c>
      <c r="H181" s="1">
        <f>IF(B181="","",IF(MID(B181,2,1)="M",INPUT!$G$6,INPUT!$G$11))</f>
        <v>10</v>
      </c>
      <c r="I181" s="1">
        <f t="shared" si="60"/>
        <v>2</v>
      </c>
      <c r="J181" s="1" t="str">
        <f>IF(B181="","",LOOKUP(MID(B181,4,10),Contact!$N$2:$N$1500))</f>
        <v>JZ96</v>
      </c>
      <c r="K181" s="1">
        <f t="shared" si="61"/>
        <v>0</v>
      </c>
      <c r="L181" s="1">
        <f>IF(B181="","",LOOKUP(J181,Contact!$N$2:$O$1500))</f>
        <v>296</v>
      </c>
      <c r="M181" s="1" t="str">
        <f t="shared" si="62"/>
        <v>None</v>
      </c>
      <c r="N181" s="1" t="str">
        <f t="shared" si="63"/>
        <v>SCAN V</v>
      </c>
      <c r="O181" s="1" t="str">
        <f t="shared" si="64"/>
        <v>SR-RAPI</v>
      </c>
      <c r="P181" s="1" t="str">
        <f>IF(B181="","",LOOKUP(B181,Channel!$K$2:$O$500))</f>
        <v>None</v>
      </c>
      <c r="Q181" s="1" t="str">
        <f>IF(B181="","",LOOKUP(B181,Channel!$K$2:$P$500))</f>
        <v>None</v>
      </c>
      <c r="R181" s="1" t="str">
        <f t="shared" si="65"/>
        <v>1W</v>
      </c>
      <c r="S181" s="1">
        <f t="shared" si="66"/>
        <v>12.5</v>
      </c>
      <c r="T181" s="1" t="str">
        <f t="shared" si="67"/>
        <v>No</v>
      </c>
      <c r="U181" s="1" t="str">
        <f t="shared" si="68"/>
        <v>Master</v>
      </c>
      <c r="V181" s="1">
        <f t="shared" si="69"/>
        <v>0</v>
      </c>
      <c r="W181" s="1">
        <f t="shared" si="70"/>
        <v>0</v>
      </c>
      <c r="X181" s="1">
        <f t="shared" si="71"/>
        <v>3</v>
      </c>
      <c r="Y181" s="1">
        <f t="shared" si="72"/>
        <v>0</v>
      </c>
      <c r="Z181" s="1">
        <f t="shared" si="73"/>
        <v>78</v>
      </c>
      <c r="AA181" s="1">
        <f t="shared" si="74"/>
        <v>34</v>
      </c>
      <c r="AB181" s="1">
        <f t="shared" si="75"/>
        <v>1</v>
      </c>
      <c r="AC181" s="1">
        <f t="shared" si="76"/>
        <v>0</v>
      </c>
      <c r="AD181" s="1">
        <f t="shared" si="77"/>
        <v>64</v>
      </c>
      <c r="AE181" s="1">
        <f t="shared" si="78"/>
        <v>0</v>
      </c>
      <c r="AF181" s="1">
        <f t="shared" si="79"/>
        <v>129</v>
      </c>
      <c r="AG181" s="1">
        <f t="shared" si="80"/>
        <v>-80</v>
      </c>
      <c r="AH181" s="1">
        <f t="shared" si="81"/>
        <v>0</v>
      </c>
      <c r="AI181" s="1">
        <f t="shared" si="82"/>
        <v>0</v>
      </c>
      <c r="AJ181" s="1">
        <f t="shared" si="83"/>
        <v>128</v>
      </c>
      <c r="AK181" s="1">
        <f t="shared" si="84"/>
        <v>78</v>
      </c>
      <c r="AL181" s="1">
        <f t="shared" si="85"/>
        <v>22</v>
      </c>
      <c r="AM181" s="1">
        <f>IF(B181="","",IF(MID(B181,4,2)="YB",INPUT!$C$3,IF(MID(B181,4,2)="JZ",IF(MID(B181,4,4)="JZKD",INPUT!$C$6,INPUT!$C$5),INPUT!$C$5)))</f>
        <v>5000000</v>
      </c>
      <c r="AQ181" s="1">
        <f t="shared" si="86"/>
        <v>182</v>
      </c>
      <c r="AR181" s="1" t="str">
        <f>IF(B181="","",CH!C181&amp;","&amp;CH!D181&amp;","&amp;CH!E181&amp;","&amp;CH!F181&amp;","&amp;CH!G181&amp;","&amp;CH!H181&amp;","&amp;CH!I181&amp;","&amp;CH!J181&amp;","&amp;CH!K181&amp;","&amp;CH!L181&amp;","&amp;CH!M181&amp;","&amp;CH!N181&amp;","&amp;CH!O181&amp;","&amp;CH!P181&amp;","&amp;CH!Q181&amp;","&amp;CH!R181&amp;","&amp;CH!S181&amp;","&amp;CH!T181&amp;","&amp;CH!U181&amp;","&amp;CH!V181&amp;","&amp;CH!W181&amp;","&amp;CH!X181&amp;","&amp;CH!Y181&amp;","&amp;CH!Z181&amp;","&amp;CH!AA181&amp;","&amp;CH!AB181&amp;","&amp;CH!AC181&amp;","&amp;CH!AD181&amp;","&amp;CH!AE181&amp;","&amp;CH!AF181&amp;","&amp;CH!AG181&amp;","&amp;CH!AH181&amp;","&amp;CH!AI181&amp;","&amp;CH!AJ181&amp;","&amp;CH!AK181&amp;","&amp;CH!AL181&amp;","&amp;CH!AM181)</f>
        <v>CH_DATA,SR-JZ96,Digital,432.10000,432.10000,10,2,JZ96,0,296,None,SCAN V,SR-RAPI,None,None,1W,12.5,No,Master,0,0,3,0,78,34,1,0,64,0,129,-80,0,0,128,78,22,5000000</v>
      </c>
    </row>
    <row r="182" spans="1:44" x14ac:dyDescent="0.25">
      <c r="A182" s="1">
        <v>183</v>
      </c>
      <c r="B182" s="1" t="str">
        <v>SR-JZ9671</v>
      </c>
      <c r="C182" s="1" t="str">
        <f t="shared" si="58"/>
        <v>CH_DATA</v>
      </c>
      <c r="D182" s="1" t="str">
        <f t="shared" si="59"/>
        <v>SR-JZ9671</v>
      </c>
      <c r="E182" s="1" t="str">
        <f>IF(B182="","",LOOKUP(B182,Channel!$K$2:$L$500))</f>
        <v>Digital</v>
      </c>
      <c r="F182" s="36" t="str">
        <f>IF(B182="","",TEXT(LOOKUP(B182,Channel!$K$2:$M$500)/100000,"0.00000"))</f>
        <v>432.10000</v>
      </c>
      <c r="G182" s="36" t="str">
        <f>IF(B182="","",TEXT(LOOKUP(B182,Channel!$K$2:$N$500)/100000,"0.00000"))</f>
        <v>432.10000</v>
      </c>
      <c r="H182" s="1">
        <f>IF(B182="","",IF(MID(B182,2,1)="M",INPUT!$G$6,INPUT!$G$11))</f>
        <v>10</v>
      </c>
      <c r="I182" s="1">
        <f t="shared" si="60"/>
        <v>2</v>
      </c>
      <c r="J182" s="1" t="str">
        <f>IF(B182="","",LOOKUP(MID(B182,4,10),Contact!$N$2:$N$1500))</f>
        <v>JZ9671</v>
      </c>
      <c r="K182" s="1">
        <f t="shared" si="61"/>
        <v>0</v>
      </c>
      <c r="L182" s="1">
        <f>IF(B182="","",LOOKUP(J182,Contact!$N$2:$O$1500))</f>
        <v>29671</v>
      </c>
      <c r="M182" s="1" t="str">
        <f t="shared" si="62"/>
        <v>None</v>
      </c>
      <c r="N182" s="1" t="str">
        <f t="shared" si="63"/>
        <v>SCAN V</v>
      </c>
      <c r="O182" s="1" t="str">
        <f t="shared" si="64"/>
        <v>SR-RAPI</v>
      </c>
      <c r="P182" s="1" t="str">
        <f>IF(B182="","",LOOKUP(B182,Channel!$K$2:$O$500))</f>
        <v>None</v>
      </c>
      <c r="Q182" s="1" t="str">
        <f>IF(B182="","",LOOKUP(B182,Channel!$K$2:$P$500))</f>
        <v>None</v>
      </c>
      <c r="R182" s="1" t="str">
        <f t="shared" si="65"/>
        <v>1W</v>
      </c>
      <c r="S182" s="1">
        <f t="shared" si="66"/>
        <v>12.5</v>
      </c>
      <c r="T182" s="1" t="str">
        <f t="shared" si="67"/>
        <v>No</v>
      </c>
      <c r="U182" s="1" t="str">
        <f t="shared" si="68"/>
        <v>Master</v>
      </c>
      <c r="V182" s="1">
        <f t="shared" si="69"/>
        <v>0</v>
      </c>
      <c r="W182" s="1">
        <f t="shared" si="70"/>
        <v>0</v>
      </c>
      <c r="X182" s="1">
        <f t="shared" si="71"/>
        <v>3</v>
      </c>
      <c r="Y182" s="1">
        <f t="shared" si="72"/>
        <v>0</v>
      </c>
      <c r="Z182" s="1">
        <f t="shared" si="73"/>
        <v>78</v>
      </c>
      <c r="AA182" s="1">
        <f t="shared" si="74"/>
        <v>34</v>
      </c>
      <c r="AB182" s="1">
        <f t="shared" si="75"/>
        <v>1</v>
      </c>
      <c r="AC182" s="1">
        <f t="shared" si="76"/>
        <v>0</v>
      </c>
      <c r="AD182" s="1">
        <f t="shared" si="77"/>
        <v>64</v>
      </c>
      <c r="AE182" s="1">
        <f t="shared" si="78"/>
        <v>0</v>
      </c>
      <c r="AF182" s="1">
        <f t="shared" si="79"/>
        <v>129</v>
      </c>
      <c r="AG182" s="1">
        <f t="shared" si="80"/>
        <v>-80</v>
      </c>
      <c r="AH182" s="1">
        <f t="shared" si="81"/>
        <v>0</v>
      </c>
      <c r="AI182" s="1">
        <f t="shared" si="82"/>
        <v>0</v>
      </c>
      <c r="AJ182" s="1">
        <f t="shared" si="83"/>
        <v>128</v>
      </c>
      <c r="AK182" s="1">
        <f t="shared" si="84"/>
        <v>78</v>
      </c>
      <c r="AL182" s="1">
        <f t="shared" si="85"/>
        <v>22</v>
      </c>
      <c r="AM182" s="1">
        <f>IF(B182="","",IF(MID(B182,4,2)="YB",INPUT!$C$3,IF(MID(B182,4,2)="JZ",IF(MID(B182,4,4)="JZKD",INPUT!$C$6,INPUT!$C$5),INPUT!$C$5)))</f>
        <v>5000000</v>
      </c>
      <c r="AQ182" s="1">
        <f t="shared" si="86"/>
        <v>183</v>
      </c>
      <c r="AR182" s="1" t="str">
        <f>IF(B182="","",CH!C182&amp;","&amp;CH!D182&amp;","&amp;CH!E182&amp;","&amp;CH!F182&amp;","&amp;CH!G182&amp;","&amp;CH!H182&amp;","&amp;CH!I182&amp;","&amp;CH!J182&amp;","&amp;CH!K182&amp;","&amp;CH!L182&amp;","&amp;CH!M182&amp;","&amp;CH!N182&amp;","&amp;CH!O182&amp;","&amp;CH!P182&amp;","&amp;CH!Q182&amp;","&amp;CH!R182&amp;","&amp;CH!S182&amp;","&amp;CH!T182&amp;","&amp;CH!U182&amp;","&amp;CH!V182&amp;","&amp;CH!W182&amp;","&amp;CH!X182&amp;","&amp;CH!Y182&amp;","&amp;CH!Z182&amp;","&amp;CH!AA182&amp;","&amp;CH!AB182&amp;","&amp;CH!AC182&amp;","&amp;CH!AD182&amp;","&amp;CH!AE182&amp;","&amp;CH!AF182&amp;","&amp;CH!AG182&amp;","&amp;CH!AH182&amp;","&amp;CH!AI182&amp;","&amp;CH!AJ182&amp;","&amp;CH!AK182&amp;","&amp;CH!AL182&amp;","&amp;CH!AM182)</f>
        <v>CH_DATA,SR-JZ9671,Digital,432.10000,432.10000,10,2,JZ9671,0,29671,None,SCAN V,SR-RAPI,None,None,1W,12.5,No,Master,0,0,3,0,78,34,1,0,64,0,129,-80,0,0,128,78,22,5000000</v>
      </c>
    </row>
    <row r="183" spans="1:44" x14ac:dyDescent="0.25">
      <c r="A183" s="1">
        <v>184</v>
      </c>
      <c r="B183" s="1" t="str">
        <v>SR-JZKD</v>
      </c>
      <c r="C183" s="1" t="str">
        <f t="shared" si="58"/>
        <v>CH_DATA</v>
      </c>
      <c r="D183" s="1" t="str">
        <f t="shared" si="59"/>
        <v>SR-JZKD</v>
      </c>
      <c r="E183" s="1" t="str">
        <f>IF(B183="","",LOOKUP(B183,Channel!$K$2:$L$500))</f>
        <v>Digital</v>
      </c>
      <c r="F183" s="36" t="str">
        <f>IF(B183="","",TEXT(LOOKUP(B183,Channel!$K$2:$M$500)/100000,"0.00000"))</f>
        <v>432.10000</v>
      </c>
      <c r="G183" s="36" t="str">
        <f>IF(B183="","",TEXT(LOOKUP(B183,Channel!$K$2:$N$500)/100000,"0.00000"))</f>
        <v>432.10000</v>
      </c>
      <c r="H183" s="1">
        <f>IF(B183="","",IF(MID(B183,2,1)="M",INPUT!$G$6,INPUT!$G$11))</f>
        <v>10</v>
      </c>
      <c r="I183" s="1">
        <f t="shared" si="60"/>
        <v>2</v>
      </c>
      <c r="J183" s="1" t="str">
        <f>IF(B183="","",LOOKUP(MID(B183,4,10),Contact!$N$2:$N$1500))</f>
        <v>JZKD</v>
      </c>
      <c r="K183" s="1">
        <f t="shared" si="61"/>
        <v>0</v>
      </c>
      <c r="L183" s="1">
        <f>IF(B183="","",LOOKUP(J183,Contact!$N$2:$O$1500))</f>
        <v>5155</v>
      </c>
      <c r="M183" s="1" t="str">
        <f t="shared" si="62"/>
        <v>None</v>
      </c>
      <c r="N183" s="1" t="str">
        <f t="shared" si="63"/>
        <v>SCAN V</v>
      </c>
      <c r="O183" s="1" t="str">
        <f t="shared" si="64"/>
        <v>SR-RAPI</v>
      </c>
      <c r="P183" s="1" t="str">
        <f>IF(B183="","",LOOKUP(B183,Channel!$K$2:$O$500))</f>
        <v>None</v>
      </c>
      <c r="Q183" s="1" t="str">
        <f>IF(B183="","",LOOKUP(B183,Channel!$K$2:$P$500))</f>
        <v>None</v>
      </c>
      <c r="R183" s="1" t="str">
        <f t="shared" si="65"/>
        <v>1W</v>
      </c>
      <c r="S183" s="1">
        <f t="shared" si="66"/>
        <v>12.5</v>
      </c>
      <c r="T183" s="1" t="str">
        <f t="shared" si="67"/>
        <v>No</v>
      </c>
      <c r="U183" s="1" t="str">
        <f t="shared" si="68"/>
        <v>Master</v>
      </c>
      <c r="V183" s="1">
        <f t="shared" si="69"/>
        <v>0</v>
      </c>
      <c r="W183" s="1">
        <f t="shared" si="70"/>
        <v>0</v>
      </c>
      <c r="X183" s="1">
        <f t="shared" si="71"/>
        <v>3</v>
      </c>
      <c r="Y183" s="1">
        <f t="shared" si="72"/>
        <v>0</v>
      </c>
      <c r="Z183" s="1">
        <f t="shared" si="73"/>
        <v>78</v>
      </c>
      <c r="AA183" s="1">
        <f t="shared" si="74"/>
        <v>34</v>
      </c>
      <c r="AB183" s="1">
        <f t="shared" si="75"/>
        <v>1</v>
      </c>
      <c r="AC183" s="1">
        <f t="shared" si="76"/>
        <v>0</v>
      </c>
      <c r="AD183" s="1">
        <f t="shared" si="77"/>
        <v>64</v>
      </c>
      <c r="AE183" s="1">
        <f t="shared" si="78"/>
        <v>0</v>
      </c>
      <c r="AF183" s="1">
        <f t="shared" si="79"/>
        <v>129</v>
      </c>
      <c r="AG183" s="1">
        <f t="shared" si="80"/>
        <v>-80</v>
      </c>
      <c r="AH183" s="1">
        <f t="shared" si="81"/>
        <v>0</v>
      </c>
      <c r="AI183" s="1">
        <f t="shared" si="82"/>
        <v>0</v>
      </c>
      <c r="AJ183" s="1">
        <f t="shared" si="83"/>
        <v>128</v>
      </c>
      <c r="AK183" s="1">
        <f t="shared" si="84"/>
        <v>78</v>
      </c>
      <c r="AL183" s="1">
        <f t="shared" si="85"/>
        <v>22</v>
      </c>
      <c r="AM183" s="1">
        <f>IF(B183="","",IF(MID(B183,4,2)="YB",INPUT!$C$3,IF(MID(B183,4,2)="JZ",IF(MID(B183,4,4)="JZKD",INPUT!$C$6,INPUT!$C$5),INPUT!$C$5)))</f>
        <v>280000</v>
      </c>
      <c r="AQ183" s="1">
        <f t="shared" si="86"/>
        <v>184</v>
      </c>
      <c r="AR183" s="1" t="str">
        <f>IF(B183="","",CH!C183&amp;","&amp;CH!D183&amp;","&amp;CH!E183&amp;","&amp;CH!F183&amp;","&amp;CH!G183&amp;","&amp;CH!H183&amp;","&amp;CH!I183&amp;","&amp;CH!J183&amp;","&amp;CH!K183&amp;","&amp;CH!L183&amp;","&amp;CH!M183&amp;","&amp;CH!N183&amp;","&amp;CH!O183&amp;","&amp;CH!P183&amp;","&amp;CH!Q183&amp;","&amp;CH!R183&amp;","&amp;CH!S183&amp;","&amp;CH!T183&amp;","&amp;CH!U183&amp;","&amp;CH!V183&amp;","&amp;CH!W183&amp;","&amp;CH!X183&amp;","&amp;CH!Y183&amp;","&amp;CH!Z183&amp;","&amp;CH!AA183&amp;","&amp;CH!AB183&amp;","&amp;CH!AC183&amp;","&amp;CH!AD183&amp;","&amp;CH!AE183&amp;","&amp;CH!AF183&amp;","&amp;CH!AG183&amp;","&amp;CH!AH183&amp;","&amp;CH!AI183&amp;","&amp;CH!AJ183&amp;","&amp;CH!AK183&amp;","&amp;CH!AL183&amp;","&amp;CH!AM183)</f>
        <v>CH_DATA,SR-JZKD,Digital,432.10000,432.10000,10,2,JZKD,0,5155,None,SCAN V,SR-RAPI,None,None,1W,12.5,No,Master,0,0,3,0,78,34,1,0,64,0,129,-80,0,0,128,78,22,280000</v>
      </c>
    </row>
    <row r="184" spans="1:44" x14ac:dyDescent="0.25">
      <c r="A184" s="1">
        <v>185</v>
      </c>
      <c r="B184" s="1" t="str">
        <v>SR-PB</v>
      </c>
      <c r="C184" s="1" t="str">
        <f t="shared" si="58"/>
        <v>CH_DATA</v>
      </c>
      <c r="D184" s="1" t="str">
        <f t="shared" si="59"/>
        <v>SR-PB</v>
      </c>
      <c r="E184" s="1" t="str">
        <f>IF(B184="","",LOOKUP(B184,Channel!$K$2:$L$500))</f>
        <v>Digital</v>
      </c>
      <c r="F184" s="36" t="str">
        <f>IF(B184="","",TEXT(LOOKUP(B184,Channel!$K$2:$M$500)/100000,"0.00000"))</f>
        <v>432.10000</v>
      </c>
      <c r="G184" s="36" t="str">
        <f>IF(B184="","",TEXT(LOOKUP(B184,Channel!$K$2:$N$500)/100000,"0.00000"))</f>
        <v>432.10000</v>
      </c>
      <c r="H184" s="1">
        <f>IF(B184="","",IF(MID(B184,2,1)="M",INPUT!$G$6,INPUT!$G$11))</f>
        <v>10</v>
      </c>
      <c r="I184" s="1">
        <f t="shared" si="60"/>
        <v>2</v>
      </c>
      <c r="J184" s="1" t="str">
        <f>IF(B184="","",LOOKUP(MID(B184,4,10),Contact!$N$2:$N$1500))</f>
        <v>PB</v>
      </c>
      <c r="K184" s="1">
        <f t="shared" si="61"/>
        <v>0</v>
      </c>
      <c r="L184" s="1">
        <f>IF(B184="","",LOOKUP(J184,Contact!$N$2:$O$1500))</f>
        <v>999</v>
      </c>
      <c r="M184" s="1" t="str">
        <f t="shared" si="62"/>
        <v>None</v>
      </c>
      <c r="N184" s="1" t="str">
        <f t="shared" si="63"/>
        <v>SCAN V</v>
      </c>
      <c r="O184" s="1" t="str">
        <f t="shared" si="64"/>
        <v>SR-K2PI</v>
      </c>
      <c r="P184" s="1" t="str">
        <f>IF(B184="","",LOOKUP(B184,Channel!$K$2:$O$500))</f>
        <v>None</v>
      </c>
      <c r="Q184" s="1" t="str">
        <f>IF(B184="","",LOOKUP(B184,Channel!$K$2:$P$500))</f>
        <v>None</v>
      </c>
      <c r="R184" s="1" t="str">
        <f t="shared" si="65"/>
        <v>1W</v>
      </c>
      <c r="S184" s="1">
        <f t="shared" si="66"/>
        <v>12.5</v>
      </c>
      <c r="T184" s="1" t="str">
        <f t="shared" si="67"/>
        <v>No</v>
      </c>
      <c r="U184" s="1" t="str">
        <f t="shared" si="68"/>
        <v>Master</v>
      </c>
      <c r="V184" s="1">
        <f t="shared" si="69"/>
        <v>0</v>
      </c>
      <c r="W184" s="1">
        <f t="shared" si="70"/>
        <v>0</v>
      </c>
      <c r="X184" s="1">
        <f t="shared" si="71"/>
        <v>3</v>
      </c>
      <c r="Y184" s="1">
        <f t="shared" si="72"/>
        <v>0</v>
      </c>
      <c r="Z184" s="1">
        <f t="shared" si="73"/>
        <v>78</v>
      </c>
      <c r="AA184" s="1">
        <f t="shared" si="74"/>
        <v>34</v>
      </c>
      <c r="AB184" s="1">
        <f t="shared" si="75"/>
        <v>1</v>
      </c>
      <c r="AC184" s="1">
        <f t="shared" si="76"/>
        <v>0</v>
      </c>
      <c r="AD184" s="1">
        <f t="shared" si="77"/>
        <v>64</v>
      </c>
      <c r="AE184" s="1">
        <f t="shared" si="78"/>
        <v>0</v>
      </c>
      <c r="AF184" s="1">
        <f t="shared" si="79"/>
        <v>129</v>
      </c>
      <c r="AG184" s="1">
        <f t="shared" si="80"/>
        <v>-80</v>
      </c>
      <c r="AH184" s="1">
        <f t="shared" si="81"/>
        <v>0</v>
      </c>
      <c r="AI184" s="1">
        <f t="shared" si="82"/>
        <v>0</v>
      </c>
      <c r="AJ184" s="1">
        <f t="shared" si="83"/>
        <v>128</v>
      </c>
      <c r="AK184" s="1">
        <f t="shared" si="84"/>
        <v>78</v>
      </c>
      <c r="AL184" s="1">
        <f t="shared" si="85"/>
        <v>22</v>
      </c>
      <c r="AM184" s="1">
        <f>IF(B184="","",IF(MID(B184,4,2)="YB",INPUT!$C$3,IF(MID(B184,4,2)="JZ",IF(MID(B184,4,4)="JZKD",INPUT!$C$6,INPUT!$C$5),INPUT!$C$5)))</f>
        <v>5000000</v>
      </c>
      <c r="AQ184" s="1">
        <f t="shared" si="86"/>
        <v>185</v>
      </c>
      <c r="AR184" s="1" t="str">
        <f>IF(B184="","",CH!C184&amp;","&amp;CH!D184&amp;","&amp;CH!E184&amp;","&amp;CH!F184&amp;","&amp;CH!G184&amp;","&amp;CH!H184&amp;","&amp;CH!I184&amp;","&amp;CH!J184&amp;","&amp;CH!K184&amp;","&amp;CH!L184&amp;","&amp;CH!M184&amp;","&amp;CH!N184&amp;","&amp;CH!O184&amp;","&amp;CH!P184&amp;","&amp;CH!Q184&amp;","&amp;CH!R184&amp;","&amp;CH!S184&amp;","&amp;CH!T184&amp;","&amp;CH!U184&amp;","&amp;CH!V184&amp;","&amp;CH!W184&amp;","&amp;CH!X184&amp;","&amp;CH!Y184&amp;","&amp;CH!Z184&amp;","&amp;CH!AA184&amp;","&amp;CH!AB184&amp;","&amp;CH!AC184&amp;","&amp;CH!AD184&amp;","&amp;CH!AE184&amp;","&amp;CH!AF184&amp;","&amp;CH!AG184&amp;","&amp;CH!AH184&amp;","&amp;CH!AI184&amp;","&amp;CH!AJ184&amp;","&amp;CH!AK184&amp;","&amp;CH!AL184&amp;","&amp;CH!AM184)</f>
        <v>CH_DATA,SR-PB,Digital,432.10000,432.10000,10,2,PB,0,999,None,SCAN V,SR-K2PI,None,None,1W,12.5,No,Master,0,0,3,0,78,34,1,0,64,0,129,-80,0,0,128,78,22,5000000</v>
      </c>
    </row>
    <row r="185" spans="1:44" x14ac:dyDescent="0.25">
      <c r="A185" s="1">
        <v>186</v>
      </c>
      <c r="B185" s="1" t="str">
        <v>SR-PB12</v>
      </c>
      <c r="C185" s="1" t="str">
        <f t="shared" si="58"/>
        <v>CH_DATA</v>
      </c>
      <c r="D185" s="1" t="str">
        <f t="shared" si="59"/>
        <v>SR-PB12</v>
      </c>
      <c r="E185" s="1" t="str">
        <f>IF(B185="","",LOOKUP(B185,Channel!$K$2:$L$500))</f>
        <v>Digital</v>
      </c>
      <c r="F185" s="36" t="str">
        <f>IF(B185="","",TEXT(LOOKUP(B185,Channel!$K$2:$M$500)/100000,"0.00000"))</f>
        <v>432.10000</v>
      </c>
      <c r="G185" s="36" t="str">
        <f>IF(B185="","",TEXT(LOOKUP(B185,Channel!$K$2:$N$500)/100000,"0.00000"))</f>
        <v>432.10000</v>
      </c>
      <c r="H185" s="1">
        <f>IF(B185="","",IF(MID(B185,2,1)="M",INPUT!$G$6,INPUT!$G$11))</f>
        <v>10</v>
      </c>
      <c r="I185" s="1">
        <f t="shared" si="60"/>
        <v>2</v>
      </c>
      <c r="J185" s="1" t="str">
        <f>IF(B185="","",LOOKUP(MID(B185,4,10),Contact!$N$2:$N$1500))</f>
        <v>PB12</v>
      </c>
      <c r="K185" s="1">
        <f t="shared" si="61"/>
        <v>0</v>
      </c>
      <c r="L185" s="1">
        <f>IF(B185="","",LOOKUP(J185,Contact!$N$2:$O$1500))</f>
        <v>9912</v>
      </c>
      <c r="M185" s="1" t="str">
        <f t="shared" si="62"/>
        <v>None</v>
      </c>
      <c r="N185" s="1" t="str">
        <f t="shared" si="63"/>
        <v>SCAN V</v>
      </c>
      <c r="O185" s="1" t="str">
        <f t="shared" si="64"/>
        <v>SR-K2PI</v>
      </c>
      <c r="P185" s="1" t="str">
        <f>IF(B185="","",LOOKUP(B185,Channel!$K$2:$O$500))</f>
        <v>None</v>
      </c>
      <c r="Q185" s="1" t="str">
        <f>IF(B185="","",LOOKUP(B185,Channel!$K$2:$P$500))</f>
        <v>None</v>
      </c>
      <c r="R185" s="1" t="str">
        <f t="shared" si="65"/>
        <v>1W</v>
      </c>
      <c r="S185" s="1">
        <f t="shared" si="66"/>
        <v>12.5</v>
      </c>
      <c r="T185" s="1" t="str">
        <f t="shared" si="67"/>
        <v>No</v>
      </c>
      <c r="U185" s="1" t="str">
        <f t="shared" si="68"/>
        <v>Master</v>
      </c>
      <c r="V185" s="1">
        <f t="shared" si="69"/>
        <v>0</v>
      </c>
      <c r="W185" s="1">
        <f t="shared" si="70"/>
        <v>0</v>
      </c>
      <c r="X185" s="1">
        <f t="shared" si="71"/>
        <v>3</v>
      </c>
      <c r="Y185" s="1">
        <f t="shared" si="72"/>
        <v>0</v>
      </c>
      <c r="Z185" s="1">
        <f t="shared" si="73"/>
        <v>78</v>
      </c>
      <c r="AA185" s="1">
        <f t="shared" si="74"/>
        <v>34</v>
      </c>
      <c r="AB185" s="1">
        <f t="shared" si="75"/>
        <v>1</v>
      </c>
      <c r="AC185" s="1">
        <f t="shared" si="76"/>
        <v>0</v>
      </c>
      <c r="AD185" s="1">
        <f t="shared" si="77"/>
        <v>64</v>
      </c>
      <c r="AE185" s="1">
        <f t="shared" si="78"/>
        <v>0</v>
      </c>
      <c r="AF185" s="1">
        <f t="shared" si="79"/>
        <v>129</v>
      </c>
      <c r="AG185" s="1">
        <f t="shared" si="80"/>
        <v>-80</v>
      </c>
      <c r="AH185" s="1">
        <f t="shared" si="81"/>
        <v>0</v>
      </c>
      <c r="AI185" s="1">
        <f t="shared" si="82"/>
        <v>0</v>
      </c>
      <c r="AJ185" s="1">
        <f t="shared" si="83"/>
        <v>128</v>
      </c>
      <c r="AK185" s="1">
        <f t="shared" si="84"/>
        <v>78</v>
      </c>
      <c r="AL185" s="1">
        <f t="shared" si="85"/>
        <v>22</v>
      </c>
      <c r="AM185" s="1">
        <f>IF(B185="","",IF(MID(B185,4,2)="YB",INPUT!$C$3,IF(MID(B185,4,2)="JZ",IF(MID(B185,4,4)="JZKD",INPUT!$C$6,INPUT!$C$5),INPUT!$C$5)))</f>
        <v>5000000</v>
      </c>
      <c r="AQ185" s="1">
        <f t="shared" si="86"/>
        <v>186</v>
      </c>
      <c r="AR185" s="1" t="str">
        <f>IF(B185="","",CH!C185&amp;","&amp;CH!D185&amp;","&amp;CH!E185&amp;","&amp;CH!F185&amp;","&amp;CH!G185&amp;","&amp;CH!H185&amp;","&amp;CH!I185&amp;","&amp;CH!J185&amp;","&amp;CH!K185&amp;","&amp;CH!L185&amp;","&amp;CH!M185&amp;","&amp;CH!N185&amp;","&amp;CH!O185&amp;","&amp;CH!P185&amp;","&amp;CH!Q185&amp;","&amp;CH!R185&amp;","&amp;CH!S185&amp;","&amp;CH!T185&amp;","&amp;CH!U185&amp;","&amp;CH!V185&amp;","&amp;CH!W185&amp;","&amp;CH!X185&amp;","&amp;CH!Y185&amp;","&amp;CH!Z185&amp;","&amp;CH!AA185&amp;","&amp;CH!AB185&amp;","&amp;CH!AC185&amp;","&amp;CH!AD185&amp;","&amp;CH!AE185&amp;","&amp;CH!AF185&amp;","&amp;CH!AG185&amp;","&amp;CH!AH185&amp;","&amp;CH!AI185&amp;","&amp;CH!AJ185&amp;","&amp;CH!AK185&amp;","&amp;CH!AL185&amp;","&amp;CH!AM185)</f>
        <v>CH_DATA,SR-PB12,Digital,432.10000,432.10000,10,2,PB12,0,9912,None,SCAN V,SR-K2PI,None,None,1W,12.5,No,Master,0,0,3,0,78,34,1,0,64,0,129,-80,0,0,128,78,22,5000000</v>
      </c>
    </row>
    <row r="186" spans="1:44" x14ac:dyDescent="0.25">
      <c r="A186" s="1">
        <v>187</v>
      </c>
      <c r="B186" s="1" t="str">
        <v>SR-PB1273</v>
      </c>
      <c r="C186" s="1" t="str">
        <f t="shared" si="58"/>
        <v>CH_DATA</v>
      </c>
      <c r="D186" s="1" t="str">
        <f t="shared" si="59"/>
        <v>SR-PB1273</v>
      </c>
      <c r="E186" s="1" t="str">
        <f>IF(B186="","",LOOKUP(B186,Channel!$K$2:$L$500))</f>
        <v>Digital</v>
      </c>
      <c r="F186" s="36" t="str">
        <f>IF(B186="","",TEXT(LOOKUP(B186,Channel!$K$2:$M$500)/100000,"0.00000"))</f>
        <v>432.10000</v>
      </c>
      <c r="G186" s="36" t="str">
        <f>IF(B186="","",TEXT(LOOKUP(B186,Channel!$K$2:$N$500)/100000,"0.00000"))</f>
        <v>432.10000</v>
      </c>
      <c r="H186" s="1">
        <f>IF(B186="","",IF(MID(B186,2,1)="M",INPUT!$G$6,INPUT!$G$11))</f>
        <v>10</v>
      </c>
      <c r="I186" s="1">
        <f t="shared" si="60"/>
        <v>2</v>
      </c>
      <c r="J186" s="1" t="str">
        <f>IF(B186="","",LOOKUP(MID(B186,4,10),Contact!$N$2:$N$1500))</f>
        <v>PB1273</v>
      </c>
      <c r="K186" s="1">
        <f t="shared" si="61"/>
        <v>0</v>
      </c>
      <c r="L186" s="1">
        <f>IF(B186="","",LOOKUP(J186,Contact!$N$2:$O$1500))</f>
        <v>991273</v>
      </c>
      <c r="M186" s="1" t="str">
        <f t="shared" si="62"/>
        <v>None</v>
      </c>
      <c r="N186" s="1" t="str">
        <f t="shared" si="63"/>
        <v>SCAN V</v>
      </c>
      <c r="O186" s="1" t="str">
        <f t="shared" si="64"/>
        <v>SR-K2PI</v>
      </c>
      <c r="P186" s="1" t="str">
        <f>IF(B186="","",LOOKUP(B186,Channel!$K$2:$O$500))</f>
        <v>None</v>
      </c>
      <c r="Q186" s="1" t="str">
        <f>IF(B186="","",LOOKUP(B186,Channel!$K$2:$P$500))</f>
        <v>None</v>
      </c>
      <c r="R186" s="1" t="str">
        <f t="shared" si="65"/>
        <v>1W</v>
      </c>
      <c r="S186" s="1">
        <f t="shared" si="66"/>
        <v>12.5</v>
      </c>
      <c r="T186" s="1" t="str">
        <f t="shared" si="67"/>
        <v>No</v>
      </c>
      <c r="U186" s="1" t="str">
        <f t="shared" si="68"/>
        <v>Master</v>
      </c>
      <c r="V186" s="1">
        <f t="shared" si="69"/>
        <v>0</v>
      </c>
      <c r="W186" s="1">
        <f t="shared" si="70"/>
        <v>0</v>
      </c>
      <c r="X186" s="1">
        <f t="shared" si="71"/>
        <v>3</v>
      </c>
      <c r="Y186" s="1">
        <f t="shared" si="72"/>
        <v>0</v>
      </c>
      <c r="Z186" s="1">
        <f t="shared" si="73"/>
        <v>78</v>
      </c>
      <c r="AA186" s="1">
        <f t="shared" si="74"/>
        <v>34</v>
      </c>
      <c r="AB186" s="1">
        <f t="shared" si="75"/>
        <v>1</v>
      </c>
      <c r="AC186" s="1">
        <f t="shared" si="76"/>
        <v>0</v>
      </c>
      <c r="AD186" s="1">
        <f t="shared" si="77"/>
        <v>64</v>
      </c>
      <c r="AE186" s="1">
        <f t="shared" si="78"/>
        <v>0</v>
      </c>
      <c r="AF186" s="1">
        <f t="shared" si="79"/>
        <v>129</v>
      </c>
      <c r="AG186" s="1">
        <f t="shared" si="80"/>
        <v>-80</v>
      </c>
      <c r="AH186" s="1">
        <f t="shared" si="81"/>
        <v>0</v>
      </c>
      <c r="AI186" s="1">
        <f t="shared" si="82"/>
        <v>0</v>
      </c>
      <c r="AJ186" s="1">
        <f t="shared" si="83"/>
        <v>128</v>
      </c>
      <c r="AK186" s="1">
        <f t="shared" si="84"/>
        <v>78</v>
      </c>
      <c r="AL186" s="1">
        <f t="shared" si="85"/>
        <v>22</v>
      </c>
      <c r="AM186" s="1">
        <f>IF(B186="","",IF(MID(B186,4,2)="YB",INPUT!$C$3,IF(MID(B186,4,2)="JZ",IF(MID(B186,4,4)="JZKD",INPUT!$C$6,INPUT!$C$5),INPUT!$C$5)))</f>
        <v>5000000</v>
      </c>
      <c r="AQ186" s="1">
        <f t="shared" si="86"/>
        <v>187</v>
      </c>
      <c r="AR186" s="1" t="str">
        <f>IF(B186="","",CH!C186&amp;","&amp;CH!D186&amp;","&amp;CH!E186&amp;","&amp;CH!F186&amp;","&amp;CH!G186&amp;","&amp;CH!H186&amp;","&amp;CH!I186&amp;","&amp;CH!J186&amp;","&amp;CH!K186&amp;","&amp;CH!L186&amp;","&amp;CH!M186&amp;","&amp;CH!N186&amp;","&amp;CH!O186&amp;","&amp;CH!P186&amp;","&amp;CH!Q186&amp;","&amp;CH!R186&amp;","&amp;CH!S186&amp;","&amp;CH!T186&amp;","&amp;CH!U186&amp;","&amp;CH!V186&amp;","&amp;CH!W186&amp;","&amp;CH!X186&amp;","&amp;CH!Y186&amp;","&amp;CH!Z186&amp;","&amp;CH!AA186&amp;","&amp;CH!AB186&amp;","&amp;CH!AC186&amp;","&amp;CH!AD186&amp;","&amp;CH!AE186&amp;","&amp;CH!AF186&amp;","&amp;CH!AG186&amp;","&amp;CH!AH186&amp;","&amp;CH!AI186&amp;","&amp;CH!AJ186&amp;","&amp;CH!AK186&amp;","&amp;CH!AL186&amp;","&amp;CH!AM186)</f>
        <v>CH_DATA,SR-PB1273,Digital,432.10000,432.10000,10,2,PB1273,0,991273,None,SCAN V,SR-K2PI,None,None,1W,12.5,No,Master,0,0,3,0,78,34,1,0,64,0,129,-80,0,0,128,78,22,5000000</v>
      </c>
    </row>
    <row r="187" spans="1:44" x14ac:dyDescent="0.25">
      <c r="A187" s="1">
        <v>188</v>
      </c>
      <c r="B187" s="1" t="str">
        <v>SR-PB14</v>
      </c>
      <c r="C187" s="1" t="str">
        <f t="shared" si="58"/>
        <v>CH_DATA</v>
      </c>
      <c r="D187" s="1" t="str">
        <f t="shared" si="59"/>
        <v>SR-PB14</v>
      </c>
      <c r="E187" s="1" t="str">
        <f>IF(B187="","",LOOKUP(B187,Channel!$K$2:$L$500))</f>
        <v>Digital</v>
      </c>
      <c r="F187" s="36" t="str">
        <f>IF(B187="","",TEXT(LOOKUP(B187,Channel!$K$2:$M$500)/100000,"0.00000"))</f>
        <v>432.10000</v>
      </c>
      <c r="G187" s="36" t="str">
        <f>IF(B187="","",TEXT(LOOKUP(B187,Channel!$K$2:$N$500)/100000,"0.00000"))</f>
        <v>432.10000</v>
      </c>
      <c r="H187" s="1">
        <f>IF(B187="","",IF(MID(B187,2,1)="M",INPUT!$G$6,INPUT!$G$11))</f>
        <v>10</v>
      </c>
      <c r="I187" s="1">
        <f t="shared" si="60"/>
        <v>2</v>
      </c>
      <c r="J187" s="1" t="str">
        <f>IF(B187="","",LOOKUP(MID(B187,4,10),Contact!$N$2:$N$1500))</f>
        <v>PB14</v>
      </c>
      <c r="K187" s="1">
        <f t="shared" si="61"/>
        <v>0</v>
      </c>
      <c r="L187" s="1">
        <f>IF(B187="","",LOOKUP(J187,Contact!$N$2:$O$1500))</f>
        <v>9914</v>
      </c>
      <c r="M187" s="1" t="str">
        <f t="shared" si="62"/>
        <v>None</v>
      </c>
      <c r="N187" s="1" t="str">
        <f t="shared" si="63"/>
        <v>SCAN V</v>
      </c>
      <c r="O187" s="1" t="str">
        <f t="shared" si="64"/>
        <v>SR-K2PI</v>
      </c>
      <c r="P187" s="1" t="str">
        <f>IF(B187="","",LOOKUP(B187,Channel!$K$2:$O$500))</f>
        <v>None</v>
      </c>
      <c r="Q187" s="1" t="str">
        <f>IF(B187="","",LOOKUP(B187,Channel!$K$2:$P$500))</f>
        <v>None</v>
      </c>
      <c r="R187" s="1" t="str">
        <f t="shared" si="65"/>
        <v>1W</v>
      </c>
      <c r="S187" s="1">
        <f t="shared" si="66"/>
        <v>12.5</v>
      </c>
      <c r="T187" s="1" t="str">
        <f t="shared" si="67"/>
        <v>No</v>
      </c>
      <c r="U187" s="1" t="str">
        <f t="shared" si="68"/>
        <v>Master</v>
      </c>
      <c r="V187" s="1">
        <f t="shared" si="69"/>
        <v>0</v>
      </c>
      <c r="W187" s="1">
        <f t="shared" si="70"/>
        <v>0</v>
      </c>
      <c r="X187" s="1">
        <f t="shared" si="71"/>
        <v>3</v>
      </c>
      <c r="Y187" s="1">
        <f t="shared" si="72"/>
        <v>0</v>
      </c>
      <c r="Z187" s="1">
        <f t="shared" si="73"/>
        <v>78</v>
      </c>
      <c r="AA187" s="1">
        <f t="shared" si="74"/>
        <v>34</v>
      </c>
      <c r="AB187" s="1">
        <f t="shared" si="75"/>
        <v>1</v>
      </c>
      <c r="AC187" s="1">
        <f t="shared" si="76"/>
        <v>0</v>
      </c>
      <c r="AD187" s="1">
        <f t="shared" si="77"/>
        <v>64</v>
      </c>
      <c r="AE187" s="1">
        <f t="shared" si="78"/>
        <v>0</v>
      </c>
      <c r="AF187" s="1">
        <f t="shared" si="79"/>
        <v>129</v>
      </c>
      <c r="AG187" s="1">
        <f t="shared" si="80"/>
        <v>-80</v>
      </c>
      <c r="AH187" s="1">
        <f t="shared" si="81"/>
        <v>0</v>
      </c>
      <c r="AI187" s="1">
        <f t="shared" si="82"/>
        <v>0</v>
      </c>
      <c r="AJ187" s="1">
        <f t="shared" si="83"/>
        <v>128</v>
      </c>
      <c r="AK187" s="1">
        <f t="shared" si="84"/>
        <v>78</v>
      </c>
      <c r="AL187" s="1">
        <f t="shared" si="85"/>
        <v>22</v>
      </c>
      <c r="AM187" s="1">
        <f>IF(B187="","",IF(MID(B187,4,2)="YB",INPUT!$C$3,IF(MID(B187,4,2)="JZ",IF(MID(B187,4,4)="JZKD",INPUT!$C$6,INPUT!$C$5),INPUT!$C$5)))</f>
        <v>5000000</v>
      </c>
      <c r="AQ187" s="1">
        <f t="shared" si="86"/>
        <v>188</v>
      </c>
      <c r="AR187" s="1" t="str">
        <f>IF(B187="","",CH!C187&amp;","&amp;CH!D187&amp;","&amp;CH!E187&amp;","&amp;CH!F187&amp;","&amp;CH!G187&amp;","&amp;CH!H187&amp;","&amp;CH!I187&amp;","&amp;CH!J187&amp;","&amp;CH!K187&amp;","&amp;CH!L187&amp;","&amp;CH!M187&amp;","&amp;CH!N187&amp;","&amp;CH!O187&amp;","&amp;CH!P187&amp;","&amp;CH!Q187&amp;","&amp;CH!R187&amp;","&amp;CH!S187&amp;","&amp;CH!T187&amp;","&amp;CH!U187&amp;","&amp;CH!V187&amp;","&amp;CH!W187&amp;","&amp;CH!X187&amp;","&amp;CH!Y187&amp;","&amp;CH!Z187&amp;","&amp;CH!AA187&amp;","&amp;CH!AB187&amp;","&amp;CH!AC187&amp;","&amp;CH!AD187&amp;","&amp;CH!AE187&amp;","&amp;CH!AF187&amp;","&amp;CH!AG187&amp;","&amp;CH!AH187&amp;","&amp;CH!AI187&amp;","&amp;CH!AJ187&amp;","&amp;CH!AK187&amp;","&amp;CH!AL187&amp;","&amp;CH!AM187)</f>
        <v>CH_DATA,SR-PB14,Digital,432.10000,432.10000,10,2,PB14,0,9914,None,SCAN V,SR-K2PI,None,None,1W,12.5,No,Master,0,0,3,0,78,34,1,0,64,0,129,-80,0,0,128,78,22,5000000</v>
      </c>
    </row>
    <row r="188" spans="1:44" x14ac:dyDescent="0.25">
      <c r="A188" s="1">
        <v>189</v>
      </c>
      <c r="B188" s="1" t="str">
        <v>SR-PB1405</v>
      </c>
      <c r="C188" s="1" t="str">
        <f t="shared" si="58"/>
        <v>CH_DATA</v>
      </c>
      <c r="D188" s="1" t="str">
        <f t="shared" si="59"/>
        <v>SR-PB1405</v>
      </c>
      <c r="E188" s="1" t="str">
        <f>IF(B188="","",LOOKUP(B188,Channel!$K$2:$L$500))</f>
        <v>Digital</v>
      </c>
      <c r="F188" s="36" t="str">
        <f>IF(B188="","",TEXT(LOOKUP(B188,Channel!$K$2:$M$500)/100000,"0.00000"))</f>
        <v>432.10000</v>
      </c>
      <c r="G188" s="36" t="str">
        <f>IF(B188="","",TEXT(LOOKUP(B188,Channel!$K$2:$N$500)/100000,"0.00000"))</f>
        <v>432.10000</v>
      </c>
      <c r="H188" s="1">
        <f>IF(B188="","",IF(MID(B188,2,1)="M",INPUT!$G$6,INPUT!$G$11))</f>
        <v>10</v>
      </c>
      <c r="I188" s="1">
        <f t="shared" si="60"/>
        <v>2</v>
      </c>
      <c r="J188" s="1" t="str">
        <f>IF(B188="","",LOOKUP(MID(B188,4,10),Contact!$N$2:$N$1500))</f>
        <v>PB1405</v>
      </c>
      <c r="K188" s="1">
        <f t="shared" si="61"/>
        <v>0</v>
      </c>
      <c r="L188" s="1">
        <f>IF(B188="","",LOOKUP(J188,Contact!$N$2:$O$1500))</f>
        <v>991405</v>
      </c>
      <c r="M188" s="1" t="str">
        <f t="shared" si="62"/>
        <v>None</v>
      </c>
      <c r="N188" s="1" t="str">
        <f t="shared" si="63"/>
        <v>SCAN V</v>
      </c>
      <c r="O188" s="1" t="str">
        <f t="shared" si="64"/>
        <v>SR-K2PI</v>
      </c>
      <c r="P188" s="1" t="str">
        <f>IF(B188="","",LOOKUP(B188,Channel!$K$2:$O$500))</f>
        <v>None</v>
      </c>
      <c r="Q188" s="1" t="str">
        <f>IF(B188="","",LOOKUP(B188,Channel!$K$2:$P$500))</f>
        <v>None</v>
      </c>
      <c r="R188" s="1" t="str">
        <f t="shared" si="65"/>
        <v>1W</v>
      </c>
      <c r="S188" s="1">
        <f t="shared" si="66"/>
        <v>12.5</v>
      </c>
      <c r="T188" s="1" t="str">
        <f t="shared" si="67"/>
        <v>No</v>
      </c>
      <c r="U188" s="1" t="str">
        <f t="shared" si="68"/>
        <v>Master</v>
      </c>
      <c r="V188" s="1">
        <f t="shared" si="69"/>
        <v>0</v>
      </c>
      <c r="W188" s="1">
        <f t="shared" si="70"/>
        <v>0</v>
      </c>
      <c r="X188" s="1">
        <f t="shared" si="71"/>
        <v>3</v>
      </c>
      <c r="Y188" s="1">
        <f t="shared" si="72"/>
        <v>0</v>
      </c>
      <c r="Z188" s="1">
        <f t="shared" si="73"/>
        <v>78</v>
      </c>
      <c r="AA188" s="1">
        <f t="shared" si="74"/>
        <v>34</v>
      </c>
      <c r="AB188" s="1">
        <f t="shared" si="75"/>
        <v>1</v>
      </c>
      <c r="AC188" s="1">
        <f t="shared" si="76"/>
        <v>0</v>
      </c>
      <c r="AD188" s="1">
        <f t="shared" si="77"/>
        <v>64</v>
      </c>
      <c r="AE188" s="1">
        <f t="shared" si="78"/>
        <v>0</v>
      </c>
      <c r="AF188" s="1">
        <f t="shared" si="79"/>
        <v>129</v>
      </c>
      <c r="AG188" s="1">
        <f t="shared" si="80"/>
        <v>-80</v>
      </c>
      <c r="AH188" s="1">
        <f t="shared" si="81"/>
        <v>0</v>
      </c>
      <c r="AI188" s="1">
        <f t="shared" si="82"/>
        <v>0</v>
      </c>
      <c r="AJ188" s="1">
        <f t="shared" si="83"/>
        <v>128</v>
      </c>
      <c r="AK188" s="1">
        <f t="shared" si="84"/>
        <v>78</v>
      </c>
      <c r="AL188" s="1">
        <f t="shared" si="85"/>
        <v>22</v>
      </c>
      <c r="AM188" s="1">
        <f>IF(B188="","",IF(MID(B188,4,2)="YB",INPUT!$C$3,IF(MID(B188,4,2)="JZ",IF(MID(B188,4,4)="JZKD",INPUT!$C$6,INPUT!$C$5),INPUT!$C$5)))</f>
        <v>5000000</v>
      </c>
      <c r="AQ188" s="1">
        <f t="shared" si="86"/>
        <v>189</v>
      </c>
      <c r="AR188" s="1" t="str">
        <f>IF(B188="","",CH!C188&amp;","&amp;CH!D188&amp;","&amp;CH!E188&amp;","&amp;CH!F188&amp;","&amp;CH!G188&amp;","&amp;CH!H188&amp;","&amp;CH!I188&amp;","&amp;CH!J188&amp;","&amp;CH!K188&amp;","&amp;CH!L188&amp;","&amp;CH!M188&amp;","&amp;CH!N188&amp;","&amp;CH!O188&amp;","&amp;CH!P188&amp;","&amp;CH!Q188&amp;","&amp;CH!R188&amp;","&amp;CH!S188&amp;","&amp;CH!T188&amp;","&amp;CH!U188&amp;","&amp;CH!V188&amp;","&amp;CH!W188&amp;","&amp;CH!X188&amp;","&amp;CH!Y188&amp;","&amp;CH!Z188&amp;","&amp;CH!AA188&amp;","&amp;CH!AB188&amp;","&amp;CH!AC188&amp;","&amp;CH!AD188&amp;","&amp;CH!AE188&amp;","&amp;CH!AF188&amp;","&amp;CH!AG188&amp;","&amp;CH!AH188&amp;","&amp;CH!AI188&amp;","&amp;CH!AJ188&amp;","&amp;CH!AK188&amp;","&amp;CH!AL188&amp;","&amp;CH!AM188)</f>
        <v>CH_DATA,SR-PB1405,Digital,432.10000,432.10000,10,2,PB1405,0,991405,None,SCAN V,SR-K2PI,None,None,1W,12.5,No,Master,0,0,3,0,78,34,1,0,64,0,129,-80,0,0,128,78,22,5000000</v>
      </c>
    </row>
    <row r="189" spans="1:44" x14ac:dyDescent="0.25">
      <c r="A189" s="1">
        <v>190</v>
      </c>
      <c r="B189" s="1" t="str">
        <v>SR-PB1471</v>
      </c>
      <c r="C189" s="1" t="str">
        <f t="shared" si="58"/>
        <v>CH_DATA</v>
      </c>
      <c r="D189" s="1" t="str">
        <f t="shared" si="59"/>
        <v>SR-PB1471</v>
      </c>
      <c r="E189" s="1" t="str">
        <f>IF(B189="","",LOOKUP(B189,Channel!$K$2:$L$500))</f>
        <v>Digital</v>
      </c>
      <c r="F189" s="36" t="str">
        <f>IF(B189="","",TEXT(LOOKUP(B189,Channel!$K$2:$M$500)/100000,"0.00000"))</f>
        <v>432.10000</v>
      </c>
      <c r="G189" s="36" t="str">
        <f>IF(B189="","",TEXT(LOOKUP(B189,Channel!$K$2:$N$500)/100000,"0.00000"))</f>
        <v>432.10000</v>
      </c>
      <c r="H189" s="1">
        <f>IF(B189="","",IF(MID(B189,2,1)="M",INPUT!$G$6,INPUT!$G$11))</f>
        <v>10</v>
      </c>
      <c r="I189" s="1">
        <f t="shared" si="60"/>
        <v>2</v>
      </c>
      <c r="J189" s="1" t="str">
        <f>IF(B189="","",LOOKUP(MID(B189,4,10),Contact!$N$2:$N$1500))</f>
        <v>PB1471</v>
      </c>
      <c r="K189" s="1">
        <f t="shared" si="61"/>
        <v>0</v>
      </c>
      <c r="L189" s="1">
        <f>IF(B189="","",LOOKUP(J189,Contact!$N$2:$O$1500))</f>
        <v>991471</v>
      </c>
      <c r="M189" s="1" t="str">
        <f t="shared" si="62"/>
        <v>None</v>
      </c>
      <c r="N189" s="1" t="str">
        <f t="shared" si="63"/>
        <v>SCAN V</v>
      </c>
      <c r="O189" s="1" t="str">
        <f t="shared" si="64"/>
        <v>SR-K2PI</v>
      </c>
      <c r="P189" s="1" t="str">
        <f>IF(B189="","",LOOKUP(B189,Channel!$K$2:$O$500))</f>
        <v>None</v>
      </c>
      <c r="Q189" s="1" t="str">
        <f>IF(B189="","",LOOKUP(B189,Channel!$K$2:$P$500))</f>
        <v>None</v>
      </c>
      <c r="R189" s="1" t="str">
        <f t="shared" si="65"/>
        <v>1W</v>
      </c>
      <c r="S189" s="1">
        <f t="shared" si="66"/>
        <v>12.5</v>
      </c>
      <c r="T189" s="1" t="str">
        <f t="shared" si="67"/>
        <v>No</v>
      </c>
      <c r="U189" s="1" t="str">
        <f t="shared" si="68"/>
        <v>Master</v>
      </c>
      <c r="V189" s="1">
        <f t="shared" si="69"/>
        <v>0</v>
      </c>
      <c r="W189" s="1">
        <f t="shared" si="70"/>
        <v>0</v>
      </c>
      <c r="X189" s="1">
        <f t="shared" si="71"/>
        <v>3</v>
      </c>
      <c r="Y189" s="1">
        <f t="shared" si="72"/>
        <v>0</v>
      </c>
      <c r="Z189" s="1">
        <f t="shared" si="73"/>
        <v>78</v>
      </c>
      <c r="AA189" s="1">
        <f t="shared" si="74"/>
        <v>34</v>
      </c>
      <c r="AB189" s="1">
        <f t="shared" si="75"/>
        <v>1</v>
      </c>
      <c r="AC189" s="1">
        <f t="shared" si="76"/>
        <v>0</v>
      </c>
      <c r="AD189" s="1">
        <f t="shared" si="77"/>
        <v>64</v>
      </c>
      <c r="AE189" s="1">
        <f t="shared" si="78"/>
        <v>0</v>
      </c>
      <c r="AF189" s="1">
        <f t="shared" si="79"/>
        <v>129</v>
      </c>
      <c r="AG189" s="1">
        <f t="shared" si="80"/>
        <v>-80</v>
      </c>
      <c r="AH189" s="1">
        <f t="shared" si="81"/>
        <v>0</v>
      </c>
      <c r="AI189" s="1">
        <f t="shared" si="82"/>
        <v>0</v>
      </c>
      <c r="AJ189" s="1">
        <f t="shared" si="83"/>
        <v>128</v>
      </c>
      <c r="AK189" s="1">
        <f t="shared" si="84"/>
        <v>78</v>
      </c>
      <c r="AL189" s="1">
        <f t="shared" si="85"/>
        <v>22</v>
      </c>
      <c r="AM189" s="1">
        <f>IF(B189="","",IF(MID(B189,4,2)="YB",INPUT!$C$3,IF(MID(B189,4,2)="JZ",IF(MID(B189,4,4)="JZKD",INPUT!$C$6,INPUT!$C$5),INPUT!$C$5)))</f>
        <v>5000000</v>
      </c>
      <c r="AQ189" s="1">
        <f t="shared" si="86"/>
        <v>190</v>
      </c>
      <c r="AR189" s="1" t="str">
        <f>IF(B189="","",CH!C189&amp;","&amp;CH!D189&amp;","&amp;CH!E189&amp;","&amp;CH!F189&amp;","&amp;CH!G189&amp;","&amp;CH!H189&amp;","&amp;CH!I189&amp;","&amp;CH!J189&amp;","&amp;CH!K189&amp;","&amp;CH!L189&amp;","&amp;CH!M189&amp;","&amp;CH!N189&amp;","&amp;CH!O189&amp;","&amp;CH!P189&amp;","&amp;CH!Q189&amp;","&amp;CH!R189&amp;","&amp;CH!S189&amp;","&amp;CH!T189&amp;","&amp;CH!U189&amp;","&amp;CH!V189&amp;","&amp;CH!W189&amp;","&amp;CH!X189&amp;","&amp;CH!Y189&amp;","&amp;CH!Z189&amp;","&amp;CH!AA189&amp;","&amp;CH!AB189&amp;","&amp;CH!AC189&amp;","&amp;CH!AD189&amp;","&amp;CH!AE189&amp;","&amp;CH!AF189&amp;","&amp;CH!AG189&amp;","&amp;CH!AH189&amp;","&amp;CH!AI189&amp;","&amp;CH!AJ189&amp;","&amp;CH!AK189&amp;","&amp;CH!AL189&amp;","&amp;CH!AM189)</f>
        <v>CH_DATA,SR-PB1471,Digital,432.10000,432.10000,10,2,PB1471,0,991471,None,SCAN V,SR-K2PI,None,None,1W,12.5,No,Master,0,0,3,0,78,34,1,0,64,0,129,-80,0,0,128,78,22,5000000</v>
      </c>
    </row>
    <row r="190" spans="1:44" x14ac:dyDescent="0.25">
      <c r="A190" s="1">
        <v>191</v>
      </c>
      <c r="B190" s="1" t="str">
        <v>SR-PB1472</v>
      </c>
      <c r="C190" s="1" t="str">
        <f t="shared" si="58"/>
        <v>CH_DATA</v>
      </c>
      <c r="D190" s="1" t="str">
        <f t="shared" si="59"/>
        <v>SR-PB1472</v>
      </c>
      <c r="E190" s="1" t="str">
        <f>IF(B190="","",LOOKUP(B190,Channel!$K$2:$L$500))</f>
        <v>Digital</v>
      </c>
      <c r="F190" s="36" t="str">
        <f>IF(B190="","",TEXT(LOOKUP(B190,Channel!$K$2:$M$500)/100000,"0.00000"))</f>
        <v>432.10000</v>
      </c>
      <c r="G190" s="36" t="str">
        <f>IF(B190="","",TEXT(LOOKUP(B190,Channel!$K$2:$N$500)/100000,"0.00000"))</f>
        <v>432.10000</v>
      </c>
      <c r="H190" s="1">
        <f>IF(B190="","",IF(MID(B190,2,1)="M",INPUT!$G$6,INPUT!$G$11))</f>
        <v>10</v>
      </c>
      <c r="I190" s="1">
        <f t="shared" si="60"/>
        <v>2</v>
      </c>
      <c r="J190" s="1" t="str">
        <f>IF(B190="","",LOOKUP(MID(B190,4,10),Contact!$N$2:$N$1500))</f>
        <v>PB1472</v>
      </c>
      <c r="K190" s="1">
        <f t="shared" si="61"/>
        <v>0</v>
      </c>
      <c r="L190" s="1">
        <f>IF(B190="","",LOOKUP(J190,Contact!$N$2:$O$1500))</f>
        <v>991472</v>
      </c>
      <c r="M190" s="1" t="str">
        <f t="shared" si="62"/>
        <v>None</v>
      </c>
      <c r="N190" s="1" t="str">
        <f t="shared" si="63"/>
        <v>SCAN V</v>
      </c>
      <c r="O190" s="1" t="str">
        <f t="shared" si="64"/>
        <v>SR-K2PI</v>
      </c>
      <c r="P190" s="1" t="str">
        <f>IF(B190="","",LOOKUP(B190,Channel!$K$2:$O$500))</f>
        <v>None</v>
      </c>
      <c r="Q190" s="1" t="str">
        <f>IF(B190="","",LOOKUP(B190,Channel!$K$2:$P$500))</f>
        <v>None</v>
      </c>
      <c r="R190" s="1" t="str">
        <f t="shared" si="65"/>
        <v>1W</v>
      </c>
      <c r="S190" s="1">
        <f t="shared" si="66"/>
        <v>12.5</v>
      </c>
      <c r="T190" s="1" t="str">
        <f t="shared" si="67"/>
        <v>No</v>
      </c>
      <c r="U190" s="1" t="str">
        <f t="shared" si="68"/>
        <v>Master</v>
      </c>
      <c r="V190" s="1">
        <f t="shared" si="69"/>
        <v>0</v>
      </c>
      <c r="W190" s="1">
        <f t="shared" si="70"/>
        <v>0</v>
      </c>
      <c r="X190" s="1">
        <f t="shared" si="71"/>
        <v>3</v>
      </c>
      <c r="Y190" s="1">
        <f t="shared" si="72"/>
        <v>0</v>
      </c>
      <c r="Z190" s="1">
        <f t="shared" si="73"/>
        <v>78</v>
      </c>
      <c r="AA190" s="1">
        <f t="shared" si="74"/>
        <v>34</v>
      </c>
      <c r="AB190" s="1">
        <f t="shared" si="75"/>
        <v>1</v>
      </c>
      <c r="AC190" s="1">
        <f t="shared" si="76"/>
        <v>0</v>
      </c>
      <c r="AD190" s="1">
        <f t="shared" si="77"/>
        <v>64</v>
      </c>
      <c r="AE190" s="1">
        <f t="shared" si="78"/>
        <v>0</v>
      </c>
      <c r="AF190" s="1">
        <f t="shared" si="79"/>
        <v>129</v>
      </c>
      <c r="AG190" s="1">
        <f t="shared" si="80"/>
        <v>-80</v>
      </c>
      <c r="AH190" s="1">
        <f t="shared" si="81"/>
        <v>0</v>
      </c>
      <c r="AI190" s="1">
        <f t="shared" si="82"/>
        <v>0</v>
      </c>
      <c r="AJ190" s="1">
        <f t="shared" si="83"/>
        <v>128</v>
      </c>
      <c r="AK190" s="1">
        <f t="shared" si="84"/>
        <v>78</v>
      </c>
      <c r="AL190" s="1">
        <f t="shared" si="85"/>
        <v>22</v>
      </c>
      <c r="AM190" s="1">
        <f>IF(B190="","",IF(MID(B190,4,2)="YB",INPUT!$C$3,IF(MID(B190,4,2)="JZ",IF(MID(B190,4,4)="JZKD",INPUT!$C$6,INPUT!$C$5),INPUT!$C$5)))</f>
        <v>5000000</v>
      </c>
      <c r="AQ190" s="1">
        <f t="shared" si="86"/>
        <v>191</v>
      </c>
      <c r="AR190" s="1" t="str">
        <f>IF(B190="","",CH!C190&amp;","&amp;CH!D190&amp;","&amp;CH!E190&amp;","&amp;CH!F190&amp;","&amp;CH!G190&amp;","&amp;CH!H190&amp;","&amp;CH!I190&amp;","&amp;CH!J190&amp;","&amp;CH!K190&amp;","&amp;CH!L190&amp;","&amp;CH!M190&amp;","&amp;CH!N190&amp;","&amp;CH!O190&amp;","&amp;CH!P190&amp;","&amp;CH!Q190&amp;","&amp;CH!R190&amp;","&amp;CH!S190&amp;","&amp;CH!T190&amp;","&amp;CH!U190&amp;","&amp;CH!V190&amp;","&amp;CH!W190&amp;","&amp;CH!X190&amp;","&amp;CH!Y190&amp;","&amp;CH!Z190&amp;","&amp;CH!AA190&amp;","&amp;CH!AB190&amp;","&amp;CH!AC190&amp;","&amp;CH!AD190&amp;","&amp;CH!AE190&amp;","&amp;CH!AF190&amp;","&amp;CH!AG190&amp;","&amp;CH!AH190&amp;","&amp;CH!AI190&amp;","&amp;CH!AJ190&amp;","&amp;CH!AK190&amp;","&amp;CH!AL190&amp;","&amp;CH!AM190)</f>
        <v>CH_DATA,SR-PB1472,Digital,432.10000,432.10000,10,2,PB1472,0,991472,None,SCAN V,SR-K2PI,None,None,1W,12.5,No,Master,0,0,3,0,78,34,1,0,64,0,129,-80,0,0,128,78,22,5000000</v>
      </c>
    </row>
    <row r="191" spans="1:44" x14ac:dyDescent="0.25">
      <c r="A191" s="1">
        <v>192</v>
      </c>
      <c r="B191" s="1" t="str">
        <v>SR-PB31</v>
      </c>
      <c r="C191" s="1" t="str">
        <f t="shared" si="58"/>
        <v>CH_DATA</v>
      </c>
      <c r="D191" s="1" t="str">
        <f t="shared" si="59"/>
        <v>SR-PB31</v>
      </c>
      <c r="E191" s="1" t="str">
        <f>IF(B191="","",LOOKUP(B191,Channel!$K$2:$L$500))</f>
        <v>Digital</v>
      </c>
      <c r="F191" s="36" t="str">
        <f>IF(B191="","",TEXT(LOOKUP(B191,Channel!$K$2:$M$500)/100000,"0.00000"))</f>
        <v>432.10000</v>
      </c>
      <c r="G191" s="36" t="str">
        <f>IF(B191="","",TEXT(LOOKUP(B191,Channel!$K$2:$N$500)/100000,"0.00000"))</f>
        <v>432.10000</v>
      </c>
      <c r="H191" s="1">
        <f>IF(B191="","",IF(MID(B191,2,1)="M",INPUT!$G$6,INPUT!$G$11))</f>
        <v>10</v>
      </c>
      <c r="I191" s="1">
        <f t="shared" si="60"/>
        <v>2</v>
      </c>
      <c r="J191" s="1" t="str">
        <f>IF(B191="","",LOOKUP(MID(B191,4,10),Contact!$N$2:$N$1500))</f>
        <v>PB31</v>
      </c>
      <c r="K191" s="1">
        <f t="shared" si="61"/>
        <v>0</v>
      </c>
      <c r="L191" s="1">
        <f>IF(B191="","",LOOKUP(J191,Contact!$N$2:$O$1500))</f>
        <v>9931</v>
      </c>
      <c r="M191" s="1" t="str">
        <f t="shared" si="62"/>
        <v>None</v>
      </c>
      <c r="N191" s="1" t="str">
        <f t="shared" si="63"/>
        <v>SCAN V</v>
      </c>
      <c r="O191" s="1" t="str">
        <f t="shared" si="64"/>
        <v>SR-K2PI</v>
      </c>
      <c r="P191" s="1" t="str">
        <f>IF(B191="","",LOOKUP(B191,Channel!$K$2:$O$500))</f>
        <v>None</v>
      </c>
      <c r="Q191" s="1" t="str">
        <f>IF(B191="","",LOOKUP(B191,Channel!$K$2:$P$500))</f>
        <v>None</v>
      </c>
      <c r="R191" s="1" t="str">
        <f t="shared" si="65"/>
        <v>1W</v>
      </c>
      <c r="S191" s="1">
        <f t="shared" si="66"/>
        <v>12.5</v>
      </c>
      <c r="T191" s="1" t="str">
        <f t="shared" si="67"/>
        <v>No</v>
      </c>
      <c r="U191" s="1" t="str">
        <f t="shared" si="68"/>
        <v>Master</v>
      </c>
      <c r="V191" s="1">
        <f t="shared" si="69"/>
        <v>0</v>
      </c>
      <c r="W191" s="1">
        <f t="shared" si="70"/>
        <v>0</v>
      </c>
      <c r="X191" s="1">
        <f t="shared" si="71"/>
        <v>3</v>
      </c>
      <c r="Y191" s="1">
        <f t="shared" si="72"/>
        <v>0</v>
      </c>
      <c r="Z191" s="1">
        <f t="shared" si="73"/>
        <v>78</v>
      </c>
      <c r="AA191" s="1">
        <f t="shared" si="74"/>
        <v>34</v>
      </c>
      <c r="AB191" s="1">
        <f t="shared" si="75"/>
        <v>1</v>
      </c>
      <c r="AC191" s="1">
        <f t="shared" si="76"/>
        <v>0</v>
      </c>
      <c r="AD191" s="1">
        <f t="shared" si="77"/>
        <v>64</v>
      </c>
      <c r="AE191" s="1">
        <f t="shared" si="78"/>
        <v>0</v>
      </c>
      <c r="AF191" s="1">
        <f t="shared" si="79"/>
        <v>129</v>
      </c>
      <c r="AG191" s="1">
        <f t="shared" si="80"/>
        <v>-80</v>
      </c>
      <c r="AH191" s="1">
        <f t="shared" si="81"/>
        <v>0</v>
      </c>
      <c r="AI191" s="1">
        <f t="shared" si="82"/>
        <v>0</v>
      </c>
      <c r="AJ191" s="1">
        <f t="shared" si="83"/>
        <v>128</v>
      </c>
      <c r="AK191" s="1">
        <f t="shared" si="84"/>
        <v>78</v>
      </c>
      <c r="AL191" s="1">
        <f t="shared" si="85"/>
        <v>22</v>
      </c>
      <c r="AM191" s="1">
        <f>IF(B191="","",IF(MID(B191,4,2)="YB",INPUT!$C$3,IF(MID(B191,4,2)="JZ",IF(MID(B191,4,4)="JZKD",INPUT!$C$6,INPUT!$C$5),INPUT!$C$5)))</f>
        <v>5000000</v>
      </c>
      <c r="AQ191" s="1">
        <f t="shared" si="86"/>
        <v>192</v>
      </c>
      <c r="AR191" s="1" t="str">
        <f>IF(B191="","",CH!C191&amp;","&amp;CH!D191&amp;","&amp;CH!E191&amp;","&amp;CH!F191&amp;","&amp;CH!G191&amp;","&amp;CH!H191&amp;","&amp;CH!I191&amp;","&amp;CH!J191&amp;","&amp;CH!K191&amp;","&amp;CH!L191&amp;","&amp;CH!M191&amp;","&amp;CH!N191&amp;","&amp;CH!O191&amp;","&amp;CH!P191&amp;","&amp;CH!Q191&amp;","&amp;CH!R191&amp;","&amp;CH!S191&amp;","&amp;CH!T191&amp;","&amp;CH!U191&amp;","&amp;CH!V191&amp;","&amp;CH!W191&amp;","&amp;CH!X191&amp;","&amp;CH!Y191&amp;","&amp;CH!Z191&amp;","&amp;CH!AA191&amp;","&amp;CH!AB191&amp;","&amp;CH!AC191&amp;","&amp;CH!AD191&amp;","&amp;CH!AE191&amp;","&amp;CH!AF191&amp;","&amp;CH!AG191&amp;","&amp;CH!AH191&amp;","&amp;CH!AI191&amp;","&amp;CH!AJ191&amp;","&amp;CH!AK191&amp;","&amp;CH!AL191&amp;","&amp;CH!AM191)</f>
        <v>CH_DATA,SR-PB31,Digital,432.10000,432.10000,10,2,PB31,0,9931,None,SCAN V,SR-K2PI,None,None,1W,12.5,No,Master,0,0,3,0,78,34,1,0,64,0,129,-80,0,0,128,78,22,5000000</v>
      </c>
    </row>
    <row r="192" spans="1:44" x14ac:dyDescent="0.25">
      <c r="A192" s="1">
        <v>193</v>
      </c>
      <c r="B192" s="1" t="str">
        <v>SR-PB32</v>
      </c>
      <c r="C192" s="1" t="str">
        <f t="shared" si="58"/>
        <v>CH_DATA</v>
      </c>
      <c r="D192" s="1" t="str">
        <f t="shared" si="59"/>
        <v>SR-PB32</v>
      </c>
      <c r="E192" s="1" t="str">
        <f>IF(B192="","",LOOKUP(B192,Channel!$K$2:$L$500))</f>
        <v>Digital</v>
      </c>
      <c r="F192" s="36" t="str">
        <f>IF(B192="","",TEXT(LOOKUP(B192,Channel!$K$2:$M$500)/100000,"0.00000"))</f>
        <v>432.10000</v>
      </c>
      <c r="G192" s="36" t="str">
        <f>IF(B192="","",TEXT(LOOKUP(B192,Channel!$K$2:$N$500)/100000,"0.00000"))</f>
        <v>432.10000</v>
      </c>
      <c r="H192" s="1">
        <f>IF(B192="","",IF(MID(B192,2,1)="M",INPUT!$G$6,INPUT!$G$11))</f>
        <v>10</v>
      </c>
      <c r="I192" s="1">
        <f t="shared" si="60"/>
        <v>2</v>
      </c>
      <c r="J192" s="1" t="str">
        <f>IF(B192="","",LOOKUP(MID(B192,4,10),Contact!$N$2:$N$1500))</f>
        <v>PB32</v>
      </c>
      <c r="K192" s="1">
        <f t="shared" si="61"/>
        <v>0</v>
      </c>
      <c r="L192" s="1">
        <f>IF(B192="","",LOOKUP(J192,Contact!$N$2:$O$1500))</f>
        <v>9932</v>
      </c>
      <c r="M192" s="1" t="str">
        <f t="shared" si="62"/>
        <v>None</v>
      </c>
      <c r="N192" s="1" t="str">
        <f t="shared" si="63"/>
        <v>SCAN V</v>
      </c>
      <c r="O192" s="1" t="str">
        <f t="shared" si="64"/>
        <v>SR-K2PI</v>
      </c>
      <c r="P192" s="1" t="str">
        <f>IF(B192="","",LOOKUP(B192,Channel!$K$2:$O$500))</f>
        <v>None</v>
      </c>
      <c r="Q192" s="1" t="str">
        <f>IF(B192="","",LOOKUP(B192,Channel!$K$2:$P$500))</f>
        <v>None</v>
      </c>
      <c r="R192" s="1" t="str">
        <f t="shared" si="65"/>
        <v>1W</v>
      </c>
      <c r="S192" s="1">
        <f t="shared" si="66"/>
        <v>12.5</v>
      </c>
      <c r="T192" s="1" t="str">
        <f t="shared" si="67"/>
        <v>No</v>
      </c>
      <c r="U192" s="1" t="str">
        <f t="shared" si="68"/>
        <v>Master</v>
      </c>
      <c r="V192" s="1">
        <f t="shared" si="69"/>
        <v>0</v>
      </c>
      <c r="W192" s="1">
        <f t="shared" si="70"/>
        <v>0</v>
      </c>
      <c r="X192" s="1">
        <f t="shared" si="71"/>
        <v>3</v>
      </c>
      <c r="Y192" s="1">
        <f t="shared" si="72"/>
        <v>0</v>
      </c>
      <c r="Z192" s="1">
        <f t="shared" si="73"/>
        <v>78</v>
      </c>
      <c r="AA192" s="1">
        <f t="shared" si="74"/>
        <v>34</v>
      </c>
      <c r="AB192" s="1">
        <f t="shared" si="75"/>
        <v>1</v>
      </c>
      <c r="AC192" s="1">
        <f t="shared" si="76"/>
        <v>0</v>
      </c>
      <c r="AD192" s="1">
        <f t="shared" si="77"/>
        <v>64</v>
      </c>
      <c r="AE192" s="1">
        <f t="shared" si="78"/>
        <v>0</v>
      </c>
      <c r="AF192" s="1">
        <f t="shared" si="79"/>
        <v>129</v>
      </c>
      <c r="AG192" s="1">
        <f t="shared" si="80"/>
        <v>-80</v>
      </c>
      <c r="AH192" s="1">
        <f t="shared" si="81"/>
        <v>0</v>
      </c>
      <c r="AI192" s="1">
        <f t="shared" si="82"/>
        <v>0</v>
      </c>
      <c r="AJ192" s="1">
        <f t="shared" si="83"/>
        <v>128</v>
      </c>
      <c r="AK192" s="1">
        <f t="shared" si="84"/>
        <v>78</v>
      </c>
      <c r="AL192" s="1">
        <f t="shared" si="85"/>
        <v>22</v>
      </c>
      <c r="AM192" s="1">
        <f>IF(B192="","",IF(MID(B192,4,2)="YB",INPUT!$C$3,IF(MID(B192,4,2)="JZ",IF(MID(B192,4,4)="JZKD",INPUT!$C$6,INPUT!$C$5),INPUT!$C$5)))</f>
        <v>5000000</v>
      </c>
      <c r="AQ192" s="1">
        <f t="shared" si="86"/>
        <v>193</v>
      </c>
      <c r="AR192" s="1" t="str">
        <f>IF(B192="","",CH!C192&amp;","&amp;CH!D192&amp;","&amp;CH!E192&amp;","&amp;CH!F192&amp;","&amp;CH!G192&amp;","&amp;CH!H192&amp;","&amp;CH!I192&amp;","&amp;CH!J192&amp;","&amp;CH!K192&amp;","&amp;CH!L192&amp;","&amp;CH!M192&amp;","&amp;CH!N192&amp;","&amp;CH!O192&amp;","&amp;CH!P192&amp;","&amp;CH!Q192&amp;","&amp;CH!R192&amp;","&amp;CH!S192&amp;","&amp;CH!T192&amp;","&amp;CH!U192&amp;","&amp;CH!V192&amp;","&amp;CH!W192&amp;","&amp;CH!X192&amp;","&amp;CH!Y192&amp;","&amp;CH!Z192&amp;","&amp;CH!AA192&amp;","&amp;CH!AB192&amp;","&amp;CH!AC192&amp;","&amp;CH!AD192&amp;","&amp;CH!AE192&amp;","&amp;CH!AF192&amp;","&amp;CH!AG192&amp;","&amp;CH!AH192&amp;","&amp;CH!AI192&amp;","&amp;CH!AJ192&amp;","&amp;CH!AK192&amp;","&amp;CH!AL192&amp;","&amp;CH!AM192)</f>
        <v>CH_DATA,SR-PB32,Digital,432.10000,432.10000,10,2,PB32,0,9932,None,SCAN V,SR-K2PI,None,None,1W,12.5,No,Master,0,0,3,0,78,34,1,0,64,0,129,-80,0,0,128,78,22,5000000</v>
      </c>
    </row>
    <row r="193" spans="1:44" x14ac:dyDescent="0.25">
      <c r="A193" s="1">
        <v>194</v>
      </c>
      <c r="B193" s="1" t="str">
        <v>SR-PB3275</v>
      </c>
      <c r="C193" s="1" t="str">
        <f t="shared" si="58"/>
        <v>CH_DATA</v>
      </c>
      <c r="D193" s="1" t="str">
        <f t="shared" si="59"/>
        <v>SR-PB3275</v>
      </c>
      <c r="E193" s="1" t="str">
        <f>IF(B193="","",LOOKUP(B193,Channel!$K$2:$L$500))</f>
        <v>Digital</v>
      </c>
      <c r="F193" s="36" t="str">
        <f>IF(B193="","",TEXT(LOOKUP(B193,Channel!$K$2:$M$500)/100000,"0.00000"))</f>
        <v>432.10000</v>
      </c>
      <c r="G193" s="36" t="str">
        <f>IF(B193="","",TEXT(LOOKUP(B193,Channel!$K$2:$N$500)/100000,"0.00000"))</f>
        <v>432.10000</v>
      </c>
      <c r="H193" s="1">
        <f>IF(B193="","",IF(MID(B193,2,1)="M",INPUT!$G$6,INPUT!$G$11))</f>
        <v>10</v>
      </c>
      <c r="I193" s="1">
        <f t="shared" si="60"/>
        <v>2</v>
      </c>
      <c r="J193" s="1" t="str">
        <f>IF(B193="","",LOOKUP(MID(B193,4,10),Contact!$N$2:$N$1500))</f>
        <v>PB3275</v>
      </c>
      <c r="K193" s="1">
        <f t="shared" si="61"/>
        <v>0</v>
      </c>
      <c r="L193" s="1">
        <f>IF(B193="","",LOOKUP(J193,Contact!$N$2:$O$1500))</f>
        <v>993275</v>
      </c>
      <c r="M193" s="1" t="str">
        <f t="shared" si="62"/>
        <v>None</v>
      </c>
      <c r="N193" s="1" t="str">
        <f t="shared" si="63"/>
        <v>SCAN V</v>
      </c>
      <c r="O193" s="1" t="str">
        <f t="shared" si="64"/>
        <v>SR-K2PI</v>
      </c>
      <c r="P193" s="1" t="str">
        <f>IF(B193="","",LOOKUP(B193,Channel!$K$2:$O$500))</f>
        <v>None</v>
      </c>
      <c r="Q193" s="1" t="str">
        <f>IF(B193="","",LOOKUP(B193,Channel!$K$2:$P$500))</f>
        <v>None</v>
      </c>
      <c r="R193" s="1" t="str">
        <f t="shared" si="65"/>
        <v>1W</v>
      </c>
      <c r="S193" s="1">
        <f t="shared" si="66"/>
        <v>12.5</v>
      </c>
      <c r="T193" s="1" t="str">
        <f t="shared" si="67"/>
        <v>No</v>
      </c>
      <c r="U193" s="1" t="str">
        <f t="shared" si="68"/>
        <v>Master</v>
      </c>
      <c r="V193" s="1">
        <f t="shared" si="69"/>
        <v>0</v>
      </c>
      <c r="W193" s="1">
        <f t="shared" si="70"/>
        <v>0</v>
      </c>
      <c r="X193" s="1">
        <f t="shared" si="71"/>
        <v>3</v>
      </c>
      <c r="Y193" s="1">
        <f t="shared" si="72"/>
        <v>0</v>
      </c>
      <c r="Z193" s="1">
        <f t="shared" si="73"/>
        <v>78</v>
      </c>
      <c r="AA193" s="1">
        <f t="shared" si="74"/>
        <v>34</v>
      </c>
      <c r="AB193" s="1">
        <f t="shared" si="75"/>
        <v>1</v>
      </c>
      <c r="AC193" s="1">
        <f t="shared" si="76"/>
        <v>0</v>
      </c>
      <c r="AD193" s="1">
        <f t="shared" si="77"/>
        <v>64</v>
      </c>
      <c r="AE193" s="1">
        <f t="shared" si="78"/>
        <v>0</v>
      </c>
      <c r="AF193" s="1">
        <f t="shared" si="79"/>
        <v>129</v>
      </c>
      <c r="AG193" s="1">
        <f t="shared" si="80"/>
        <v>-80</v>
      </c>
      <c r="AH193" s="1">
        <f t="shared" si="81"/>
        <v>0</v>
      </c>
      <c r="AI193" s="1">
        <f t="shared" si="82"/>
        <v>0</v>
      </c>
      <c r="AJ193" s="1">
        <f t="shared" si="83"/>
        <v>128</v>
      </c>
      <c r="AK193" s="1">
        <f t="shared" si="84"/>
        <v>78</v>
      </c>
      <c r="AL193" s="1">
        <f t="shared" si="85"/>
        <v>22</v>
      </c>
      <c r="AM193" s="1">
        <f>IF(B193="","",IF(MID(B193,4,2)="YB",INPUT!$C$3,IF(MID(B193,4,2)="JZ",IF(MID(B193,4,4)="JZKD",INPUT!$C$6,INPUT!$C$5),INPUT!$C$5)))</f>
        <v>5000000</v>
      </c>
      <c r="AQ193" s="1">
        <f t="shared" si="86"/>
        <v>194</v>
      </c>
      <c r="AR193" s="1" t="str">
        <f>IF(B193="","",CH!C193&amp;","&amp;CH!D193&amp;","&amp;CH!E193&amp;","&amp;CH!F193&amp;","&amp;CH!G193&amp;","&amp;CH!H193&amp;","&amp;CH!I193&amp;","&amp;CH!J193&amp;","&amp;CH!K193&amp;","&amp;CH!L193&amp;","&amp;CH!M193&amp;","&amp;CH!N193&amp;","&amp;CH!O193&amp;","&amp;CH!P193&amp;","&amp;CH!Q193&amp;","&amp;CH!R193&amp;","&amp;CH!S193&amp;","&amp;CH!T193&amp;","&amp;CH!U193&amp;","&amp;CH!V193&amp;","&amp;CH!W193&amp;","&amp;CH!X193&amp;","&amp;CH!Y193&amp;","&amp;CH!Z193&amp;","&amp;CH!AA193&amp;","&amp;CH!AB193&amp;","&amp;CH!AC193&amp;","&amp;CH!AD193&amp;","&amp;CH!AE193&amp;","&amp;CH!AF193&amp;","&amp;CH!AG193&amp;","&amp;CH!AH193&amp;","&amp;CH!AI193&amp;","&amp;CH!AJ193&amp;","&amp;CH!AK193&amp;","&amp;CH!AL193&amp;","&amp;CH!AM193)</f>
        <v>CH_DATA,SR-PB3275,Digital,432.10000,432.10000,10,2,PB3275,0,993275,None,SCAN V,SR-K2PI,None,None,1W,12.5,No,Master,0,0,3,0,78,34,1,0,64,0,129,-80,0,0,128,78,22,5000000</v>
      </c>
    </row>
    <row r="194" spans="1:44" x14ac:dyDescent="0.25">
      <c r="A194" s="1">
        <v>195</v>
      </c>
      <c r="B194" s="1" t="str">
        <v>SR-PB33</v>
      </c>
      <c r="C194" s="1" t="str">
        <f t="shared" ref="C194:C257" si="87">IF(B194="","","CH_DATA")</f>
        <v>CH_DATA</v>
      </c>
      <c r="D194" s="1" t="str">
        <f t="shared" si="59"/>
        <v>SR-PB33</v>
      </c>
      <c r="E194" s="1" t="str">
        <f>IF(B194="","",LOOKUP(B194,Channel!$K$2:$L$500))</f>
        <v>Digital</v>
      </c>
      <c r="F194" s="36" t="str">
        <f>IF(B194="","",TEXT(LOOKUP(B194,Channel!$K$2:$M$500)/100000,"0.00000"))</f>
        <v>432.10000</v>
      </c>
      <c r="G194" s="36" t="str">
        <f>IF(B194="","",TEXT(LOOKUP(B194,Channel!$K$2:$N$500)/100000,"0.00000"))</f>
        <v>432.10000</v>
      </c>
      <c r="H194" s="1">
        <f>IF(B194="","",IF(MID(B194,2,1)="M",INPUT!$G$6,INPUT!$G$11))</f>
        <v>10</v>
      </c>
      <c r="I194" s="1">
        <f t="shared" si="60"/>
        <v>2</v>
      </c>
      <c r="J194" s="1" t="str">
        <f>IF(B194="","",LOOKUP(MID(B194,4,10),Contact!$N$2:$N$1500))</f>
        <v>PB33</v>
      </c>
      <c r="K194" s="1">
        <f t="shared" si="61"/>
        <v>0</v>
      </c>
      <c r="L194" s="1">
        <f>IF(B194="","",LOOKUP(J194,Contact!$N$2:$O$1500))</f>
        <v>9933</v>
      </c>
      <c r="M194" s="1" t="str">
        <f t="shared" si="62"/>
        <v>None</v>
      </c>
      <c r="N194" s="1" t="str">
        <f t="shared" si="63"/>
        <v>SCAN V</v>
      </c>
      <c r="O194" s="1" t="str">
        <f t="shared" si="64"/>
        <v>SR-K2PI</v>
      </c>
      <c r="P194" s="1" t="str">
        <f>IF(B194="","",LOOKUP(B194,Channel!$K$2:$O$500))</f>
        <v>None</v>
      </c>
      <c r="Q194" s="1" t="str">
        <f>IF(B194="","",LOOKUP(B194,Channel!$K$2:$P$500))</f>
        <v>None</v>
      </c>
      <c r="R194" s="1" t="str">
        <f t="shared" si="65"/>
        <v>1W</v>
      </c>
      <c r="S194" s="1">
        <f t="shared" si="66"/>
        <v>12.5</v>
      </c>
      <c r="T194" s="1" t="str">
        <f t="shared" si="67"/>
        <v>No</v>
      </c>
      <c r="U194" s="1" t="str">
        <f t="shared" si="68"/>
        <v>Master</v>
      </c>
      <c r="V194" s="1">
        <f t="shared" si="69"/>
        <v>0</v>
      </c>
      <c r="W194" s="1">
        <f t="shared" si="70"/>
        <v>0</v>
      </c>
      <c r="X194" s="1">
        <f t="shared" si="71"/>
        <v>3</v>
      </c>
      <c r="Y194" s="1">
        <f t="shared" si="72"/>
        <v>0</v>
      </c>
      <c r="Z194" s="1">
        <f t="shared" si="73"/>
        <v>78</v>
      </c>
      <c r="AA194" s="1">
        <f t="shared" si="74"/>
        <v>34</v>
      </c>
      <c r="AB194" s="1">
        <f t="shared" si="75"/>
        <v>1</v>
      </c>
      <c r="AC194" s="1">
        <f t="shared" si="76"/>
        <v>0</v>
      </c>
      <c r="AD194" s="1">
        <f t="shared" si="77"/>
        <v>64</v>
      </c>
      <c r="AE194" s="1">
        <f t="shared" si="78"/>
        <v>0</v>
      </c>
      <c r="AF194" s="1">
        <f t="shared" si="79"/>
        <v>129</v>
      </c>
      <c r="AG194" s="1">
        <f t="shared" si="80"/>
        <v>-80</v>
      </c>
      <c r="AH194" s="1">
        <f t="shared" si="81"/>
        <v>0</v>
      </c>
      <c r="AI194" s="1">
        <f t="shared" si="82"/>
        <v>0</v>
      </c>
      <c r="AJ194" s="1">
        <f t="shared" si="83"/>
        <v>128</v>
      </c>
      <c r="AK194" s="1">
        <f t="shared" si="84"/>
        <v>78</v>
      </c>
      <c r="AL194" s="1">
        <f t="shared" si="85"/>
        <v>22</v>
      </c>
      <c r="AM194" s="1">
        <f>IF(B194="","",IF(MID(B194,4,2)="YB",INPUT!$C$3,IF(MID(B194,4,2)="JZ",IF(MID(B194,4,4)="JZKD",INPUT!$C$6,INPUT!$C$5),INPUT!$C$5)))</f>
        <v>5000000</v>
      </c>
      <c r="AQ194" s="1">
        <f t="shared" si="86"/>
        <v>195</v>
      </c>
      <c r="AR194" s="1" t="str">
        <f>IF(B194="","",CH!C194&amp;","&amp;CH!D194&amp;","&amp;CH!E194&amp;","&amp;CH!F194&amp;","&amp;CH!G194&amp;","&amp;CH!H194&amp;","&amp;CH!I194&amp;","&amp;CH!J194&amp;","&amp;CH!K194&amp;","&amp;CH!L194&amp;","&amp;CH!M194&amp;","&amp;CH!N194&amp;","&amp;CH!O194&amp;","&amp;CH!P194&amp;","&amp;CH!Q194&amp;","&amp;CH!R194&amp;","&amp;CH!S194&amp;","&amp;CH!T194&amp;","&amp;CH!U194&amp;","&amp;CH!V194&amp;","&amp;CH!W194&amp;","&amp;CH!X194&amp;","&amp;CH!Y194&amp;","&amp;CH!Z194&amp;","&amp;CH!AA194&amp;","&amp;CH!AB194&amp;","&amp;CH!AC194&amp;","&amp;CH!AD194&amp;","&amp;CH!AE194&amp;","&amp;CH!AF194&amp;","&amp;CH!AG194&amp;","&amp;CH!AH194&amp;","&amp;CH!AI194&amp;","&amp;CH!AJ194&amp;","&amp;CH!AK194&amp;","&amp;CH!AL194&amp;","&amp;CH!AM194)</f>
        <v>CH_DATA,SR-PB33,Digital,432.10000,432.10000,10,2,PB33,0,9933,None,SCAN V,SR-K2PI,None,None,1W,12.5,No,Master,0,0,3,0,78,34,1,0,64,0,129,-80,0,0,128,78,22,5000000</v>
      </c>
    </row>
    <row r="195" spans="1:44" x14ac:dyDescent="0.25">
      <c r="A195" s="1">
        <v>196</v>
      </c>
      <c r="B195" s="1" t="str">
        <v>SR-PB3374</v>
      </c>
      <c r="C195" s="1" t="str">
        <f t="shared" si="87"/>
        <v>CH_DATA</v>
      </c>
      <c r="D195" s="1" t="str">
        <f t="shared" ref="D195:D258" si="88">IF(B195="","",B195)</f>
        <v>SR-PB3374</v>
      </c>
      <c r="E195" s="1" t="str">
        <f>IF(B195="","",LOOKUP(B195,Channel!$K$2:$L$500))</f>
        <v>Digital</v>
      </c>
      <c r="F195" s="36" t="str">
        <f>IF(B195="","",TEXT(LOOKUP(B195,Channel!$K$2:$M$500)/100000,"0.00000"))</f>
        <v>432.10000</v>
      </c>
      <c r="G195" s="36" t="str">
        <f>IF(B195="","",TEXT(LOOKUP(B195,Channel!$K$2:$N$500)/100000,"0.00000"))</f>
        <v>432.10000</v>
      </c>
      <c r="H195" s="1">
        <f>IF(B195="","",IF(MID(B195,2,1)="M",INPUT!$G$6,INPUT!$G$11))</f>
        <v>10</v>
      </c>
      <c r="I195" s="1">
        <f t="shared" ref="I195:I258" si="89">IF(B195="","",IF(AND(MID(B195,4,2)="YB",LEFT(B195,1)="D"),1,2))</f>
        <v>2</v>
      </c>
      <c r="J195" s="1" t="str">
        <f>IF(B195="","",LOOKUP(MID(B195,4,10),Contact!$N$2:$N$1500))</f>
        <v>PB3374</v>
      </c>
      <c r="K195" s="1">
        <f t="shared" ref="K195:K258" si="90">IF(B195="","",0)</f>
        <v>0</v>
      </c>
      <c r="L195" s="1">
        <f>IF(B195="","",LOOKUP(J195,Contact!$N$2:$O$1500))</f>
        <v>993374</v>
      </c>
      <c r="M195" s="1" t="str">
        <f t="shared" ref="M195:M258" si="91">IF(B195="","","None")</f>
        <v>None</v>
      </c>
      <c r="N195" s="1" t="str">
        <f t="shared" ref="N195:N258" si="92">IF(B195="","","SCAN V")</f>
        <v>SCAN V</v>
      </c>
      <c r="O195" s="1" t="str">
        <f t="shared" ref="O195:O258" si="93">IF(B195="","",IF(MID(B195,4,2)="YB",LEFT(B195,2)&amp;"-AMTR",IF(MID(B195,4,2)="JZ",LEFT(B195,2)&amp;"-RAPI",IF(OR(MID(B195,4,2)="PC",MID(B195,4,2)="PB"),LEFT(B195,2)&amp;"-K2PI","LOKAL"))))</f>
        <v>SR-K2PI</v>
      </c>
      <c r="P195" s="1" t="str">
        <f>IF(B195="","",LOOKUP(B195,Channel!$K$2:$O$500))</f>
        <v>None</v>
      </c>
      <c r="Q195" s="1" t="str">
        <f>IF(B195="","",LOOKUP(B195,Channel!$K$2:$P$500))</f>
        <v>None</v>
      </c>
      <c r="R195" s="1" t="str">
        <f t="shared" ref="R195:R258" si="94">IF(B195="","",IF(E195="Digital","1W","5W"))</f>
        <v>1W</v>
      </c>
      <c r="S195" s="1">
        <f t="shared" ref="S195:S258" si="95">IF(B195="","",IF(E195="Digital",12.5,25))</f>
        <v>12.5</v>
      </c>
      <c r="T195" s="1" t="str">
        <f t="shared" ref="T195:T258" si="96">IF(B195="","","No")</f>
        <v>No</v>
      </c>
      <c r="U195" s="1" t="str">
        <f t="shared" ref="U195:U258" si="97">IF(B195="","","Master")</f>
        <v>Master</v>
      </c>
      <c r="V195" s="1">
        <f t="shared" ref="V195:V258" si="98">IF(B195="","",0)</f>
        <v>0</v>
      </c>
      <c r="W195" s="1">
        <f t="shared" ref="W195:W258" si="99">IF(B195="","",0)</f>
        <v>0</v>
      </c>
      <c r="X195" s="1">
        <f t="shared" ref="X195:X258" si="100">IF(B195="","",3)</f>
        <v>3</v>
      </c>
      <c r="Y195" s="1">
        <f t="shared" ref="Y195:Y258" si="101">IF(B195="","",0)</f>
        <v>0</v>
      </c>
      <c r="Z195" s="1">
        <f t="shared" ref="Z195:Z258" si="102">IF(B195="","",78)</f>
        <v>78</v>
      </c>
      <c r="AA195" s="1">
        <f t="shared" ref="AA195:AA258" si="103">IF(B195="","",34)</f>
        <v>34</v>
      </c>
      <c r="AB195" s="1">
        <f t="shared" ref="AB195:AB258" si="104">IF(B195="","",1)</f>
        <v>1</v>
      </c>
      <c r="AC195" s="1">
        <f t="shared" ref="AC195:AC258" si="105">IF(B195="","",0)</f>
        <v>0</v>
      </c>
      <c r="AD195" s="1">
        <f t="shared" ref="AD195:AD258" si="106">IF(B195="","",64)</f>
        <v>64</v>
      </c>
      <c r="AE195" s="1">
        <f t="shared" ref="AE195:AE258" si="107">IF(B195="","",0)</f>
        <v>0</v>
      </c>
      <c r="AF195" s="1">
        <f t="shared" ref="AF195:AF258" si="108">IF(B195="","",IF(E195="Digital",129,131))</f>
        <v>129</v>
      </c>
      <c r="AG195" s="1">
        <f t="shared" ref="AG195:AG258" si="109">IF(B195="","",-80)</f>
        <v>-80</v>
      </c>
      <c r="AH195" s="1">
        <f t="shared" ref="AH195:AH258" si="110">IF(B195="","",0)</f>
        <v>0</v>
      </c>
      <c r="AI195" s="1">
        <f t="shared" ref="AI195:AI258" si="111">IF(B195="","",0)</f>
        <v>0</v>
      </c>
      <c r="AJ195" s="1">
        <f t="shared" ref="AJ195:AJ258" si="112">IF(B195="","",IF(E195="Digital",128,0))</f>
        <v>128</v>
      </c>
      <c r="AK195" s="1">
        <f t="shared" ref="AK195:AK258" si="113">IF(B195="","",IF(E195="Digital",78,0))</f>
        <v>78</v>
      </c>
      <c r="AL195" s="1">
        <f t="shared" ref="AL195:AL258" si="114">IF(B195="","",22)</f>
        <v>22</v>
      </c>
      <c r="AM195" s="1">
        <f>IF(B195="","",IF(MID(B195,4,2)="YB",INPUT!$C$3,IF(MID(B195,4,2)="JZ",IF(MID(B195,4,4)="JZKD",INPUT!$C$6,INPUT!$C$5),INPUT!$C$5)))</f>
        <v>5000000</v>
      </c>
      <c r="AQ195" s="1">
        <f t="shared" ref="AQ195:AQ258" si="115">IF(A195="",0,A195)</f>
        <v>196</v>
      </c>
      <c r="AR195" s="1" t="str">
        <f>IF(B195="","",CH!C195&amp;","&amp;CH!D195&amp;","&amp;CH!E195&amp;","&amp;CH!F195&amp;","&amp;CH!G195&amp;","&amp;CH!H195&amp;","&amp;CH!I195&amp;","&amp;CH!J195&amp;","&amp;CH!K195&amp;","&amp;CH!L195&amp;","&amp;CH!M195&amp;","&amp;CH!N195&amp;","&amp;CH!O195&amp;","&amp;CH!P195&amp;","&amp;CH!Q195&amp;","&amp;CH!R195&amp;","&amp;CH!S195&amp;","&amp;CH!T195&amp;","&amp;CH!U195&amp;","&amp;CH!V195&amp;","&amp;CH!W195&amp;","&amp;CH!X195&amp;","&amp;CH!Y195&amp;","&amp;CH!Z195&amp;","&amp;CH!AA195&amp;","&amp;CH!AB195&amp;","&amp;CH!AC195&amp;","&amp;CH!AD195&amp;","&amp;CH!AE195&amp;","&amp;CH!AF195&amp;","&amp;CH!AG195&amp;","&amp;CH!AH195&amp;","&amp;CH!AI195&amp;","&amp;CH!AJ195&amp;","&amp;CH!AK195&amp;","&amp;CH!AL195&amp;","&amp;CH!AM195)</f>
        <v>CH_DATA,SR-PB3374,Digital,432.10000,432.10000,10,2,PB3374,0,993374,None,SCAN V,SR-K2PI,None,None,1W,12.5,No,Master,0,0,3,0,78,34,1,0,64,0,129,-80,0,0,128,78,22,5000000</v>
      </c>
    </row>
    <row r="196" spans="1:44" x14ac:dyDescent="0.25">
      <c r="A196" s="1">
        <v>197</v>
      </c>
      <c r="B196" s="1" t="str">
        <v>SR-PB35</v>
      </c>
      <c r="C196" s="1" t="str">
        <f t="shared" si="87"/>
        <v>CH_DATA</v>
      </c>
      <c r="D196" s="1" t="str">
        <f t="shared" si="88"/>
        <v>SR-PB35</v>
      </c>
      <c r="E196" s="1" t="str">
        <f>IF(B196="","",LOOKUP(B196,Channel!$K$2:$L$500))</f>
        <v>Digital</v>
      </c>
      <c r="F196" s="36" t="str">
        <f>IF(B196="","",TEXT(LOOKUP(B196,Channel!$K$2:$M$500)/100000,"0.00000"))</f>
        <v>432.10000</v>
      </c>
      <c r="G196" s="36" t="str">
        <f>IF(B196="","",TEXT(LOOKUP(B196,Channel!$K$2:$N$500)/100000,"0.00000"))</f>
        <v>432.10000</v>
      </c>
      <c r="H196" s="1">
        <f>IF(B196="","",IF(MID(B196,2,1)="M",INPUT!$G$6,INPUT!$G$11))</f>
        <v>10</v>
      </c>
      <c r="I196" s="1">
        <f t="shared" si="89"/>
        <v>2</v>
      </c>
      <c r="J196" s="1" t="str">
        <f>IF(B196="","",LOOKUP(MID(B196,4,10),Contact!$N$2:$N$1500))</f>
        <v>PB35</v>
      </c>
      <c r="K196" s="1">
        <f t="shared" si="90"/>
        <v>0</v>
      </c>
      <c r="L196" s="1">
        <f>IF(B196="","",LOOKUP(J196,Contact!$N$2:$O$1500))</f>
        <v>9935</v>
      </c>
      <c r="M196" s="1" t="str">
        <f t="shared" si="91"/>
        <v>None</v>
      </c>
      <c r="N196" s="1" t="str">
        <f t="shared" si="92"/>
        <v>SCAN V</v>
      </c>
      <c r="O196" s="1" t="str">
        <f t="shared" si="93"/>
        <v>SR-K2PI</v>
      </c>
      <c r="P196" s="1" t="str">
        <f>IF(B196="","",LOOKUP(B196,Channel!$K$2:$O$500))</f>
        <v>None</v>
      </c>
      <c r="Q196" s="1" t="str">
        <f>IF(B196="","",LOOKUP(B196,Channel!$K$2:$P$500))</f>
        <v>None</v>
      </c>
      <c r="R196" s="1" t="str">
        <f t="shared" si="94"/>
        <v>1W</v>
      </c>
      <c r="S196" s="1">
        <f t="shared" si="95"/>
        <v>12.5</v>
      </c>
      <c r="T196" s="1" t="str">
        <f t="shared" si="96"/>
        <v>No</v>
      </c>
      <c r="U196" s="1" t="str">
        <f t="shared" si="97"/>
        <v>Master</v>
      </c>
      <c r="V196" s="1">
        <f t="shared" si="98"/>
        <v>0</v>
      </c>
      <c r="W196" s="1">
        <f t="shared" si="99"/>
        <v>0</v>
      </c>
      <c r="X196" s="1">
        <f t="shared" si="100"/>
        <v>3</v>
      </c>
      <c r="Y196" s="1">
        <f t="shared" si="101"/>
        <v>0</v>
      </c>
      <c r="Z196" s="1">
        <f t="shared" si="102"/>
        <v>78</v>
      </c>
      <c r="AA196" s="1">
        <f t="shared" si="103"/>
        <v>34</v>
      </c>
      <c r="AB196" s="1">
        <f t="shared" si="104"/>
        <v>1</v>
      </c>
      <c r="AC196" s="1">
        <f t="shared" si="105"/>
        <v>0</v>
      </c>
      <c r="AD196" s="1">
        <f t="shared" si="106"/>
        <v>64</v>
      </c>
      <c r="AE196" s="1">
        <f t="shared" si="107"/>
        <v>0</v>
      </c>
      <c r="AF196" s="1">
        <f t="shared" si="108"/>
        <v>129</v>
      </c>
      <c r="AG196" s="1">
        <f t="shared" si="109"/>
        <v>-80</v>
      </c>
      <c r="AH196" s="1">
        <f t="shared" si="110"/>
        <v>0</v>
      </c>
      <c r="AI196" s="1">
        <f t="shared" si="111"/>
        <v>0</v>
      </c>
      <c r="AJ196" s="1">
        <f t="shared" si="112"/>
        <v>128</v>
      </c>
      <c r="AK196" s="1">
        <f t="shared" si="113"/>
        <v>78</v>
      </c>
      <c r="AL196" s="1">
        <f t="shared" si="114"/>
        <v>22</v>
      </c>
      <c r="AM196" s="1">
        <f>IF(B196="","",IF(MID(B196,4,2)="YB",INPUT!$C$3,IF(MID(B196,4,2)="JZ",IF(MID(B196,4,4)="JZKD",INPUT!$C$6,INPUT!$C$5),INPUT!$C$5)))</f>
        <v>5000000</v>
      </c>
      <c r="AQ196" s="1">
        <f t="shared" si="115"/>
        <v>197</v>
      </c>
      <c r="AR196" s="1" t="str">
        <f>IF(B196="","",CH!C196&amp;","&amp;CH!D196&amp;","&amp;CH!E196&amp;","&amp;CH!F196&amp;","&amp;CH!G196&amp;","&amp;CH!H196&amp;","&amp;CH!I196&amp;","&amp;CH!J196&amp;","&amp;CH!K196&amp;","&amp;CH!L196&amp;","&amp;CH!M196&amp;","&amp;CH!N196&amp;","&amp;CH!O196&amp;","&amp;CH!P196&amp;","&amp;CH!Q196&amp;","&amp;CH!R196&amp;","&amp;CH!S196&amp;","&amp;CH!T196&amp;","&amp;CH!U196&amp;","&amp;CH!V196&amp;","&amp;CH!W196&amp;","&amp;CH!X196&amp;","&amp;CH!Y196&amp;","&amp;CH!Z196&amp;","&amp;CH!AA196&amp;","&amp;CH!AB196&amp;","&amp;CH!AC196&amp;","&amp;CH!AD196&amp;","&amp;CH!AE196&amp;","&amp;CH!AF196&amp;","&amp;CH!AG196&amp;","&amp;CH!AH196&amp;","&amp;CH!AI196&amp;","&amp;CH!AJ196&amp;","&amp;CH!AK196&amp;","&amp;CH!AL196&amp;","&amp;CH!AM196)</f>
        <v>CH_DATA,SR-PB35,Digital,432.10000,432.10000,10,2,PB35,0,9935,None,SCAN V,SR-K2PI,None,None,1W,12.5,No,Master,0,0,3,0,78,34,1,0,64,0,129,-80,0,0,128,78,22,5000000</v>
      </c>
    </row>
    <row r="197" spans="1:44" x14ac:dyDescent="0.25">
      <c r="A197" s="1">
        <v>198</v>
      </c>
      <c r="B197" s="1" t="str">
        <v>SR-PB3522</v>
      </c>
      <c r="C197" s="1" t="str">
        <f t="shared" si="87"/>
        <v>CH_DATA</v>
      </c>
      <c r="D197" s="1" t="str">
        <f t="shared" si="88"/>
        <v>SR-PB3522</v>
      </c>
      <c r="E197" s="1" t="str">
        <f>IF(B197="","",LOOKUP(B197,Channel!$K$2:$L$500))</f>
        <v>Digital</v>
      </c>
      <c r="F197" s="36" t="str">
        <f>IF(B197="","",TEXT(LOOKUP(B197,Channel!$K$2:$M$500)/100000,"0.00000"))</f>
        <v>432.10000</v>
      </c>
      <c r="G197" s="36" t="str">
        <f>IF(B197="","",TEXT(LOOKUP(B197,Channel!$K$2:$N$500)/100000,"0.00000"))</f>
        <v>432.10000</v>
      </c>
      <c r="H197" s="1">
        <f>IF(B197="","",IF(MID(B197,2,1)="M",INPUT!$G$6,INPUT!$G$11))</f>
        <v>10</v>
      </c>
      <c r="I197" s="1">
        <f t="shared" si="89"/>
        <v>2</v>
      </c>
      <c r="J197" s="1" t="str">
        <f>IF(B197="","",LOOKUP(MID(B197,4,10),Contact!$N$2:$N$1500))</f>
        <v>PB3522</v>
      </c>
      <c r="K197" s="1">
        <f t="shared" si="90"/>
        <v>0</v>
      </c>
      <c r="L197" s="1">
        <f>IF(B197="","",LOOKUP(J197,Contact!$N$2:$O$1500))</f>
        <v>993522</v>
      </c>
      <c r="M197" s="1" t="str">
        <f t="shared" si="91"/>
        <v>None</v>
      </c>
      <c r="N197" s="1" t="str">
        <f t="shared" si="92"/>
        <v>SCAN V</v>
      </c>
      <c r="O197" s="1" t="str">
        <f t="shared" si="93"/>
        <v>SR-K2PI</v>
      </c>
      <c r="P197" s="1" t="str">
        <f>IF(B197="","",LOOKUP(B197,Channel!$K$2:$O$500))</f>
        <v>None</v>
      </c>
      <c r="Q197" s="1" t="str">
        <f>IF(B197="","",LOOKUP(B197,Channel!$K$2:$P$500))</f>
        <v>None</v>
      </c>
      <c r="R197" s="1" t="str">
        <f t="shared" si="94"/>
        <v>1W</v>
      </c>
      <c r="S197" s="1">
        <f t="shared" si="95"/>
        <v>12.5</v>
      </c>
      <c r="T197" s="1" t="str">
        <f t="shared" si="96"/>
        <v>No</v>
      </c>
      <c r="U197" s="1" t="str">
        <f t="shared" si="97"/>
        <v>Master</v>
      </c>
      <c r="V197" s="1">
        <f t="shared" si="98"/>
        <v>0</v>
      </c>
      <c r="W197" s="1">
        <f t="shared" si="99"/>
        <v>0</v>
      </c>
      <c r="X197" s="1">
        <f t="shared" si="100"/>
        <v>3</v>
      </c>
      <c r="Y197" s="1">
        <f t="shared" si="101"/>
        <v>0</v>
      </c>
      <c r="Z197" s="1">
        <f t="shared" si="102"/>
        <v>78</v>
      </c>
      <c r="AA197" s="1">
        <f t="shared" si="103"/>
        <v>34</v>
      </c>
      <c r="AB197" s="1">
        <f t="shared" si="104"/>
        <v>1</v>
      </c>
      <c r="AC197" s="1">
        <f t="shared" si="105"/>
        <v>0</v>
      </c>
      <c r="AD197" s="1">
        <f t="shared" si="106"/>
        <v>64</v>
      </c>
      <c r="AE197" s="1">
        <f t="shared" si="107"/>
        <v>0</v>
      </c>
      <c r="AF197" s="1">
        <f t="shared" si="108"/>
        <v>129</v>
      </c>
      <c r="AG197" s="1">
        <f t="shared" si="109"/>
        <v>-80</v>
      </c>
      <c r="AH197" s="1">
        <f t="shared" si="110"/>
        <v>0</v>
      </c>
      <c r="AI197" s="1">
        <f t="shared" si="111"/>
        <v>0</v>
      </c>
      <c r="AJ197" s="1">
        <f t="shared" si="112"/>
        <v>128</v>
      </c>
      <c r="AK197" s="1">
        <f t="shared" si="113"/>
        <v>78</v>
      </c>
      <c r="AL197" s="1">
        <f t="shared" si="114"/>
        <v>22</v>
      </c>
      <c r="AM197" s="1">
        <f>IF(B197="","",IF(MID(B197,4,2)="YB",INPUT!$C$3,IF(MID(B197,4,2)="JZ",IF(MID(B197,4,4)="JZKD",INPUT!$C$6,INPUT!$C$5),INPUT!$C$5)))</f>
        <v>5000000</v>
      </c>
      <c r="AQ197" s="1">
        <f t="shared" si="115"/>
        <v>198</v>
      </c>
      <c r="AR197" s="1" t="str">
        <f>IF(B197="","",CH!C197&amp;","&amp;CH!D197&amp;","&amp;CH!E197&amp;","&amp;CH!F197&amp;","&amp;CH!G197&amp;","&amp;CH!H197&amp;","&amp;CH!I197&amp;","&amp;CH!J197&amp;","&amp;CH!K197&amp;","&amp;CH!L197&amp;","&amp;CH!M197&amp;","&amp;CH!N197&amp;","&amp;CH!O197&amp;","&amp;CH!P197&amp;","&amp;CH!Q197&amp;","&amp;CH!R197&amp;","&amp;CH!S197&amp;","&amp;CH!T197&amp;","&amp;CH!U197&amp;","&amp;CH!V197&amp;","&amp;CH!W197&amp;","&amp;CH!X197&amp;","&amp;CH!Y197&amp;","&amp;CH!Z197&amp;","&amp;CH!AA197&amp;","&amp;CH!AB197&amp;","&amp;CH!AC197&amp;","&amp;CH!AD197&amp;","&amp;CH!AE197&amp;","&amp;CH!AF197&amp;","&amp;CH!AG197&amp;","&amp;CH!AH197&amp;","&amp;CH!AI197&amp;","&amp;CH!AJ197&amp;","&amp;CH!AK197&amp;","&amp;CH!AL197&amp;","&amp;CH!AM197)</f>
        <v>CH_DATA,SR-PB3522,Digital,432.10000,432.10000,10,2,PB3522,0,993522,None,SCAN V,SR-K2PI,None,None,1W,12.5,No,Master,0,0,3,0,78,34,1,0,64,0,129,-80,0,0,128,78,22,5000000</v>
      </c>
    </row>
    <row r="198" spans="1:44" x14ac:dyDescent="0.25">
      <c r="A198" s="1">
        <v>199</v>
      </c>
      <c r="B198" s="1" t="str">
        <v>SR-PB96</v>
      </c>
      <c r="C198" s="1" t="str">
        <f t="shared" si="87"/>
        <v>CH_DATA</v>
      </c>
      <c r="D198" s="1" t="str">
        <f t="shared" si="88"/>
        <v>SR-PB96</v>
      </c>
      <c r="E198" s="1" t="str">
        <f>IF(B198="","",LOOKUP(B198,Channel!$K$2:$L$500))</f>
        <v>Digital</v>
      </c>
      <c r="F198" s="36" t="str">
        <f>IF(B198="","",TEXT(LOOKUP(B198,Channel!$K$2:$M$500)/100000,"0.00000"))</f>
        <v>432.10000</v>
      </c>
      <c r="G198" s="36" t="str">
        <f>IF(B198="","",TEXT(LOOKUP(B198,Channel!$K$2:$N$500)/100000,"0.00000"))</f>
        <v>432.10000</v>
      </c>
      <c r="H198" s="1">
        <f>IF(B198="","",IF(MID(B198,2,1)="M",INPUT!$G$6,INPUT!$G$11))</f>
        <v>10</v>
      </c>
      <c r="I198" s="1">
        <f t="shared" si="89"/>
        <v>2</v>
      </c>
      <c r="J198" s="1" t="str">
        <f>IF(B198="","",LOOKUP(MID(B198,4,10),Contact!$N$2:$N$1500))</f>
        <v>PB96</v>
      </c>
      <c r="K198" s="1">
        <f t="shared" si="90"/>
        <v>0</v>
      </c>
      <c r="L198" s="1">
        <f>IF(B198="","",LOOKUP(J198,Contact!$N$2:$O$1500))</f>
        <v>9996</v>
      </c>
      <c r="M198" s="1" t="str">
        <f t="shared" si="91"/>
        <v>None</v>
      </c>
      <c r="N198" s="1" t="str">
        <f t="shared" si="92"/>
        <v>SCAN V</v>
      </c>
      <c r="O198" s="1" t="str">
        <f t="shared" si="93"/>
        <v>SR-K2PI</v>
      </c>
      <c r="P198" s="1" t="str">
        <f>IF(B198="","",LOOKUP(B198,Channel!$K$2:$O$500))</f>
        <v>None</v>
      </c>
      <c r="Q198" s="1" t="str">
        <f>IF(B198="","",LOOKUP(B198,Channel!$K$2:$P$500))</f>
        <v>None</v>
      </c>
      <c r="R198" s="1" t="str">
        <f t="shared" si="94"/>
        <v>1W</v>
      </c>
      <c r="S198" s="1">
        <f t="shared" si="95"/>
        <v>12.5</v>
      </c>
      <c r="T198" s="1" t="str">
        <f t="shared" si="96"/>
        <v>No</v>
      </c>
      <c r="U198" s="1" t="str">
        <f t="shared" si="97"/>
        <v>Master</v>
      </c>
      <c r="V198" s="1">
        <f t="shared" si="98"/>
        <v>0</v>
      </c>
      <c r="W198" s="1">
        <f t="shared" si="99"/>
        <v>0</v>
      </c>
      <c r="X198" s="1">
        <f t="shared" si="100"/>
        <v>3</v>
      </c>
      <c r="Y198" s="1">
        <f t="shared" si="101"/>
        <v>0</v>
      </c>
      <c r="Z198" s="1">
        <f t="shared" si="102"/>
        <v>78</v>
      </c>
      <c r="AA198" s="1">
        <f t="shared" si="103"/>
        <v>34</v>
      </c>
      <c r="AB198" s="1">
        <f t="shared" si="104"/>
        <v>1</v>
      </c>
      <c r="AC198" s="1">
        <f t="shared" si="105"/>
        <v>0</v>
      </c>
      <c r="AD198" s="1">
        <f t="shared" si="106"/>
        <v>64</v>
      </c>
      <c r="AE198" s="1">
        <f t="shared" si="107"/>
        <v>0</v>
      </c>
      <c r="AF198" s="1">
        <f t="shared" si="108"/>
        <v>129</v>
      </c>
      <c r="AG198" s="1">
        <f t="shared" si="109"/>
        <v>-80</v>
      </c>
      <c r="AH198" s="1">
        <f t="shared" si="110"/>
        <v>0</v>
      </c>
      <c r="AI198" s="1">
        <f t="shared" si="111"/>
        <v>0</v>
      </c>
      <c r="AJ198" s="1">
        <f t="shared" si="112"/>
        <v>128</v>
      </c>
      <c r="AK198" s="1">
        <f t="shared" si="113"/>
        <v>78</v>
      </c>
      <c r="AL198" s="1">
        <f t="shared" si="114"/>
        <v>22</v>
      </c>
      <c r="AM198" s="1">
        <f>IF(B198="","",IF(MID(B198,4,2)="YB",INPUT!$C$3,IF(MID(B198,4,2)="JZ",IF(MID(B198,4,4)="JZKD",INPUT!$C$6,INPUT!$C$5),INPUT!$C$5)))</f>
        <v>5000000</v>
      </c>
      <c r="AQ198" s="1">
        <f t="shared" si="115"/>
        <v>199</v>
      </c>
      <c r="AR198" s="1" t="str">
        <f>IF(B198="","",CH!C198&amp;","&amp;CH!D198&amp;","&amp;CH!E198&amp;","&amp;CH!F198&amp;","&amp;CH!G198&amp;","&amp;CH!H198&amp;","&amp;CH!I198&amp;","&amp;CH!J198&amp;","&amp;CH!K198&amp;","&amp;CH!L198&amp;","&amp;CH!M198&amp;","&amp;CH!N198&amp;","&amp;CH!O198&amp;","&amp;CH!P198&amp;","&amp;CH!Q198&amp;","&amp;CH!R198&amp;","&amp;CH!S198&amp;","&amp;CH!T198&amp;","&amp;CH!U198&amp;","&amp;CH!V198&amp;","&amp;CH!W198&amp;","&amp;CH!X198&amp;","&amp;CH!Y198&amp;","&amp;CH!Z198&amp;","&amp;CH!AA198&amp;","&amp;CH!AB198&amp;","&amp;CH!AC198&amp;","&amp;CH!AD198&amp;","&amp;CH!AE198&amp;","&amp;CH!AF198&amp;","&amp;CH!AG198&amp;","&amp;CH!AH198&amp;","&amp;CH!AI198&amp;","&amp;CH!AJ198&amp;","&amp;CH!AK198&amp;","&amp;CH!AL198&amp;","&amp;CH!AM198)</f>
        <v>CH_DATA,SR-PB96,Digital,432.10000,432.10000,10,2,PB96,0,9996,None,SCAN V,SR-K2PI,None,None,1W,12.5,No,Master,0,0,3,0,78,34,1,0,64,0,129,-80,0,0,128,78,22,5000000</v>
      </c>
    </row>
    <row r="199" spans="1:44" x14ac:dyDescent="0.25">
      <c r="A199" s="1">
        <v>200</v>
      </c>
      <c r="B199" s="1" t="str">
        <v>SR-PB9671</v>
      </c>
      <c r="C199" s="1" t="str">
        <f t="shared" si="87"/>
        <v>CH_DATA</v>
      </c>
      <c r="D199" s="1" t="str">
        <f t="shared" si="88"/>
        <v>SR-PB9671</v>
      </c>
      <c r="E199" s="1" t="str">
        <f>IF(B199="","",LOOKUP(B199,Channel!$K$2:$L$500))</f>
        <v>Digital</v>
      </c>
      <c r="F199" s="36" t="str">
        <f>IF(B199="","",TEXT(LOOKUP(B199,Channel!$K$2:$M$500)/100000,"0.00000"))</f>
        <v>432.10000</v>
      </c>
      <c r="G199" s="36" t="str">
        <f>IF(B199="","",TEXT(LOOKUP(B199,Channel!$K$2:$N$500)/100000,"0.00000"))</f>
        <v>432.10000</v>
      </c>
      <c r="H199" s="1">
        <f>IF(B199="","",IF(MID(B199,2,1)="M",INPUT!$G$6,INPUT!$G$11))</f>
        <v>10</v>
      </c>
      <c r="I199" s="1">
        <f t="shared" si="89"/>
        <v>2</v>
      </c>
      <c r="J199" s="1" t="str">
        <f>IF(B199="","",LOOKUP(MID(B199,4,10),Contact!$N$2:$N$1500))</f>
        <v>PB9671</v>
      </c>
      <c r="K199" s="1">
        <f t="shared" si="90"/>
        <v>0</v>
      </c>
      <c r="L199" s="1">
        <f>IF(B199="","",LOOKUP(J199,Contact!$N$2:$O$1500))</f>
        <v>999671</v>
      </c>
      <c r="M199" s="1" t="str">
        <f t="shared" si="91"/>
        <v>None</v>
      </c>
      <c r="N199" s="1" t="str">
        <f t="shared" si="92"/>
        <v>SCAN V</v>
      </c>
      <c r="O199" s="1" t="str">
        <f t="shared" si="93"/>
        <v>SR-K2PI</v>
      </c>
      <c r="P199" s="1" t="str">
        <f>IF(B199="","",LOOKUP(B199,Channel!$K$2:$O$500))</f>
        <v>None</v>
      </c>
      <c r="Q199" s="1" t="str">
        <f>IF(B199="","",LOOKUP(B199,Channel!$K$2:$P$500))</f>
        <v>None</v>
      </c>
      <c r="R199" s="1" t="str">
        <f t="shared" si="94"/>
        <v>1W</v>
      </c>
      <c r="S199" s="1">
        <f t="shared" si="95"/>
        <v>12.5</v>
      </c>
      <c r="T199" s="1" t="str">
        <f t="shared" si="96"/>
        <v>No</v>
      </c>
      <c r="U199" s="1" t="str">
        <f t="shared" si="97"/>
        <v>Master</v>
      </c>
      <c r="V199" s="1">
        <f t="shared" si="98"/>
        <v>0</v>
      </c>
      <c r="W199" s="1">
        <f t="shared" si="99"/>
        <v>0</v>
      </c>
      <c r="X199" s="1">
        <f t="shared" si="100"/>
        <v>3</v>
      </c>
      <c r="Y199" s="1">
        <f t="shared" si="101"/>
        <v>0</v>
      </c>
      <c r="Z199" s="1">
        <f t="shared" si="102"/>
        <v>78</v>
      </c>
      <c r="AA199" s="1">
        <f t="shared" si="103"/>
        <v>34</v>
      </c>
      <c r="AB199" s="1">
        <f t="shared" si="104"/>
        <v>1</v>
      </c>
      <c r="AC199" s="1">
        <f t="shared" si="105"/>
        <v>0</v>
      </c>
      <c r="AD199" s="1">
        <f t="shared" si="106"/>
        <v>64</v>
      </c>
      <c r="AE199" s="1">
        <f t="shared" si="107"/>
        <v>0</v>
      </c>
      <c r="AF199" s="1">
        <f t="shared" si="108"/>
        <v>129</v>
      </c>
      <c r="AG199" s="1">
        <f t="shared" si="109"/>
        <v>-80</v>
      </c>
      <c r="AH199" s="1">
        <f t="shared" si="110"/>
        <v>0</v>
      </c>
      <c r="AI199" s="1">
        <f t="shared" si="111"/>
        <v>0</v>
      </c>
      <c r="AJ199" s="1">
        <f t="shared" si="112"/>
        <v>128</v>
      </c>
      <c r="AK199" s="1">
        <f t="shared" si="113"/>
        <v>78</v>
      </c>
      <c r="AL199" s="1">
        <f t="shared" si="114"/>
        <v>22</v>
      </c>
      <c r="AM199" s="1">
        <f>IF(B199="","",IF(MID(B199,4,2)="YB",INPUT!$C$3,IF(MID(B199,4,2)="JZ",IF(MID(B199,4,4)="JZKD",INPUT!$C$6,INPUT!$C$5),INPUT!$C$5)))</f>
        <v>5000000</v>
      </c>
      <c r="AQ199" s="1">
        <f t="shared" si="115"/>
        <v>200</v>
      </c>
      <c r="AR199" s="1" t="str">
        <f>IF(B199="","",CH!C199&amp;","&amp;CH!D199&amp;","&amp;CH!E199&amp;","&amp;CH!F199&amp;","&amp;CH!G199&amp;","&amp;CH!H199&amp;","&amp;CH!I199&amp;","&amp;CH!J199&amp;","&amp;CH!K199&amp;","&amp;CH!L199&amp;","&amp;CH!M199&amp;","&amp;CH!N199&amp;","&amp;CH!O199&amp;","&amp;CH!P199&amp;","&amp;CH!Q199&amp;","&amp;CH!R199&amp;","&amp;CH!S199&amp;","&amp;CH!T199&amp;","&amp;CH!U199&amp;","&amp;CH!V199&amp;","&amp;CH!W199&amp;","&amp;CH!X199&amp;","&amp;CH!Y199&amp;","&amp;CH!Z199&amp;","&amp;CH!AA199&amp;","&amp;CH!AB199&amp;","&amp;CH!AC199&amp;","&amp;CH!AD199&amp;","&amp;CH!AE199&amp;","&amp;CH!AF199&amp;","&amp;CH!AG199&amp;","&amp;CH!AH199&amp;","&amp;CH!AI199&amp;","&amp;CH!AJ199&amp;","&amp;CH!AK199&amp;","&amp;CH!AL199&amp;","&amp;CH!AM199)</f>
        <v>CH_DATA,SR-PB9671,Digital,432.10000,432.10000,10,2,PB9671,0,999671,None,SCAN V,SR-K2PI,None,None,1W,12.5,No,Master,0,0,3,0,78,34,1,0,64,0,129,-80,0,0,128,78,22,5000000</v>
      </c>
    </row>
    <row r="200" spans="1:44" x14ac:dyDescent="0.25">
      <c r="A200" s="1">
        <v>201</v>
      </c>
      <c r="B200" s="1" t="str">
        <v>SR-PC</v>
      </c>
      <c r="C200" s="1" t="str">
        <f t="shared" si="87"/>
        <v>CH_DATA</v>
      </c>
      <c r="D200" s="1" t="str">
        <f t="shared" si="88"/>
        <v>SR-PC</v>
      </c>
      <c r="E200" s="1" t="str">
        <f>IF(B200="","",LOOKUP(B200,Channel!$K$2:$L$500))</f>
        <v>Digital</v>
      </c>
      <c r="F200" s="36" t="str">
        <f>IF(B200="","",TEXT(LOOKUP(B200,Channel!$K$2:$M$500)/100000,"0.00000"))</f>
        <v>432.10000</v>
      </c>
      <c r="G200" s="36" t="str">
        <f>IF(B200="","",TEXT(LOOKUP(B200,Channel!$K$2:$N$500)/100000,"0.00000"))</f>
        <v>432.10000</v>
      </c>
      <c r="H200" s="1">
        <f>IF(B200="","",IF(MID(B200,2,1)="M",INPUT!$G$6,INPUT!$G$11))</f>
        <v>10</v>
      </c>
      <c r="I200" s="1">
        <f t="shared" si="89"/>
        <v>2</v>
      </c>
      <c r="J200" s="1" t="str">
        <f>IF(B200="","",LOOKUP(MID(B200,4,10),Contact!$N$2:$N$1500))</f>
        <v>PC</v>
      </c>
      <c r="K200" s="1">
        <f t="shared" si="90"/>
        <v>0</v>
      </c>
      <c r="L200" s="1">
        <f>IF(B200="","",LOOKUP(J200,Contact!$N$2:$O$1500))</f>
        <v>555</v>
      </c>
      <c r="M200" s="1" t="str">
        <f t="shared" si="91"/>
        <v>None</v>
      </c>
      <c r="N200" s="1" t="str">
        <f t="shared" si="92"/>
        <v>SCAN V</v>
      </c>
      <c r="O200" s="1" t="str">
        <f t="shared" si="93"/>
        <v>SR-K2PI</v>
      </c>
      <c r="P200" s="1" t="str">
        <f>IF(B200="","",LOOKUP(B200,Channel!$K$2:$O$500))</f>
        <v>None</v>
      </c>
      <c r="Q200" s="1" t="str">
        <f>IF(B200="","",LOOKUP(B200,Channel!$K$2:$P$500))</f>
        <v>None</v>
      </c>
      <c r="R200" s="1" t="str">
        <f t="shared" si="94"/>
        <v>1W</v>
      </c>
      <c r="S200" s="1">
        <f t="shared" si="95"/>
        <v>12.5</v>
      </c>
      <c r="T200" s="1" t="str">
        <f t="shared" si="96"/>
        <v>No</v>
      </c>
      <c r="U200" s="1" t="str">
        <f t="shared" si="97"/>
        <v>Master</v>
      </c>
      <c r="V200" s="1">
        <f t="shared" si="98"/>
        <v>0</v>
      </c>
      <c r="W200" s="1">
        <f t="shared" si="99"/>
        <v>0</v>
      </c>
      <c r="X200" s="1">
        <f t="shared" si="100"/>
        <v>3</v>
      </c>
      <c r="Y200" s="1">
        <f t="shared" si="101"/>
        <v>0</v>
      </c>
      <c r="Z200" s="1">
        <f t="shared" si="102"/>
        <v>78</v>
      </c>
      <c r="AA200" s="1">
        <f t="shared" si="103"/>
        <v>34</v>
      </c>
      <c r="AB200" s="1">
        <f t="shared" si="104"/>
        <v>1</v>
      </c>
      <c r="AC200" s="1">
        <f t="shared" si="105"/>
        <v>0</v>
      </c>
      <c r="AD200" s="1">
        <f t="shared" si="106"/>
        <v>64</v>
      </c>
      <c r="AE200" s="1">
        <f t="shared" si="107"/>
        <v>0</v>
      </c>
      <c r="AF200" s="1">
        <f t="shared" si="108"/>
        <v>129</v>
      </c>
      <c r="AG200" s="1">
        <f t="shared" si="109"/>
        <v>-80</v>
      </c>
      <c r="AH200" s="1">
        <f t="shared" si="110"/>
        <v>0</v>
      </c>
      <c r="AI200" s="1">
        <f t="shared" si="111"/>
        <v>0</v>
      </c>
      <c r="AJ200" s="1">
        <f t="shared" si="112"/>
        <v>128</v>
      </c>
      <c r="AK200" s="1">
        <f t="shared" si="113"/>
        <v>78</v>
      </c>
      <c r="AL200" s="1">
        <f t="shared" si="114"/>
        <v>22</v>
      </c>
      <c r="AM200" s="1">
        <f>IF(B200="","",IF(MID(B200,4,2)="YB",INPUT!$C$3,IF(MID(B200,4,2)="JZ",IF(MID(B200,4,4)="JZKD",INPUT!$C$6,INPUT!$C$5),INPUT!$C$5)))</f>
        <v>5000000</v>
      </c>
      <c r="AQ200" s="1">
        <f t="shared" si="115"/>
        <v>201</v>
      </c>
      <c r="AR200" s="1" t="str">
        <f>IF(B200="","",CH!C200&amp;","&amp;CH!D200&amp;","&amp;CH!E200&amp;","&amp;CH!F200&amp;","&amp;CH!G200&amp;","&amp;CH!H200&amp;","&amp;CH!I200&amp;","&amp;CH!J200&amp;","&amp;CH!K200&amp;","&amp;CH!L200&amp;","&amp;CH!M200&amp;","&amp;CH!N200&amp;","&amp;CH!O200&amp;","&amp;CH!P200&amp;","&amp;CH!Q200&amp;","&amp;CH!R200&amp;","&amp;CH!S200&amp;","&amp;CH!T200&amp;","&amp;CH!U200&amp;","&amp;CH!V200&amp;","&amp;CH!W200&amp;","&amp;CH!X200&amp;","&amp;CH!Y200&amp;","&amp;CH!Z200&amp;","&amp;CH!AA200&amp;","&amp;CH!AB200&amp;","&amp;CH!AC200&amp;","&amp;CH!AD200&amp;","&amp;CH!AE200&amp;","&amp;CH!AF200&amp;","&amp;CH!AG200&amp;","&amp;CH!AH200&amp;","&amp;CH!AI200&amp;","&amp;CH!AJ200&amp;","&amp;CH!AK200&amp;","&amp;CH!AL200&amp;","&amp;CH!AM200)</f>
        <v>CH_DATA,SR-PC,Digital,432.10000,432.10000,10,2,PC,0,555,None,SCAN V,SR-K2PI,None,None,1W,12.5,No,Master,0,0,3,0,78,34,1,0,64,0,129,-80,0,0,128,78,22,5000000</v>
      </c>
    </row>
    <row r="201" spans="1:44" x14ac:dyDescent="0.25">
      <c r="A201" s="1">
        <v>202</v>
      </c>
      <c r="B201" s="1" t="str">
        <v>SR-YB</v>
      </c>
      <c r="C201" s="1" t="str">
        <f t="shared" si="87"/>
        <v>CH_DATA</v>
      </c>
      <c r="D201" s="1" t="str">
        <f t="shared" si="88"/>
        <v>SR-YB</v>
      </c>
      <c r="E201" s="1" t="str">
        <f>IF(B201="","",LOOKUP(B201,Channel!$K$2:$L$500))</f>
        <v>Digital</v>
      </c>
      <c r="F201" s="36" t="str">
        <f>IF(B201="","",TEXT(LOOKUP(B201,Channel!$K$2:$M$500)/100000,"0.00000"))</f>
        <v>432.10000</v>
      </c>
      <c r="G201" s="36" t="str">
        <f>IF(B201="","",TEXT(LOOKUP(B201,Channel!$K$2:$N$500)/100000,"0.00000"))</f>
        <v>432.10000</v>
      </c>
      <c r="H201" s="1">
        <f>IF(B201="","",IF(MID(B201,2,1)="M",INPUT!$G$6,INPUT!$G$11))</f>
        <v>10</v>
      </c>
      <c r="I201" s="1">
        <f t="shared" si="89"/>
        <v>2</v>
      </c>
      <c r="J201" s="1" t="str">
        <f>IF(B201="","",LOOKUP(MID(B201,4,10),Contact!$N$2:$N$1500))</f>
        <v>YB</v>
      </c>
      <c r="K201" s="1">
        <f t="shared" si="90"/>
        <v>0</v>
      </c>
      <c r="L201" s="1">
        <f>IF(B201="","",LOOKUP(J201,Contact!$N$2:$O$1500))</f>
        <v>510</v>
      </c>
      <c r="M201" s="1" t="str">
        <f t="shared" si="91"/>
        <v>None</v>
      </c>
      <c r="N201" s="1" t="str">
        <f t="shared" si="92"/>
        <v>SCAN V</v>
      </c>
      <c r="O201" s="1" t="str">
        <f t="shared" si="93"/>
        <v>SR-AMTR</v>
      </c>
      <c r="P201" s="1" t="str">
        <f>IF(B201="","",LOOKUP(B201,Channel!$K$2:$O$500))</f>
        <v>None</v>
      </c>
      <c r="Q201" s="1" t="str">
        <f>IF(B201="","",LOOKUP(B201,Channel!$K$2:$P$500))</f>
        <v>None</v>
      </c>
      <c r="R201" s="1" t="str">
        <f t="shared" si="94"/>
        <v>1W</v>
      </c>
      <c r="S201" s="1">
        <f t="shared" si="95"/>
        <v>12.5</v>
      </c>
      <c r="T201" s="1" t="str">
        <f t="shared" si="96"/>
        <v>No</v>
      </c>
      <c r="U201" s="1" t="str">
        <f t="shared" si="97"/>
        <v>Master</v>
      </c>
      <c r="V201" s="1">
        <f t="shared" si="98"/>
        <v>0</v>
      </c>
      <c r="W201" s="1">
        <f t="shared" si="99"/>
        <v>0</v>
      </c>
      <c r="X201" s="1">
        <f t="shared" si="100"/>
        <v>3</v>
      </c>
      <c r="Y201" s="1">
        <f t="shared" si="101"/>
        <v>0</v>
      </c>
      <c r="Z201" s="1">
        <f t="shared" si="102"/>
        <v>78</v>
      </c>
      <c r="AA201" s="1">
        <f t="shared" si="103"/>
        <v>34</v>
      </c>
      <c r="AB201" s="1">
        <f t="shared" si="104"/>
        <v>1</v>
      </c>
      <c r="AC201" s="1">
        <f t="shared" si="105"/>
        <v>0</v>
      </c>
      <c r="AD201" s="1">
        <f t="shared" si="106"/>
        <v>64</v>
      </c>
      <c r="AE201" s="1">
        <f t="shared" si="107"/>
        <v>0</v>
      </c>
      <c r="AF201" s="1">
        <f t="shared" si="108"/>
        <v>129</v>
      </c>
      <c r="AG201" s="1">
        <f t="shared" si="109"/>
        <v>-80</v>
      </c>
      <c r="AH201" s="1">
        <f t="shared" si="110"/>
        <v>0</v>
      </c>
      <c r="AI201" s="1">
        <f t="shared" si="111"/>
        <v>0</v>
      </c>
      <c r="AJ201" s="1">
        <f t="shared" si="112"/>
        <v>128</v>
      </c>
      <c r="AK201" s="1">
        <f t="shared" si="113"/>
        <v>78</v>
      </c>
      <c r="AL201" s="1">
        <f t="shared" si="114"/>
        <v>22</v>
      </c>
      <c r="AM201" s="1">
        <f>IF(B201="","",IF(MID(B201,4,2)="YB",INPUT!$C$3,IF(MID(B201,4,2)="JZ",IF(MID(B201,4,4)="JZKD",INPUT!$C$6,INPUT!$C$5),INPUT!$C$5)))</f>
        <v>5100000</v>
      </c>
      <c r="AQ201" s="1">
        <f t="shared" si="115"/>
        <v>202</v>
      </c>
      <c r="AR201" s="1" t="str">
        <f>IF(B201="","",CH!C201&amp;","&amp;CH!D201&amp;","&amp;CH!E201&amp;","&amp;CH!F201&amp;","&amp;CH!G201&amp;","&amp;CH!H201&amp;","&amp;CH!I201&amp;","&amp;CH!J201&amp;","&amp;CH!K201&amp;","&amp;CH!L201&amp;","&amp;CH!M201&amp;","&amp;CH!N201&amp;","&amp;CH!O201&amp;","&amp;CH!P201&amp;","&amp;CH!Q201&amp;","&amp;CH!R201&amp;","&amp;CH!S201&amp;","&amp;CH!T201&amp;","&amp;CH!U201&amp;","&amp;CH!V201&amp;","&amp;CH!W201&amp;","&amp;CH!X201&amp;","&amp;CH!Y201&amp;","&amp;CH!Z201&amp;","&amp;CH!AA201&amp;","&amp;CH!AB201&amp;","&amp;CH!AC201&amp;","&amp;CH!AD201&amp;","&amp;CH!AE201&amp;","&amp;CH!AF201&amp;","&amp;CH!AG201&amp;","&amp;CH!AH201&amp;","&amp;CH!AI201&amp;","&amp;CH!AJ201&amp;","&amp;CH!AK201&amp;","&amp;CH!AL201&amp;","&amp;CH!AM201)</f>
        <v>CH_DATA,SR-YB,Digital,432.10000,432.10000,10,2,YB,0,510,None,SCAN V,SR-AMTR,None,None,1W,12.5,No,Master,0,0,3,0,78,34,1,0,64,0,129,-80,0,0,128,78,22,5100000</v>
      </c>
    </row>
    <row r="202" spans="1:44" x14ac:dyDescent="0.25">
      <c r="A202" s="1">
        <v>203</v>
      </c>
      <c r="B202" s="1" t="str">
        <v>SR-YB12</v>
      </c>
      <c r="C202" s="1" t="str">
        <f t="shared" si="87"/>
        <v>CH_DATA</v>
      </c>
      <c r="D202" s="1" t="str">
        <f t="shared" si="88"/>
        <v>SR-YB12</v>
      </c>
      <c r="E202" s="1" t="str">
        <f>IF(B202="","",LOOKUP(B202,Channel!$K$2:$L$500))</f>
        <v>Digital</v>
      </c>
      <c r="F202" s="36" t="str">
        <f>IF(B202="","",TEXT(LOOKUP(B202,Channel!$K$2:$M$500)/100000,"0.00000"))</f>
        <v>432.10000</v>
      </c>
      <c r="G202" s="36" t="str">
        <f>IF(B202="","",TEXT(LOOKUP(B202,Channel!$K$2:$N$500)/100000,"0.00000"))</f>
        <v>432.10000</v>
      </c>
      <c r="H202" s="1">
        <f>IF(B202="","",IF(MID(B202,2,1)="M",INPUT!$G$6,INPUT!$G$11))</f>
        <v>10</v>
      </c>
      <c r="I202" s="1">
        <f t="shared" si="89"/>
        <v>2</v>
      </c>
      <c r="J202" s="1" t="str">
        <f>IF(B202="","",LOOKUP(MID(B202,4,10),Contact!$N$2:$N$1500))</f>
        <v>YB12</v>
      </c>
      <c r="K202" s="1">
        <f t="shared" si="90"/>
        <v>0</v>
      </c>
      <c r="L202" s="1">
        <f>IF(B202="","",LOOKUP(J202,Contact!$N$2:$O$1500))</f>
        <v>5106</v>
      </c>
      <c r="M202" s="1" t="str">
        <f t="shared" si="91"/>
        <v>None</v>
      </c>
      <c r="N202" s="1" t="str">
        <f t="shared" si="92"/>
        <v>SCAN V</v>
      </c>
      <c r="O202" s="1" t="str">
        <f t="shared" si="93"/>
        <v>SR-AMTR</v>
      </c>
      <c r="P202" s="1" t="str">
        <f>IF(B202="","",LOOKUP(B202,Channel!$K$2:$O$500))</f>
        <v>None</v>
      </c>
      <c r="Q202" s="1" t="str">
        <f>IF(B202="","",LOOKUP(B202,Channel!$K$2:$P$500))</f>
        <v>None</v>
      </c>
      <c r="R202" s="1" t="str">
        <f t="shared" si="94"/>
        <v>1W</v>
      </c>
      <c r="S202" s="1">
        <f t="shared" si="95"/>
        <v>12.5</v>
      </c>
      <c r="T202" s="1" t="str">
        <f t="shared" si="96"/>
        <v>No</v>
      </c>
      <c r="U202" s="1" t="str">
        <f t="shared" si="97"/>
        <v>Master</v>
      </c>
      <c r="V202" s="1">
        <f t="shared" si="98"/>
        <v>0</v>
      </c>
      <c r="W202" s="1">
        <f t="shared" si="99"/>
        <v>0</v>
      </c>
      <c r="X202" s="1">
        <f t="shared" si="100"/>
        <v>3</v>
      </c>
      <c r="Y202" s="1">
        <f t="shared" si="101"/>
        <v>0</v>
      </c>
      <c r="Z202" s="1">
        <f t="shared" si="102"/>
        <v>78</v>
      </c>
      <c r="AA202" s="1">
        <f t="shared" si="103"/>
        <v>34</v>
      </c>
      <c r="AB202" s="1">
        <f t="shared" si="104"/>
        <v>1</v>
      </c>
      <c r="AC202" s="1">
        <f t="shared" si="105"/>
        <v>0</v>
      </c>
      <c r="AD202" s="1">
        <f t="shared" si="106"/>
        <v>64</v>
      </c>
      <c r="AE202" s="1">
        <f t="shared" si="107"/>
        <v>0</v>
      </c>
      <c r="AF202" s="1">
        <f t="shared" si="108"/>
        <v>129</v>
      </c>
      <c r="AG202" s="1">
        <f t="shared" si="109"/>
        <v>-80</v>
      </c>
      <c r="AH202" s="1">
        <f t="shared" si="110"/>
        <v>0</v>
      </c>
      <c r="AI202" s="1">
        <f t="shared" si="111"/>
        <v>0</v>
      </c>
      <c r="AJ202" s="1">
        <f t="shared" si="112"/>
        <v>128</v>
      </c>
      <c r="AK202" s="1">
        <f t="shared" si="113"/>
        <v>78</v>
      </c>
      <c r="AL202" s="1">
        <f t="shared" si="114"/>
        <v>22</v>
      </c>
      <c r="AM202" s="1">
        <f>IF(B202="","",IF(MID(B202,4,2)="YB",INPUT!$C$3,IF(MID(B202,4,2)="JZ",IF(MID(B202,4,4)="JZKD",INPUT!$C$6,INPUT!$C$5),INPUT!$C$5)))</f>
        <v>5100000</v>
      </c>
      <c r="AQ202" s="1">
        <f t="shared" si="115"/>
        <v>203</v>
      </c>
      <c r="AR202" s="1" t="str">
        <f>IF(B202="","",CH!C202&amp;","&amp;CH!D202&amp;","&amp;CH!E202&amp;","&amp;CH!F202&amp;","&amp;CH!G202&amp;","&amp;CH!H202&amp;","&amp;CH!I202&amp;","&amp;CH!J202&amp;","&amp;CH!K202&amp;","&amp;CH!L202&amp;","&amp;CH!M202&amp;","&amp;CH!N202&amp;","&amp;CH!O202&amp;","&amp;CH!P202&amp;","&amp;CH!Q202&amp;","&amp;CH!R202&amp;","&amp;CH!S202&amp;","&amp;CH!T202&amp;","&amp;CH!U202&amp;","&amp;CH!V202&amp;","&amp;CH!W202&amp;","&amp;CH!X202&amp;","&amp;CH!Y202&amp;","&amp;CH!Z202&amp;","&amp;CH!AA202&amp;","&amp;CH!AB202&amp;","&amp;CH!AC202&amp;","&amp;CH!AD202&amp;","&amp;CH!AE202&amp;","&amp;CH!AF202&amp;","&amp;CH!AG202&amp;","&amp;CH!AH202&amp;","&amp;CH!AI202&amp;","&amp;CH!AJ202&amp;","&amp;CH!AK202&amp;","&amp;CH!AL202&amp;","&amp;CH!AM202)</f>
        <v>CH_DATA,SR-YB12,Digital,432.10000,432.10000,10,2,YB12,0,5106,None,SCAN V,SR-AMTR,None,None,1W,12.5,No,Master,0,0,3,0,78,34,1,0,64,0,129,-80,0,0,128,78,22,5100000</v>
      </c>
    </row>
    <row r="203" spans="1:44" x14ac:dyDescent="0.25">
      <c r="A203" s="1">
        <v>204</v>
      </c>
      <c r="B203" s="1" t="str">
        <v>SR-YB14</v>
      </c>
      <c r="C203" s="1" t="str">
        <f t="shared" si="87"/>
        <v>CH_DATA</v>
      </c>
      <c r="D203" s="1" t="str">
        <f t="shared" si="88"/>
        <v>SR-YB14</v>
      </c>
      <c r="E203" s="1" t="str">
        <f>IF(B203="","",LOOKUP(B203,Channel!$K$2:$L$500))</f>
        <v>Digital</v>
      </c>
      <c r="F203" s="36" t="str">
        <f>IF(B203="","",TEXT(LOOKUP(B203,Channel!$K$2:$M$500)/100000,"0.00000"))</f>
        <v>432.10000</v>
      </c>
      <c r="G203" s="36" t="str">
        <f>IF(B203="","",TEXT(LOOKUP(B203,Channel!$K$2:$N$500)/100000,"0.00000"))</f>
        <v>432.10000</v>
      </c>
      <c r="H203" s="1">
        <f>IF(B203="","",IF(MID(B203,2,1)="M",INPUT!$G$6,INPUT!$G$11))</f>
        <v>10</v>
      </c>
      <c r="I203" s="1">
        <f t="shared" si="89"/>
        <v>2</v>
      </c>
      <c r="J203" s="1" t="str">
        <f>IF(B203="","",LOOKUP(MID(B203,4,10),Contact!$N$2:$N$1500))</f>
        <v>YB14</v>
      </c>
      <c r="K203" s="1">
        <f t="shared" si="90"/>
        <v>0</v>
      </c>
      <c r="L203" s="1">
        <f>IF(B203="","",LOOKUP(J203,Contact!$N$2:$O$1500))</f>
        <v>5105</v>
      </c>
      <c r="M203" s="1" t="str">
        <f t="shared" si="91"/>
        <v>None</v>
      </c>
      <c r="N203" s="1" t="str">
        <f t="shared" si="92"/>
        <v>SCAN V</v>
      </c>
      <c r="O203" s="1" t="str">
        <f t="shared" si="93"/>
        <v>SR-AMTR</v>
      </c>
      <c r="P203" s="1" t="str">
        <f>IF(B203="","",LOOKUP(B203,Channel!$K$2:$O$500))</f>
        <v>None</v>
      </c>
      <c r="Q203" s="1" t="str">
        <f>IF(B203="","",LOOKUP(B203,Channel!$K$2:$P$500))</f>
        <v>None</v>
      </c>
      <c r="R203" s="1" t="str">
        <f t="shared" si="94"/>
        <v>1W</v>
      </c>
      <c r="S203" s="1">
        <f t="shared" si="95"/>
        <v>12.5</v>
      </c>
      <c r="T203" s="1" t="str">
        <f t="shared" si="96"/>
        <v>No</v>
      </c>
      <c r="U203" s="1" t="str">
        <f t="shared" si="97"/>
        <v>Master</v>
      </c>
      <c r="V203" s="1">
        <f t="shared" si="98"/>
        <v>0</v>
      </c>
      <c r="W203" s="1">
        <f t="shared" si="99"/>
        <v>0</v>
      </c>
      <c r="X203" s="1">
        <f t="shared" si="100"/>
        <v>3</v>
      </c>
      <c r="Y203" s="1">
        <f t="shared" si="101"/>
        <v>0</v>
      </c>
      <c r="Z203" s="1">
        <f t="shared" si="102"/>
        <v>78</v>
      </c>
      <c r="AA203" s="1">
        <f t="shared" si="103"/>
        <v>34</v>
      </c>
      <c r="AB203" s="1">
        <f t="shared" si="104"/>
        <v>1</v>
      </c>
      <c r="AC203" s="1">
        <f t="shared" si="105"/>
        <v>0</v>
      </c>
      <c r="AD203" s="1">
        <f t="shared" si="106"/>
        <v>64</v>
      </c>
      <c r="AE203" s="1">
        <f t="shared" si="107"/>
        <v>0</v>
      </c>
      <c r="AF203" s="1">
        <f t="shared" si="108"/>
        <v>129</v>
      </c>
      <c r="AG203" s="1">
        <f t="shared" si="109"/>
        <v>-80</v>
      </c>
      <c r="AH203" s="1">
        <f t="shared" si="110"/>
        <v>0</v>
      </c>
      <c r="AI203" s="1">
        <f t="shared" si="111"/>
        <v>0</v>
      </c>
      <c r="AJ203" s="1">
        <f t="shared" si="112"/>
        <v>128</v>
      </c>
      <c r="AK203" s="1">
        <f t="shared" si="113"/>
        <v>78</v>
      </c>
      <c r="AL203" s="1">
        <f t="shared" si="114"/>
        <v>22</v>
      </c>
      <c r="AM203" s="1">
        <f>IF(B203="","",IF(MID(B203,4,2)="YB",INPUT!$C$3,IF(MID(B203,4,2)="JZ",IF(MID(B203,4,4)="JZKD",INPUT!$C$6,INPUT!$C$5),INPUT!$C$5)))</f>
        <v>5100000</v>
      </c>
      <c r="AQ203" s="1">
        <f t="shared" si="115"/>
        <v>204</v>
      </c>
      <c r="AR203" s="1" t="str">
        <f>IF(B203="","",CH!C203&amp;","&amp;CH!D203&amp;","&amp;CH!E203&amp;","&amp;CH!F203&amp;","&amp;CH!G203&amp;","&amp;CH!H203&amp;","&amp;CH!I203&amp;","&amp;CH!J203&amp;","&amp;CH!K203&amp;","&amp;CH!L203&amp;","&amp;CH!M203&amp;","&amp;CH!N203&amp;","&amp;CH!O203&amp;","&amp;CH!P203&amp;","&amp;CH!Q203&amp;","&amp;CH!R203&amp;","&amp;CH!S203&amp;","&amp;CH!T203&amp;","&amp;CH!U203&amp;","&amp;CH!V203&amp;","&amp;CH!W203&amp;","&amp;CH!X203&amp;","&amp;CH!Y203&amp;","&amp;CH!Z203&amp;","&amp;CH!AA203&amp;","&amp;CH!AB203&amp;","&amp;CH!AC203&amp;","&amp;CH!AD203&amp;","&amp;CH!AE203&amp;","&amp;CH!AF203&amp;","&amp;CH!AG203&amp;","&amp;CH!AH203&amp;","&amp;CH!AI203&amp;","&amp;CH!AJ203&amp;","&amp;CH!AK203&amp;","&amp;CH!AL203&amp;","&amp;CH!AM203)</f>
        <v>CH_DATA,SR-YB14,Digital,432.10000,432.10000,10,2,YB14,0,5105,None,SCAN V,SR-AMTR,None,None,1W,12.5,No,Master,0,0,3,0,78,34,1,0,64,0,129,-80,0,0,128,78,22,5100000</v>
      </c>
    </row>
    <row r="204" spans="1:44" x14ac:dyDescent="0.25">
      <c r="A204" s="1">
        <v>205</v>
      </c>
      <c r="B204" s="1" t="str">
        <v>SR-YB1405</v>
      </c>
      <c r="C204" s="1" t="str">
        <f t="shared" si="87"/>
        <v>CH_DATA</v>
      </c>
      <c r="D204" s="1" t="str">
        <f t="shared" si="88"/>
        <v>SR-YB1405</v>
      </c>
      <c r="E204" s="1" t="str">
        <f>IF(B204="","",LOOKUP(B204,Channel!$K$2:$L$500))</f>
        <v>Digital</v>
      </c>
      <c r="F204" s="36" t="str">
        <f>IF(B204="","",TEXT(LOOKUP(B204,Channel!$K$2:$M$500)/100000,"0.00000"))</f>
        <v>432.10000</v>
      </c>
      <c r="G204" s="36" t="str">
        <f>IF(B204="","",TEXT(LOOKUP(B204,Channel!$K$2:$N$500)/100000,"0.00000"))</f>
        <v>432.10000</v>
      </c>
      <c r="H204" s="1">
        <f>IF(B204="","",IF(MID(B204,2,1)="M",INPUT!$G$6,INPUT!$G$11))</f>
        <v>10</v>
      </c>
      <c r="I204" s="1">
        <f t="shared" si="89"/>
        <v>2</v>
      </c>
      <c r="J204" s="1" t="str">
        <f>IF(B204="","",LOOKUP(MID(B204,4,10),Contact!$N$2:$N$1500))</f>
        <v>YB1405</v>
      </c>
      <c r="K204" s="1">
        <f t="shared" si="90"/>
        <v>0</v>
      </c>
      <c r="L204" s="1">
        <f>IF(B204="","",LOOKUP(J204,Contact!$N$2:$O$1500))</f>
        <v>510505</v>
      </c>
      <c r="M204" s="1" t="str">
        <f t="shared" si="91"/>
        <v>None</v>
      </c>
      <c r="N204" s="1" t="str">
        <f t="shared" si="92"/>
        <v>SCAN V</v>
      </c>
      <c r="O204" s="1" t="str">
        <f t="shared" si="93"/>
        <v>SR-AMTR</v>
      </c>
      <c r="P204" s="1" t="str">
        <f>IF(B204="","",LOOKUP(B204,Channel!$K$2:$O$500))</f>
        <v>None</v>
      </c>
      <c r="Q204" s="1" t="str">
        <f>IF(B204="","",LOOKUP(B204,Channel!$K$2:$P$500))</f>
        <v>None</v>
      </c>
      <c r="R204" s="1" t="str">
        <f t="shared" si="94"/>
        <v>1W</v>
      </c>
      <c r="S204" s="1">
        <f t="shared" si="95"/>
        <v>12.5</v>
      </c>
      <c r="T204" s="1" t="str">
        <f t="shared" si="96"/>
        <v>No</v>
      </c>
      <c r="U204" s="1" t="str">
        <f t="shared" si="97"/>
        <v>Master</v>
      </c>
      <c r="V204" s="1">
        <f t="shared" si="98"/>
        <v>0</v>
      </c>
      <c r="W204" s="1">
        <f t="shared" si="99"/>
        <v>0</v>
      </c>
      <c r="X204" s="1">
        <f t="shared" si="100"/>
        <v>3</v>
      </c>
      <c r="Y204" s="1">
        <f t="shared" si="101"/>
        <v>0</v>
      </c>
      <c r="Z204" s="1">
        <f t="shared" si="102"/>
        <v>78</v>
      </c>
      <c r="AA204" s="1">
        <f t="shared" si="103"/>
        <v>34</v>
      </c>
      <c r="AB204" s="1">
        <f t="shared" si="104"/>
        <v>1</v>
      </c>
      <c r="AC204" s="1">
        <f t="shared" si="105"/>
        <v>0</v>
      </c>
      <c r="AD204" s="1">
        <f t="shared" si="106"/>
        <v>64</v>
      </c>
      <c r="AE204" s="1">
        <f t="shared" si="107"/>
        <v>0</v>
      </c>
      <c r="AF204" s="1">
        <f t="shared" si="108"/>
        <v>129</v>
      </c>
      <c r="AG204" s="1">
        <f t="shared" si="109"/>
        <v>-80</v>
      </c>
      <c r="AH204" s="1">
        <f t="shared" si="110"/>
        <v>0</v>
      </c>
      <c r="AI204" s="1">
        <f t="shared" si="111"/>
        <v>0</v>
      </c>
      <c r="AJ204" s="1">
        <f t="shared" si="112"/>
        <v>128</v>
      </c>
      <c r="AK204" s="1">
        <f t="shared" si="113"/>
        <v>78</v>
      </c>
      <c r="AL204" s="1">
        <f t="shared" si="114"/>
        <v>22</v>
      </c>
      <c r="AM204" s="1">
        <f>IF(B204="","",IF(MID(B204,4,2)="YB",INPUT!$C$3,IF(MID(B204,4,2)="JZ",IF(MID(B204,4,4)="JZKD",INPUT!$C$6,INPUT!$C$5),INPUT!$C$5)))</f>
        <v>5100000</v>
      </c>
      <c r="AQ204" s="1">
        <f t="shared" si="115"/>
        <v>205</v>
      </c>
      <c r="AR204" s="1" t="str">
        <f>IF(B204="","",CH!C204&amp;","&amp;CH!D204&amp;","&amp;CH!E204&amp;","&amp;CH!F204&amp;","&amp;CH!G204&amp;","&amp;CH!H204&amp;","&amp;CH!I204&amp;","&amp;CH!J204&amp;","&amp;CH!K204&amp;","&amp;CH!L204&amp;","&amp;CH!M204&amp;","&amp;CH!N204&amp;","&amp;CH!O204&amp;","&amp;CH!P204&amp;","&amp;CH!Q204&amp;","&amp;CH!R204&amp;","&amp;CH!S204&amp;","&amp;CH!T204&amp;","&amp;CH!U204&amp;","&amp;CH!V204&amp;","&amp;CH!W204&amp;","&amp;CH!X204&amp;","&amp;CH!Y204&amp;","&amp;CH!Z204&amp;","&amp;CH!AA204&amp;","&amp;CH!AB204&amp;","&amp;CH!AC204&amp;","&amp;CH!AD204&amp;","&amp;CH!AE204&amp;","&amp;CH!AF204&amp;","&amp;CH!AG204&amp;","&amp;CH!AH204&amp;","&amp;CH!AI204&amp;","&amp;CH!AJ204&amp;","&amp;CH!AK204&amp;","&amp;CH!AL204&amp;","&amp;CH!AM204)</f>
        <v>CH_DATA,SR-YB1405,Digital,432.10000,432.10000,10,2,YB1405,0,510505,None,SCAN V,SR-AMTR,None,None,1W,12.5,No,Master,0,0,3,0,78,34,1,0,64,0,129,-80,0,0,128,78,22,5100000</v>
      </c>
    </row>
    <row r="205" spans="1:44" x14ac:dyDescent="0.25">
      <c r="A205" s="1">
        <v>206</v>
      </c>
      <c r="B205" s="1" t="str">
        <v>SR-YB1472</v>
      </c>
      <c r="C205" s="1" t="str">
        <f t="shared" si="87"/>
        <v>CH_DATA</v>
      </c>
      <c r="D205" s="1" t="str">
        <f t="shared" si="88"/>
        <v>SR-YB1472</v>
      </c>
      <c r="E205" s="1" t="str">
        <f>IF(B205="","",LOOKUP(B205,Channel!$K$2:$L$500))</f>
        <v>Digital</v>
      </c>
      <c r="F205" s="36" t="str">
        <f>IF(B205="","",TEXT(LOOKUP(B205,Channel!$K$2:$M$500)/100000,"0.00000"))</f>
        <v>432.10000</v>
      </c>
      <c r="G205" s="36" t="str">
        <f>IF(B205="","",TEXT(LOOKUP(B205,Channel!$K$2:$N$500)/100000,"0.00000"))</f>
        <v>432.10000</v>
      </c>
      <c r="H205" s="1">
        <f>IF(B205="","",IF(MID(B205,2,1)="M",INPUT!$G$6,INPUT!$G$11))</f>
        <v>10</v>
      </c>
      <c r="I205" s="1">
        <f t="shared" si="89"/>
        <v>2</v>
      </c>
      <c r="J205" s="1" t="str">
        <f>IF(B205="","",LOOKUP(MID(B205,4,10),Contact!$N$2:$N$1500))</f>
        <v>YB1472</v>
      </c>
      <c r="K205" s="1">
        <f t="shared" si="90"/>
        <v>0</v>
      </c>
      <c r="L205" s="1">
        <f>IF(B205="","",LOOKUP(J205,Contact!$N$2:$O$1500))</f>
        <v>510572</v>
      </c>
      <c r="M205" s="1" t="str">
        <f t="shared" si="91"/>
        <v>None</v>
      </c>
      <c r="N205" s="1" t="str">
        <f t="shared" si="92"/>
        <v>SCAN V</v>
      </c>
      <c r="O205" s="1" t="str">
        <f t="shared" si="93"/>
        <v>SR-AMTR</v>
      </c>
      <c r="P205" s="1" t="str">
        <f>IF(B205="","",LOOKUP(B205,Channel!$K$2:$O$500))</f>
        <v>None</v>
      </c>
      <c r="Q205" s="1" t="str">
        <f>IF(B205="","",LOOKUP(B205,Channel!$K$2:$P$500))</f>
        <v>None</v>
      </c>
      <c r="R205" s="1" t="str">
        <f t="shared" si="94"/>
        <v>1W</v>
      </c>
      <c r="S205" s="1">
        <f t="shared" si="95"/>
        <v>12.5</v>
      </c>
      <c r="T205" s="1" t="str">
        <f t="shared" si="96"/>
        <v>No</v>
      </c>
      <c r="U205" s="1" t="str">
        <f t="shared" si="97"/>
        <v>Master</v>
      </c>
      <c r="V205" s="1">
        <f t="shared" si="98"/>
        <v>0</v>
      </c>
      <c r="W205" s="1">
        <f t="shared" si="99"/>
        <v>0</v>
      </c>
      <c r="X205" s="1">
        <f t="shared" si="100"/>
        <v>3</v>
      </c>
      <c r="Y205" s="1">
        <f t="shared" si="101"/>
        <v>0</v>
      </c>
      <c r="Z205" s="1">
        <f t="shared" si="102"/>
        <v>78</v>
      </c>
      <c r="AA205" s="1">
        <f t="shared" si="103"/>
        <v>34</v>
      </c>
      <c r="AB205" s="1">
        <f t="shared" si="104"/>
        <v>1</v>
      </c>
      <c r="AC205" s="1">
        <f t="shared" si="105"/>
        <v>0</v>
      </c>
      <c r="AD205" s="1">
        <f t="shared" si="106"/>
        <v>64</v>
      </c>
      <c r="AE205" s="1">
        <f t="shared" si="107"/>
        <v>0</v>
      </c>
      <c r="AF205" s="1">
        <f t="shared" si="108"/>
        <v>129</v>
      </c>
      <c r="AG205" s="1">
        <f t="shared" si="109"/>
        <v>-80</v>
      </c>
      <c r="AH205" s="1">
        <f t="shared" si="110"/>
        <v>0</v>
      </c>
      <c r="AI205" s="1">
        <f t="shared" si="111"/>
        <v>0</v>
      </c>
      <c r="AJ205" s="1">
        <f t="shared" si="112"/>
        <v>128</v>
      </c>
      <c r="AK205" s="1">
        <f t="shared" si="113"/>
        <v>78</v>
      </c>
      <c r="AL205" s="1">
        <f t="shared" si="114"/>
        <v>22</v>
      </c>
      <c r="AM205" s="1">
        <f>IF(B205="","",IF(MID(B205,4,2)="YB",INPUT!$C$3,IF(MID(B205,4,2)="JZ",IF(MID(B205,4,4)="JZKD",INPUT!$C$6,INPUT!$C$5),INPUT!$C$5)))</f>
        <v>5100000</v>
      </c>
      <c r="AQ205" s="1">
        <f t="shared" si="115"/>
        <v>206</v>
      </c>
      <c r="AR205" s="1" t="str">
        <f>IF(B205="","",CH!C205&amp;","&amp;CH!D205&amp;","&amp;CH!E205&amp;","&amp;CH!F205&amp;","&amp;CH!G205&amp;","&amp;CH!H205&amp;","&amp;CH!I205&amp;","&amp;CH!J205&amp;","&amp;CH!K205&amp;","&amp;CH!L205&amp;","&amp;CH!M205&amp;","&amp;CH!N205&amp;","&amp;CH!O205&amp;","&amp;CH!P205&amp;","&amp;CH!Q205&amp;","&amp;CH!R205&amp;","&amp;CH!S205&amp;","&amp;CH!T205&amp;","&amp;CH!U205&amp;","&amp;CH!V205&amp;","&amp;CH!W205&amp;","&amp;CH!X205&amp;","&amp;CH!Y205&amp;","&amp;CH!Z205&amp;","&amp;CH!AA205&amp;","&amp;CH!AB205&amp;","&amp;CH!AC205&amp;","&amp;CH!AD205&amp;","&amp;CH!AE205&amp;","&amp;CH!AF205&amp;","&amp;CH!AG205&amp;","&amp;CH!AH205&amp;","&amp;CH!AI205&amp;","&amp;CH!AJ205&amp;","&amp;CH!AK205&amp;","&amp;CH!AL205&amp;","&amp;CH!AM205)</f>
        <v>CH_DATA,SR-YB1472,Digital,432.10000,432.10000,10,2,YB1472,0,510572,None,SCAN V,SR-AMTR,None,None,1W,12.5,No,Master,0,0,3,0,78,34,1,0,64,0,129,-80,0,0,128,78,22,5100000</v>
      </c>
    </row>
    <row r="206" spans="1:44" x14ac:dyDescent="0.25">
      <c r="A206" s="1">
        <v>207</v>
      </c>
      <c r="B206" s="1" t="str">
        <v>SR-YB31</v>
      </c>
      <c r="C206" s="1" t="str">
        <f t="shared" si="87"/>
        <v>CH_DATA</v>
      </c>
      <c r="D206" s="1" t="str">
        <f t="shared" si="88"/>
        <v>SR-YB31</v>
      </c>
      <c r="E206" s="1" t="str">
        <f>IF(B206="","",LOOKUP(B206,Channel!$K$2:$L$500))</f>
        <v>Digital</v>
      </c>
      <c r="F206" s="36" t="str">
        <f>IF(B206="","",TEXT(LOOKUP(B206,Channel!$K$2:$M$500)/100000,"0.00000"))</f>
        <v>432.10000</v>
      </c>
      <c r="G206" s="36" t="str">
        <f>IF(B206="","",TEXT(LOOKUP(B206,Channel!$K$2:$N$500)/100000,"0.00000"))</f>
        <v>432.10000</v>
      </c>
      <c r="H206" s="1">
        <f>IF(B206="","",IF(MID(B206,2,1)="M",INPUT!$G$6,INPUT!$G$11))</f>
        <v>10</v>
      </c>
      <c r="I206" s="1">
        <f t="shared" si="89"/>
        <v>2</v>
      </c>
      <c r="J206" s="1" t="str">
        <f>IF(B206="","",LOOKUP(MID(B206,4,10),Contact!$N$2:$N$1500))</f>
        <v>YB31</v>
      </c>
      <c r="K206" s="1">
        <f t="shared" si="90"/>
        <v>0</v>
      </c>
      <c r="L206" s="1">
        <f>IF(B206="","",LOOKUP(J206,Contact!$N$2:$O$1500))</f>
        <v>5100</v>
      </c>
      <c r="M206" s="1" t="str">
        <f t="shared" si="91"/>
        <v>None</v>
      </c>
      <c r="N206" s="1" t="str">
        <f t="shared" si="92"/>
        <v>SCAN V</v>
      </c>
      <c r="O206" s="1" t="str">
        <f t="shared" si="93"/>
        <v>SR-AMTR</v>
      </c>
      <c r="P206" s="1" t="str">
        <f>IF(B206="","",LOOKUP(B206,Channel!$K$2:$O$500))</f>
        <v>None</v>
      </c>
      <c r="Q206" s="1" t="str">
        <f>IF(B206="","",LOOKUP(B206,Channel!$K$2:$P$500))</f>
        <v>None</v>
      </c>
      <c r="R206" s="1" t="str">
        <f t="shared" si="94"/>
        <v>1W</v>
      </c>
      <c r="S206" s="1">
        <f t="shared" si="95"/>
        <v>12.5</v>
      </c>
      <c r="T206" s="1" t="str">
        <f t="shared" si="96"/>
        <v>No</v>
      </c>
      <c r="U206" s="1" t="str">
        <f t="shared" si="97"/>
        <v>Master</v>
      </c>
      <c r="V206" s="1">
        <f t="shared" si="98"/>
        <v>0</v>
      </c>
      <c r="W206" s="1">
        <f t="shared" si="99"/>
        <v>0</v>
      </c>
      <c r="X206" s="1">
        <f t="shared" si="100"/>
        <v>3</v>
      </c>
      <c r="Y206" s="1">
        <f t="shared" si="101"/>
        <v>0</v>
      </c>
      <c r="Z206" s="1">
        <f t="shared" si="102"/>
        <v>78</v>
      </c>
      <c r="AA206" s="1">
        <f t="shared" si="103"/>
        <v>34</v>
      </c>
      <c r="AB206" s="1">
        <f t="shared" si="104"/>
        <v>1</v>
      </c>
      <c r="AC206" s="1">
        <f t="shared" si="105"/>
        <v>0</v>
      </c>
      <c r="AD206" s="1">
        <f t="shared" si="106"/>
        <v>64</v>
      </c>
      <c r="AE206" s="1">
        <f t="shared" si="107"/>
        <v>0</v>
      </c>
      <c r="AF206" s="1">
        <f t="shared" si="108"/>
        <v>129</v>
      </c>
      <c r="AG206" s="1">
        <f t="shared" si="109"/>
        <v>-80</v>
      </c>
      <c r="AH206" s="1">
        <f t="shared" si="110"/>
        <v>0</v>
      </c>
      <c r="AI206" s="1">
        <f t="shared" si="111"/>
        <v>0</v>
      </c>
      <c r="AJ206" s="1">
        <f t="shared" si="112"/>
        <v>128</v>
      </c>
      <c r="AK206" s="1">
        <f t="shared" si="113"/>
        <v>78</v>
      </c>
      <c r="AL206" s="1">
        <f t="shared" si="114"/>
        <v>22</v>
      </c>
      <c r="AM206" s="1">
        <f>IF(B206="","",IF(MID(B206,4,2)="YB",INPUT!$C$3,IF(MID(B206,4,2)="JZ",IF(MID(B206,4,4)="JZKD",INPUT!$C$6,INPUT!$C$5),INPUT!$C$5)))</f>
        <v>5100000</v>
      </c>
      <c r="AQ206" s="1">
        <f t="shared" si="115"/>
        <v>207</v>
      </c>
      <c r="AR206" s="1" t="str">
        <f>IF(B206="","",CH!C206&amp;","&amp;CH!D206&amp;","&amp;CH!E206&amp;","&amp;CH!F206&amp;","&amp;CH!G206&amp;","&amp;CH!H206&amp;","&amp;CH!I206&amp;","&amp;CH!J206&amp;","&amp;CH!K206&amp;","&amp;CH!L206&amp;","&amp;CH!M206&amp;","&amp;CH!N206&amp;","&amp;CH!O206&amp;","&amp;CH!P206&amp;","&amp;CH!Q206&amp;","&amp;CH!R206&amp;","&amp;CH!S206&amp;","&amp;CH!T206&amp;","&amp;CH!U206&amp;","&amp;CH!V206&amp;","&amp;CH!W206&amp;","&amp;CH!X206&amp;","&amp;CH!Y206&amp;","&amp;CH!Z206&amp;","&amp;CH!AA206&amp;","&amp;CH!AB206&amp;","&amp;CH!AC206&amp;","&amp;CH!AD206&amp;","&amp;CH!AE206&amp;","&amp;CH!AF206&amp;","&amp;CH!AG206&amp;","&amp;CH!AH206&amp;","&amp;CH!AI206&amp;","&amp;CH!AJ206&amp;","&amp;CH!AK206&amp;","&amp;CH!AL206&amp;","&amp;CH!AM206)</f>
        <v>CH_DATA,SR-YB31,Digital,432.10000,432.10000,10,2,YB31,0,5100,None,SCAN V,SR-AMTR,None,None,1W,12.5,No,Master,0,0,3,0,78,34,1,0,64,0,129,-80,0,0,128,78,22,5100000</v>
      </c>
    </row>
    <row r="207" spans="1:44" x14ac:dyDescent="0.25">
      <c r="A207" s="1">
        <v>208</v>
      </c>
      <c r="B207" s="1" t="str">
        <v>SR-YB32</v>
      </c>
      <c r="C207" s="1" t="str">
        <f t="shared" si="87"/>
        <v>CH_DATA</v>
      </c>
      <c r="D207" s="1" t="str">
        <f t="shared" si="88"/>
        <v>SR-YB32</v>
      </c>
      <c r="E207" s="1" t="str">
        <f>IF(B207="","",LOOKUP(B207,Channel!$K$2:$L$500))</f>
        <v>Digital</v>
      </c>
      <c r="F207" s="36" t="str">
        <f>IF(B207="","",TEXT(LOOKUP(B207,Channel!$K$2:$M$500)/100000,"0.00000"))</f>
        <v>432.10000</v>
      </c>
      <c r="G207" s="36" t="str">
        <f>IF(B207="","",TEXT(LOOKUP(B207,Channel!$K$2:$N$500)/100000,"0.00000"))</f>
        <v>432.10000</v>
      </c>
      <c r="H207" s="1">
        <f>IF(B207="","",IF(MID(B207,2,1)="M",INPUT!$G$6,INPUT!$G$11))</f>
        <v>10</v>
      </c>
      <c r="I207" s="1">
        <f t="shared" si="89"/>
        <v>2</v>
      </c>
      <c r="J207" s="1" t="str">
        <f>IF(B207="","",LOOKUP(MID(B207,4,10),Contact!$N$2:$N$1500))</f>
        <v>YB32</v>
      </c>
      <c r="K207" s="1">
        <f t="shared" si="90"/>
        <v>0</v>
      </c>
      <c r="L207" s="1">
        <f>IF(B207="","",LOOKUP(J207,Contact!$N$2:$O$1500))</f>
        <v>51001</v>
      </c>
      <c r="M207" s="1" t="str">
        <f t="shared" si="91"/>
        <v>None</v>
      </c>
      <c r="N207" s="1" t="str">
        <f t="shared" si="92"/>
        <v>SCAN V</v>
      </c>
      <c r="O207" s="1" t="str">
        <f t="shared" si="93"/>
        <v>SR-AMTR</v>
      </c>
      <c r="P207" s="1" t="str">
        <f>IF(B207="","",LOOKUP(B207,Channel!$K$2:$O$500))</f>
        <v>None</v>
      </c>
      <c r="Q207" s="1" t="str">
        <f>IF(B207="","",LOOKUP(B207,Channel!$K$2:$P$500))</f>
        <v>None</v>
      </c>
      <c r="R207" s="1" t="str">
        <f t="shared" si="94"/>
        <v>1W</v>
      </c>
      <c r="S207" s="1">
        <f t="shared" si="95"/>
        <v>12.5</v>
      </c>
      <c r="T207" s="1" t="str">
        <f t="shared" si="96"/>
        <v>No</v>
      </c>
      <c r="U207" s="1" t="str">
        <f t="shared" si="97"/>
        <v>Master</v>
      </c>
      <c r="V207" s="1">
        <f t="shared" si="98"/>
        <v>0</v>
      </c>
      <c r="W207" s="1">
        <f t="shared" si="99"/>
        <v>0</v>
      </c>
      <c r="X207" s="1">
        <f t="shared" si="100"/>
        <v>3</v>
      </c>
      <c r="Y207" s="1">
        <f t="shared" si="101"/>
        <v>0</v>
      </c>
      <c r="Z207" s="1">
        <f t="shared" si="102"/>
        <v>78</v>
      </c>
      <c r="AA207" s="1">
        <f t="shared" si="103"/>
        <v>34</v>
      </c>
      <c r="AB207" s="1">
        <f t="shared" si="104"/>
        <v>1</v>
      </c>
      <c r="AC207" s="1">
        <f t="shared" si="105"/>
        <v>0</v>
      </c>
      <c r="AD207" s="1">
        <f t="shared" si="106"/>
        <v>64</v>
      </c>
      <c r="AE207" s="1">
        <f t="shared" si="107"/>
        <v>0</v>
      </c>
      <c r="AF207" s="1">
        <f t="shared" si="108"/>
        <v>129</v>
      </c>
      <c r="AG207" s="1">
        <f t="shared" si="109"/>
        <v>-80</v>
      </c>
      <c r="AH207" s="1">
        <f t="shared" si="110"/>
        <v>0</v>
      </c>
      <c r="AI207" s="1">
        <f t="shared" si="111"/>
        <v>0</v>
      </c>
      <c r="AJ207" s="1">
        <f t="shared" si="112"/>
        <v>128</v>
      </c>
      <c r="AK207" s="1">
        <f t="shared" si="113"/>
        <v>78</v>
      </c>
      <c r="AL207" s="1">
        <f t="shared" si="114"/>
        <v>22</v>
      </c>
      <c r="AM207" s="1">
        <f>IF(B207="","",IF(MID(B207,4,2)="YB",INPUT!$C$3,IF(MID(B207,4,2)="JZ",IF(MID(B207,4,4)="JZKD",INPUT!$C$6,INPUT!$C$5),INPUT!$C$5)))</f>
        <v>5100000</v>
      </c>
      <c r="AQ207" s="1">
        <f t="shared" si="115"/>
        <v>208</v>
      </c>
      <c r="AR207" s="1" t="str">
        <f>IF(B207="","",CH!C207&amp;","&amp;CH!D207&amp;","&amp;CH!E207&amp;","&amp;CH!F207&amp;","&amp;CH!G207&amp;","&amp;CH!H207&amp;","&amp;CH!I207&amp;","&amp;CH!J207&amp;","&amp;CH!K207&amp;","&amp;CH!L207&amp;","&amp;CH!M207&amp;","&amp;CH!N207&amp;","&amp;CH!O207&amp;","&amp;CH!P207&amp;","&amp;CH!Q207&amp;","&amp;CH!R207&amp;","&amp;CH!S207&amp;","&amp;CH!T207&amp;","&amp;CH!U207&amp;","&amp;CH!V207&amp;","&amp;CH!W207&amp;","&amp;CH!X207&amp;","&amp;CH!Y207&amp;","&amp;CH!Z207&amp;","&amp;CH!AA207&amp;","&amp;CH!AB207&amp;","&amp;CH!AC207&amp;","&amp;CH!AD207&amp;","&amp;CH!AE207&amp;","&amp;CH!AF207&amp;","&amp;CH!AG207&amp;","&amp;CH!AH207&amp;","&amp;CH!AI207&amp;","&amp;CH!AJ207&amp;","&amp;CH!AK207&amp;","&amp;CH!AL207&amp;","&amp;CH!AM207)</f>
        <v>CH_DATA,SR-YB32,Digital,432.10000,432.10000,10,2,YB32,0,51001,None,SCAN V,SR-AMTR,None,None,1W,12.5,No,Master,0,0,3,0,78,34,1,0,64,0,129,-80,0,0,128,78,22,5100000</v>
      </c>
    </row>
    <row r="208" spans="1:44" x14ac:dyDescent="0.25">
      <c r="A208" s="1">
        <v>209</v>
      </c>
      <c r="B208" s="1" t="str">
        <v>SR-YB3275</v>
      </c>
      <c r="C208" s="1" t="str">
        <f t="shared" si="87"/>
        <v>CH_DATA</v>
      </c>
      <c r="D208" s="1" t="str">
        <f t="shared" si="88"/>
        <v>SR-YB3275</v>
      </c>
      <c r="E208" s="1" t="str">
        <f>IF(B208="","",LOOKUP(B208,Channel!$K$2:$L$500))</f>
        <v>Digital</v>
      </c>
      <c r="F208" s="36" t="str">
        <f>IF(B208="","",TEXT(LOOKUP(B208,Channel!$K$2:$M$500)/100000,"0.00000"))</f>
        <v>432.10000</v>
      </c>
      <c r="G208" s="36" t="str">
        <f>IF(B208="","",TEXT(LOOKUP(B208,Channel!$K$2:$N$500)/100000,"0.00000"))</f>
        <v>432.10000</v>
      </c>
      <c r="H208" s="1">
        <f>IF(B208="","",IF(MID(B208,2,1)="M",INPUT!$G$6,INPUT!$G$11))</f>
        <v>10</v>
      </c>
      <c r="I208" s="1">
        <f t="shared" si="89"/>
        <v>2</v>
      </c>
      <c r="J208" s="1" t="str">
        <f>IF(B208="","",LOOKUP(MID(B208,4,10),Contact!$N$2:$N$1500))</f>
        <v>YB3275</v>
      </c>
      <c r="K208" s="1">
        <f t="shared" si="90"/>
        <v>0</v>
      </c>
      <c r="L208" s="1">
        <f>IF(B208="","",LOOKUP(J208,Contact!$N$2:$O$1500))</f>
        <v>510175</v>
      </c>
      <c r="M208" s="1" t="str">
        <f t="shared" si="91"/>
        <v>None</v>
      </c>
      <c r="N208" s="1" t="str">
        <f t="shared" si="92"/>
        <v>SCAN V</v>
      </c>
      <c r="O208" s="1" t="str">
        <f t="shared" si="93"/>
        <v>SR-AMTR</v>
      </c>
      <c r="P208" s="1" t="str">
        <f>IF(B208="","",LOOKUP(B208,Channel!$K$2:$O$500))</f>
        <v>None</v>
      </c>
      <c r="Q208" s="1" t="str">
        <f>IF(B208="","",LOOKUP(B208,Channel!$K$2:$P$500))</f>
        <v>None</v>
      </c>
      <c r="R208" s="1" t="str">
        <f t="shared" si="94"/>
        <v>1W</v>
      </c>
      <c r="S208" s="1">
        <f t="shared" si="95"/>
        <v>12.5</v>
      </c>
      <c r="T208" s="1" t="str">
        <f t="shared" si="96"/>
        <v>No</v>
      </c>
      <c r="U208" s="1" t="str">
        <f t="shared" si="97"/>
        <v>Master</v>
      </c>
      <c r="V208" s="1">
        <f t="shared" si="98"/>
        <v>0</v>
      </c>
      <c r="W208" s="1">
        <f t="shared" si="99"/>
        <v>0</v>
      </c>
      <c r="X208" s="1">
        <f t="shared" si="100"/>
        <v>3</v>
      </c>
      <c r="Y208" s="1">
        <f t="shared" si="101"/>
        <v>0</v>
      </c>
      <c r="Z208" s="1">
        <f t="shared" si="102"/>
        <v>78</v>
      </c>
      <c r="AA208" s="1">
        <f t="shared" si="103"/>
        <v>34</v>
      </c>
      <c r="AB208" s="1">
        <f t="shared" si="104"/>
        <v>1</v>
      </c>
      <c r="AC208" s="1">
        <f t="shared" si="105"/>
        <v>0</v>
      </c>
      <c r="AD208" s="1">
        <f t="shared" si="106"/>
        <v>64</v>
      </c>
      <c r="AE208" s="1">
        <f t="shared" si="107"/>
        <v>0</v>
      </c>
      <c r="AF208" s="1">
        <f t="shared" si="108"/>
        <v>129</v>
      </c>
      <c r="AG208" s="1">
        <f t="shared" si="109"/>
        <v>-80</v>
      </c>
      <c r="AH208" s="1">
        <f t="shared" si="110"/>
        <v>0</v>
      </c>
      <c r="AI208" s="1">
        <f t="shared" si="111"/>
        <v>0</v>
      </c>
      <c r="AJ208" s="1">
        <f t="shared" si="112"/>
        <v>128</v>
      </c>
      <c r="AK208" s="1">
        <f t="shared" si="113"/>
        <v>78</v>
      </c>
      <c r="AL208" s="1">
        <f t="shared" si="114"/>
        <v>22</v>
      </c>
      <c r="AM208" s="1">
        <f>IF(B208="","",IF(MID(B208,4,2)="YB",INPUT!$C$3,IF(MID(B208,4,2)="JZ",IF(MID(B208,4,4)="JZKD",INPUT!$C$6,INPUT!$C$5),INPUT!$C$5)))</f>
        <v>5100000</v>
      </c>
      <c r="AQ208" s="1">
        <f t="shared" si="115"/>
        <v>209</v>
      </c>
      <c r="AR208" s="1" t="str">
        <f>IF(B208="","",CH!C208&amp;","&amp;CH!D208&amp;","&amp;CH!E208&amp;","&amp;CH!F208&amp;","&amp;CH!G208&amp;","&amp;CH!H208&amp;","&amp;CH!I208&amp;","&amp;CH!J208&amp;","&amp;CH!K208&amp;","&amp;CH!L208&amp;","&amp;CH!M208&amp;","&amp;CH!N208&amp;","&amp;CH!O208&amp;","&amp;CH!P208&amp;","&amp;CH!Q208&amp;","&amp;CH!R208&amp;","&amp;CH!S208&amp;","&amp;CH!T208&amp;","&amp;CH!U208&amp;","&amp;CH!V208&amp;","&amp;CH!W208&amp;","&amp;CH!X208&amp;","&amp;CH!Y208&amp;","&amp;CH!Z208&amp;","&amp;CH!AA208&amp;","&amp;CH!AB208&amp;","&amp;CH!AC208&amp;","&amp;CH!AD208&amp;","&amp;CH!AE208&amp;","&amp;CH!AF208&amp;","&amp;CH!AG208&amp;","&amp;CH!AH208&amp;","&amp;CH!AI208&amp;","&amp;CH!AJ208&amp;","&amp;CH!AK208&amp;","&amp;CH!AL208&amp;","&amp;CH!AM208)</f>
        <v>CH_DATA,SR-YB3275,Digital,432.10000,432.10000,10,2,YB3275,0,510175,None,SCAN V,SR-AMTR,None,None,1W,12.5,No,Master,0,0,3,0,78,34,1,0,64,0,129,-80,0,0,128,78,22,5100000</v>
      </c>
    </row>
    <row r="209" spans="1:44" x14ac:dyDescent="0.25">
      <c r="A209" s="1">
        <v>210</v>
      </c>
      <c r="B209" s="1" t="str">
        <v>SR-YB33</v>
      </c>
      <c r="C209" s="1" t="str">
        <f t="shared" si="87"/>
        <v>CH_DATA</v>
      </c>
      <c r="D209" s="1" t="str">
        <f t="shared" si="88"/>
        <v>SR-YB33</v>
      </c>
      <c r="E209" s="1" t="str">
        <f>IF(B209="","",LOOKUP(B209,Channel!$K$2:$L$500))</f>
        <v>Digital</v>
      </c>
      <c r="F209" s="36" t="str">
        <f>IF(B209="","",TEXT(LOOKUP(B209,Channel!$K$2:$M$500)/100000,"0.00000"))</f>
        <v>432.10000</v>
      </c>
      <c r="G209" s="36" t="str">
        <f>IF(B209="","",TEXT(LOOKUP(B209,Channel!$K$2:$N$500)/100000,"0.00000"))</f>
        <v>432.10000</v>
      </c>
      <c r="H209" s="1">
        <f>IF(B209="","",IF(MID(B209,2,1)="M",INPUT!$G$6,INPUT!$G$11))</f>
        <v>10</v>
      </c>
      <c r="I209" s="1">
        <f t="shared" si="89"/>
        <v>2</v>
      </c>
      <c r="J209" s="1" t="str">
        <f>IF(B209="","",LOOKUP(MID(B209,4,10),Contact!$N$2:$N$1500))</f>
        <v>YB33</v>
      </c>
      <c r="K209" s="1">
        <f t="shared" si="90"/>
        <v>0</v>
      </c>
      <c r="L209" s="1">
        <f>IF(B209="","",LOOKUP(J209,Contact!$N$2:$O$1500))</f>
        <v>51002</v>
      </c>
      <c r="M209" s="1" t="str">
        <f t="shared" si="91"/>
        <v>None</v>
      </c>
      <c r="N209" s="1" t="str">
        <f t="shared" si="92"/>
        <v>SCAN V</v>
      </c>
      <c r="O209" s="1" t="str">
        <f t="shared" si="93"/>
        <v>SR-AMTR</v>
      </c>
      <c r="P209" s="1" t="str">
        <f>IF(B209="","",LOOKUP(B209,Channel!$K$2:$O$500))</f>
        <v>None</v>
      </c>
      <c r="Q209" s="1" t="str">
        <f>IF(B209="","",LOOKUP(B209,Channel!$K$2:$P$500))</f>
        <v>None</v>
      </c>
      <c r="R209" s="1" t="str">
        <f t="shared" si="94"/>
        <v>1W</v>
      </c>
      <c r="S209" s="1">
        <f t="shared" si="95"/>
        <v>12.5</v>
      </c>
      <c r="T209" s="1" t="str">
        <f t="shared" si="96"/>
        <v>No</v>
      </c>
      <c r="U209" s="1" t="str">
        <f t="shared" si="97"/>
        <v>Master</v>
      </c>
      <c r="V209" s="1">
        <f t="shared" si="98"/>
        <v>0</v>
      </c>
      <c r="W209" s="1">
        <f t="shared" si="99"/>
        <v>0</v>
      </c>
      <c r="X209" s="1">
        <f t="shared" si="100"/>
        <v>3</v>
      </c>
      <c r="Y209" s="1">
        <f t="shared" si="101"/>
        <v>0</v>
      </c>
      <c r="Z209" s="1">
        <f t="shared" si="102"/>
        <v>78</v>
      </c>
      <c r="AA209" s="1">
        <f t="shared" si="103"/>
        <v>34</v>
      </c>
      <c r="AB209" s="1">
        <f t="shared" si="104"/>
        <v>1</v>
      </c>
      <c r="AC209" s="1">
        <f t="shared" si="105"/>
        <v>0</v>
      </c>
      <c r="AD209" s="1">
        <f t="shared" si="106"/>
        <v>64</v>
      </c>
      <c r="AE209" s="1">
        <f t="shared" si="107"/>
        <v>0</v>
      </c>
      <c r="AF209" s="1">
        <f t="shared" si="108"/>
        <v>129</v>
      </c>
      <c r="AG209" s="1">
        <f t="shared" si="109"/>
        <v>-80</v>
      </c>
      <c r="AH209" s="1">
        <f t="shared" si="110"/>
        <v>0</v>
      </c>
      <c r="AI209" s="1">
        <f t="shared" si="111"/>
        <v>0</v>
      </c>
      <c r="AJ209" s="1">
        <f t="shared" si="112"/>
        <v>128</v>
      </c>
      <c r="AK209" s="1">
        <f t="shared" si="113"/>
        <v>78</v>
      </c>
      <c r="AL209" s="1">
        <f t="shared" si="114"/>
        <v>22</v>
      </c>
      <c r="AM209" s="1">
        <f>IF(B209="","",IF(MID(B209,4,2)="YB",INPUT!$C$3,IF(MID(B209,4,2)="JZ",IF(MID(B209,4,4)="JZKD",INPUT!$C$6,INPUT!$C$5),INPUT!$C$5)))</f>
        <v>5100000</v>
      </c>
      <c r="AQ209" s="1">
        <f t="shared" si="115"/>
        <v>210</v>
      </c>
      <c r="AR209" s="1" t="str">
        <f>IF(B209="","",CH!C209&amp;","&amp;CH!D209&amp;","&amp;CH!E209&amp;","&amp;CH!F209&amp;","&amp;CH!G209&amp;","&amp;CH!H209&amp;","&amp;CH!I209&amp;","&amp;CH!J209&amp;","&amp;CH!K209&amp;","&amp;CH!L209&amp;","&amp;CH!M209&amp;","&amp;CH!N209&amp;","&amp;CH!O209&amp;","&amp;CH!P209&amp;","&amp;CH!Q209&amp;","&amp;CH!R209&amp;","&amp;CH!S209&amp;","&amp;CH!T209&amp;","&amp;CH!U209&amp;","&amp;CH!V209&amp;","&amp;CH!W209&amp;","&amp;CH!X209&amp;","&amp;CH!Y209&amp;","&amp;CH!Z209&amp;","&amp;CH!AA209&amp;","&amp;CH!AB209&amp;","&amp;CH!AC209&amp;","&amp;CH!AD209&amp;","&amp;CH!AE209&amp;","&amp;CH!AF209&amp;","&amp;CH!AG209&amp;","&amp;CH!AH209&amp;","&amp;CH!AI209&amp;","&amp;CH!AJ209&amp;","&amp;CH!AK209&amp;","&amp;CH!AL209&amp;","&amp;CH!AM209)</f>
        <v>CH_DATA,SR-YB33,Digital,432.10000,432.10000,10,2,YB33,0,51002,None,SCAN V,SR-AMTR,None,None,1W,12.5,No,Master,0,0,3,0,78,34,1,0,64,0,129,-80,0,0,128,78,22,5100000</v>
      </c>
    </row>
    <row r="210" spans="1:44" x14ac:dyDescent="0.25">
      <c r="A210" s="1">
        <v>211</v>
      </c>
      <c r="B210" s="1" t="str">
        <v>SR-YB3374</v>
      </c>
      <c r="C210" s="1" t="str">
        <f t="shared" si="87"/>
        <v>CH_DATA</v>
      </c>
      <c r="D210" s="1" t="str">
        <f t="shared" si="88"/>
        <v>SR-YB3374</v>
      </c>
      <c r="E210" s="1" t="str">
        <f>IF(B210="","",LOOKUP(B210,Channel!$K$2:$L$500))</f>
        <v>Digital</v>
      </c>
      <c r="F210" s="36" t="str">
        <f>IF(B210="","",TEXT(LOOKUP(B210,Channel!$K$2:$M$500)/100000,"0.00000"))</f>
        <v>432.10000</v>
      </c>
      <c r="G210" s="36" t="str">
        <f>IF(B210="","",TEXT(LOOKUP(B210,Channel!$K$2:$N$500)/100000,"0.00000"))</f>
        <v>432.10000</v>
      </c>
      <c r="H210" s="1">
        <f>IF(B210="","",IF(MID(B210,2,1)="M",INPUT!$G$6,INPUT!$G$11))</f>
        <v>10</v>
      </c>
      <c r="I210" s="1">
        <f t="shared" si="89"/>
        <v>2</v>
      </c>
      <c r="J210" s="1" t="str">
        <f>IF(B210="","",LOOKUP(MID(B210,4,10),Contact!$N$2:$N$1500))</f>
        <v>YB3374</v>
      </c>
      <c r="K210" s="1">
        <f t="shared" si="90"/>
        <v>0</v>
      </c>
      <c r="L210" s="1">
        <f>IF(B210="","",LOOKUP(J210,Contact!$N$2:$O$1500))</f>
        <v>510274</v>
      </c>
      <c r="M210" s="1" t="str">
        <f t="shared" si="91"/>
        <v>None</v>
      </c>
      <c r="N210" s="1" t="str">
        <f t="shared" si="92"/>
        <v>SCAN V</v>
      </c>
      <c r="O210" s="1" t="str">
        <f t="shared" si="93"/>
        <v>SR-AMTR</v>
      </c>
      <c r="P210" s="1" t="str">
        <f>IF(B210="","",LOOKUP(B210,Channel!$K$2:$O$500))</f>
        <v>None</v>
      </c>
      <c r="Q210" s="1" t="str">
        <f>IF(B210="","",LOOKUP(B210,Channel!$K$2:$P$500))</f>
        <v>None</v>
      </c>
      <c r="R210" s="1" t="str">
        <f t="shared" si="94"/>
        <v>1W</v>
      </c>
      <c r="S210" s="1">
        <f t="shared" si="95"/>
        <v>12.5</v>
      </c>
      <c r="T210" s="1" t="str">
        <f t="shared" si="96"/>
        <v>No</v>
      </c>
      <c r="U210" s="1" t="str">
        <f t="shared" si="97"/>
        <v>Master</v>
      </c>
      <c r="V210" s="1">
        <f t="shared" si="98"/>
        <v>0</v>
      </c>
      <c r="W210" s="1">
        <f t="shared" si="99"/>
        <v>0</v>
      </c>
      <c r="X210" s="1">
        <f t="shared" si="100"/>
        <v>3</v>
      </c>
      <c r="Y210" s="1">
        <f t="shared" si="101"/>
        <v>0</v>
      </c>
      <c r="Z210" s="1">
        <f t="shared" si="102"/>
        <v>78</v>
      </c>
      <c r="AA210" s="1">
        <f t="shared" si="103"/>
        <v>34</v>
      </c>
      <c r="AB210" s="1">
        <f t="shared" si="104"/>
        <v>1</v>
      </c>
      <c r="AC210" s="1">
        <f t="shared" si="105"/>
        <v>0</v>
      </c>
      <c r="AD210" s="1">
        <f t="shared" si="106"/>
        <v>64</v>
      </c>
      <c r="AE210" s="1">
        <f t="shared" si="107"/>
        <v>0</v>
      </c>
      <c r="AF210" s="1">
        <f t="shared" si="108"/>
        <v>129</v>
      </c>
      <c r="AG210" s="1">
        <f t="shared" si="109"/>
        <v>-80</v>
      </c>
      <c r="AH210" s="1">
        <f t="shared" si="110"/>
        <v>0</v>
      </c>
      <c r="AI210" s="1">
        <f t="shared" si="111"/>
        <v>0</v>
      </c>
      <c r="AJ210" s="1">
        <f t="shared" si="112"/>
        <v>128</v>
      </c>
      <c r="AK210" s="1">
        <f t="shared" si="113"/>
        <v>78</v>
      </c>
      <c r="AL210" s="1">
        <f t="shared" si="114"/>
        <v>22</v>
      </c>
      <c r="AM210" s="1">
        <f>IF(B210="","",IF(MID(B210,4,2)="YB",INPUT!$C$3,IF(MID(B210,4,2)="JZ",IF(MID(B210,4,4)="JZKD",INPUT!$C$6,INPUT!$C$5),INPUT!$C$5)))</f>
        <v>5100000</v>
      </c>
      <c r="AQ210" s="1">
        <f t="shared" si="115"/>
        <v>211</v>
      </c>
      <c r="AR210" s="1" t="str">
        <f>IF(B210="","",CH!C210&amp;","&amp;CH!D210&amp;","&amp;CH!E210&amp;","&amp;CH!F210&amp;","&amp;CH!G210&amp;","&amp;CH!H210&amp;","&amp;CH!I210&amp;","&amp;CH!J210&amp;","&amp;CH!K210&amp;","&amp;CH!L210&amp;","&amp;CH!M210&amp;","&amp;CH!N210&amp;","&amp;CH!O210&amp;","&amp;CH!P210&amp;","&amp;CH!Q210&amp;","&amp;CH!R210&amp;","&amp;CH!S210&amp;","&amp;CH!T210&amp;","&amp;CH!U210&amp;","&amp;CH!V210&amp;","&amp;CH!W210&amp;","&amp;CH!X210&amp;","&amp;CH!Y210&amp;","&amp;CH!Z210&amp;","&amp;CH!AA210&amp;","&amp;CH!AB210&amp;","&amp;CH!AC210&amp;","&amp;CH!AD210&amp;","&amp;CH!AE210&amp;","&amp;CH!AF210&amp;","&amp;CH!AG210&amp;","&amp;CH!AH210&amp;","&amp;CH!AI210&amp;","&amp;CH!AJ210&amp;","&amp;CH!AK210&amp;","&amp;CH!AL210&amp;","&amp;CH!AM210)</f>
        <v>CH_DATA,SR-YB3374,Digital,432.10000,432.10000,10,2,YB3374,0,510274,None,SCAN V,SR-AMTR,None,None,1W,12.5,No,Master,0,0,3,0,78,34,1,0,64,0,129,-80,0,0,128,78,22,5100000</v>
      </c>
    </row>
    <row r="211" spans="1:44" x14ac:dyDescent="0.25">
      <c r="A211" s="1">
        <v>212</v>
      </c>
      <c r="B211" s="1" t="str">
        <v>SR-YB34</v>
      </c>
      <c r="C211" s="1" t="str">
        <f t="shared" si="87"/>
        <v>CH_DATA</v>
      </c>
      <c r="D211" s="1" t="str">
        <f t="shared" si="88"/>
        <v>SR-YB34</v>
      </c>
      <c r="E211" s="1" t="str">
        <f>IF(B211="","",LOOKUP(B211,Channel!$K$2:$L$500))</f>
        <v>Digital</v>
      </c>
      <c r="F211" s="36" t="str">
        <f>IF(B211="","",TEXT(LOOKUP(B211,Channel!$K$2:$M$500)/100000,"0.00000"))</f>
        <v>432.10000</v>
      </c>
      <c r="G211" s="36" t="str">
        <f>IF(B211="","",TEXT(LOOKUP(B211,Channel!$K$2:$N$500)/100000,"0.00000"))</f>
        <v>432.10000</v>
      </c>
      <c r="H211" s="1">
        <f>IF(B211="","",IF(MID(B211,2,1)="M",INPUT!$G$6,INPUT!$G$11))</f>
        <v>10</v>
      </c>
      <c r="I211" s="1">
        <f t="shared" si="89"/>
        <v>2</v>
      </c>
      <c r="J211" s="1" t="str">
        <f>IF(B211="","",LOOKUP(MID(B211,4,10),Contact!$N$2:$N$1500))</f>
        <v>YB34</v>
      </c>
      <c r="K211" s="1">
        <f t="shared" si="90"/>
        <v>0</v>
      </c>
      <c r="L211" s="1">
        <f>IF(B211="","",LOOKUP(J211,Contact!$N$2:$O$1500))</f>
        <v>5102</v>
      </c>
      <c r="M211" s="1" t="str">
        <f t="shared" si="91"/>
        <v>None</v>
      </c>
      <c r="N211" s="1" t="str">
        <f t="shared" si="92"/>
        <v>SCAN V</v>
      </c>
      <c r="O211" s="1" t="str">
        <f t="shared" si="93"/>
        <v>SR-AMTR</v>
      </c>
      <c r="P211" s="1" t="str">
        <f>IF(B211="","",LOOKUP(B211,Channel!$K$2:$O$500))</f>
        <v>None</v>
      </c>
      <c r="Q211" s="1" t="str">
        <f>IF(B211="","",LOOKUP(B211,Channel!$K$2:$P$500))</f>
        <v>None</v>
      </c>
      <c r="R211" s="1" t="str">
        <f t="shared" si="94"/>
        <v>1W</v>
      </c>
      <c r="S211" s="1">
        <f t="shared" si="95"/>
        <v>12.5</v>
      </c>
      <c r="T211" s="1" t="str">
        <f t="shared" si="96"/>
        <v>No</v>
      </c>
      <c r="U211" s="1" t="str">
        <f t="shared" si="97"/>
        <v>Master</v>
      </c>
      <c r="V211" s="1">
        <f t="shared" si="98"/>
        <v>0</v>
      </c>
      <c r="W211" s="1">
        <f t="shared" si="99"/>
        <v>0</v>
      </c>
      <c r="X211" s="1">
        <f t="shared" si="100"/>
        <v>3</v>
      </c>
      <c r="Y211" s="1">
        <f t="shared" si="101"/>
        <v>0</v>
      </c>
      <c r="Z211" s="1">
        <f t="shared" si="102"/>
        <v>78</v>
      </c>
      <c r="AA211" s="1">
        <f t="shared" si="103"/>
        <v>34</v>
      </c>
      <c r="AB211" s="1">
        <f t="shared" si="104"/>
        <v>1</v>
      </c>
      <c r="AC211" s="1">
        <f t="shared" si="105"/>
        <v>0</v>
      </c>
      <c r="AD211" s="1">
        <f t="shared" si="106"/>
        <v>64</v>
      </c>
      <c r="AE211" s="1">
        <f t="shared" si="107"/>
        <v>0</v>
      </c>
      <c r="AF211" s="1">
        <f t="shared" si="108"/>
        <v>129</v>
      </c>
      <c r="AG211" s="1">
        <f t="shared" si="109"/>
        <v>-80</v>
      </c>
      <c r="AH211" s="1">
        <f t="shared" si="110"/>
        <v>0</v>
      </c>
      <c r="AI211" s="1">
        <f t="shared" si="111"/>
        <v>0</v>
      </c>
      <c r="AJ211" s="1">
        <f t="shared" si="112"/>
        <v>128</v>
      </c>
      <c r="AK211" s="1">
        <f t="shared" si="113"/>
        <v>78</v>
      </c>
      <c r="AL211" s="1">
        <f t="shared" si="114"/>
        <v>22</v>
      </c>
      <c r="AM211" s="1">
        <f>IF(B211="","",IF(MID(B211,4,2)="YB",INPUT!$C$3,IF(MID(B211,4,2)="JZ",IF(MID(B211,4,4)="JZKD",INPUT!$C$6,INPUT!$C$5),INPUT!$C$5)))</f>
        <v>5100000</v>
      </c>
      <c r="AQ211" s="1">
        <f t="shared" si="115"/>
        <v>212</v>
      </c>
      <c r="AR211" s="1" t="str">
        <f>IF(B211="","",CH!C211&amp;","&amp;CH!D211&amp;","&amp;CH!E211&amp;","&amp;CH!F211&amp;","&amp;CH!G211&amp;","&amp;CH!H211&amp;","&amp;CH!I211&amp;","&amp;CH!J211&amp;","&amp;CH!K211&amp;","&amp;CH!L211&amp;","&amp;CH!M211&amp;","&amp;CH!N211&amp;","&amp;CH!O211&amp;","&amp;CH!P211&amp;","&amp;CH!Q211&amp;","&amp;CH!R211&amp;","&amp;CH!S211&amp;","&amp;CH!T211&amp;","&amp;CH!U211&amp;","&amp;CH!V211&amp;","&amp;CH!W211&amp;","&amp;CH!X211&amp;","&amp;CH!Y211&amp;","&amp;CH!Z211&amp;","&amp;CH!AA211&amp;","&amp;CH!AB211&amp;","&amp;CH!AC211&amp;","&amp;CH!AD211&amp;","&amp;CH!AE211&amp;","&amp;CH!AF211&amp;","&amp;CH!AG211&amp;","&amp;CH!AH211&amp;","&amp;CH!AI211&amp;","&amp;CH!AJ211&amp;","&amp;CH!AK211&amp;","&amp;CH!AL211&amp;","&amp;CH!AM211)</f>
        <v>CH_DATA,SR-YB34,Digital,432.10000,432.10000,10,2,YB34,0,5102,None,SCAN V,SR-AMTR,None,None,1W,12.5,No,Master,0,0,3,0,78,34,1,0,64,0,129,-80,0,0,128,78,22,5100000</v>
      </c>
    </row>
    <row r="212" spans="1:44" x14ac:dyDescent="0.25">
      <c r="A212" s="1">
        <v>213</v>
      </c>
      <c r="B212" s="1" t="str">
        <v>SR-YB35</v>
      </c>
      <c r="C212" s="1" t="str">
        <f t="shared" si="87"/>
        <v>CH_DATA</v>
      </c>
      <c r="D212" s="1" t="str">
        <f t="shared" si="88"/>
        <v>SR-YB35</v>
      </c>
      <c r="E212" s="1" t="str">
        <f>IF(B212="","",LOOKUP(B212,Channel!$K$2:$L$500))</f>
        <v>Digital</v>
      </c>
      <c r="F212" s="36" t="str">
        <f>IF(B212="","",TEXT(LOOKUP(B212,Channel!$K$2:$M$500)/100000,"0.00000"))</f>
        <v>432.10000</v>
      </c>
      <c r="G212" s="36" t="str">
        <f>IF(B212="","",TEXT(LOOKUP(B212,Channel!$K$2:$N$500)/100000,"0.00000"))</f>
        <v>432.10000</v>
      </c>
      <c r="H212" s="1">
        <f>IF(B212="","",IF(MID(B212,2,1)="M",INPUT!$G$6,INPUT!$G$11))</f>
        <v>10</v>
      </c>
      <c r="I212" s="1">
        <f t="shared" si="89"/>
        <v>2</v>
      </c>
      <c r="J212" s="1" t="str">
        <f>IF(B212="","",LOOKUP(MID(B212,4,10),Contact!$N$2:$N$1500))</f>
        <v>YB35</v>
      </c>
      <c r="K212" s="1">
        <f t="shared" si="90"/>
        <v>0</v>
      </c>
      <c r="L212" s="1">
        <f>IF(B212="","",LOOKUP(J212,Contact!$N$2:$O$1500))</f>
        <v>51003</v>
      </c>
      <c r="M212" s="1" t="str">
        <f t="shared" si="91"/>
        <v>None</v>
      </c>
      <c r="N212" s="1" t="str">
        <f t="shared" si="92"/>
        <v>SCAN V</v>
      </c>
      <c r="O212" s="1" t="str">
        <f t="shared" si="93"/>
        <v>SR-AMTR</v>
      </c>
      <c r="P212" s="1" t="str">
        <f>IF(B212="","",LOOKUP(B212,Channel!$K$2:$O$500))</f>
        <v>None</v>
      </c>
      <c r="Q212" s="1" t="str">
        <f>IF(B212="","",LOOKUP(B212,Channel!$K$2:$P$500))</f>
        <v>None</v>
      </c>
      <c r="R212" s="1" t="str">
        <f t="shared" si="94"/>
        <v>1W</v>
      </c>
      <c r="S212" s="1">
        <f t="shared" si="95"/>
        <v>12.5</v>
      </c>
      <c r="T212" s="1" t="str">
        <f t="shared" si="96"/>
        <v>No</v>
      </c>
      <c r="U212" s="1" t="str">
        <f t="shared" si="97"/>
        <v>Master</v>
      </c>
      <c r="V212" s="1">
        <f t="shared" si="98"/>
        <v>0</v>
      </c>
      <c r="W212" s="1">
        <f t="shared" si="99"/>
        <v>0</v>
      </c>
      <c r="X212" s="1">
        <f t="shared" si="100"/>
        <v>3</v>
      </c>
      <c r="Y212" s="1">
        <f t="shared" si="101"/>
        <v>0</v>
      </c>
      <c r="Z212" s="1">
        <f t="shared" si="102"/>
        <v>78</v>
      </c>
      <c r="AA212" s="1">
        <f t="shared" si="103"/>
        <v>34</v>
      </c>
      <c r="AB212" s="1">
        <f t="shared" si="104"/>
        <v>1</v>
      </c>
      <c r="AC212" s="1">
        <f t="shared" si="105"/>
        <v>0</v>
      </c>
      <c r="AD212" s="1">
        <f t="shared" si="106"/>
        <v>64</v>
      </c>
      <c r="AE212" s="1">
        <f t="shared" si="107"/>
        <v>0</v>
      </c>
      <c r="AF212" s="1">
        <f t="shared" si="108"/>
        <v>129</v>
      </c>
      <c r="AG212" s="1">
        <f t="shared" si="109"/>
        <v>-80</v>
      </c>
      <c r="AH212" s="1">
        <f t="shared" si="110"/>
        <v>0</v>
      </c>
      <c r="AI212" s="1">
        <f t="shared" si="111"/>
        <v>0</v>
      </c>
      <c r="AJ212" s="1">
        <f t="shared" si="112"/>
        <v>128</v>
      </c>
      <c r="AK212" s="1">
        <f t="shared" si="113"/>
        <v>78</v>
      </c>
      <c r="AL212" s="1">
        <f t="shared" si="114"/>
        <v>22</v>
      </c>
      <c r="AM212" s="1">
        <f>IF(B212="","",IF(MID(B212,4,2)="YB",INPUT!$C$3,IF(MID(B212,4,2)="JZ",IF(MID(B212,4,4)="JZKD",INPUT!$C$6,INPUT!$C$5),INPUT!$C$5)))</f>
        <v>5100000</v>
      </c>
      <c r="AQ212" s="1">
        <f t="shared" si="115"/>
        <v>213</v>
      </c>
      <c r="AR212" s="1" t="str">
        <f>IF(B212="","",CH!C212&amp;","&amp;CH!D212&amp;","&amp;CH!E212&amp;","&amp;CH!F212&amp;","&amp;CH!G212&amp;","&amp;CH!H212&amp;","&amp;CH!I212&amp;","&amp;CH!J212&amp;","&amp;CH!K212&amp;","&amp;CH!L212&amp;","&amp;CH!M212&amp;","&amp;CH!N212&amp;","&amp;CH!O212&amp;","&amp;CH!P212&amp;","&amp;CH!Q212&amp;","&amp;CH!R212&amp;","&amp;CH!S212&amp;","&amp;CH!T212&amp;","&amp;CH!U212&amp;","&amp;CH!V212&amp;","&amp;CH!W212&amp;","&amp;CH!X212&amp;","&amp;CH!Y212&amp;","&amp;CH!Z212&amp;","&amp;CH!AA212&amp;","&amp;CH!AB212&amp;","&amp;CH!AC212&amp;","&amp;CH!AD212&amp;","&amp;CH!AE212&amp;","&amp;CH!AF212&amp;","&amp;CH!AG212&amp;","&amp;CH!AH212&amp;","&amp;CH!AI212&amp;","&amp;CH!AJ212&amp;","&amp;CH!AK212&amp;","&amp;CH!AL212&amp;","&amp;CH!AM212)</f>
        <v>CH_DATA,SR-YB35,Digital,432.10000,432.10000,10,2,YB35,0,51003,None,SCAN V,SR-AMTR,None,None,1W,12.5,No,Master,0,0,3,0,78,34,1,0,64,0,129,-80,0,0,128,78,22,5100000</v>
      </c>
    </row>
    <row r="213" spans="1:44" x14ac:dyDescent="0.25">
      <c r="A213" s="1">
        <v>214</v>
      </c>
      <c r="B213" s="1" t="str">
        <v>SR-YB3522</v>
      </c>
      <c r="C213" s="1" t="str">
        <f t="shared" si="87"/>
        <v>CH_DATA</v>
      </c>
      <c r="D213" s="1" t="str">
        <f t="shared" si="88"/>
        <v>SR-YB3522</v>
      </c>
      <c r="E213" s="1" t="str">
        <f>IF(B213="","",LOOKUP(B213,Channel!$K$2:$L$500))</f>
        <v>Digital</v>
      </c>
      <c r="F213" s="36" t="str">
        <f>IF(B213="","",TEXT(LOOKUP(B213,Channel!$K$2:$M$500)/100000,"0.00000"))</f>
        <v>432.10000</v>
      </c>
      <c r="G213" s="36" t="str">
        <f>IF(B213="","",TEXT(LOOKUP(B213,Channel!$K$2:$N$500)/100000,"0.00000"))</f>
        <v>432.10000</v>
      </c>
      <c r="H213" s="1">
        <f>IF(B213="","",IF(MID(B213,2,1)="M",INPUT!$G$6,INPUT!$G$11))</f>
        <v>10</v>
      </c>
      <c r="I213" s="1">
        <f t="shared" si="89"/>
        <v>2</v>
      </c>
      <c r="J213" s="1" t="str">
        <f>IF(B213="","",LOOKUP(MID(B213,4,10),Contact!$N$2:$N$1500))</f>
        <v>YB3522</v>
      </c>
      <c r="K213" s="1">
        <f t="shared" si="90"/>
        <v>0</v>
      </c>
      <c r="L213" s="1">
        <f>IF(B213="","",LOOKUP(J213,Contact!$N$2:$O$1500))</f>
        <v>510322</v>
      </c>
      <c r="M213" s="1" t="str">
        <f t="shared" si="91"/>
        <v>None</v>
      </c>
      <c r="N213" s="1" t="str">
        <f t="shared" si="92"/>
        <v>SCAN V</v>
      </c>
      <c r="O213" s="1" t="str">
        <f t="shared" si="93"/>
        <v>SR-AMTR</v>
      </c>
      <c r="P213" s="1" t="str">
        <f>IF(B213="","",LOOKUP(B213,Channel!$K$2:$O$500))</f>
        <v>None</v>
      </c>
      <c r="Q213" s="1" t="str">
        <f>IF(B213="","",LOOKUP(B213,Channel!$K$2:$P$500))</f>
        <v>None</v>
      </c>
      <c r="R213" s="1" t="str">
        <f t="shared" si="94"/>
        <v>1W</v>
      </c>
      <c r="S213" s="1">
        <f t="shared" si="95"/>
        <v>12.5</v>
      </c>
      <c r="T213" s="1" t="str">
        <f t="shared" si="96"/>
        <v>No</v>
      </c>
      <c r="U213" s="1" t="str">
        <f t="shared" si="97"/>
        <v>Master</v>
      </c>
      <c r="V213" s="1">
        <f t="shared" si="98"/>
        <v>0</v>
      </c>
      <c r="W213" s="1">
        <f t="shared" si="99"/>
        <v>0</v>
      </c>
      <c r="X213" s="1">
        <f t="shared" si="100"/>
        <v>3</v>
      </c>
      <c r="Y213" s="1">
        <f t="shared" si="101"/>
        <v>0</v>
      </c>
      <c r="Z213" s="1">
        <f t="shared" si="102"/>
        <v>78</v>
      </c>
      <c r="AA213" s="1">
        <f t="shared" si="103"/>
        <v>34</v>
      </c>
      <c r="AB213" s="1">
        <f t="shared" si="104"/>
        <v>1</v>
      </c>
      <c r="AC213" s="1">
        <f t="shared" si="105"/>
        <v>0</v>
      </c>
      <c r="AD213" s="1">
        <f t="shared" si="106"/>
        <v>64</v>
      </c>
      <c r="AE213" s="1">
        <f t="shared" si="107"/>
        <v>0</v>
      </c>
      <c r="AF213" s="1">
        <f t="shared" si="108"/>
        <v>129</v>
      </c>
      <c r="AG213" s="1">
        <f t="shared" si="109"/>
        <v>-80</v>
      </c>
      <c r="AH213" s="1">
        <f t="shared" si="110"/>
        <v>0</v>
      </c>
      <c r="AI213" s="1">
        <f t="shared" si="111"/>
        <v>0</v>
      </c>
      <c r="AJ213" s="1">
        <f t="shared" si="112"/>
        <v>128</v>
      </c>
      <c r="AK213" s="1">
        <f t="shared" si="113"/>
        <v>78</v>
      </c>
      <c r="AL213" s="1">
        <f t="shared" si="114"/>
        <v>22</v>
      </c>
      <c r="AM213" s="1">
        <f>IF(B213="","",IF(MID(B213,4,2)="YB",INPUT!$C$3,IF(MID(B213,4,2)="JZ",IF(MID(B213,4,4)="JZKD",INPUT!$C$6,INPUT!$C$5),INPUT!$C$5)))</f>
        <v>5100000</v>
      </c>
      <c r="AQ213" s="1">
        <f t="shared" si="115"/>
        <v>214</v>
      </c>
      <c r="AR213" s="1" t="str">
        <f>IF(B213="","",CH!C213&amp;","&amp;CH!D213&amp;","&amp;CH!E213&amp;","&amp;CH!F213&amp;","&amp;CH!G213&amp;","&amp;CH!H213&amp;","&amp;CH!I213&amp;","&amp;CH!J213&amp;","&amp;CH!K213&amp;","&amp;CH!L213&amp;","&amp;CH!M213&amp;","&amp;CH!N213&amp;","&amp;CH!O213&amp;","&amp;CH!P213&amp;","&amp;CH!Q213&amp;","&amp;CH!R213&amp;","&amp;CH!S213&amp;","&amp;CH!T213&amp;","&amp;CH!U213&amp;","&amp;CH!V213&amp;","&amp;CH!W213&amp;","&amp;CH!X213&amp;","&amp;CH!Y213&amp;","&amp;CH!Z213&amp;","&amp;CH!AA213&amp;","&amp;CH!AB213&amp;","&amp;CH!AC213&amp;","&amp;CH!AD213&amp;","&amp;CH!AE213&amp;","&amp;CH!AF213&amp;","&amp;CH!AG213&amp;","&amp;CH!AH213&amp;","&amp;CH!AI213&amp;","&amp;CH!AJ213&amp;","&amp;CH!AK213&amp;","&amp;CH!AL213&amp;","&amp;CH!AM213)</f>
        <v>CH_DATA,SR-YB3522,Digital,432.10000,432.10000,10,2,YB3522,0,510322,None,SCAN V,SR-AMTR,None,None,1W,12.5,No,Master,0,0,3,0,78,34,1,0,64,0,129,-80,0,0,128,78,22,5100000</v>
      </c>
    </row>
    <row r="214" spans="1:44" x14ac:dyDescent="0.25">
      <c r="A214" s="1">
        <v>215</v>
      </c>
      <c r="B214" s="1" t="str">
        <v>SR-YBDXP</v>
      </c>
      <c r="C214" s="1" t="str">
        <f t="shared" si="87"/>
        <v>CH_DATA</v>
      </c>
      <c r="D214" s="1" t="str">
        <f t="shared" si="88"/>
        <v>SR-YBDXP</v>
      </c>
      <c r="E214" s="1" t="str">
        <f>IF(B214="","",LOOKUP(B214,Channel!$K$2:$L$500))</f>
        <v>Digital</v>
      </c>
      <c r="F214" s="36" t="str">
        <f>IF(B214="","",TEXT(LOOKUP(B214,Channel!$K$2:$M$500)/100000,"0.00000"))</f>
        <v>432.10000</v>
      </c>
      <c r="G214" s="36" t="str">
        <f>IF(B214="","",TEXT(LOOKUP(B214,Channel!$K$2:$N$500)/100000,"0.00000"))</f>
        <v>432.10000</v>
      </c>
      <c r="H214" s="1">
        <f>IF(B214="","",IF(MID(B214,2,1)="M",INPUT!$G$6,INPUT!$G$11))</f>
        <v>10</v>
      </c>
      <c r="I214" s="1">
        <f t="shared" si="89"/>
        <v>2</v>
      </c>
      <c r="J214" s="1" t="str">
        <f>IF(B214="","",LOOKUP(MID(B214,4,10),Contact!$N$2:$N$1500))</f>
        <v>YBDXP</v>
      </c>
      <c r="K214" s="1">
        <f t="shared" si="90"/>
        <v>0</v>
      </c>
      <c r="L214" s="1">
        <f>IF(B214="","",LOOKUP(J214,Contact!$N$2:$O$1500))</f>
        <v>510888</v>
      </c>
      <c r="M214" s="1" t="str">
        <f t="shared" si="91"/>
        <v>None</v>
      </c>
      <c r="N214" s="1" t="str">
        <f t="shared" si="92"/>
        <v>SCAN V</v>
      </c>
      <c r="O214" s="1" t="str">
        <f t="shared" si="93"/>
        <v>SR-AMTR</v>
      </c>
      <c r="P214" s="1" t="str">
        <f>IF(B214="","",LOOKUP(B214,Channel!$K$2:$O$500))</f>
        <v>None</v>
      </c>
      <c r="Q214" s="1" t="str">
        <f>IF(B214="","",LOOKUP(B214,Channel!$K$2:$P$500))</f>
        <v>None</v>
      </c>
      <c r="R214" s="1" t="str">
        <f t="shared" si="94"/>
        <v>1W</v>
      </c>
      <c r="S214" s="1">
        <f t="shared" si="95"/>
        <v>12.5</v>
      </c>
      <c r="T214" s="1" t="str">
        <f t="shared" si="96"/>
        <v>No</v>
      </c>
      <c r="U214" s="1" t="str">
        <f t="shared" si="97"/>
        <v>Master</v>
      </c>
      <c r="V214" s="1">
        <f t="shared" si="98"/>
        <v>0</v>
      </c>
      <c r="W214" s="1">
        <f t="shared" si="99"/>
        <v>0</v>
      </c>
      <c r="X214" s="1">
        <f t="shared" si="100"/>
        <v>3</v>
      </c>
      <c r="Y214" s="1">
        <f t="shared" si="101"/>
        <v>0</v>
      </c>
      <c r="Z214" s="1">
        <f t="shared" si="102"/>
        <v>78</v>
      </c>
      <c r="AA214" s="1">
        <f t="shared" si="103"/>
        <v>34</v>
      </c>
      <c r="AB214" s="1">
        <f t="shared" si="104"/>
        <v>1</v>
      </c>
      <c r="AC214" s="1">
        <f t="shared" si="105"/>
        <v>0</v>
      </c>
      <c r="AD214" s="1">
        <f t="shared" si="106"/>
        <v>64</v>
      </c>
      <c r="AE214" s="1">
        <f t="shared" si="107"/>
        <v>0</v>
      </c>
      <c r="AF214" s="1">
        <f t="shared" si="108"/>
        <v>129</v>
      </c>
      <c r="AG214" s="1">
        <f t="shared" si="109"/>
        <v>-80</v>
      </c>
      <c r="AH214" s="1">
        <f t="shared" si="110"/>
        <v>0</v>
      </c>
      <c r="AI214" s="1">
        <f t="shared" si="111"/>
        <v>0</v>
      </c>
      <c r="AJ214" s="1">
        <f t="shared" si="112"/>
        <v>128</v>
      </c>
      <c r="AK214" s="1">
        <f t="shared" si="113"/>
        <v>78</v>
      </c>
      <c r="AL214" s="1">
        <f t="shared" si="114"/>
        <v>22</v>
      </c>
      <c r="AM214" s="1">
        <f>IF(B214="","",IF(MID(B214,4,2)="YB",INPUT!$C$3,IF(MID(B214,4,2)="JZ",IF(MID(B214,4,4)="JZKD",INPUT!$C$6,INPUT!$C$5),INPUT!$C$5)))</f>
        <v>5100000</v>
      </c>
      <c r="AQ214" s="1">
        <f t="shared" si="115"/>
        <v>215</v>
      </c>
      <c r="AR214" s="1" t="str">
        <f>IF(B214="","",CH!C214&amp;","&amp;CH!D214&amp;","&amp;CH!E214&amp;","&amp;CH!F214&amp;","&amp;CH!G214&amp;","&amp;CH!H214&amp;","&amp;CH!I214&amp;","&amp;CH!J214&amp;","&amp;CH!K214&amp;","&amp;CH!L214&amp;","&amp;CH!M214&amp;","&amp;CH!N214&amp;","&amp;CH!O214&amp;","&amp;CH!P214&amp;","&amp;CH!Q214&amp;","&amp;CH!R214&amp;","&amp;CH!S214&amp;","&amp;CH!T214&amp;","&amp;CH!U214&amp;","&amp;CH!V214&amp;","&amp;CH!W214&amp;","&amp;CH!X214&amp;","&amp;CH!Y214&amp;","&amp;CH!Z214&amp;","&amp;CH!AA214&amp;","&amp;CH!AB214&amp;","&amp;CH!AC214&amp;","&amp;CH!AD214&amp;","&amp;CH!AE214&amp;","&amp;CH!AF214&amp;","&amp;CH!AG214&amp;","&amp;CH!AH214&amp;","&amp;CH!AI214&amp;","&amp;CH!AJ214&amp;","&amp;CH!AK214&amp;","&amp;CH!AL214&amp;","&amp;CH!AM214)</f>
        <v>CH_DATA,SR-YBDXP,Digital,432.10000,432.10000,10,2,YBDXP,0,510888,None,SCAN V,SR-AMTR,None,None,1W,12.5,No,Master,0,0,3,0,78,34,1,0,64,0,129,-80,0,0,128,78,22,5100000</v>
      </c>
    </row>
    <row r="215" spans="1:44" x14ac:dyDescent="0.25">
      <c r="A215" s="1">
        <v>220</v>
      </c>
      <c r="B215" s="1" t="str">
        <v>SR-YBFSI</v>
      </c>
      <c r="C215" s="1" t="str">
        <f t="shared" si="87"/>
        <v>CH_DATA</v>
      </c>
      <c r="D215" s="1" t="str">
        <f t="shared" si="88"/>
        <v>SR-YBFSI</v>
      </c>
      <c r="E215" s="1" t="str">
        <f>IF(B215="","",LOOKUP(B215,Channel!$K$2:$L$500))</f>
        <v>Digital</v>
      </c>
      <c r="F215" s="36" t="str">
        <f>IF(B215="","",TEXT(LOOKUP(B215,Channel!$K$2:$M$500)/100000,"0.00000"))</f>
        <v>432.10000</v>
      </c>
      <c r="G215" s="36" t="str">
        <f>IF(B215="","",TEXT(LOOKUP(B215,Channel!$K$2:$N$500)/100000,"0.00000"))</f>
        <v>432.10000</v>
      </c>
      <c r="H215" s="1">
        <f>IF(B215="","",IF(MID(B215,2,1)="M",INPUT!$G$6,INPUT!$G$11))</f>
        <v>10</v>
      </c>
      <c r="I215" s="1">
        <f t="shared" si="89"/>
        <v>2</v>
      </c>
      <c r="J215" s="1" t="str">
        <f>IF(B215="","",LOOKUP(MID(B215,4,10),Contact!$N$2:$N$1500))</f>
        <v>YBFSI</v>
      </c>
      <c r="K215" s="1">
        <f t="shared" si="90"/>
        <v>0</v>
      </c>
      <c r="L215" s="1">
        <f>IF(B215="","",LOOKUP(J215,Contact!$N$2:$O$1500))</f>
        <v>23436</v>
      </c>
      <c r="M215" s="1" t="str">
        <f t="shared" si="91"/>
        <v>None</v>
      </c>
      <c r="N215" s="1" t="str">
        <f t="shared" si="92"/>
        <v>SCAN V</v>
      </c>
      <c r="O215" s="1" t="str">
        <f t="shared" si="93"/>
        <v>SR-AMTR</v>
      </c>
      <c r="P215" s="1" t="str">
        <f>IF(B215="","",LOOKUP(B215,Channel!$K$2:$O$500))</f>
        <v>None</v>
      </c>
      <c r="Q215" s="1" t="str">
        <f>IF(B215="","",LOOKUP(B215,Channel!$K$2:$P$500))</f>
        <v>None</v>
      </c>
      <c r="R215" s="1" t="str">
        <f t="shared" si="94"/>
        <v>1W</v>
      </c>
      <c r="S215" s="1">
        <f t="shared" si="95"/>
        <v>12.5</v>
      </c>
      <c r="T215" s="1" t="str">
        <f t="shared" si="96"/>
        <v>No</v>
      </c>
      <c r="U215" s="1" t="str">
        <f t="shared" si="97"/>
        <v>Master</v>
      </c>
      <c r="V215" s="1">
        <f t="shared" si="98"/>
        <v>0</v>
      </c>
      <c r="W215" s="1">
        <f t="shared" si="99"/>
        <v>0</v>
      </c>
      <c r="X215" s="1">
        <f t="shared" si="100"/>
        <v>3</v>
      </c>
      <c r="Y215" s="1">
        <f t="shared" si="101"/>
        <v>0</v>
      </c>
      <c r="Z215" s="1">
        <f t="shared" si="102"/>
        <v>78</v>
      </c>
      <c r="AA215" s="1">
        <f t="shared" si="103"/>
        <v>34</v>
      </c>
      <c r="AB215" s="1">
        <f t="shared" si="104"/>
        <v>1</v>
      </c>
      <c r="AC215" s="1">
        <f t="shared" si="105"/>
        <v>0</v>
      </c>
      <c r="AD215" s="1">
        <f t="shared" si="106"/>
        <v>64</v>
      </c>
      <c r="AE215" s="1">
        <f t="shared" si="107"/>
        <v>0</v>
      </c>
      <c r="AF215" s="1">
        <f t="shared" si="108"/>
        <v>129</v>
      </c>
      <c r="AG215" s="1">
        <f t="shared" si="109"/>
        <v>-80</v>
      </c>
      <c r="AH215" s="1">
        <f t="shared" si="110"/>
        <v>0</v>
      </c>
      <c r="AI215" s="1">
        <f t="shared" si="111"/>
        <v>0</v>
      </c>
      <c r="AJ215" s="1">
        <f t="shared" si="112"/>
        <v>128</v>
      </c>
      <c r="AK215" s="1">
        <f t="shared" si="113"/>
        <v>78</v>
      </c>
      <c r="AL215" s="1">
        <f t="shared" si="114"/>
        <v>22</v>
      </c>
      <c r="AM215" s="1">
        <f>IF(B215="","",IF(MID(B215,4,2)="YB",INPUT!$C$3,IF(MID(B215,4,2)="JZ",IF(MID(B215,4,4)="JZKD",INPUT!$C$6,INPUT!$C$5),INPUT!$C$5)))</f>
        <v>5100000</v>
      </c>
      <c r="AQ215" s="1">
        <f t="shared" si="115"/>
        <v>220</v>
      </c>
      <c r="AR215" s="1" t="str">
        <f>IF(B215="","",CH!C215&amp;","&amp;CH!D215&amp;","&amp;CH!E215&amp;","&amp;CH!F215&amp;","&amp;CH!G215&amp;","&amp;CH!H215&amp;","&amp;CH!I215&amp;","&amp;CH!J215&amp;","&amp;CH!K215&amp;","&amp;CH!L215&amp;","&amp;CH!M215&amp;","&amp;CH!N215&amp;","&amp;CH!O215&amp;","&amp;CH!P215&amp;","&amp;CH!Q215&amp;","&amp;CH!R215&amp;","&amp;CH!S215&amp;","&amp;CH!T215&amp;","&amp;CH!U215&amp;","&amp;CH!V215&amp;","&amp;CH!W215&amp;","&amp;CH!X215&amp;","&amp;CH!Y215&amp;","&amp;CH!Z215&amp;","&amp;CH!AA215&amp;","&amp;CH!AB215&amp;","&amp;CH!AC215&amp;","&amp;CH!AD215&amp;","&amp;CH!AE215&amp;","&amp;CH!AF215&amp;","&amp;CH!AG215&amp;","&amp;CH!AH215&amp;","&amp;CH!AI215&amp;","&amp;CH!AJ215&amp;","&amp;CH!AK215&amp;","&amp;CH!AL215&amp;","&amp;CH!AM215)</f>
        <v>CH_DATA,SR-YBFSI,Digital,432.10000,432.10000,10,2,YBFSI,0,23436,None,SCAN V,SR-AMTR,None,None,1W,12.5,No,Master,0,0,3,0,78,34,1,0,64,0,129,-80,0,0,128,78,22,5100000</v>
      </c>
    </row>
    <row r="216" spans="1:44" x14ac:dyDescent="0.25">
      <c r="A216" s="1">
        <v>219</v>
      </c>
      <c r="B216" s="1" t="str">
        <v>SR-YBFSR</v>
      </c>
      <c r="C216" s="1" t="str">
        <f t="shared" si="87"/>
        <v>CH_DATA</v>
      </c>
      <c r="D216" s="1" t="str">
        <f t="shared" si="88"/>
        <v>SR-YBFSR</v>
      </c>
      <c r="E216" s="1" t="str">
        <f>IF(B216="","",LOOKUP(B216,Channel!$K$2:$L$500))</f>
        <v>Digital</v>
      </c>
      <c r="F216" s="36" t="str">
        <f>IF(B216="","",TEXT(LOOKUP(B216,Channel!$K$2:$M$500)/100000,"0.00000"))</f>
        <v>432.10000</v>
      </c>
      <c r="G216" s="36" t="str">
        <f>IF(B216="","",TEXT(LOOKUP(B216,Channel!$K$2:$N$500)/100000,"0.00000"))</f>
        <v>432.10000</v>
      </c>
      <c r="H216" s="1">
        <f>IF(B216="","",IF(MID(B216,2,1)="M",INPUT!$G$6,INPUT!$G$11))</f>
        <v>10</v>
      </c>
      <c r="I216" s="1">
        <f t="shared" si="89"/>
        <v>2</v>
      </c>
      <c r="J216" s="1" t="str">
        <f>IF(B216="","",LOOKUP(MID(B216,4,10),Contact!$N$2:$N$1500))</f>
        <v>YBFSR</v>
      </c>
      <c r="K216" s="1">
        <f t="shared" si="90"/>
        <v>0</v>
      </c>
      <c r="L216" s="1">
        <f>IF(B216="","",LOOKUP(J216,Contact!$N$2:$O$1500))</f>
        <v>2021</v>
      </c>
      <c r="M216" s="1" t="str">
        <f t="shared" si="91"/>
        <v>None</v>
      </c>
      <c r="N216" s="1" t="str">
        <f t="shared" si="92"/>
        <v>SCAN V</v>
      </c>
      <c r="O216" s="1" t="str">
        <f t="shared" si="93"/>
        <v>SR-AMTR</v>
      </c>
      <c r="P216" s="1" t="str">
        <f>IF(B216="","",LOOKUP(B216,Channel!$K$2:$O$500))</f>
        <v>None</v>
      </c>
      <c r="Q216" s="1" t="str">
        <f>IF(B216="","",LOOKUP(B216,Channel!$K$2:$P$500))</f>
        <v>None</v>
      </c>
      <c r="R216" s="1" t="str">
        <f t="shared" si="94"/>
        <v>1W</v>
      </c>
      <c r="S216" s="1">
        <f t="shared" si="95"/>
        <v>12.5</v>
      </c>
      <c r="T216" s="1" t="str">
        <f t="shared" si="96"/>
        <v>No</v>
      </c>
      <c r="U216" s="1" t="str">
        <f t="shared" si="97"/>
        <v>Master</v>
      </c>
      <c r="V216" s="1">
        <f t="shared" si="98"/>
        <v>0</v>
      </c>
      <c r="W216" s="1">
        <f t="shared" si="99"/>
        <v>0</v>
      </c>
      <c r="X216" s="1">
        <f t="shared" si="100"/>
        <v>3</v>
      </c>
      <c r="Y216" s="1">
        <f t="shared" si="101"/>
        <v>0</v>
      </c>
      <c r="Z216" s="1">
        <f t="shared" si="102"/>
        <v>78</v>
      </c>
      <c r="AA216" s="1">
        <f t="shared" si="103"/>
        <v>34</v>
      </c>
      <c r="AB216" s="1">
        <f t="shared" si="104"/>
        <v>1</v>
      </c>
      <c r="AC216" s="1">
        <f t="shared" si="105"/>
        <v>0</v>
      </c>
      <c r="AD216" s="1">
        <f t="shared" si="106"/>
        <v>64</v>
      </c>
      <c r="AE216" s="1">
        <f t="shared" si="107"/>
        <v>0</v>
      </c>
      <c r="AF216" s="1">
        <f t="shared" si="108"/>
        <v>129</v>
      </c>
      <c r="AG216" s="1">
        <f t="shared" si="109"/>
        <v>-80</v>
      </c>
      <c r="AH216" s="1">
        <f t="shared" si="110"/>
        <v>0</v>
      </c>
      <c r="AI216" s="1">
        <f t="shared" si="111"/>
        <v>0</v>
      </c>
      <c r="AJ216" s="1">
        <f t="shared" si="112"/>
        <v>128</v>
      </c>
      <c r="AK216" s="1">
        <f t="shared" si="113"/>
        <v>78</v>
      </c>
      <c r="AL216" s="1">
        <f t="shared" si="114"/>
        <v>22</v>
      </c>
      <c r="AM216" s="1">
        <f>IF(B216="","",IF(MID(B216,4,2)="YB",INPUT!$C$3,IF(MID(B216,4,2)="JZ",IF(MID(B216,4,4)="JZKD",INPUT!$C$6,INPUT!$C$5),INPUT!$C$5)))</f>
        <v>5100000</v>
      </c>
      <c r="AQ216" s="1">
        <f t="shared" si="115"/>
        <v>219</v>
      </c>
      <c r="AR216" s="1" t="str">
        <f>IF(B216="","",CH!C216&amp;","&amp;CH!D216&amp;","&amp;CH!E216&amp;","&amp;CH!F216&amp;","&amp;CH!G216&amp;","&amp;CH!H216&amp;","&amp;CH!I216&amp;","&amp;CH!J216&amp;","&amp;CH!K216&amp;","&amp;CH!L216&amp;","&amp;CH!M216&amp;","&amp;CH!N216&amp;","&amp;CH!O216&amp;","&amp;CH!P216&amp;","&amp;CH!Q216&amp;","&amp;CH!R216&amp;","&amp;CH!S216&amp;","&amp;CH!T216&amp;","&amp;CH!U216&amp;","&amp;CH!V216&amp;","&amp;CH!W216&amp;","&amp;CH!X216&amp;","&amp;CH!Y216&amp;","&amp;CH!Z216&amp;","&amp;CH!AA216&amp;","&amp;CH!AB216&amp;","&amp;CH!AC216&amp;","&amp;CH!AD216&amp;","&amp;CH!AE216&amp;","&amp;CH!AF216&amp;","&amp;CH!AG216&amp;","&amp;CH!AH216&amp;","&amp;CH!AI216&amp;","&amp;CH!AJ216&amp;","&amp;CH!AK216&amp;","&amp;CH!AL216&amp;","&amp;CH!AM216)</f>
        <v>CH_DATA,SR-YBFSR,Digital,432.10000,432.10000,10,2,YBFSR,0,2021,None,SCAN V,SR-AMTR,None,None,1W,12.5,No,Master,0,0,3,0,78,34,1,0,64,0,129,-80,0,0,128,78,22,5100000</v>
      </c>
    </row>
    <row r="217" spans="1:44" x14ac:dyDescent="0.25">
      <c r="A217" s="1">
        <v>168</v>
      </c>
      <c r="B217" s="1" t="str">
        <v>SR-YBJI</v>
      </c>
      <c r="C217" s="1" t="str">
        <f t="shared" si="87"/>
        <v>CH_DATA</v>
      </c>
      <c r="D217" s="1" t="str">
        <f t="shared" si="88"/>
        <v>SR-YBJI</v>
      </c>
      <c r="E217" s="1" t="str">
        <f>IF(B217="","",LOOKUP(B217,Channel!$K$2:$L$500))</f>
        <v>Digital</v>
      </c>
      <c r="F217" s="36" t="str">
        <f>IF(B217="","",TEXT(LOOKUP(B217,Channel!$K$2:$M$500)/100000,"0.00000"))</f>
        <v>432.10000</v>
      </c>
      <c r="G217" s="36" t="str">
        <f>IF(B217="","",TEXT(LOOKUP(B217,Channel!$K$2:$N$500)/100000,"0.00000"))</f>
        <v>432.10000</v>
      </c>
      <c r="H217" s="1">
        <f>IF(B217="","",IF(MID(B217,2,1)="M",INPUT!$G$6,INPUT!$G$11))</f>
        <v>10</v>
      </c>
      <c r="I217" s="1">
        <f t="shared" si="89"/>
        <v>2</v>
      </c>
      <c r="J217" s="1" t="str">
        <f>IF(B217="","",LOOKUP(MID(B217,4,10),Contact!$N$2:$N$1500))</f>
        <v>YBJI</v>
      </c>
      <c r="K217" s="1">
        <f t="shared" si="90"/>
        <v>0</v>
      </c>
      <c r="L217" s="1">
        <f>IF(B217="","",LOOKUP(J217,Contact!$N$2:$O$1500))</f>
        <v>510907</v>
      </c>
      <c r="M217" s="1" t="str">
        <f t="shared" si="91"/>
        <v>None</v>
      </c>
      <c r="N217" s="1" t="str">
        <f t="shared" si="92"/>
        <v>SCAN V</v>
      </c>
      <c r="O217" s="1" t="str">
        <f t="shared" si="93"/>
        <v>SR-AMTR</v>
      </c>
      <c r="P217" s="1" t="str">
        <f>IF(B217="","",LOOKUP(B217,Channel!$K$2:$O$500))</f>
        <v>None</v>
      </c>
      <c r="Q217" s="1" t="str">
        <f>IF(B217="","",LOOKUP(B217,Channel!$K$2:$P$500))</f>
        <v>None</v>
      </c>
      <c r="R217" s="1" t="str">
        <f t="shared" si="94"/>
        <v>1W</v>
      </c>
      <c r="S217" s="1">
        <f t="shared" si="95"/>
        <v>12.5</v>
      </c>
      <c r="T217" s="1" t="str">
        <f t="shared" si="96"/>
        <v>No</v>
      </c>
      <c r="U217" s="1" t="str">
        <f t="shared" si="97"/>
        <v>Master</v>
      </c>
      <c r="V217" s="1">
        <f t="shared" si="98"/>
        <v>0</v>
      </c>
      <c r="W217" s="1">
        <f t="shared" si="99"/>
        <v>0</v>
      </c>
      <c r="X217" s="1">
        <f t="shared" si="100"/>
        <v>3</v>
      </c>
      <c r="Y217" s="1">
        <f t="shared" si="101"/>
        <v>0</v>
      </c>
      <c r="Z217" s="1">
        <f t="shared" si="102"/>
        <v>78</v>
      </c>
      <c r="AA217" s="1">
        <f t="shared" si="103"/>
        <v>34</v>
      </c>
      <c r="AB217" s="1">
        <f t="shared" si="104"/>
        <v>1</v>
      </c>
      <c r="AC217" s="1">
        <f t="shared" si="105"/>
        <v>0</v>
      </c>
      <c r="AD217" s="1">
        <f t="shared" si="106"/>
        <v>64</v>
      </c>
      <c r="AE217" s="1">
        <f t="shared" si="107"/>
        <v>0</v>
      </c>
      <c r="AF217" s="1">
        <f t="shared" si="108"/>
        <v>129</v>
      </c>
      <c r="AG217" s="1">
        <f t="shared" si="109"/>
        <v>-80</v>
      </c>
      <c r="AH217" s="1">
        <f t="shared" si="110"/>
        <v>0</v>
      </c>
      <c r="AI217" s="1">
        <f t="shared" si="111"/>
        <v>0</v>
      </c>
      <c r="AJ217" s="1">
        <f t="shared" si="112"/>
        <v>128</v>
      </c>
      <c r="AK217" s="1">
        <f t="shared" si="113"/>
        <v>78</v>
      </c>
      <c r="AL217" s="1">
        <f t="shared" si="114"/>
        <v>22</v>
      </c>
      <c r="AM217" s="1">
        <f>IF(B217="","",IF(MID(B217,4,2)="YB",INPUT!$C$3,IF(MID(B217,4,2)="JZ",IF(MID(B217,4,4)="JZKD",INPUT!$C$6,INPUT!$C$5),INPUT!$C$5)))</f>
        <v>5100000</v>
      </c>
      <c r="AQ217" s="1">
        <f t="shared" si="115"/>
        <v>168</v>
      </c>
      <c r="AR217" s="1" t="str">
        <f>IF(B217="","",CH!C217&amp;","&amp;CH!D217&amp;","&amp;CH!E217&amp;","&amp;CH!F217&amp;","&amp;CH!G217&amp;","&amp;CH!H217&amp;","&amp;CH!I217&amp;","&amp;CH!J217&amp;","&amp;CH!K217&amp;","&amp;CH!L217&amp;","&amp;CH!M217&amp;","&amp;CH!N217&amp;","&amp;CH!O217&amp;","&amp;CH!P217&amp;","&amp;CH!Q217&amp;","&amp;CH!R217&amp;","&amp;CH!S217&amp;","&amp;CH!T217&amp;","&amp;CH!U217&amp;","&amp;CH!V217&amp;","&amp;CH!W217&amp;","&amp;CH!X217&amp;","&amp;CH!Y217&amp;","&amp;CH!Z217&amp;","&amp;CH!AA217&amp;","&amp;CH!AB217&amp;","&amp;CH!AC217&amp;","&amp;CH!AD217&amp;","&amp;CH!AE217&amp;","&amp;CH!AF217&amp;","&amp;CH!AG217&amp;","&amp;CH!AH217&amp;","&amp;CH!AI217&amp;","&amp;CH!AJ217&amp;","&amp;CH!AK217&amp;","&amp;CH!AL217&amp;","&amp;CH!AM217)</f>
        <v>CH_DATA,SR-YBJI,Digital,432.10000,432.10000,10,2,YBJI,0,510907,None,SCAN V,SR-AMTR,None,None,1W,12.5,No,Master,0,0,3,0,78,34,1,0,64,0,129,-80,0,0,128,78,22,5100000</v>
      </c>
    </row>
    <row r="218" spans="1:44" x14ac:dyDescent="0.25">
      <c r="A218" s="1">
        <v>167</v>
      </c>
      <c r="B218" s="1" t="str">
        <v>SR-YBJW</v>
      </c>
      <c r="C218" s="1" t="str">
        <f t="shared" si="87"/>
        <v>CH_DATA</v>
      </c>
      <c r="D218" s="1" t="str">
        <f t="shared" si="88"/>
        <v>SR-YBJW</v>
      </c>
      <c r="E218" s="1" t="str">
        <f>IF(B218="","",LOOKUP(B218,Channel!$K$2:$L$500))</f>
        <v>Digital</v>
      </c>
      <c r="F218" s="36" t="str">
        <f>IF(B218="","",TEXT(LOOKUP(B218,Channel!$K$2:$M$500)/100000,"0.00000"))</f>
        <v>432.10000</v>
      </c>
      <c r="G218" s="36" t="str">
        <f>IF(B218="","",TEXT(LOOKUP(B218,Channel!$K$2:$N$500)/100000,"0.00000"))</f>
        <v>432.10000</v>
      </c>
      <c r="H218" s="1">
        <f>IF(B218="","",IF(MID(B218,2,1)="M",INPUT!$G$6,INPUT!$G$11))</f>
        <v>10</v>
      </c>
      <c r="I218" s="1">
        <f t="shared" si="89"/>
        <v>2</v>
      </c>
      <c r="J218" s="1" t="str">
        <f>IF(B218="","",LOOKUP(MID(B218,4,10),Contact!$N$2:$N$1500))</f>
        <v>YBJW</v>
      </c>
      <c r="K218" s="1">
        <f t="shared" si="90"/>
        <v>0</v>
      </c>
      <c r="L218" s="1">
        <f>IF(B218="","",LOOKUP(J218,Contact!$N$2:$O$1500))</f>
        <v>907</v>
      </c>
      <c r="M218" s="1" t="str">
        <f t="shared" si="91"/>
        <v>None</v>
      </c>
      <c r="N218" s="1" t="str">
        <f t="shared" si="92"/>
        <v>SCAN V</v>
      </c>
      <c r="O218" s="1" t="str">
        <f t="shared" si="93"/>
        <v>SR-AMTR</v>
      </c>
      <c r="P218" s="1" t="str">
        <f>IF(B218="","",LOOKUP(B218,Channel!$K$2:$O$500))</f>
        <v>None</v>
      </c>
      <c r="Q218" s="1" t="str">
        <f>IF(B218="","",LOOKUP(B218,Channel!$K$2:$P$500))</f>
        <v>None</v>
      </c>
      <c r="R218" s="1" t="str">
        <f t="shared" si="94"/>
        <v>1W</v>
      </c>
      <c r="S218" s="1">
        <f t="shared" si="95"/>
        <v>12.5</v>
      </c>
      <c r="T218" s="1" t="str">
        <f t="shared" si="96"/>
        <v>No</v>
      </c>
      <c r="U218" s="1" t="str">
        <f t="shared" si="97"/>
        <v>Master</v>
      </c>
      <c r="V218" s="1">
        <f t="shared" si="98"/>
        <v>0</v>
      </c>
      <c r="W218" s="1">
        <f t="shared" si="99"/>
        <v>0</v>
      </c>
      <c r="X218" s="1">
        <f t="shared" si="100"/>
        <v>3</v>
      </c>
      <c r="Y218" s="1">
        <f t="shared" si="101"/>
        <v>0</v>
      </c>
      <c r="Z218" s="1">
        <f t="shared" si="102"/>
        <v>78</v>
      </c>
      <c r="AA218" s="1">
        <f t="shared" si="103"/>
        <v>34</v>
      </c>
      <c r="AB218" s="1">
        <f t="shared" si="104"/>
        <v>1</v>
      </c>
      <c r="AC218" s="1">
        <f t="shared" si="105"/>
        <v>0</v>
      </c>
      <c r="AD218" s="1">
        <f t="shared" si="106"/>
        <v>64</v>
      </c>
      <c r="AE218" s="1">
        <f t="shared" si="107"/>
        <v>0</v>
      </c>
      <c r="AF218" s="1">
        <f t="shared" si="108"/>
        <v>129</v>
      </c>
      <c r="AG218" s="1">
        <f t="shared" si="109"/>
        <v>-80</v>
      </c>
      <c r="AH218" s="1">
        <f t="shared" si="110"/>
        <v>0</v>
      </c>
      <c r="AI218" s="1">
        <f t="shared" si="111"/>
        <v>0</v>
      </c>
      <c r="AJ218" s="1">
        <f t="shared" si="112"/>
        <v>128</v>
      </c>
      <c r="AK218" s="1">
        <f t="shared" si="113"/>
        <v>78</v>
      </c>
      <c r="AL218" s="1">
        <f t="shared" si="114"/>
        <v>22</v>
      </c>
      <c r="AM218" s="1">
        <f>IF(B218="","",IF(MID(B218,4,2)="YB",INPUT!$C$3,IF(MID(B218,4,2)="JZ",IF(MID(B218,4,4)="JZKD",INPUT!$C$6,INPUT!$C$5),INPUT!$C$5)))</f>
        <v>5100000</v>
      </c>
      <c r="AQ218" s="1">
        <f t="shared" si="115"/>
        <v>167</v>
      </c>
      <c r="AR218" s="1" t="str">
        <f>IF(B218="","",CH!C218&amp;","&amp;CH!D218&amp;","&amp;CH!E218&amp;","&amp;CH!F218&amp;","&amp;CH!G218&amp;","&amp;CH!H218&amp;","&amp;CH!I218&amp;","&amp;CH!J218&amp;","&amp;CH!K218&amp;","&amp;CH!L218&amp;","&amp;CH!M218&amp;","&amp;CH!N218&amp;","&amp;CH!O218&amp;","&amp;CH!P218&amp;","&amp;CH!Q218&amp;","&amp;CH!R218&amp;","&amp;CH!S218&amp;","&amp;CH!T218&amp;","&amp;CH!U218&amp;","&amp;CH!V218&amp;","&amp;CH!W218&amp;","&amp;CH!X218&amp;","&amp;CH!Y218&amp;","&amp;CH!Z218&amp;","&amp;CH!AA218&amp;","&amp;CH!AB218&amp;","&amp;CH!AC218&amp;","&amp;CH!AD218&amp;","&amp;CH!AE218&amp;","&amp;CH!AF218&amp;","&amp;CH!AG218&amp;","&amp;CH!AH218&amp;","&amp;CH!AI218&amp;","&amp;CH!AJ218&amp;","&amp;CH!AK218&amp;","&amp;CH!AL218&amp;","&amp;CH!AM218)</f>
        <v>CH_DATA,SR-YBJW,Digital,432.10000,432.10000,10,2,YBJW,0,907,None,SCAN V,SR-AMTR,None,None,1W,12.5,No,Master,0,0,3,0,78,34,1,0,64,0,129,-80,0,0,128,78,22,5100000</v>
      </c>
    </row>
    <row r="219" spans="1:44" x14ac:dyDescent="0.25">
      <c r="A219" s="1">
        <v>216</v>
      </c>
      <c r="B219" s="1" t="str">
        <v>SR-YBK2PI</v>
      </c>
      <c r="C219" s="1" t="str">
        <f t="shared" si="87"/>
        <v>CH_DATA</v>
      </c>
      <c r="D219" s="1" t="str">
        <f t="shared" si="88"/>
        <v>SR-YBK2PI</v>
      </c>
      <c r="E219" s="1" t="str">
        <f>IF(B219="","",LOOKUP(B219,Channel!$K$2:$L$500))</f>
        <v>Digital</v>
      </c>
      <c r="F219" s="36" t="str">
        <f>IF(B219="","",TEXT(LOOKUP(B219,Channel!$K$2:$M$500)/100000,"0.00000"))</f>
        <v>432.10000</v>
      </c>
      <c r="G219" s="36" t="str">
        <f>IF(B219="","",TEXT(LOOKUP(B219,Channel!$K$2:$N$500)/100000,"0.00000"))</f>
        <v>432.10000</v>
      </c>
      <c r="H219" s="1">
        <f>IF(B219="","",IF(MID(B219,2,1)="M",INPUT!$G$6,INPUT!$G$11))</f>
        <v>10</v>
      </c>
      <c r="I219" s="1">
        <f t="shared" si="89"/>
        <v>2</v>
      </c>
      <c r="J219" s="1" t="str">
        <f>IF(B219="","",LOOKUP(MID(B219,4,10),Contact!$N$2:$N$1500))</f>
        <v>YBK2PI</v>
      </c>
      <c r="K219" s="1">
        <f t="shared" si="90"/>
        <v>0</v>
      </c>
      <c r="L219" s="1">
        <f>IF(B219="","",LOOKUP(J219,Contact!$N$2:$O$1500))</f>
        <v>510555</v>
      </c>
      <c r="M219" s="1" t="str">
        <f t="shared" si="91"/>
        <v>None</v>
      </c>
      <c r="N219" s="1" t="str">
        <f t="shared" si="92"/>
        <v>SCAN V</v>
      </c>
      <c r="O219" s="1" t="str">
        <f t="shared" si="93"/>
        <v>SR-AMTR</v>
      </c>
      <c r="P219" s="1" t="str">
        <f>IF(B219="","",LOOKUP(B219,Channel!$K$2:$O$500))</f>
        <v>None</v>
      </c>
      <c r="Q219" s="1" t="str">
        <f>IF(B219="","",LOOKUP(B219,Channel!$K$2:$P$500))</f>
        <v>None</v>
      </c>
      <c r="R219" s="1" t="str">
        <f t="shared" si="94"/>
        <v>1W</v>
      </c>
      <c r="S219" s="1">
        <f t="shared" si="95"/>
        <v>12.5</v>
      </c>
      <c r="T219" s="1" t="str">
        <f t="shared" si="96"/>
        <v>No</v>
      </c>
      <c r="U219" s="1" t="str">
        <f t="shared" si="97"/>
        <v>Master</v>
      </c>
      <c r="V219" s="1">
        <f t="shared" si="98"/>
        <v>0</v>
      </c>
      <c r="W219" s="1">
        <f t="shared" si="99"/>
        <v>0</v>
      </c>
      <c r="X219" s="1">
        <f t="shared" si="100"/>
        <v>3</v>
      </c>
      <c r="Y219" s="1">
        <f t="shared" si="101"/>
        <v>0</v>
      </c>
      <c r="Z219" s="1">
        <f t="shared" si="102"/>
        <v>78</v>
      </c>
      <c r="AA219" s="1">
        <f t="shared" si="103"/>
        <v>34</v>
      </c>
      <c r="AB219" s="1">
        <f t="shared" si="104"/>
        <v>1</v>
      </c>
      <c r="AC219" s="1">
        <f t="shared" si="105"/>
        <v>0</v>
      </c>
      <c r="AD219" s="1">
        <f t="shared" si="106"/>
        <v>64</v>
      </c>
      <c r="AE219" s="1">
        <f t="shared" si="107"/>
        <v>0</v>
      </c>
      <c r="AF219" s="1">
        <f t="shared" si="108"/>
        <v>129</v>
      </c>
      <c r="AG219" s="1">
        <f t="shared" si="109"/>
        <v>-80</v>
      </c>
      <c r="AH219" s="1">
        <f t="shared" si="110"/>
        <v>0</v>
      </c>
      <c r="AI219" s="1">
        <f t="shared" si="111"/>
        <v>0</v>
      </c>
      <c r="AJ219" s="1">
        <f t="shared" si="112"/>
        <v>128</v>
      </c>
      <c r="AK219" s="1">
        <f t="shared" si="113"/>
        <v>78</v>
      </c>
      <c r="AL219" s="1">
        <f t="shared" si="114"/>
        <v>22</v>
      </c>
      <c r="AM219" s="1">
        <f>IF(B219="","",IF(MID(B219,4,2)="YB",INPUT!$C$3,IF(MID(B219,4,2)="JZ",IF(MID(B219,4,4)="JZKD",INPUT!$C$6,INPUT!$C$5),INPUT!$C$5)))</f>
        <v>5100000</v>
      </c>
      <c r="AQ219" s="1">
        <f t="shared" si="115"/>
        <v>216</v>
      </c>
      <c r="AR219" s="1" t="str">
        <f>IF(B219="","",CH!C219&amp;","&amp;CH!D219&amp;","&amp;CH!E219&amp;","&amp;CH!F219&amp;","&amp;CH!G219&amp;","&amp;CH!H219&amp;","&amp;CH!I219&amp;","&amp;CH!J219&amp;","&amp;CH!K219&amp;","&amp;CH!L219&amp;","&amp;CH!M219&amp;","&amp;CH!N219&amp;","&amp;CH!O219&amp;","&amp;CH!P219&amp;","&amp;CH!Q219&amp;","&amp;CH!R219&amp;","&amp;CH!S219&amp;","&amp;CH!T219&amp;","&amp;CH!U219&amp;","&amp;CH!V219&amp;","&amp;CH!W219&amp;","&amp;CH!X219&amp;","&amp;CH!Y219&amp;","&amp;CH!Z219&amp;","&amp;CH!AA219&amp;","&amp;CH!AB219&amp;","&amp;CH!AC219&amp;","&amp;CH!AD219&amp;","&amp;CH!AE219&amp;","&amp;CH!AF219&amp;","&amp;CH!AG219&amp;","&amp;CH!AH219&amp;","&amp;CH!AI219&amp;","&amp;CH!AJ219&amp;","&amp;CH!AK219&amp;","&amp;CH!AL219&amp;","&amp;CH!AM219)</f>
        <v>CH_DATA,SR-YBK2PI,Digital,432.10000,432.10000,10,2,YBK2PI,0,510555,None,SCAN V,SR-AMTR,None,None,1W,12.5,No,Master,0,0,3,0,78,34,1,0,64,0,129,-80,0,0,128,78,22,5100000</v>
      </c>
    </row>
    <row r="220" spans="1:44" x14ac:dyDescent="0.25">
      <c r="A220" s="1">
        <v>217</v>
      </c>
      <c r="B220" s="1" t="str">
        <v>SR-YBRC</v>
      </c>
      <c r="C220" s="1" t="str">
        <f t="shared" si="87"/>
        <v>CH_DATA</v>
      </c>
      <c r="D220" s="1" t="str">
        <f t="shared" si="88"/>
        <v>SR-YBRC</v>
      </c>
      <c r="E220" s="1" t="str">
        <f>IF(B220="","",LOOKUP(B220,Channel!$K$2:$L$500))</f>
        <v>Digital</v>
      </c>
      <c r="F220" s="36" t="str">
        <f>IF(B220="","",TEXT(LOOKUP(B220,Channel!$K$2:$M$500)/100000,"0.00000"))</f>
        <v>432.10000</v>
      </c>
      <c r="G220" s="36" t="str">
        <f>IF(B220="","",TEXT(LOOKUP(B220,Channel!$K$2:$N$500)/100000,"0.00000"))</f>
        <v>432.10000</v>
      </c>
      <c r="H220" s="1">
        <f>IF(B220="","",IF(MID(B220,2,1)="M",INPUT!$G$6,INPUT!$G$11))</f>
        <v>10</v>
      </c>
      <c r="I220" s="1">
        <f t="shared" si="89"/>
        <v>2</v>
      </c>
      <c r="J220" s="1" t="str">
        <f>IF(B220="","",LOOKUP(MID(B220,4,10),Contact!$N$2:$N$1500))</f>
        <v>YBRC</v>
      </c>
      <c r="K220" s="1">
        <f t="shared" si="90"/>
        <v>0</v>
      </c>
      <c r="L220" s="1">
        <f>IF(B220="","",LOOKUP(J220,Contact!$N$2:$O$1500))</f>
        <v>51075</v>
      </c>
      <c r="M220" s="1" t="str">
        <f t="shared" si="91"/>
        <v>None</v>
      </c>
      <c r="N220" s="1" t="str">
        <f t="shared" si="92"/>
        <v>SCAN V</v>
      </c>
      <c r="O220" s="1" t="str">
        <f t="shared" si="93"/>
        <v>SR-AMTR</v>
      </c>
      <c r="P220" s="1" t="str">
        <f>IF(B220="","",LOOKUP(B220,Channel!$K$2:$O$500))</f>
        <v>None</v>
      </c>
      <c r="Q220" s="1" t="str">
        <f>IF(B220="","",LOOKUP(B220,Channel!$K$2:$P$500))</f>
        <v>None</v>
      </c>
      <c r="R220" s="1" t="str">
        <f t="shared" si="94"/>
        <v>1W</v>
      </c>
      <c r="S220" s="1">
        <f t="shared" si="95"/>
        <v>12.5</v>
      </c>
      <c r="T220" s="1" t="str">
        <f t="shared" si="96"/>
        <v>No</v>
      </c>
      <c r="U220" s="1" t="str">
        <f t="shared" si="97"/>
        <v>Master</v>
      </c>
      <c r="V220" s="1">
        <f t="shared" si="98"/>
        <v>0</v>
      </c>
      <c r="W220" s="1">
        <f t="shared" si="99"/>
        <v>0</v>
      </c>
      <c r="X220" s="1">
        <f t="shared" si="100"/>
        <v>3</v>
      </c>
      <c r="Y220" s="1">
        <f t="shared" si="101"/>
        <v>0</v>
      </c>
      <c r="Z220" s="1">
        <f t="shared" si="102"/>
        <v>78</v>
      </c>
      <c r="AA220" s="1">
        <f t="shared" si="103"/>
        <v>34</v>
      </c>
      <c r="AB220" s="1">
        <f t="shared" si="104"/>
        <v>1</v>
      </c>
      <c r="AC220" s="1">
        <f t="shared" si="105"/>
        <v>0</v>
      </c>
      <c r="AD220" s="1">
        <f t="shared" si="106"/>
        <v>64</v>
      </c>
      <c r="AE220" s="1">
        <f t="shared" si="107"/>
        <v>0</v>
      </c>
      <c r="AF220" s="1">
        <f t="shared" si="108"/>
        <v>129</v>
      </c>
      <c r="AG220" s="1">
        <f t="shared" si="109"/>
        <v>-80</v>
      </c>
      <c r="AH220" s="1">
        <f t="shared" si="110"/>
        <v>0</v>
      </c>
      <c r="AI220" s="1">
        <f t="shared" si="111"/>
        <v>0</v>
      </c>
      <c r="AJ220" s="1">
        <f t="shared" si="112"/>
        <v>128</v>
      </c>
      <c r="AK220" s="1">
        <f t="shared" si="113"/>
        <v>78</v>
      </c>
      <c r="AL220" s="1">
        <f t="shared" si="114"/>
        <v>22</v>
      </c>
      <c r="AM220" s="1">
        <f>IF(B220="","",IF(MID(B220,4,2)="YB",INPUT!$C$3,IF(MID(B220,4,2)="JZ",IF(MID(B220,4,4)="JZKD",INPUT!$C$6,INPUT!$C$5),INPUT!$C$5)))</f>
        <v>5100000</v>
      </c>
      <c r="AQ220" s="1">
        <f t="shared" si="115"/>
        <v>217</v>
      </c>
      <c r="AR220" s="1" t="str">
        <f>IF(B220="","",CH!C220&amp;","&amp;CH!D220&amp;","&amp;CH!E220&amp;","&amp;CH!F220&amp;","&amp;CH!G220&amp;","&amp;CH!H220&amp;","&amp;CH!I220&amp;","&amp;CH!J220&amp;","&amp;CH!K220&amp;","&amp;CH!L220&amp;","&amp;CH!M220&amp;","&amp;CH!N220&amp;","&amp;CH!O220&amp;","&amp;CH!P220&amp;","&amp;CH!Q220&amp;","&amp;CH!R220&amp;","&amp;CH!S220&amp;","&amp;CH!T220&amp;","&amp;CH!U220&amp;","&amp;CH!V220&amp;","&amp;CH!W220&amp;","&amp;CH!X220&amp;","&amp;CH!Y220&amp;","&amp;CH!Z220&amp;","&amp;CH!AA220&amp;","&amp;CH!AB220&amp;","&amp;CH!AC220&amp;","&amp;CH!AD220&amp;","&amp;CH!AE220&amp;","&amp;CH!AF220&amp;","&amp;CH!AG220&amp;","&amp;CH!AH220&amp;","&amp;CH!AI220&amp;","&amp;CH!AJ220&amp;","&amp;CH!AK220&amp;","&amp;CH!AL220&amp;","&amp;CH!AM220)</f>
        <v>CH_DATA,SR-YBRC,Digital,432.10000,432.10000,10,2,YBRC,0,51075,None,SCAN V,SR-AMTR,None,None,1W,12.5,No,Master,0,0,3,0,78,34,1,0,64,0,129,-80,0,0,128,78,22,5100000</v>
      </c>
    </row>
    <row r="221" spans="1:44" x14ac:dyDescent="0.25">
      <c r="A221" s="1">
        <v>218</v>
      </c>
      <c r="B221" s="1" t="str">
        <v>SR-YBWW</v>
      </c>
      <c r="C221" s="1" t="str">
        <f t="shared" si="87"/>
        <v>CH_DATA</v>
      </c>
      <c r="D221" s="1" t="str">
        <f t="shared" si="88"/>
        <v>SR-YBWW</v>
      </c>
      <c r="E221" s="1" t="str">
        <f>IF(B221="","",LOOKUP(B221,Channel!$K$2:$L$500))</f>
        <v>Digital</v>
      </c>
      <c r="F221" s="36" t="str">
        <f>IF(B221="","",TEXT(LOOKUP(B221,Channel!$K$2:$M$500)/100000,"0.00000"))</f>
        <v>432.10000</v>
      </c>
      <c r="G221" s="36" t="str">
        <f>IF(B221="","",TEXT(LOOKUP(B221,Channel!$K$2:$N$500)/100000,"0.00000"))</f>
        <v>432.10000</v>
      </c>
      <c r="H221" s="1">
        <f>IF(B221="","",IF(MID(B221,2,1)="M",INPUT!$G$6,INPUT!$G$11))</f>
        <v>10</v>
      </c>
      <c r="I221" s="1">
        <f t="shared" si="89"/>
        <v>2</v>
      </c>
      <c r="J221" s="1" t="str">
        <f>IF(B221="","",LOOKUP(MID(B221,4,10),Contact!$N$2:$N$1500))</f>
        <v>YBWW</v>
      </c>
      <c r="K221" s="1">
        <f t="shared" si="90"/>
        <v>0</v>
      </c>
      <c r="L221" s="1">
        <f>IF(B221="","",LOOKUP(J221,Contact!$N$2:$O$1500))</f>
        <v>91</v>
      </c>
      <c r="M221" s="1" t="str">
        <f t="shared" si="91"/>
        <v>None</v>
      </c>
      <c r="N221" s="1" t="str">
        <f t="shared" si="92"/>
        <v>SCAN V</v>
      </c>
      <c r="O221" s="1" t="str">
        <f t="shared" si="93"/>
        <v>SR-AMTR</v>
      </c>
      <c r="P221" s="1" t="str">
        <f>IF(B221="","",LOOKUP(B221,Channel!$K$2:$O$500))</f>
        <v>None</v>
      </c>
      <c r="Q221" s="1" t="str">
        <f>IF(B221="","",LOOKUP(B221,Channel!$K$2:$P$500))</f>
        <v>None</v>
      </c>
      <c r="R221" s="1" t="str">
        <f t="shared" si="94"/>
        <v>1W</v>
      </c>
      <c r="S221" s="1">
        <f t="shared" si="95"/>
        <v>12.5</v>
      </c>
      <c r="T221" s="1" t="str">
        <f t="shared" si="96"/>
        <v>No</v>
      </c>
      <c r="U221" s="1" t="str">
        <f t="shared" si="97"/>
        <v>Master</v>
      </c>
      <c r="V221" s="1">
        <f t="shared" si="98"/>
        <v>0</v>
      </c>
      <c r="W221" s="1">
        <f t="shared" si="99"/>
        <v>0</v>
      </c>
      <c r="X221" s="1">
        <f t="shared" si="100"/>
        <v>3</v>
      </c>
      <c r="Y221" s="1">
        <f t="shared" si="101"/>
        <v>0</v>
      </c>
      <c r="Z221" s="1">
        <f t="shared" si="102"/>
        <v>78</v>
      </c>
      <c r="AA221" s="1">
        <f t="shared" si="103"/>
        <v>34</v>
      </c>
      <c r="AB221" s="1">
        <f t="shared" si="104"/>
        <v>1</v>
      </c>
      <c r="AC221" s="1">
        <f t="shared" si="105"/>
        <v>0</v>
      </c>
      <c r="AD221" s="1">
        <f t="shared" si="106"/>
        <v>64</v>
      </c>
      <c r="AE221" s="1">
        <f t="shared" si="107"/>
        <v>0</v>
      </c>
      <c r="AF221" s="1">
        <f t="shared" si="108"/>
        <v>129</v>
      </c>
      <c r="AG221" s="1">
        <f t="shared" si="109"/>
        <v>-80</v>
      </c>
      <c r="AH221" s="1">
        <f t="shared" si="110"/>
        <v>0</v>
      </c>
      <c r="AI221" s="1">
        <f t="shared" si="111"/>
        <v>0</v>
      </c>
      <c r="AJ221" s="1">
        <f t="shared" si="112"/>
        <v>128</v>
      </c>
      <c r="AK221" s="1">
        <f t="shared" si="113"/>
        <v>78</v>
      </c>
      <c r="AL221" s="1">
        <f t="shared" si="114"/>
        <v>22</v>
      </c>
      <c r="AM221" s="1">
        <f>IF(B221="","",IF(MID(B221,4,2)="YB",INPUT!$C$3,IF(MID(B221,4,2)="JZ",IF(MID(B221,4,4)="JZKD",INPUT!$C$6,INPUT!$C$5),INPUT!$C$5)))</f>
        <v>5100000</v>
      </c>
      <c r="AQ221" s="1">
        <f t="shared" si="115"/>
        <v>218</v>
      </c>
      <c r="AR221" s="1" t="str">
        <f>IF(B221="","",CH!C221&amp;","&amp;CH!D221&amp;","&amp;CH!E221&amp;","&amp;CH!F221&amp;","&amp;CH!G221&amp;","&amp;CH!H221&amp;","&amp;CH!I221&amp;","&amp;CH!J221&amp;","&amp;CH!K221&amp;","&amp;CH!L221&amp;","&amp;CH!M221&amp;","&amp;CH!N221&amp;","&amp;CH!O221&amp;","&amp;CH!P221&amp;","&amp;CH!Q221&amp;","&amp;CH!R221&amp;","&amp;CH!S221&amp;","&amp;CH!T221&amp;","&amp;CH!U221&amp;","&amp;CH!V221&amp;","&amp;CH!W221&amp;","&amp;CH!X221&amp;","&amp;CH!Y221&amp;","&amp;CH!Z221&amp;","&amp;CH!AA221&amp;","&amp;CH!AB221&amp;","&amp;CH!AC221&amp;","&amp;CH!AD221&amp;","&amp;CH!AE221&amp;","&amp;CH!AF221&amp;","&amp;CH!AG221&amp;","&amp;CH!AH221&amp;","&amp;CH!AI221&amp;","&amp;CH!AJ221&amp;","&amp;CH!AK221&amp;","&amp;CH!AL221&amp;","&amp;CH!AM221)</f>
        <v>CH_DATA,SR-YBWW,Digital,432.10000,432.10000,10,2,YBWW,0,91,None,SCAN V,SR-AMTR,None,None,1W,12.5,No,Master,0,0,3,0,78,34,1,0,64,0,129,-80,0,0,128,78,22,5100000</v>
      </c>
    </row>
    <row r="222" spans="1:44" x14ac:dyDescent="0.25">
      <c r="C222" s="1" t="str">
        <f t="shared" si="87"/>
        <v/>
      </c>
      <c r="D222" s="1" t="str">
        <f t="shared" si="88"/>
        <v/>
      </c>
      <c r="E222" s="1" t="str">
        <f>IF(B222="","",LOOKUP(B222,Channel!$K$2:$L$500))</f>
        <v/>
      </c>
      <c r="F222" s="36" t="str">
        <f>IF(B222="","",TEXT(LOOKUP(B222,Channel!$K$2:$M$500)/100000,"0.00000"))</f>
        <v/>
      </c>
      <c r="G222" s="36" t="str">
        <f>IF(B222="","",TEXT(LOOKUP(B222,Channel!$K$2:$N$500)/100000,"0.00000"))</f>
        <v/>
      </c>
      <c r="H222" s="1" t="str">
        <f>IF(B222="","",IF(MID(B222,2,1)="M",INPUT!$G$6,INPUT!$G$11))</f>
        <v/>
      </c>
      <c r="I222" s="1" t="str">
        <f t="shared" si="89"/>
        <v/>
      </c>
      <c r="J222" s="1" t="str">
        <f>IF(B222="","",LOOKUP(MID(B222,4,10),Contact!$N$2:$N$1500))</f>
        <v/>
      </c>
      <c r="K222" s="1" t="str">
        <f t="shared" si="90"/>
        <v/>
      </c>
      <c r="L222" s="1" t="str">
        <f>IF(B222="","",LOOKUP(J222,Contact!$N$2:$O$1500))</f>
        <v/>
      </c>
      <c r="M222" s="1" t="str">
        <f t="shared" si="91"/>
        <v/>
      </c>
      <c r="N222" s="1" t="str">
        <f t="shared" si="92"/>
        <v/>
      </c>
      <c r="O222" s="1" t="str">
        <f t="shared" si="93"/>
        <v/>
      </c>
      <c r="P222" s="1" t="str">
        <f>IF(B222="","",LOOKUP(B222,Channel!$K$2:$O$500))</f>
        <v/>
      </c>
      <c r="Q222" s="1" t="str">
        <f>IF(B222="","",LOOKUP(B222,Channel!$K$2:$P$500))</f>
        <v/>
      </c>
      <c r="R222" s="1" t="str">
        <f t="shared" si="94"/>
        <v/>
      </c>
      <c r="S222" s="1" t="str">
        <f t="shared" si="95"/>
        <v/>
      </c>
      <c r="T222" s="1" t="str">
        <f t="shared" si="96"/>
        <v/>
      </c>
      <c r="U222" s="1" t="str">
        <f t="shared" si="97"/>
        <v/>
      </c>
      <c r="V222" s="1" t="str">
        <f t="shared" si="98"/>
        <v/>
      </c>
      <c r="W222" s="1" t="str">
        <f t="shared" si="99"/>
        <v/>
      </c>
      <c r="X222" s="1" t="str">
        <f t="shared" si="100"/>
        <v/>
      </c>
      <c r="Y222" s="1" t="str">
        <f t="shared" si="101"/>
        <v/>
      </c>
      <c r="Z222" s="1" t="str">
        <f t="shared" si="102"/>
        <v/>
      </c>
      <c r="AA222" s="1" t="str">
        <f t="shared" si="103"/>
        <v/>
      </c>
      <c r="AB222" s="1" t="str">
        <f t="shared" si="104"/>
        <v/>
      </c>
      <c r="AC222" s="1" t="str">
        <f t="shared" si="105"/>
        <v/>
      </c>
      <c r="AD222" s="1" t="str">
        <f t="shared" si="106"/>
        <v/>
      </c>
      <c r="AE222" s="1" t="str">
        <f t="shared" si="107"/>
        <v/>
      </c>
      <c r="AF222" s="1" t="str">
        <f t="shared" si="108"/>
        <v/>
      </c>
      <c r="AG222" s="1" t="str">
        <f t="shared" si="109"/>
        <v/>
      </c>
      <c r="AH222" s="1" t="str">
        <f t="shared" si="110"/>
        <v/>
      </c>
      <c r="AI222" s="1" t="str">
        <f t="shared" si="111"/>
        <v/>
      </c>
      <c r="AJ222" s="1" t="str">
        <f t="shared" si="112"/>
        <v/>
      </c>
      <c r="AK222" s="1" t="str">
        <f t="shared" si="113"/>
        <v/>
      </c>
      <c r="AL222" s="1" t="str">
        <f t="shared" si="114"/>
        <v/>
      </c>
      <c r="AM222" s="1" t="str">
        <f>IF(B222="","",IF(MID(B222,4,2)="YB",INPUT!$C$3,IF(MID(B222,4,2)="JZ",IF(MID(B222,4,4)="JZKD",INPUT!$C$6,INPUT!$C$5),INPUT!$C$5)))</f>
        <v/>
      </c>
      <c r="AQ222" s="1">
        <f t="shared" si="115"/>
        <v>0</v>
      </c>
      <c r="AR222" s="1" t="str">
        <f>IF(B222="","",CH!C222&amp;","&amp;CH!D222&amp;","&amp;CH!E222&amp;","&amp;CH!F222&amp;","&amp;CH!G222&amp;","&amp;CH!H222&amp;","&amp;CH!I222&amp;","&amp;CH!J222&amp;","&amp;CH!K222&amp;","&amp;CH!L222&amp;","&amp;CH!M222&amp;","&amp;CH!N222&amp;","&amp;CH!O222&amp;","&amp;CH!P222&amp;","&amp;CH!Q222&amp;","&amp;CH!R222&amp;","&amp;CH!S222&amp;","&amp;CH!T222&amp;","&amp;CH!U222&amp;","&amp;CH!V222&amp;","&amp;CH!W222&amp;","&amp;CH!X222&amp;","&amp;CH!Y222&amp;","&amp;CH!Z222&amp;","&amp;CH!AA222&amp;","&amp;CH!AB222&amp;","&amp;CH!AC222&amp;","&amp;CH!AD222&amp;","&amp;CH!AE222&amp;","&amp;CH!AF222&amp;","&amp;CH!AG222&amp;","&amp;CH!AH222&amp;","&amp;CH!AI222&amp;","&amp;CH!AJ222&amp;","&amp;CH!AK222&amp;","&amp;CH!AL222&amp;","&amp;CH!AM222)</f>
        <v/>
      </c>
    </row>
    <row r="223" spans="1:44" x14ac:dyDescent="0.25">
      <c r="C223" s="1" t="str">
        <f t="shared" si="87"/>
        <v/>
      </c>
      <c r="D223" s="1" t="str">
        <f t="shared" si="88"/>
        <v/>
      </c>
      <c r="E223" s="1" t="str">
        <f>IF(B223="","",LOOKUP(B223,Channel!$K$2:$L$500))</f>
        <v/>
      </c>
      <c r="F223" s="36" t="str">
        <f>IF(B223="","",TEXT(LOOKUP(B223,Channel!$K$2:$M$500)/100000,"0.00000"))</f>
        <v/>
      </c>
      <c r="G223" s="36" t="str">
        <f>IF(B223="","",TEXT(LOOKUP(B223,Channel!$K$2:$N$500)/100000,"0.00000"))</f>
        <v/>
      </c>
      <c r="H223" s="1" t="str">
        <f>IF(B223="","",IF(MID(B223,2,1)="M",INPUT!$G$6,INPUT!$G$11))</f>
        <v/>
      </c>
      <c r="I223" s="1" t="str">
        <f t="shared" si="89"/>
        <v/>
      </c>
      <c r="J223" s="1" t="str">
        <f>IF(B223="","",LOOKUP(MID(B223,4,10),Contact!$N$2:$N$1500))</f>
        <v/>
      </c>
      <c r="K223" s="1" t="str">
        <f t="shared" si="90"/>
        <v/>
      </c>
      <c r="L223" s="1" t="str">
        <f>IF(B223="","",LOOKUP(J223,Contact!$N$2:$O$1500))</f>
        <v/>
      </c>
      <c r="M223" s="1" t="str">
        <f t="shared" si="91"/>
        <v/>
      </c>
      <c r="N223" s="1" t="str">
        <f t="shared" si="92"/>
        <v/>
      </c>
      <c r="O223" s="1" t="str">
        <f t="shared" si="93"/>
        <v/>
      </c>
      <c r="P223" s="1" t="str">
        <f>IF(B223="","",LOOKUP(B223,Channel!$K$2:$O$500))</f>
        <v/>
      </c>
      <c r="Q223" s="1" t="str">
        <f>IF(B223="","",LOOKUP(B223,Channel!$K$2:$P$500))</f>
        <v/>
      </c>
      <c r="R223" s="1" t="str">
        <f t="shared" si="94"/>
        <v/>
      </c>
      <c r="S223" s="1" t="str">
        <f t="shared" si="95"/>
        <v/>
      </c>
      <c r="T223" s="1" t="str">
        <f t="shared" si="96"/>
        <v/>
      </c>
      <c r="U223" s="1" t="str">
        <f t="shared" si="97"/>
        <v/>
      </c>
      <c r="V223" s="1" t="str">
        <f t="shared" si="98"/>
        <v/>
      </c>
      <c r="W223" s="1" t="str">
        <f t="shared" si="99"/>
        <v/>
      </c>
      <c r="X223" s="1" t="str">
        <f t="shared" si="100"/>
        <v/>
      </c>
      <c r="Y223" s="1" t="str">
        <f t="shared" si="101"/>
        <v/>
      </c>
      <c r="Z223" s="1" t="str">
        <f t="shared" si="102"/>
        <v/>
      </c>
      <c r="AA223" s="1" t="str">
        <f t="shared" si="103"/>
        <v/>
      </c>
      <c r="AB223" s="1" t="str">
        <f t="shared" si="104"/>
        <v/>
      </c>
      <c r="AC223" s="1" t="str">
        <f t="shared" si="105"/>
        <v/>
      </c>
      <c r="AD223" s="1" t="str">
        <f t="shared" si="106"/>
        <v/>
      </c>
      <c r="AE223" s="1" t="str">
        <f t="shared" si="107"/>
        <v/>
      </c>
      <c r="AF223" s="1" t="str">
        <f t="shared" si="108"/>
        <v/>
      </c>
      <c r="AG223" s="1" t="str">
        <f t="shared" si="109"/>
        <v/>
      </c>
      <c r="AH223" s="1" t="str">
        <f t="shared" si="110"/>
        <v/>
      </c>
      <c r="AI223" s="1" t="str">
        <f t="shared" si="111"/>
        <v/>
      </c>
      <c r="AJ223" s="1" t="str">
        <f t="shared" si="112"/>
        <v/>
      </c>
      <c r="AK223" s="1" t="str">
        <f t="shared" si="113"/>
        <v/>
      </c>
      <c r="AL223" s="1" t="str">
        <f t="shared" si="114"/>
        <v/>
      </c>
      <c r="AM223" s="1" t="str">
        <f>IF(B223="","",IF(MID(B223,4,2)="YB",INPUT!$C$3,IF(MID(B223,4,2)="JZ",IF(MID(B223,4,4)="JZKD",INPUT!$C$6,INPUT!$C$5),INPUT!$C$5)))</f>
        <v/>
      </c>
      <c r="AQ223" s="1">
        <f t="shared" si="115"/>
        <v>0</v>
      </c>
      <c r="AR223" s="1" t="str">
        <f>IF(B223="","",CH!C223&amp;","&amp;CH!D223&amp;","&amp;CH!E223&amp;","&amp;CH!F223&amp;","&amp;CH!G223&amp;","&amp;CH!H223&amp;","&amp;CH!I223&amp;","&amp;CH!J223&amp;","&amp;CH!K223&amp;","&amp;CH!L223&amp;","&amp;CH!M223&amp;","&amp;CH!N223&amp;","&amp;CH!O223&amp;","&amp;CH!P223&amp;","&amp;CH!Q223&amp;","&amp;CH!R223&amp;","&amp;CH!S223&amp;","&amp;CH!T223&amp;","&amp;CH!U223&amp;","&amp;CH!V223&amp;","&amp;CH!W223&amp;","&amp;CH!X223&amp;","&amp;CH!Y223&amp;","&amp;CH!Z223&amp;","&amp;CH!AA223&amp;","&amp;CH!AB223&amp;","&amp;CH!AC223&amp;","&amp;CH!AD223&amp;","&amp;CH!AE223&amp;","&amp;CH!AF223&amp;","&amp;CH!AG223&amp;","&amp;CH!AH223&amp;","&amp;CH!AI223&amp;","&amp;CH!AJ223&amp;","&amp;CH!AK223&amp;","&amp;CH!AL223&amp;","&amp;CH!AM223)</f>
        <v/>
      </c>
    </row>
    <row r="224" spans="1:44" x14ac:dyDescent="0.25">
      <c r="C224" s="1" t="str">
        <f t="shared" si="87"/>
        <v/>
      </c>
      <c r="D224" s="1" t="str">
        <f t="shared" si="88"/>
        <v/>
      </c>
      <c r="E224" s="1" t="str">
        <f>IF(B224="","",LOOKUP(B224,Channel!$K$2:$L$500))</f>
        <v/>
      </c>
      <c r="F224" s="36" t="str">
        <f>IF(B224="","",TEXT(LOOKUP(B224,Channel!$K$2:$M$500)/100000,"0.00000"))</f>
        <v/>
      </c>
      <c r="G224" s="36" t="str">
        <f>IF(B224="","",TEXT(LOOKUP(B224,Channel!$K$2:$N$500)/100000,"0.00000"))</f>
        <v/>
      </c>
      <c r="H224" s="1" t="str">
        <f>IF(B224="","",IF(MID(B224,2,1)="M",INPUT!$G$6,INPUT!$G$11))</f>
        <v/>
      </c>
      <c r="I224" s="1" t="str">
        <f t="shared" si="89"/>
        <v/>
      </c>
      <c r="J224" s="1" t="str">
        <f>IF(B224="","",LOOKUP(MID(B224,4,10),Contact!$N$2:$N$1500))</f>
        <v/>
      </c>
      <c r="K224" s="1" t="str">
        <f t="shared" si="90"/>
        <v/>
      </c>
      <c r="L224" s="1" t="str">
        <f>IF(B224="","",LOOKUP(J224,Contact!$N$2:$O$1500))</f>
        <v/>
      </c>
      <c r="M224" s="1" t="str">
        <f t="shared" si="91"/>
        <v/>
      </c>
      <c r="N224" s="1" t="str">
        <f t="shared" si="92"/>
        <v/>
      </c>
      <c r="O224" s="1" t="str">
        <f t="shared" si="93"/>
        <v/>
      </c>
      <c r="P224" s="1" t="str">
        <f>IF(B224="","",LOOKUP(B224,Channel!$K$2:$O$500))</f>
        <v/>
      </c>
      <c r="Q224" s="1" t="str">
        <f>IF(B224="","",LOOKUP(B224,Channel!$K$2:$P$500))</f>
        <v/>
      </c>
      <c r="R224" s="1" t="str">
        <f t="shared" si="94"/>
        <v/>
      </c>
      <c r="S224" s="1" t="str">
        <f t="shared" si="95"/>
        <v/>
      </c>
      <c r="T224" s="1" t="str">
        <f t="shared" si="96"/>
        <v/>
      </c>
      <c r="U224" s="1" t="str">
        <f t="shared" si="97"/>
        <v/>
      </c>
      <c r="V224" s="1" t="str">
        <f t="shared" si="98"/>
        <v/>
      </c>
      <c r="W224" s="1" t="str">
        <f t="shared" si="99"/>
        <v/>
      </c>
      <c r="X224" s="1" t="str">
        <f t="shared" si="100"/>
        <v/>
      </c>
      <c r="Y224" s="1" t="str">
        <f t="shared" si="101"/>
        <v/>
      </c>
      <c r="Z224" s="1" t="str">
        <f t="shared" si="102"/>
        <v/>
      </c>
      <c r="AA224" s="1" t="str">
        <f t="shared" si="103"/>
        <v/>
      </c>
      <c r="AB224" s="1" t="str">
        <f t="shared" si="104"/>
        <v/>
      </c>
      <c r="AC224" s="1" t="str">
        <f t="shared" si="105"/>
        <v/>
      </c>
      <c r="AD224" s="1" t="str">
        <f t="shared" si="106"/>
        <v/>
      </c>
      <c r="AE224" s="1" t="str">
        <f t="shared" si="107"/>
        <v/>
      </c>
      <c r="AF224" s="1" t="str">
        <f t="shared" si="108"/>
        <v/>
      </c>
      <c r="AG224" s="1" t="str">
        <f t="shared" si="109"/>
        <v/>
      </c>
      <c r="AH224" s="1" t="str">
        <f t="shared" si="110"/>
        <v/>
      </c>
      <c r="AI224" s="1" t="str">
        <f t="shared" si="111"/>
        <v/>
      </c>
      <c r="AJ224" s="1" t="str">
        <f t="shared" si="112"/>
        <v/>
      </c>
      <c r="AK224" s="1" t="str">
        <f t="shared" si="113"/>
        <v/>
      </c>
      <c r="AL224" s="1" t="str">
        <f t="shared" si="114"/>
        <v/>
      </c>
      <c r="AM224" s="1" t="str">
        <f>IF(B224="","",IF(MID(B224,4,2)="YB",INPUT!$C$3,IF(MID(B224,4,2)="JZ",IF(MID(B224,4,4)="JZKD",INPUT!$C$6,INPUT!$C$5),INPUT!$C$5)))</f>
        <v/>
      </c>
      <c r="AQ224" s="1">
        <f t="shared" si="115"/>
        <v>0</v>
      </c>
      <c r="AR224" s="1" t="str">
        <f>IF(B224="","",CH!C224&amp;","&amp;CH!D224&amp;","&amp;CH!E224&amp;","&amp;CH!F224&amp;","&amp;CH!G224&amp;","&amp;CH!H224&amp;","&amp;CH!I224&amp;","&amp;CH!J224&amp;","&amp;CH!K224&amp;","&amp;CH!L224&amp;","&amp;CH!M224&amp;","&amp;CH!N224&amp;","&amp;CH!O224&amp;","&amp;CH!P224&amp;","&amp;CH!Q224&amp;","&amp;CH!R224&amp;","&amp;CH!S224&amp;","&amp;CH!T224&amp;","&amp;CH!U224&amp;","&amp;CH!V224&amp;","&amp;CH!W224&amp;","&amp;CH!X224&amp;","&amp;CH!Y224&amp;","&amp;CH!Z224&amp;","&amp;CH!AA224&amp;","&amp;CH!AB224&amp;","&amp;CH!AC224&amp;","&amp;CH!AD224&amp;","&amp;CH!AE224&amp;","&amp;CH!AF224&amp;","&amp;CH!AG224&amp;","&amp;CH!AH224&amp;","&amp;CH!AI224&amp;","&amp;CH!AJ224&amp;","&amp;CH!AK224&amp;","&amp;CH!AL224&amp;","&amp;CH!AM224)</f>
        <v/>
      </c>
    </row>
    <row r="225" spans="3:44" x14ac:dyDescent="0.25">
      <c r="C225" s="1" t="str">
        <f t="shared" si="87"/>
        <v/>
      </c>
      <c r="D225" s="1" t="str">
        <f t="shared" si="88"/>
        <v/>
      </c>
      <c r="E225" s="1" t="str">
        <f>IF(B225="","",LOOKUP(B225,Channel!$K$2:$L$500))</f>
        <v/>
      </c>
      <c r="F225" s="36" t="str">
        <f>IF(B225="","",TEXT(LOOKUP(B225,Channel!$K$2:$M$500)/100000,"0.00000"))</f>
        <v/>
      </c>
      <c r="G225" s="36" t="str">
        <f>IF(B225="","",TEXT(LOOKUP(B225,Channel!$K$2:$N$500)/100000,"0.00000"))</f>
        <v/>
      </c>
      <c r="H225" s="1" t="str">
        <f>IF(B225="","",IF(MID(B225,2,1)="M",INPUT!$G$6,INPUT!$G$11))</f>
        <v/>
      </c>
      <c r="I225" s="1" t="str">
        <f t="shared" si="89"/>
        <v/>
      </c>
      <c r="J225" s="1" t="str">
        <f>IF(B225="","",LOOKUP(MID(B225,4,10),Contact!$N$2:$N$1500))</f>
        <v/>
      </c>
      <c r="K225" s="1" t="str">
        <f t="shared" si="90"/>
        <v/>
      </c>
      <c r="L225" s="1" t="str">
        <f>IF(B225="","",LOOKUP(J225,Contact!$N$2:$O$1500))</f>
        <v/>
      </c>
      <c r="M225" s="1" t="str">
        <f t="shared" si="91"/>
        <v/>
      </c>
      <c r="N225" s="1" t="str">
        <f t="shared" si="92"/>
        <v/>
      </c>
      <c r="O225" s="1" t="str">
        <f t="shared" si="93"/>
        <v/>
      </c>
      <c r="P225" s="1" t="str">
        <f>IF(B225="","",LOOKUP(B225,Channel!$K$2:$O$500))</f>
        <v/>
      </c>
      <c r="Q225" s="1" t="str">
        <f>IF(B225="","",LOOKUP(B225,Channel!$K$2:$P$500))</f>
        <v/>
      </c>
      <c r="R225" s="1" t="str">
        <f t="shared" si="94"/>
        <v/>
      </c>
      <c r="S225" s="1" t="str">
        <f t="shared" si="95"/>
        <v/>
      </c>
      <c r="T225" s="1" t="str">
        <f t="shared" si="96"/>
        <v/>
      </c>
      <c r="U225" s="1" t="str">
        <f t="shared" si="97"/>
        <v/>
      </c>
      <c r="V225" s="1" t="str">
        <f t="shared" si="98"/>
        <v/>
      </c>
      <c r="W225" s="1" t="str">
        <f t="shared" si="99"/>
        <v/>
      </c>
      <c r="X225" s="1" t="str">
        <f t="shared" si="100"/>
        <v/>
      </c>
      <c r="Y225" s="1" t="str">
        <f t="shared" si="101"/>
        <v/>
      </c>
      <c r="Z225" s="1" t="str">
        <f t="shared" si="102"/>
        <v/>
      </c>
      <c r="AA225" s="1" t="str">
        <f t="shared" si="103"/>
        <v/>
      </c>
      <c r="AB225" s="1" t="str">
        <f t="shared" si="104"/>
        <v/>
      </c>
      <c r="AC225" s="1" t="str">
        <f t="shared" si="105"/>
        <v/>
      </c>
      <c r="AD225" s="1" t="str">
        <f t="shared" si="106"/>
        <v/>
      </c>
      <c r="AE225" s="1" t="str">
        <f t="shared" si="107"/>
        <v/>
      </c>
      <c r="AF225" s="1" t="str">
        <f t="shared" si="108"/>
        <v/>
      </c>
      <c r="AG225" s="1" t="str">
        <f t="shared" si="109"/>
        <v/>
      </c>
      <c r="AH225" s="1" t="str">
        <f t="shared" si="110"/>
        <v/>
      </c>
      <c r="AI225" s="1" t="str">
        <f t="shared" si="111"/>
        <v/>
      </c>
      <c r="AJ225" s="1" t="str">
        <f t="shared" si="112"/>
        <v/>
      </c>
      <c r="AK225" s="1" t="str">
        <f t="shared" si="113"/>
        <v/>
      </c>
      <c r="AL225" s="1" t="str">
        <f t="shared" si="114"/>
        <v/>
      </c>
      <c r="AM225" s="1" t="str">
        <f>IF(B225="","",IF(MID(B225,4,2)="YB",INPUT!$C$3,IF(MID(B225,4,2)="JZ",IF(MID(B225,4,4)="JZKD",INPUT!$C$6,INPUT!$C$5),INPUT!$C$5)))</f>
        <v/>
      </c>
      <c r="AQ225" s="1">
        <f t="shared" si="115"/>
        <v>0</v>
      </c>
      <c r="AR225" s="1" t="str">
        <f>IF(B225="","",CH!C225&amp;","&amp;CH!D225&amp;","&amp;CH!E225&amp;","&amp;CH!F225&amp;","&amp;CH!G225&amp;","&amp;CH!H225&amp;","&amp;CH!I225&amp;","&amp;CH!J225&amp;","&amp;CH!K225&amp;","&amp;CH!L225&amp;","&amp;CH!M225&amp;","&amp;CH!N225&amp;","&amp;CH!O225&amp;","&amp;CH!P225&amp;","&amp;CH!Q225&amp;","&amp;CH!R225&amp;","&amp;CH!S225&amp;","&amp;CH!T225&amp;","&amp;CH!U225&amp;","&amp;CH!V225&amp;","&amp;CH!W225&amp;","&amp;CH!X225&amp;","&amp;CH!Y225&amp;","&amp;CH!Z225&amp;","&amp;CH!AA225&amp;","&amp;CH!AB225&amp;","&amp;CH!AC225&amp;","&amp;CH!AD225&amp;","&amp;CH!AE225&amp;","&amp;CH!AF225&amp;","&amp;CH!AG225&amp;","&amp;CH!AH225&amp;","&amp;CH!AI225&amp;","&amp;CH!AJ225&amp;","&amp;CH!AK225&amp;","&amp;CH!AL225&amp;","&amp;CH!AM225)</f>
        <v/>
      </c>
    </row>
    <row r="226" spans="3:44" x14ac:dyDescent="0.25">
      <c r="C226" s="1" t="str">
        <f t="shared" si="87"/>
        <v/>
      </c>
      <c r="D226" s="1" t="str">
        <f t="shared" si="88"/>
        <v/>
      </c>
      <c r="E226" s="1" t="str">
        <f>IF(B226="","",LOOKUP(B226,Channel!$K$2:$L$500))</f>
        <v/>
      </c>
      <c r="F226" s="36" t="str">
        <f>IF(B226="","",TEXT(LOOKUP(B226,Channel!$K$2:$M$500)/100000,"0.00000"))</f>
        <v/>
      </c>
      <c r="G226" s="36" t="str">
        <f>IF(B226="","",TEXT(LOOKUP(B226,Channel!$K$2:$N$500)/100000,"0.00000"))</f>
        <v/>
      </c>
      <c r="H226" s="1" t="str">
        <f>IF(B226="","",IF(MID(B226,2,1)="M",INPUT!$G$6,INPUT!$G$11))</f>
        <v/>
      </c>
      <c r="I226" s="1" t="str">
        <f t="shared" si="89"/>
        <v/>
      </c>
      <c r="J226" s="1" t="str">
        <f>IF(B226="","",LOOKUP(MID(B226,4,10),Contact!$N$2:$N$1500))</f>
        <v/>
      </c>
      <c r="K226" s="1" t="str">
        <f t="shared" si="90"/>
        <v/>
      </c>
      <c r="L226" s="1" t="str">
        <f>IF(B226="","",LOOKUP(J226,Contact!$N$2:$O$1500))</f>
        <v/>
      </c>
      <c r="M226" s="1" t="str">
        <f t="shared" si="91"/>
        <v/>
      </c>
      <c r="N226" s="1" t="str">
        <f t="shared" si="92"/>
        <v/>
      </c>
      <c r="O226" s="1" t="str">
        <f t="shared" si="93"/>
        <v/>
      </c>
      <c r="P226" s="1" t="str">
        <f>IF(B226="","",LOOKUP(B226,Channel!$K$2:$O$500))</f>
        <v/>
      </c>
      <c r="Q226" s="1" t="str">
        <f>IF(B226="","",LOOKUP(B226,Channel!$K$2:$P$500))</f>
        <v/>
      </c>
      <c r="R226" s="1" t="str">
        <f t="shared" si="94"/>
        <v/>
      </c>
      <c r="S226" s="1" t="str">
        <f t="shared" si="95"/>
        <v/>
      </c>
      <c r="T226" s="1" t="str">
        <f t="shared" si="96"/>
        <v/>
      </c>
      <c r="U226" s="1" t="str">
        <f t="shared" si="97"/>
        <v/>
      </c>
      <c r="V226" s="1" t="str">
        <f t="shared" si="98"/>
        <v/>
      </c>
      <c r="W226" s="1" t="str">
        <f t="shared" si="99"/>
        <v/>
      </c>
      <c r="X226" s="1" t="str">
        <f t="shared" si="100"/>
        <v/>
      </c>
      <c r="Y226" s="1" t="str">
        <f t="shared" si="101"/>
        <v/>
      </c>
      <c r="Z226" s="1" t="str">
        <f t="shared" si="102"/>
        <v/>
      </c>
      <c r="AA226" s="1" t="str">
        <f t="shared" si="103"/>
        <v/>
      </c>
      <c r="AB226" s="1" t="str">
        <f t="shared" si="104"/>
        <v/>
      </c>
      <c r="AC226" s="1" t="str">
        <f t="shared" si="105"/>
        <v/>
      </c>
      <c r="AD226" s="1" t="str">
        <f t="shared" si="106"/>
        <v/>
      </c>
      <c r="AE226" s="1" t="str">
        <f t="shared" si="107"/>
        <v/>
      </c>
      <c r="AF226" s="1" t="str">
        <f t="shared" si="108"/>
        <v/>
      </c>
      <c r="AG226" s="1" t="str">
        <f t="shared" si="109"/>
        <v/>
      </c>
      <c r="AH226" s="1" t="str">
        <f t="shared" si="110"/>
        <v/>
      </c>
      <c r="AI226" s="1" t="str">
        <f t="shared" si="111"/>
        <v/>
      </c>
      <c r="AJ226" s="1" t="str">
        <f t="shared" si="112"/>
        <v/>
      </c>
      <c r="AK226" s="1" t="str">
        <f t="shared" si="113"/>
        <v/>
      </c>
      <c r="AL226" s="1" t="str">
        <f t="shared" si="114"/>
        <v/>
      </c>
      <c r="AM226" s="1" t="str">
        <f>IF(B226="","",IF(MID(B226,4,2)="YB",INPUT!$C$3,IF(MID(B226,4,2)="JZ",IF(MID(B226,4,4)="JZKD",INPUT!$C$6,INPUT!$C$5),INPUT!$C$5)))</f>
        <v/>
      </c>
      <c r="AQ226" s="1">
        <f t="shared" si="115"/>
        <v>0</v>
      </c>
      <c r="AR226" s="1" t="str">
        <f>IF(B226="","",CH!C226&amp;","&amp;CH!D226&amp;","&amp;CH!E226&amp;","&amp;CH!F226&amp;","&amp;CH!G226&amp;","&amp;CH!H226&amp;","&amp;CH!I226&amp;","&amp;CH!J226&amp;","&amp;CH!K226&amp;","&amp;CH!L226&amp;","&amp;CH!M226&amp;","&amp;CH!N226&amp;","&amp;CH!O226&amp;","&amp;CH!P226&amp;","&amp;CH!Q226&amp;","&amp;CH!R226&amp;","&amp;CH!S226&amp;","&amp;CH!T226&amp;","&amp;CH!U226&amp;","&amp;CH!V226&amp;","&amp;CH!W226&amp;","&amp;CH!X226&amp;","&amp;CH!Y226&amp;","&amp;CH!Z226&amp;","&amp;CH!AA226&amp;","&amp;CH!AB226&amp;","&amp;CH!AC226&amp;","&amp;CH!AD226&amp;","&amp;CH!AE226&amp;","&amp;CH!AF226&amp;","&amp;CH!AG226&amp;","&amp;CH!AH226&amp;","&amp;CH!AI226&amp;","&amp;CH!AJ226&amp;","&amp;CH!AK226&amp;","&amp;CH!AL226&amp;","&amp;CH!AM226)</f>
        <v/>
      </c>
    </row>
    <row r="227" spans="3:44" x14ac:dyDescent="0.25">
      <c r="C227" s="1" t="str">
        <f t="shared" si="87"/>
        <v/>
      </c>
      <c r="D227" s="1" t="str">
        <f t="shared" si="88"/>
        <v/>
      </c>
      <c r="E227" s="1" t="str">
        <f>IF(B227="","",LOOKUP(B227,Channel!$K$2:$L$500))</f>
        <v/>
      </c>
      <c r="F227" s="36" t="str">
        <f>IF(B227="","",TEXT(LOOKUP(B227,Channel!$K$2:$M$500)/100000,"0.00000"))</f>
        <v/>
      </c>
      <c r="G227" s="36" t="str">
        <f>IF(B227="","",TEXT(LOOKUP(B227,Channel!$K$2:$N$500)/100000,"0.00000"))</f>
        <v/>
      </c>
      <c r="H227" s="1" t="str">
        <f>IF(B227="","",IF(MID(B227,2,1)="M",INPUT!$G$6,INPUT!$G$11))</f>
        <v/>
      </c>
      <c r="I227" s="1" t="str">
        <f t="shared" si="89"/>
        <v/>
      </c>
      <c r="J227" s="1" t="str">
        <f>IF(B227="","",LOOKUP(MID(B227,4,10),Contact!$N$2:$N$1500))</f>
        <v/>
      </c>
      <c r="K227" s="1" t="str">
        <f t="shared" si="90"/>
        <v/>
      </c>
      <c r="L227" s="1" t="str">
        <f>IF(B227="","",LOOKUP(J227,Contact!$N$2:$O$1500))</f>
        <v/>
      </c>
      <c r="M227" s="1" t="str">
        <f t="shared" si="91"/>
        <v/>
      </c>
      <c r="N227" s="1" t="str">
        <f t="shared" si="92"/>
        <v/>
      </c>
      <c r="O227" s="1" t="str">
        <f t="shared" si="93"/>
        <v/>
      </c>
      <c r="P227" s="1" t="str">
        <f>IF(B227="","",LOOKUP(B227,Channel!$K$2:$O$500))</f>
        <v/>
      </c>
      <c r="Q227" s="1" t="str">
        <f>IF(B227="","",LOOKUP(B227,Channel!$K$2:$P$500))</f>
        <v/>
      </c>
      <c r="R227" s="1" t="str">
        <f t="shared" si="94"/>
        <v/>
      </c>
      <c r="S227" s="1" t="str">
        <f t="shared" si="95"/>
        <v/>
      </c>
      <c r="T227" s="1" t="str">
        <f t="shared" si="96"/>
        <v/>
      </c>
      <c r="U227" s="1" t="str">
        <f t="shared" si="97"/>
        <v/>
      </c>
      <c r="V227" s="1" t="str">
        <f t="shared" si="98"/>
        <v/>
      </c>
      <c r="W227" s="1" t="str">
        <f t="shared" si="99"/>
        <v/>
      </c>
      <c r="X227" s="1" t="str">
        <f t="shared" si="100"/>
        <v/>
      </c>
      <c r="Y227" s="1" t="str">
        <f t="shared" si="101"/>
        <v/>
      </c>
      <c r="Z227" s="1" t="str">
        <f t="shared" si="102"/>
        <v/>
      </c>
      <c r="AA227" s="1" t="str">
        <f t="shared" si="103"/>
        <v/>
      </c>
      <c r="AB227" s="1" t="str">
        <f t="shared" si="104"/>
        <v/>
      </c>
      <c r="AC227" s="1" t="str">
        <f t="shared" si="105"/>
        <v/>
      </c>
      <c r="AD227" s="1" t="str">
        <f t="shared" si="106"/>
        <v/>
      </c>
      <c r="AE227" s="1" t="str">
        <f t="shared" si="107"/>
        <v/>
      </c>
      <c r="AF227" s="1" t="str">
        <f t="shared" si="108"/>
        <v/>
      </c>
      <c r="AG227" s="1" t="str">
        <f t="shared" si="109"/>
        <v/>
      </c>
      <c r="AH227" s="1" t="str">
        <f t="shared" si="110"/>
        <v/>
      </c>
      <c r="AI227" s="1" t="str">
        <f t="shared" si="111"/>
        <v/>
      </c>
      <c r="AJ227" s="1" t="str">
        <f t="shared" si="112"/>
        <v/>
      </c>
      <c r="AK227" s="1" t="str">
        <f t="shared" si="113"/>
        <v/>
      </c>
      <c r="AL227" s="1" t="str">
        <f t="shared" si="114"/>
        <v/>
      </c>
      <c r="AM227" s="1" t="str">
        <f>IF(B227="","",IF(MID(B227,4,2)="YB",INPUT!$C$3,IF(MID(B227,4,2)="JZ",IF(MID(B227,4,4)="JZKD",INPUT!$C$6,INPUT!$C$5),INPUT!$C$5)))</f>
        <v/>
      </c>
      <c r="AQ227" s="1">
        <f t="shared" si="115"/>
        <v>0</v>
      </c>
      <c r="AR227" s="1" t="str">
        <f>IF(B227="","",CH!C227&amp;","&amp;CH!D227&amp;","&amp;CH!E227&amp;","&amp;CH!F227&amp;","&amp;CH!G227&amp;","&amp;CH!H227&amp;","&amp;CH!I227&amp;","&amp;CH!J227&amp;","&amp;CH!K227&amp;","&amp;CH!L227&amp;","&amp;CH!M227&amp;","&amp;CH!N227&amp;","&amp;CH!O227&amp;","&amp;CH!P227&amp;","&amp;CH!Q227&amp;","&amp;CH!R227&amp;","&amp;CH!S227&amp;","&amp;CH!T227&amp;","&amp;CH!U227&amp;","&amp;CH!V227&amp;","&amp;CH!W227&amp;","&amp;CH!X227&amp;","&amp;CH!Y227&amp;","&amp;CH!Z227&amp;","&amp;CH!AA227&amp;","&amp;CH!AB227&amp;","&amp;CH!AC227&amp;","&amp;CH!AD227&amp;","&amp;CH!AE227&amp;","&amp;CH!AF227&amp;","&amp;CH!AG227&amp;","&amp;CH!AH227&amp;","&amp;CH!AI227&amp;","&amp;CH!AJ227&amp;","&amp;CH!AK227&amp;","&amp;CH!AL227&amp;","&amp;CH!AM227)</f>
        <v/>
      </c>
    </row>
    <row r="228" spans="3:44" x14ac:dyDescent="0.25">
      <c r="C228" s="1" t="str">
        <f t="shared" si="87"/>
        <v/>
      </c>
      <c r="D228" s="1" t="str">
        <f t="shared" si="88"/>
        <v/>
      </c>
      <c r="E228" s="1" t="str">
        <f>IF(B228="","",LOOKUP(B228,Channel!$K$2:$L$500))</f>
        <v/>
      </c>
      <c r="F228" s="36" t="str">
        <f>IF(B228="","",TEXT(LOOKUP(B228,Channel!$K$2:$M$500)/100000,"0.00000"))</f>
        <v/>
      </c>
      <c r="G228" s="36" t="str">
        <f>IF(B228="","",TEXT(LOOKUP(B228,Channel!$K$2:$N$500)/100000,"0.00000"))</f>
        <v/>
      </c>
      <c r="H228" s="1" t="str">
        <f>IF(B228="","",IF(MID(B228,2,1)="M",INPUT!$G$6,INPUT!$G$11))</f>
        <v/>
      </c>
      <c r="I228" s="1" t="str">
        <f t="shared" si="89"/>
        <v/>
      </c>
      <c r="J228" s="1" t="str">
        <f>IF(B228="","",LOOKUP(MID(B228,4,10),Contact!$N$2:$N$1500))</f>
        <v/>
      </c>
      <c r="K228" s="1" t="str">
        <f t="shared" si="90"/>
        <v/>
      </c>
      <c r="L228" s="1" t="str">
        <f>IF(B228="","",LOOKUP(J228,Contact!$N$2:$O$1500))</f>
        <v/>
      </c>
      <c r="M228" s="1" t="str">
        <f t="shared" si="91"/>
        <v/>
      </c>
      <c r="N228" s="1" t="str">
        <f t="shared" si="92"/>
        <v/>
      </c>
      <c r="O228" s="1" t="str">
        <f t="shared" si="93"/>
        <v/>
      </c>
      <c r="P228" s="1" t="str">
        <f>IF(B228="","",LOOKUP(B228,Channel!$K$2:$O$500))</f>
        <v/>
      </c>
      <c r="Q228" s="1" t="str">
        <f>IF(B228="","",LOOKUP(B228,Channel!$K$2:$P$500))</f>
        <v/>
      </c>
      <c r="R228" s="1" t="str">
        <f t="shared" si="94"/>
        <v/>
      </c>
      <c r="S228" s="1" t="str">
        <f t="shared" si="95"/>
        <v/>
      </c>
      <c r="T228" s="1" t="str">
        <f t="shared" si="96"/>
        <v/>
      </c>
      <c r="U228" s="1" t="str">
        <f t="shared" si="97"/>
        <v/>
      </c>
      <c r="V228" s="1" t="str">
        <f t="shared" si="98"/>
        <v/>
      </c>
      <c r="W228" s="1" t="str">
        <f t="shared" si="99"/>
        <v/>
      </c>
      <c r="X228" s="1" t="str">
        <f t="shared" si="100"/>
        <v/>
      </c>
      <c r="Y228" s="1" t="str">
        <f t="shared" si="101"/>
        <v/>
      </c>
      <c r="Z228" s="1" t="str">
        <f t="shared" si="102"/>
        <v/>
      </c>
      <c r="AA228" s="1" t="str">
        <f t="shared" si="103"/>
        <v/>
      </c>
      <c r="AB228" s="1" t="str">
        <f t="shared" si="104"/>
        <v/>
      </c>
      <c r="AC228" s="1" t="str">
        <f t="shared" si="105"/>
        <v/>
      </c>
      <c r="AD228" s="1" t="str">
        <f t="shared" si="106"/>
        <v/>
      </c>
      <c r="AE228" s="1" t="str">
        <f t="shared" si="107"/>
        <v/>
      </c>
      <c r="AF228" s="1" t="str">
        <f t="shared" si="108"/>
        <v/>
      </c>
      <c r="AG228" s="1" t="str">
        <f t="shared" si="109"/>
        <v/>
      </c>
      <c r="AH228" s="1" t="str">
        <f t="shared" si="110"/>
        <v/>
      </c>
      <c r="AI228" s="1" t="str">
        <f t="shared" si="111"/>
        <v/>
      </c>
      <c r="AJ228" s="1" t="str">
        <f t="shared" si="112"/>
        <v/>
      </c>
      <c r="AK228" s="1" t="str">
        <f t="shared" si="113"/>
        <v/>
      </c>
      <c r="AL228" s="1" t="str">
        <f t="shared" si="114"/>
        <v/>
      </c>
      <c r="AM228" s="1" t="str">
        <f>IF(B228="","",IF(MID(B228,4,2)="YB",INPUT!$C$3,IF(MID(B228,4,2)="JZ",IF(MID(B228,4,4)="JZKD",INPUT!$C$6,INPUT!$C$5),INPUT!$C$5)))</f>
        <v/>
      </c>
      <c r="AQ228" s="1">
        <f t="shared" si="115"/>
        <v>0</v>
      </c>
      <c r="AR228" s="1" t="str">
        <f>IF(B228="","",CH!C228&amp;","&amp;CH!D228&amp;","&amp;CH!E228&amp;","&amp;CH!F228&amp;","&amp;CH!G228&amp;","&amp;CH!H228&amp;","&amp;CH!I228&amp;","&amp;CH!J228&amp;","&amp;CH!K228&amp;","&amp;CH!L228&amp;","&amp;CH!M228&amp;","&amp;CH!N228&amp;","&amp;CH!O228&amp;","&amp;CH!P228&amp;","&amp;CH!Q228&amp;","&amp;CH!R228&amp;","&amp;CH!S228&amp;","&amp;CH!T228&amp;","&amp;CH!U228&amp;","&amp;CH!V228&amp;","&amp;CH!W228&amp;","&amp;CH!X228&amp;","&amp;CH!Y228&amp;","&amp;CH!Z228&amp;","&amp;CH!AA228&amp;","&amp;CH!AB228&amp;","&amp;CH!AC228&amp;","&amp;CH!AD228&amp;","&amp;CH!AE228&amp;","&amp;CH!AF228&amp;","&amp;CH!AG228&amp;","&amp;CH!AH228&amp;","&amp;CH!AI228&amp;","&amp;CH!AJ228&amp;","&amp;CH!AK228&amp;","&amp;CH!AL228&amp;","&amp;CH!AM228)</f>
        <v/>
      </c>
    </row>
    <row r="229" spans="3:44" x14ac:dyDescent="0.25">
      <c r="C229" s="1" t="str">
        <f t="shared" si="87"/>
        <v/>
      </c>
      <c r="D229" s="1" t="str">
        <f t="shared" si="88"/>
        <v/>
      </c>
      <c r="E229" s="1" t="str">
        <f>IF(B229="","",LOOKUP(B229,Channel!$K$2:$L$500))</f>
        <v/>
      </c>
      <c r="F229" s="36" t="str">
        <f>IF(B229="","",TEXT(LOOKUP(B229,Channel!$K$2:$M$500)/100000,"0.00000"))</f>
        <v/>
      </c>
      <c r="G229" s="36" t="str">
        <f>IF(B229="","",TEXT(LOOKUP(B229,Channel!$K$2:$N$500)/100000,"0.00000"))</f>
        <v/>
      </c>
      <c r="H229" s="1" t="str">
        <f>IF(B229="","",IF(MID(B229,2,1)="M",INPUT!$G$6,INPUT!$G$11))</f>
        <v/>
      </c>
      <c r="I229" s="1" t="str">
        <f t="shared" si="89"/>
        <v/>
      </c>
      <c r="J229" s="1" t="str">
        <f>IF(B229="","",LOOKUP(MID(B229,4,10),Contact!$N$2:$N$1500))</f>
        <v/>
      </c>
      <c r="K229" s="1" t="str">
        <f t="shared" si="90"/>
        <v/>
      </c>
      <c r="L229" s="1" t="str">
        <f>IF(B229="","",LOOKUP(J229,Contact!$N$2:$O$1500))</f>
        <v/>
      </c>
      <c r="M229" s="1" t="str">
        <f t="shared" si="91"/>
        <v/>
      </c>
      <c r="N229" s="1" t="str">
        <f t="shared" si="92"/>
        <v/>
      </c>
      <c r="O229" s="1" t="str">
        <f t="shared" si="93"/>
        <v/>
      </c>
      <c r="P229" s="1" t="str">
        <f>IF(B229="","",LOOKUP(B229,Channel!$K$2:$O$500))</f>
        <v/>
      </c>
      <c r="Q229" s="1" t="str">
        <f>IF(B229="","",LOOKUP(B229,Channel!$K$2:$P$500))</f>
        <v/>
      </c>
      <c r="R229" s="1" t="str">
        <f t="shared" si="94"/>
        <v/>
      </c>
      <c r="S229" s="1" t="str">
        <f t="shared" si="95"/>
        <v/>
      </c>
      <c r="T229" s="1" t="str">
        <f t="shared" si="96"/>
        <v/>
      </c>
      <c r="U229" s="1" t="str">
        <f t="shared" si="97"/>
        <v/>
      </c>
      <c r="V229" s="1" t="str">
        <f t="shared" si="98"/>
        <v/>
      </c>
      <c r="W229" s="1" t="str">
        <f t="shared" si="99"/>
        <v/>
      </c>
      <c r="X229" s="1" t="str">
        <f t="shared" si="100"/>
        <v/>
      </c>
      <c r="Y229" s="1" t="str">
        <f t="shared" si="101"/>
        <v/>
      </c>
      <c r="Z229" s="1" t="str">
        <f t="shared" si="102"/>
        <v/>
      </c>
      <c r="AA229" s="1" t="str">
        <f t="shared" si="103"/>
        <v/>
      </c>
      <c r="AB229" s="1" t="str">
        <f t="shared" si="104"/>
        <v/>
      </c>
      <c r="AC229" s="1" t="str">
        <f t="shared" si="105"/>
        <v/>
      </c>
      <c r="AD229" s="1" t="str">
        <f t="shared" si="106"/>
        <v/>
      </c>
      <c r="AE229" s="1" t="str">
        <f t="shared" si="107"/>
        <v/>
      </c>
      <c r="AF229" s="1" t="str">
        <f t="shared" si="108"/>
        <v/>
      </c>
      <c r="AG229" s="1" t="str">
        <f t="shared" si="109"/>
        <v/>
      </c>
      <c r="AH229" s="1" t="str">
        <f t="shared" si="110"/>
        <v/>
      </c>
      <c r="AI229" s="1" t="str">
        <f t="shared" si="111"/>
        <v/>
      </c>
      <c r="AJ229" s="1" t="str">
        <f t="shared" si="112"/>
        <v/>
      </c>
      <c r="AK229" s="1" t="str">
        <f t="shared" si="113"/>
        <v/>
      </c>
      <c r="AL229" s="1" t="str">
        <f t="shared" si="114"/>
        <v/>
      </c>
      <c r="AM229" s="1" t="str">
        <f>IF(B229="","",IF(MID(B229,4,2)="YB",INPUT!$C$3,IF(MID(B229,4,2)="JZ",IF(MID(B229,4,4)="JZKD",INPUT!$C$6,INPUT!$C$5),INPUT!$C$5)))</f>
        <v/>
      </c>
      <c r="AQ229" s="1">
        <f t="shared" si="115"/>
        <v>0</v>
      </c>
      <c r="AR229" s="1" t="str">
        <f>IF(B229="","",CH!C229&amp;","&amp;CH!D229&amp;","&amp;CH!E229&amp;","&amp;CH!F229&amp;","&amp;CH!G229&amp;","&amp;CH!H229&amp;","&amp;CH!I229&amp;","&amp;CH!J229&amp;","&amp;CH!K229&amp;","&amp;CH!L229&amp;","&amp;CH!M229&amp;","&amp;CH!N229&amp;","&amp;CH!O229&amp;","&amp;CH!P229&amp;","&amp;CH!Q229&amp;","&amp;CH!R229&amp;","&amp;CH!S229&amp;","&amp;CH!T229&amp;","&amp;CH!U229&amp;","&amp;CH!V229&amp;","&amp;CH!W229&amp;","&amp;CH!X229&amp;","&amp;CH!Y229&amp;","&amp;CH!Z229&amp;","&amp;CH!AA229&amp;","&amp;CH!AB229&amp;","&amp;CH!AC229&amp;","&amp;CH!AD229&amp;","&amp;CH!AE229&amp;","&amp;CH!AF229&amp;","&amp;CH!AG229&amp;","&amp;CH!AH229&amp;","&amp;CH!AI229&amp;","&amp;CH!AJ229&amp;","&amp;CH!AK229&amp;","&amp;CH!AL229&amp;","&amp;CH!AM229)</f>
        <v/>
      </c>
    </row>
    <row r="230" spans="3:44" x14ac:dyDescent="0.25">
      <c r="C230" s="1" t="str">
        <f t="shared" si="87"/>
        <v/>
      </c>
      <c r="D230" s="1" t="str">
        <f t="shared" si="88"/>
        <v/>
      </c>
      <c r="E230" s="1" t="str">
        <f>IF(B230="","",LOOKUP(B230,Channel!$K$2:$L$500))</f>
        <v/>
      </c>
      <c r="F230" s="36" t="str">
        <f>IF(B230="","",TEXT(LOOKUP(B230,Channel!$K$2:$M$500)/100000,"0.00000"))</f>
        <v/>
      </c>
      <c r="G230" s="36" t="str">
        <f>IF(B230="","",TEXT(LOOKUP(B230,Channel!$K$2:$N$500)/100000,"0.00000"))</f>
        <v/>
      </c>
      <c r="H230" s="1" t="str">
        <f>IF(B230="","",IF(MID(B230,2,1)="M",INPUT!$G$6,INPUT!$G$11))</f>
        <v/>
      </c>
      <c r="I230" s="1" t="str">
        <f t="shared" si="89"/>
        <v/>
      </c>
      <c r="J230" s="1" t="str">
        <f>IF(B230="","",LOOKUP(MID(B230,4,10),Contact!$N$2:$N$1500))</f>
        <v/>
      </c>
      <c r="K230" s="1" t="str">
        <f t="shared" si="90"/>
        <v/>
      </c>
      <c r="L230" s="1" t="str">
        <f>IF(B230="","",LOOKUP(J230,Contact!$N$2:$O$1500))</f>
        <v/>
      </c>
      <c r="M230" s="1" t="str">
        <f t="shared" si="91"/>
        <v/>
      </c>
      <c r="N230" s="1" t="str">
        <f t="shared" si="92"/>
        <v/>
      </c>
      <c r="O230" s="1" t="str">
        <f t="shared" si="93"/>
        <v/>
      </c>
      <c r="P230" s="1" t="str">
        <f>IF(B230="","",LOOKUP(B230,Channel!$K$2:$O$500))</f>
        <v/>
      </c>
      <c r="Q230" s="1" t="str">
        <f>IF(B230="","",LOOKUP(B230,Channel!$K$2:$P$500))</f>
        <v/>
      </c>
      <c r="R230" s="1" t="str">
        <f t="shared" si="94"/>
        <v/>
      </c>
      <c r="S230" s="1" t="str">
        <f t="shared" si="95"/>
        <v/>
      </c>
      <c r="T230" s="1" t="str">
        <f t="shared" si="96"/>
        <v/>
      </c>
      <c r="U230" s="1" t="str">
        <f t="shared" si="97"/>
        <v/>
      </c>
      <c r="V230" s="1" t="str">
        <f t="shared" si="98"/>
        <v/>
      </c>
      <c r="W230" s="1" t="str">
        <f t="shared" si="99"/>
        <v/>
      </c>
      <c r="X230" s="1" t="str">
        <f t="shared" si="100"/>
        <v/>
      </c>
      <c r="Y230" s="1" t="str">
        <f t="shared" si="101"/>
        <v/>
      </c>
      <c r="Z230" s="1" t="str">
        <f t="shared" si="102"/>
        <v/>
      </c>
      <c r="AA230" s="1" t="str">
        <f t="shared" si="103"/>
        <v/>
      </c>
      <c r="AB230" s="1" t="str">
        <f t="shared" si="104"/>
        <v/>
      </c>
      <c r="AC230" s="1" t="str">
        <f t="shared" si="105"/>
        <v/>
      </c>
      <c r="AD230" s="1" t="str">
        <f t="shared" si="106"/>
        <v/>
      </c>
      <c r="AE230" s="1" t="str">
        <f t="shared" si="107"/>
        <v/>
      </c>
      <c r="AF230" s="1" t="str">
        <f t="shared" si="108"/>
        <v/>
      </c>
      <c r="AG230" s="1" t="str">
        <f t="shared" si="109"/>
        <v/>
      </c>
      <c r="AH230" s="1" t="str">
        <f t="shared" si="110"/>
        <v/>
      </c>
      <c r="AI230" s="1" t="str">
        <f t="shared" si="111"/>
        <v/>
      </c>
      <c r="AJ230" s="1" t="str">
        <f t="shared" si="112"/>
        <v/>
      </c>
      <c r="AK230" s="1" t="str">
        <f t="shared" si="113"/>
        <v/>
      </c>
      <c r="AL230" s="1" t="str">
        <f t="shared" si="114"/>
        <v/>
      </c>
      <c r="AM230" s="1" t="str">
        <f>IF(B230="","",IF(MID(B230,4,2)="YB",INPUT!$C$3,IF(MID(B230,4,2)="JZ",IF(MID(B230,4,4)="JZKD",INPUT!$C$6,INPUT!$C$5),INPUT!$C$5)))</f>
        <v/>
      </c>
      <c r="AQ230" s="1">
        <f t="shared" si="115"/>
        <v>0</v>
      </c>
      <c r="AR230" s="1" t="str">
        <f>IF(B230="","",CH!C230&amp;","&amp;CH!D230&amp;","&amp;CH!E230&amp;","&amp;CH!F230&amp;","&amp;CH!G230&amp;","&amp;CH!H230&amp;","&amp;CH!I230&amp;","&amp;CH!J230&amp;","&amp;CH!K230&amp;","&amp;CH!L230&amp;","&amp;CH!M230&amp;","&amp;CH!N230&amp;","&amp;CH!O230&amp;","&amp;CH!P230&amp;","&amp;CH!Q230&amp;","&amp;CH!R230&amp;","&amp;CH!S230&amp;","&amp;CH!T230&amp;","&amp;CH!U230&amp;","&amp;CH!V230&amp;","&amp;CH!W230&amp;","&amp;CH!X230&amp;","&amp;CH!Y230&amp;","&amp;CH!Z230&amp;","&amp;CH!AA230&amp;","&amp;CH!AB230&amp;","&amp;CH!AC230&amp;","&amp;CH!AD230&amp;","&amp;CH!AE230&amp;","&amp;CH!AF230&amp;","&amp;CH!AG230&amp;","&amp;CH!AH230&amp;","&amp;CH!AI230&amp;","&amp;CH!AJ230&amp;","&amp;CH!AK230&amp;","&amp;CH!AL230&amp;","&amp;CH!AM230)</f>
        <v/>
      </c>
    </row>
    <row r="231" spans="3:44" x14ac:dyDescent="0.25">
      <c r="C231" s="1" t="str">
        <f t="shared" si="87"/>
        <v/>
      </c>
      <c r="D231" s="1" t="str">
        <f t="shared" si="88"/>
        <v/>
      </c>
      <c r="E231" s="1" t="str">
        <f>IF(B231="","",LOOKUP(B231,Channel!$K$2:$L$500))</f>
        <v/>
      </c>
      <c r="F231" s="36" t="str">
        <f>IF(B231="","",TEXT(LOOKUP(B231,Channel!$K$2:$M$500)/100000,"0.00000"))</f>
        <v/>
      </c>
      <c r="G231" s="36" t="str">
        <f>IF(B231="","",TEXT(LOOKUP(B231,Channel!$K$2:$N$500)/100000,"0.00000"))</f>
        <v/>
      </c>
      <c r="H231" s="1" t="str">
        <f>IF(B231="","",IF(MID(B231,2,1)="M",INPUT!$G$6,INPUT!$G$11))</f>
        <v/>
      </c>
      <c r="I231" s="1" t="str">
        <f t="shared" si="89"/>
        <v/>
      </c>
      <c r="J231" s="1" t="str">
        <f>IF(B231="","",LOOKUP(MID(B231,4,10),Contact!$N$2:$N$1500))</f>
        <v/>
      </c>
      <c r="K231" s="1" t="str">
        <f t="shared" si="90"/>
        <v/>
      </c>
      <c r="L231" s="1" t="str">
        <f>IF(B231="","",LOOKUP(J231,Contact!$N$2:$O$1500))</f>
        <v/>
      </c>
      <c r="M231" s="1" t="str">
        <f t="shared" si="91"/>
        <v/>
      </c>
      <c r="N231" s="1" t="str">
        <f t="shared" si="92"/>
        <v/>
      </c>
      <c r="O231" s="1" t="str">
        <f t="shared" si="93"/>
        <v/>
      </c>
      <c r="P231" s="1" t="str">
        <f>IF(B231="","",LOOKUP(B231,Channel!$K$2:$O$500))</f>
        <v/>
      </c>
      <c r="Q231" s="1" t="str">
        <f>IF(B231="","",LOOKUP(B231,Channel!$K$2:$P$500))</f>
        <v/>
      </c>
      <c r="R231" s="1" t="str">
        <f t="shared" si="94"/>
        <v/>
      </c>
      <c r="S231" s="1" t="str">
        <f t="shared" si="95"/>
        <v/>
      </c>
      <c r="T231" s="1" t="str">
        <f t="shared" si="96"/>
        <v/>
      </c>
      <c r="U231" s="1" t="str">
        <f t="shared" si="97"/>
        <v/>
      </c>
      <c r="V231" s="1" t="str">
        <f t="shared" si="98"/>
        <v/>
      </c>
      <c r="W231" s="1" t="str">
        <f t="shared" si="99"/>
        <v/>
      </c>
      <c r="X231" s="1" t="str">
        <f t="shared" si="100"/>
        <v/>
      </c>
      <c r="Y231" s="1" t="str">
        <f t="shared" si="101"/>
        <v/>
      </c>
      <c r="Z231" s="1" t="str">
        <f t="shared" si="102"/>
        <v/>
      </c>
      <c r="AA231" s="1" t="str">
        <f t="shared" si="103"/>
        <v/>
      </c>
      <c r="AB231" s="1" t="str">
        <f t="shared" si="104"/>
        <v/>
      </c>
      <c r="AC231" s="1" t="str">
        <f t="shared" si="105"/>
        <v/>
      </c>
      <c r="AD231" s="1" t="str">
        <f t="shared" si="106"/>
        <v/>
      </c>
      <c r="AE231" s="1" t="str">
        <f t="shared" si="107"/>
        <v/>
      </c>
      <c r="AF231" s="1" t="str">
        <f t="shared" si="108"/>
        <v/>
      </c>
      <c r="AG231" s="1" t="str">
        <f t="shared" si="109"/>
        <v/>
      </c>
      <c r="AH231" s="1" t="str">
        <f t="shared" si="110"/>
        <v/>
      </c>
      <c r="AI231" s="1" t="str">
        <f t="shared" si="111"/>
        <v/>
      </c>
      <c r="AJ231" s="1" t="str">
        <f t="shared" si="112"/>
        <v/>
      </c>
      <c r="AK231" s="1" t="str">
        <f t="shared" si="113"/>
        <v/>
      </c>
      <c r="AL231" s="1" t="str">
        <f t="shared" si="114"/>
        <v/>
      </c>
      <c r="AM231" s="1" t="str">
        <f>IF(B231="","",IF(MID(B231,4,2)="YB",INPUT!$C$3,IF(MID(B231,4,2)="JZ",IF(MID(B231,4,4)="JZKD",INPUT!$C$6,INPUT!$C$5),INPUT!$C$5)))</f>
        <v/>
      </c>
      <c r="AQ231" s="1">
        <f t="shared" si="115"/>
        <v>0</v>
      </c>
      <c r="AR231" s="1" t="str">
        <f>IF(B231="","",CH!C231&amp;","&amp;CH!D231&amp;","&amp;CH!E231&amp;","&amp;CH!F231&amp;","&amp;CH!G231&amp;","&amp;CH!H231&amp;","&amp;CH!I231&amp;","&amp;CH!J231&amp;","&amp;CH!K231&amp;","&amp;CH!L231&amp;","&amp;CH!M231&amp;","&amp;CH!N231&amp;","&amp;CH!O231&amp;","&amp;CH!P231&amp;","&amp;CH!Q231&amp;","&amp;CH!R231&amp;","&amp;CH!S231&amp;","&amp;CH!T231&amp;","&amp;CH!U231&amp;","&amp;CH!V231&amp;","&amp;CH!W231&amp;","&amp;CH!X231&amp;","&amp;CH!Y231&amp;","&amp;CH!Z231&amp;","&amp;CH!AA231&amp;","&amp;CH!AB231&amp;","&amp;CH!AC231&amp;","&amp;CH!AD231&amp;","&amp;CH!AE231&amp;","&amp;CH!AF231&amp;","&amp;CH!AG231&amp;","&amp;CH!AH231&amp;","&amp;CH!AI231&amp;","&amp;CH!AJ231&amp;","&amp;CH!AK231&amp;","&amp;CH!AL231&amp;","&amp;CH!AM231)</f>
        <v/>
      </c>
    </row>
    <row r="232" spans="3:44" x14ac:dyDescent="0.25">
      <c r="C232" s="1" t="str">
        <f t="shared" si="87"/>
        <v/>
      </c>
      <c r="D232" s="1" t="str">
        <f t="shared" si="88"/>
        <v/>
      </c>
      <c r="E232" s="1" t="str">
        <f>IF(B232="","",LOOKUP(B232,Channel!$K$2:$L$500))</f>
        <v/>
      </c>
      <c r="F232" s="36" t="str">
        <f>IF(B232="","",TEXT(LOOKUP(B232,Channel!$K$2:$M$500)/100000,"0.00000"))</f>
        <v/>
      </c>
      <c r="G232" s="36" t="str">
        <f>IF(B232="","",TEXT(LOOKUP(B232,Channel!$K$2:$N$500)/100000,"0.00000"))</f>
        <v/>
      </c>
      <c r="H232" s="1" t="str">
        <f>IF(B232="","",IF(MID(B232,2,1)="M",INPUT!$G$6,INPUT!$G$11))</f>
        <v/>
      </c>
      <c r="I232" s="1" t="str">
        <f t="shared" si="89"/>
        <v/>
      </c>
      <c r="J232" s="1" t="str">
        <f>IF(B232="","",LOOKUP(MID(B232,4,10),Contact!$N$2:$N$1500))</f>
        <v/>
      </c>
      <c r="K232" s="1" t="str">
        <f t="shared" si="90"/>
        <v/>
      </c>
      <c r="L232" s="1" t="str">
        <f>IF(B232="","",LOOKUP(J232,Contact!$N$2:$O$1500))</f>
        <v/>
      </c>
      <c r="M232" s="1" t="str">
        <f t="shared" si="91"/>
        <v/>
      </c>
      <c r="N232" s="1" t="str">
        <f t="shared" si="92"/>
        <v/>
      </c>
      <c r="O232" s="1" t="str">
        <f t="shared" si="93"/>
        <v/>
      </c>
      <c r="P232" s="1" t="str">
        <f>IF(B232="","",LOOKUP(B232,Channel!$K$2:$O$500))</f>
        <v/>
      </c>
      <c r="Q232" s="1" t="str">
        <f>IF(B232="","",LOOKUP(B232,Channel!$K$2:$P$500))</f>
        <v/>
      </c>
      <c r="R232" s="1" t="str">
        <f t="shared" si="94"/>
        <v/>
      </c>
      <c r="S232" s="1" t="str">
        <f t="shared" si="95"/>
        <v/>
      </c>
      <c r="T232" s="1" t="str">
        <f t="shared" si="96"/>
        <v/>
      </c>
      <c r="U232" s="1" t="str">
        <f t="shared" si="97"/>
        <v/>
      </c>
      <c r="V232" s="1" t="str">
        <f t="shared" si="98"/>
        <v/>
      </c>
      <c r="W232" s="1" t="str">
        <f t="shared" si="99"/>
        <v/>
      </c>
      <c r="X232" s="1" t="str">
        <f t="shared" si="100"/>
        <v/>
      </c>
      <c r="Y232" s="1" t="str">
        <f t="shared" si="101"/>
        <v/>
      </c>
      <c r="Z232" s="1" t="str">
        <f t="shared" si="102"/>
        <v/>
      </c>
      <c r="AA232" s="1" t="str">
        <f t="shared" si="103"/>
        <v/>
      </c>
      <c r="AB232" s="1" t="str">
        <f t="shared" si="104"/>
        <v/>
      </c>
      <c r="AC232" s="1" t="str">
        <f t="shared" si="105"/>
        <v/>
      </c>
      <c r="AD232" s="1" t="str">
        <f t="shared" si="106"/>
        <v/>
      </c>
      <c r="AE232" s="1" t="str">
        <f t="shared" si="107"/>
        <v/>
      </c>
      <c r="AF232" s="1" t="str">
        <f t="shared" si="108"/>
        <v/>
      </c>
      <c r="AG232" s="1" t="str">
        <f t="shared" si="109"/>
        <v/>
      </c>
      <c r="AH232" s="1" t="str">
        <f t="shared" si="110"/>
        <v/>
      </c>
      <c r="AI232" s="1" t="str">
        <f t="shared" si="111"/>
        <v/>
      </c>
      <c r="AJ232" s="1" t="str">
        <f t="shared" si="112"/>
        <v/>
      </c>
      <c r="AK232" s="1" t="str">
        <f t="shared" si="113"/>
        <v/>
      </c>
      <c r="AL232" s="1" t="str">
        <f t="shared" si="114"/>
        <v/>
      </c>
      <c r="AM232" s="1" t="str">
        <f>IF(B232="","",IF(MID(B232,4,2)="YB",INPUT!$C$3,IF(MID(B232,4,2)="JZ",IF(MID(B232,4,4)="JZKD",INPUT!$C$6,INPUT!$C$5),INPUT!$C$5)))</f>
        <v/>
      </c>
      <c r="AQ232" s="1">
        <f t="shared" si="115"/>
        <v>0</v>
      </c>
      <c r="AR232" s="1" t="str">
        <f>IF(B232="","",CH!C232&amp;","&amp;CH!D232&amp;","&amp;CH!E232&amp;","&amp;CH!F232&amp;","&amp;CH!G232&amp;","&amp;CH!H232&amp;","&amp;CH!I232&amp;","&amp;CH!J232&amp;","&amp;CH!K232&amp;","&amp;CH!L232&amp;","&amp;CH!M232&amp;","&amp;CH!N232&amp;","&amp;CH!O232&amp;","&amp;CH!P232&amp;","&amp;CH!Q232&amp;","&amp;CH!R232&amp;","&amp;CH!S232&amp;","&amp;CH!T232&amp;","&amp;CH!U232&amp;","&amp;CH!V232&amp;","&amp;CH!W232&amp;","&amp;CH!X232&amp;","&amp;CH!Y232&amp;","&amp;CH!Z232&amp;","&amp;CH!AA232&amp;","&amp;CH!AB232&amp;","&amp;CH!AC232&amp;","&amp;CH!AD232&amp;","&amp;CH!AE232&amp;","&amp;CH!AF232&amp;","&amp;CH!AG232&amp;","&amp;CH!AH232&amp;","&amp;CH!AI232&amp;","&amp;CH!AJ232&amp;","&amp;CH!AK232&amp;","&amp;CH!AL232&amp;","&amp;CH!AM232)</f>
        <v/>
      </c>
    </row>
    <row r="233" spans="3:44" x14ac:dyDescent="0.25">
      <c r="C233" s="1" t="str">
        <f t="shared" si="87"/>
        <v/>
      </c>
      <c r="D233" s="1" t="str">
        <f t="shared" si="88"/>
        <v/>
      </c>
      <c r="E233" s="1" t="str">
        <f>IF(B233="","",LOOKUP(B233,Channel!$K$2:$L$500))</f>
        <v/>
      </c>
      <c r="F233" s="36" t="str">
        <f>IF(B233="","",TEXT(LOOKUP(B233,Channel!$K$2:$M$500)/100000,"0.00000"))</f>
        <v/>
      </c>
      <c r="G233" s="36" t="str">
        <f>IF(B233="","",TEXT(LOOKUP(B233,Channel!$K$2:$N$500)/100000,"0.00000"))</f>
        <v/>
      </c>
      <c r="H233" s="1" t="str">
        <f>IF(B233="","",IF(MID(B233,2,1)="M",INPUT!$G$6,INPUT!$G$11))</f>
        <v/>
      </c>
      <c r="I233" s="1" t="str">
        <f t="shared" si="89"/>
        <v/>
      </c>
      <c r="J233" s="1" t="str">
        <f>IF(B233="","",LOOKUP(MID(B233,4,10),Contact!$N$2:$N$1500))</f>
        <v/>
      </c>
      <c r="K233" s="1" t="str">
        <f t="shared" si="90"/>
        <v/>
      </c>
      <c r="L233" s="1" t="str">
        <f>IF(B233="","",LOOKUP(J233,Contact!$N$2:$O$1500))</f>
        <v/>
      </c>
      <c r="M233" s="1" t="str">
        <f t="shared" si="91"/>
        <v/>
      </c>
      <c r="N233" s="1" t="str">
        <f t="shared" si="92"/>
        <v/>
      </c>
      <c r="O233" s="1" t="str">
        <f t="shared" si="93"/>
        <v/>
      </c>
      <c r="P233" s="1" t="str">
        <f>IF(B233="","",LOOKUP(B233,Channel!$K$2:$O$500))</f>
        <v/>
      </c>
      <c r="Q233" s="1" t="str">
        <f>IF(B233="","",LOOKUP(B233,Channel!$K$2:$P$500))</f>
        <v/>
      </c>
      <c r="R233" s="1" t="str">
        <f t="shared" si="94"/>
        <v/>
      </c>
      <c r="S233" s="1" t="str">
        <f t="shared" si="95"/>
        <v/>
      </c>
      <c r="T233" s="1" t="str">
        <f t="shared" si="96"/>
        <v/>
      </c>
      <c r="U233" s="1" t="str">
        <f t="shared" si="97"/>
        <v/>
      </c>
      <c r="V233" s="1" t="str">
        <f t="shared" si="98"/>
        <v/>
      </c>
      <c r="W233" s="1" t="str">
        <f t="shared" si="99"/>
        <v/>
      </c>
      <c r="X233" s="1" t="str">
        <f t="shared" si="100"/>
        <v/>
      </c>
      <c r="Y233" s="1" t="str">
        <f t="shared" si="101"/>
        <v/>
      </c>
      <c r="Z233" s="1" t="str">
        <f t="shared" si="102"/>
        <v/>
      </c>
      <c r="AA233" s="1" t="str">
        <f t="shared" si="103"/>
        <v/>
      </c>
      <c r="AB233" s="1" t="str">
        <f t="shared" si="104"/>
        <v/>
      </c>
      <c r="AC233" s="1" t="str">
        <f t="shared" si="105"/>
        <v/>
      </c>
      <c r="AD233" s="1" t="str">
        <f t="shared" si="106"/>
        <v/>
      </c>
      <c r="AE233" s="1" t="str">
        <f t="shared" si="107"/>
        <v/>
      </c>
      <c r="AF233" s="1" t="str">
        <f t="shared" si="108"/>
        <v/>
      </c>
      <c r="AG233" s="1" t="str">
        <f t="shared" si="109"/>
        <v/>
      </c>
      <c r="AH233" s="1" t="str">
        <f t="shared" si="110"/>
        <v/>
      </c>
      <c r="AI233" s="1" t="str">
        <f t="shared" si="111"/>
        <v/>
      </c>
      <c r="AJ233" s="1" t="str">
        <f t="shared" si="112"/>
        <v/>
      </c>
      <c r="AK233" s="1" t="str">
        <f t="shared" si="113"/>
        <v/>
      </c>
      <c r="AL233" s="1" t="str">
        <f t="shared" si="114"/>
        <v/>
      </c>
      <c r="AM233" s="1" t="str">
        <f>IF(B233="","",IF(MID(B233,4,2)="YB",INPUT!$C$3,IF(MID(B233,4,2)="JZ",IF(MID(B233,4,4)="JZKD",INPUT!$C$6,INPUT!$C$5),INPUT!$C$5)))</f>
        <v/>
      </c>
      <c r="AQ233" s="1">
        <f t="shared" si="115"/>
        <v>0</v>
      </c>
      <c r="AR233" s="1" t="str">
        <f>IF(B233="","",CH!C233&amp;","&amp;CH!D233&amp;","&amp;CH!E233&amp;","&amp;CH!F233&amp;","&amp;CH!G233&amp;","&amp;CH!H233&amp;","&amp;CH!I233&amp;","&amp;CH!J233&amp;","&amp;CH!K233&amp;","&amp;CH!L233&amp;","&amp;CH!M233&amp;","&amp;CH!N233&amp;","&amp;CH!O233&amp;","&amp;CH!P233&amp;","&amp;CH!Q233&amp;","&amp;CH!R233&amp;","&amp;CH!S233&amp;","&amp;CH!T233&amp;","&amp;CH!U233&amp;","&amp;CH!V233&amp;","&amp;CH!W233&amp;","&amp;CH!X233&amp;","&amp;CH!Y233&amp;","&amp;CH!Z233&amp;","&amp;CH!AA233&amp;","&amp;CH!AB233&amp;","&amp;CH!AC233&amp;","&amp;CH!AD233&amp;","&amp;CH!AE233&amp;","&amp;CH!AF233&amp;","&amp;CH!AG233&amp;","&amp;CH!AH233&amp;","&amp;CH!AI233&amp;","&amp;CH!AJ233&amp;","&amp;CH!AK233&amp;","&amp;CH!AL233&amp;","&amp;CH!AM233)</f>
        <v/>
      </c>
    </row>
    <row r="234" spans="3:44" x14ac:dyDescent="0.25">
      <c r="C234" s="1" t="str">
        <f t="shared" si="87"/>
        <v/>
      </c>
      <c r="D234" s="1" t="str">
        <f t="shared" si="88"/>
        <v/>
      </c>
      <c r="E234" s="1" t="str">
        <f>IF(B234="","",LOOKUP(B234,Channel!$K$2:$L$500))</f>
        <v/>
      </c>
      <c r="F234" s="36" t="str">
        <f>IF(B234="","",TEXT(LOOKUP(B234,Channel!$K$2:$M$500)/100000,"0.00000"))</f>
        <v/>
      </c>
      <c r="G234" s="36" t="str">
        <f>IF(B234="","",TEXT(LOOKUP(B234,Channel!$K$2:$N$500)/100000,"0.00000"))</f>
        <v/>
      </c>
      <c r="H234" s="1" t="str">
        <f>IF(B234="","",IF(MID(B234,2,1)="M",INPUT!$G$6,INPUT!$G$11))</f>
        <v/>
      </c>
      <c r="I234" s="1" t="str">
        <f t="shared" si="89"/>
        <v/>
      </c>
      <c r="J234" s="1" t="str">
        <f>IF(B234="","",LOOKUP(MID(B234,4,10),Contact!$N$2:$N$1500))</f>
        <v/>
      </c>
      <c r="K234" s="1" t="str">
        <f t="shared" si="90"/>
        <v/>
      </c>
      <c r="L234" s="1" t="str">
        <f>IF(B234="","",LOOKUP(J234,Contact!$N$2:$O$1500))</f>
        <v/>
      </c>
      <c r="M234" s="1" t="str">
        <f t="shared" si="91"/>
        <v/>
      </c>
      <c r="N234" s="1" t="str">
        <f t="shared" si="92"/>
        <v/>
      </c>
      <c r="O234" s="1" t="str">
        <f t="shared" si="93"/>
        <v/>
      </c>
      <c r="P234" s="1" t="str">
        <f>IF(B234="","",LOOKUP(B234,Channel!$K$2:$O$500))</f>
        <v/>
      </c>
      <c r="Q234" s="1" t="str">
        <f>IF(B234="","",LOOKUP(B234,Channel!$K$2:$P$500))</f>
        <v/>
      </c>
      <c r="R234" s="1" t="str">
        <f t="shared" si="94"/>
        <v/>
      </c>
      <c r="S234" s="1" t="str">
        <f t="shared" si="95"/>
        <v/>
      </c>
      <c r="T234" s="1" t="str">
        <f t="shared" si="96"/>
        <v/>
      </c>
      <c r="U234" s="1" t="str">
        <f t="shared" si="97"/>
        <v/>
      </c>
      <c r="V234" s="1" t="str">
        <f t="shared" si="98"/>
        <v/>
      </c>
      <c r="W234" s="1" t="str">
        <f t="shared" si="99"/>
        <v/>
      </c>
      <c r="X234" s="1" t="str">
        <f t="shared" si="100"/>
        <v/>
      </c>
      <c r="Y234" s="1" t="str">
        <f t="shared" si="101"/>
        <v/>
      </c>
      <c r="Z234" s="1" t="str">
        <f t="shared" si="102"/>
        <v/>
      </c>
      <c r="AA234" s="1" t="str">
        <f t="shared" si="103"/>
        <v/>
      </c>
      <c r="AB234" s="1" t="str">
        <f t="shared" si="104"/>
        <v/>
      </c>
      <c r="AC234" s="1" t="str">
        <f t="shared" si="105"/>
        <v/>
      </c>
      <c r="AD234" s="1" t="str">
        <f t="shared" si="106"/>
        <v/>
      </c>
      <c r="AE234" s="1" t="str">
        <f t="shared" si="107"/>
        <v/>
      </c>
      <c r="AF234" s="1" t="str">
        <f t="shared" si="108"/>
        <v/>
      </c>
      <c r="AG234" s="1" t="str">
        <f t="shared" si="109"/>
        <v/>
      </c>
      <c r="AH234" s="1" t="str">
        <f t="shared" si="110"/>
        <v/>
      </c>
      <c r="AI234" s="1" t="str">
        <f t="shared" si="111"/>
        <v/>
      </c>
      <c r="AJ234" s="1" t="str">
        <f t="shared" si="112"/>
        <v/>
      </c>
      <c r="AK234" s="1" t="str">
        <f t="shared" si="113"/>
        <v/>
      </c>
      <c r="AL234" s="1" t="str">
        <f t="shared" si="114"/>
        <v/>
      </c>
      <c r="AM234" s="1" t="str">
        <f>IF(B234="","",IF(MID(B234,4,2)="YB",INPUT!$C$3,IF(MID(B234,4,2)="JZ",IF(MID(B234,4,4)="JZKD",INPUT!$C$6,INPUT!$C$5),INPUT!$C$5)))</f>
        <v/>
      </c>
      <c r="AQ234" s="1">
        <f t="shared" si="115"/>
        <v>0</v>
      </c>
      <c r="AR234" s="1" t="str">
        <f>IF(B234="","",CH!C234&amp;","&amp;CH!D234&amp;","&amp;CH!E234&amp;","&amp;CH!F234&amp;","&amp;CH!G234&amp;","&amp;CH!H234&amp;","&amp;CH!I234&amp;","&amp;CH!J234&amp;","&amp;CH!K234&amp;","&amp;CH!L234&amp;","&amp;CH!M234&amp;","&amp;CH!N234&amp;","&amp;CH!O234&amp;","&amp;CH!P234&amp;","&amp;CH!Q234&amp;","&amp;CH!R234&amp;","&amp;CH!S234&amp;","&amp;CH!T234&amp;","&amp;CH!U234&amp;","&amp;CH!V234&amp;","&amp;CH!W234&amp;","&amp;CH!X234&amp;","&amp;CH!Y234&amp;","&amp;CH!Z234&amp;","&amp;CH!AA234&amp;","&amp;CH!AB234&amp;","&amp;CH!AC234&amp;","&amp;CH!AD234&amp;","&amp;CH!AE234&amp;","&amp;CH!AF234&amp;","&amp;CH!AG234&amp;","&amp;CH!AH234&amp;","&amp;CH!AI234&amp;","&amp;CH!AJ234&amp;","&amp;CH!AK234&amp;","&amp;CH!AL234&amp;","&amp;CH!AM234)</f>
        <v/>
      </c>
    </row>
    <row r="235" spans="3:44" x14ac:dyDescent="0.25">
      <c r="C235" s="1" t="str">
        <f t="shared" si="87"/>
        <v/>
      </c>
      <c r="D235" s="1" t="str">
        <f t="shared" si="88"/>
        <v/>
      </c>
      <c r="E235" s="1" t="str">
        <f>IF(B235="","",LOOKUP(B235,Channel!$K$2:$L$500))</f>
        <v/>
      </c>
      <c r="F235" s="36" t="str">
        <f>IF(B235="","",TEXT(LOOKUP(B235,Channel!$K$2:$M$500)/100000,"0.00000"))</f>
        <v/>
      </c>
      <c r="G235" s="36" t="str">
        <f>IF(B235="","",TEXT(LOOKUP(B235,Channel!$K$2:$N$500)/100000,"0.00000"))</f>
        <v/>
      </c>
      <c r="H235" s="1" t="str">
        <f>IF(B235="","",IF(MID(B235,2,1)="M",INPUT!$G$6,INPUT!$G$11))</f>
        <v/>
      </c>
      <c r="I235" s="1" t="str">
        <f t="shared" si="89"/>
        <v/>
      </c>
      <c r="J235" s="1" t="str">
        <f>IF(B235="","",LOOKUP(MID(B235,4,10),Contact!$N$2:$N$1500))</f>
        <v/>
      </c>
      <c r="K235" s="1" t="str">
        <f t="shared" si="90"/>
        <v/>
      </c>
      <c r="L235" s="1" t="str">
        <f>IF(B235="","",LOOKUP(J235,Contact!$N$2:$O$1500))</f>
        <v/>
      </c>
      <c r="M235" s="1" t="str">
        <f t="shared" si="91"/>
        <v/>
      </c>
      <c r="N235" s="1" t="str">
        <f t="shared" si="92"/>
        <v/>
      </c>
      <c r="O235" s="1" t="str">
        <f t="shared" si="93"/>
        <v/>
      </c>
      <c r="P235" s="1" t="str">
        <f>IF(B235="","",LOOKUP(B235,Channel!$K$2:$O$500))</f>
        <v/>
      </c>
      <c r="Q235" s="1" t="str">
        <f>IF(B235="","",LOOKUP(B235,Channel!$K$2:$P$500))</f>
        <v/>
      </c>
      <c r="R235" s="1" t="str">
        <f t="shared" si="94"/>
        <v/>
      </c>
      <c r="S235" s="1" t="str">
        <f t="shared" si="95"/>
        <v/>
      </c>
      <c r="T235" s="1" t="str">
        <f t="shared" si="96"/>
        <v/>
      </c>
      <c r="U235" s="1" t="str">
        <f t="shared" si="97"/>
        <v/>
      </c>
      <c r="V235" s="1" t="str">
        <f t="shared" si="98"/>
        <v/>
      </c>
      <c r="W235" s="1" t="str">
        <f t="shared" si="99"/>
        <v/>
      </c>
      <c r="X235" s="1" t="str">
        <f t="shared" si="100"/>
        <v/>
      </c>
      <c r="Y235" s="1" t="str">
        <f t="shared" si="101"/>
        <v/>
      </c>
      <c r="Z235" s="1" t="str">
        <f t="shared" si="102"/>
        <v/>
      </c>
      <c r="AA235" s="1" t="str">
        <f t="shared" si="103"/>
        <v/>
      </c>
      <c r="AB235" s="1" t="str">
        <f t="shared" si="104"/>
        <v/>
      </c>
      <c r="AC235" s="1" t="str">
        <f t="shared" si="105"/>
        <v/>
      </c>
      <c r="AD235" s="1" t="str">
        <f t="shared" si="106"/>
        <v/>
      </c>
      <c r="AE235" s="1" t="str">
        <f t="shared" si="107"/>
        <v/>
      </c>
      <c r="AF235" s="1" t="str">
        <f t="shared" si="108"/>
        <v/>
      </c>
      <c r="AG235" s="1" t="str">
        <f t="shared" si="109"/>
        <v/>
      </c>
      <c r="AH235" s="1" t="str">
        <f t="shared" si="110"/>
        <v/>
      </c>
      <c r="AI235" s="1" t="str">
        <f t="shared" si="111"/>
        <v/>
      </c>
      <c r="AJ235" s="1" t="str">
        <f t="shared" si="112"/>
        <v/>
      </c>
      <c r="AK235" s="1" t="str">
        <f t="shared" si="113"/>
        <v/>
      </c>
      <c r="AL235" s="1" t="str">
        <f t="shared" si="114"/>
        <v/>
      </c>
      <c r="AM235" s="1" t="str">
        <f>IF(B235="","",IF(MID(B235,4,2)="YB",INPUT!$C$3,IF(MID(B235,4,2)="JZ",IF(MID(B235,4,4)="JZKD",INPUT!$C$6,INPUT!$C$5),INPUT!$C$5)))</f>
        <v/>
      </c>
      <c r="AQ235" s="1">
        <f t="shared" si="115"/>
        <v>0</v>
      </c>
      <c r="AR235" s="1" t="str">
        <f>IF(B235="","",CH!C235&amp;","&amp;CH!D235&amp;","&amp;CH!E235&amp;","&amp;CH!F235&amp;","&amp;CH!G235&amp;","&amp;CH!H235&amp;","&amp;CH!I235&amp;","&amp;CH!J235&amp;","&amp;CH!K235&amp;","&amp;CH!L235&amp;","&amp;CH!M235&amp;","&amp;CH!N235&amp;","&amp;CH!O235&amp;","&amp;CH!P235&amp;","&amp;CH!Q235&amp;","&amp;CH!R235&amp;","&amp;CH!S235&amp;","&amp;CH!T235&amp;","&amp;CH!U235&amp;","&amp;CH!V235&amp;","&amp;CH!W235&amp;","&amp;CH!X235&amp;","&amp;CH!Y235&amp;","&amp;CH!Z235&amp;","&amp;CH!AA235&amp;","&amp;CH!AB235&amp;","&amp;CH!AC235&amp;","&amp;CH!AD235&amp;","&amp;CH!AE235&amp;","&amp;CH!AF235&amp;","&amp;CH!AG235&amp;","&amp;CH!AH235&amp;","&amp;CH!AI235&amp;","&amp;CH!AJ235&amp;","&amp;CH!AK235&amp;","&amp;CH!AL235&amp;","&amp;CH!AM235)</f>
        <v/>
      </c>
    </row>
    <row r="236" spans="3:44" x14ac:dyDescent="0.25">
      <c r="C236" s="1" t="str">
        <f t="shared" si="87"/>
        <v/>
      </c>
      <c r="D236" s="1" t="str">
        <f t="shared" si="88"/>
        <v/>
      </c>
      <c r="E236" s="1" t="str">
        <f>IF(B236="","",LOOKUP(B236,Channel!$K$2:$L$500))</f>
        <v/>
      </c>
      <c r="F236" s="36" t="str">
        <f>IF(B236="","",TEXT(LOOKUP(B236,Channel!$K$2:$M$500)/100000,"0.00000"))</f>
        <v/>
      </c>
      <c r="G236" s="36" t="str">
        <f>IF(B236="","",TEXT(LOOKUP(B236,Channel!$K$2:$N$500)/100000,"0.00000"))</f>
        <v/>
      </c>
      <c r="H236" s="1" t="str">
        <f>IF(B236="","",IF(MID(B236,2,1)="M",INPUT!$G$6,INPUT!$G$11))</f>
        <v/>
      </c>
      <c r="I236" s="1" t="str">
        <f t="shared" si="89"/>
        <v/>
      </c>
      <c r="J236" s="1" t="str">
        <f>IF(B236="","",LOOKUP(MID(B236,4,10),Contact!$N$2:$N$1500))</f>
        <v/>
      </c>
      <c r="K236" s="1" t="str">
        <f t="shared" si="90"/>
        <v/>
      </c>
      <c r="L236" s="1" t="str">
        <f>IF(B236="","",LOOKUP(J236,Contact!$N$2:$O$1500))</f>
        <v/>
      </c>
      <c r="M236" s="1" t="str">
        <f t="shared" si="91"/>
        <v/>
      </c>
      <c r="N236" s="1" t="str">
        <f t="shared" si="92"/>
        <v/>
      </c>
      <c r="O236" s="1" t="str">
        <f t="shared" si="93"/>
        <v/>
      </c>
      <c r="P236" s="1" t="str">
        <f>IF(B236="","",LOOKUP(B236,Channel!$K$2:$O$500))</f>
        <v/>
      </c>
      <c r="Q236" s="1" t="str">
        <f>IF(B236="","",LOOKUP(B236,Channel!$K$2:$P$500))</f>
        <v/>
      </c>
      <c r="R236" s="1" t="str">
        <f t="shared" si="94"/>
        <v/>
      </c>
      <c r="S236" s="1" t="str">
        <f t="shared" si="95"/>
        <v/>
      </c>
      <c r="T236" s="1" t="str">
        <f t="shared" si="96"/>
        <v/>
      </c>
      <c r="U236" s="1" t="str">
        <f t="shared" si="97"/>
        <v/>
      </c>
      <c r="V236" s="1" t="str">
        <f t="shared" si="98"/>
        <v/>
      </c>
      <c r="W236" s="1" t="str">
        <f t="shared" si="99"/>
        <v/>
      </c>
      <c r="X236" s="1" t="str">
        <f t="shared" si="100"/>
        <v/>
      </c>
      <c r="Y236" s="1" t="str">
        <f t="shared" si="101"/>
        <v/>
      </c>
      <c r="Z236" s="1" t="str">
        <f t="shared" si="102"/>
        <v/>
      </c>
      <c r="AA236" s="1" t="str">
        <f t="shared" si="103"/>
        <v/>
      </c>
      <c r="AB236" s="1" t="str">
        <f t="shared" si="104"/>
        <v/>
      </c>
      <c r="AC236" s="1" t="str">
        <f t="shared" si="105"/>
        <v/>
      </c>
      <c r="AD236" s="1" t="str">
        <f t="shared" si="106"/>
        <v/>
      </c>
      <c r="AE236" s="1" t="str">
        <f t="shared" si="107"/>
        <v/>
      </c>
      <c r="AF236" s="1" t="str">
        <f t="shared" si="108"/>
        <v/>
      </c>
      <c r="AG236" s="1" t="str">
        <f t="shared" si="109"/>
        <v/>
      </c>
      <c r="AH236" s="1" t="str">
        <f t="shared" si="110"/>
        <v/>
      </c>
      <c r="AI236" s="1" t="str">
        <f t="shared" si="111"/>
        <v/>
      </c>
      <c r="AJ236" s="1" t="str">
        <f t="shared" si="112"/>
        <v/>
      </c>
      <c r="AK236" s="1" t="str">
        <f t="shared" si="113"/>
        <v/>
      </c>
      <c r="AL236" s="1" t="str">
        <f t="shared" si="114"/>
        <v/>
      </c>
      <c r="AM236" s="1" t="str">
        <f>IF(B236="","",IF(MID(B236,4,2)="YB",INPUT!$C$3,IF(MID(B236,4,2)="JZ",IF(MID(B236,4,4)="JZKD",INPUT!$C$6,INPUT!$C$5),INPUT!$C$5)))</f>
        <v/>
      </c>
      <c r="AQ236" s="1">
        <f t="shared" si="115"/>
        <v>0</v>
      </c>
      <c r="AR236" s="1" t="str">
        <f>IF(B236="","",CH!C236&amp;","&amp;CH!D236&amp;","&amp;CH!E236&amp;","&amp;CH!F236&amp;","&amp;CH!G236&amp;","&amp;CH!H236&amp;","&amp;CH!I236&amp;","&amp;CH!J236&amp;","&amp;CH!K236&amp;","&amp;CH!L236&amp;","&amp;CH!M236&amp;","&amp;CH!N236&amp;","&amp;CH!O236&amp;","&amp;CH!P236&amp;","&amp;CH!Q236&amp;","&amp;CH!R236&amp;","&amp;CH!S236&amp;","&amp;CH!T236&amp;","&amp;CH!U236&amp;","&amp;CH!V236&amp;","&amp;CH!W236&amp;","&amp;CH!X236&amp;","&amp;CH!Y236&amp;","&amp;CH!Z236&amp;","&amp;CH!AA236&amp;","&amp;CH!AB236&amp;","&amp;CH!AC236&amp;","&amp;CH!AD236&amp;","&amp;CH!AE236&amp;","&amp;CH!AF236&amp;","&amp;CH!AG236&amp;","&amp;CH!AH236&amp;","&amp;CH!AI236&amp;","&amp;CH!AJ236&amp;","&amp;CH!AK236&amp;","&amp;CH!AL236&amp;","&amp;CH!AM236)</f>
        <v/>
      </c>
    </row>
    <row r="237" spans="3:44" x14ac:dyDescent="0.25">
      <c r="C237" s="1" t="str">
        <f t="shared" si="87"/>
        <v/>
      </c>
      <c r="D237" s="1" t="str">
        <f t="shared" si="88"/>
        <v/>
      </c>
      <c r="E237" s="1" t="str">
        <f>IF(B237="","",LOOKUP(B237,Channel!$K$2:$L$500))</f>
        <v/>
      </c>
      <c r="F237" s="36" t="str">
        <f>IF(B237="","",TEXT(LOOKUP(B237,Channel!$K$2:$M$500)/100000,"0.00000"))</f>
        <v/>
      </c>
      <c r="G237" s="36" t="str">
        <f>IF(B237="","",TEXT(LOOKUP(B237,Channel!$K$2:$N$500)/100000,"0.00000"))</f>
        <v/>
      </c>
      <c r="H237" s="1" t="str">
        <f>IF(B237="","",IF(MID(B237,2,1)="M",INPUT!$G$6,INPUT!$G$11))</f>
        <v/>
      </c>
      <c r="I237" s="1" t="str">
        <f t="shared" si="89"/>
        <v/>
      </c>
      <c r="J237" s="1" t="str">
        <f>IF(B237="","",LOOKUP(MID(B237,4,10),Contact!$N$2:$N$1500))</f>
        <v/>
      </c>
      <c r="K237" s="1" t="str">
        <f t="shared" si="90"/>
        <v/>
      </c>
      <c r="L237" s="1" t="str">
        <f>IF(B237="","",LOOKUP(J237,Contact!$N$2:$O$1500))</f>
        <v/>
      </c>
      <c r="M237" s="1" t="str">
        <f t="shared" si="91"/>
        <v/>
      </c>
      <c r="N237" s="1" t="str">
        <f t="shared" si="92"/>
        <v/>
      </c>
      <c r="O237" s="1" t="str">
        <f t="shared" si="93"/>
        <v/>
      </c>
      <c r="P237" s="1" t="str">
        <f>IF(B237="","",LOOKUP(B237,Channel!$K$2:$O$500))</f>
        <v/>
      </c>
      <c r="Q237" s="1" t="str">
        <f>IF(B237="","",LOOKUP(B237,Channel!$K$2:$P$500))</f>
        <v/>
      </c>
      <c r="R237" s="1" t="str">
        <f t="shared" si="94"/>
        <v/>
      </c>
      <c r="S237" s="1" t="str">
        <f t="shared" si="95"/>
        <v/>
      </c>
      <c r="T237" s="1" t="str">
        <f t="shared" si="96"/>
        <v/>
      </c>
      <c r="U237" s="1" t="str">
        <f t="shared" si="97"/>
        <v/>
      </c>
      <c r="V237" s="1" t="str">
        <f t="shared" si="98"/>
        <v/>
      </c>
      <c r="W237" s="1" t="str">
        <f t="shared" si="99"/>
        <v/>
      </c>
      <c r="X237" s="1" t="str">
        <f t="shared" si="100"/>
        <v/>
      </c>
      <c r="Y237" s="1" t="str">
        <f t="shared" si="101"/>
        <v/>
      </c>
      <c r="Z237" s="1" t="str">
        <f t="shared" si="102"/>
        <v/>
      </c>
      <c r="AA237" s="1" t="str">
        <f t="shared" si="103"/>
        <v/>
      </c>
      <c r="AB237" s="1" t="str">
        <f t="shared" si="104"/>
        <v/>
      </c>
      <c r="AC237" s="1" t="str">
        <f t="shared" si="105"/>
        <v/>
      </c>
      <c r="AD237" s="1" t="str">
        <f t="shared" si="106"/>
        <v/>
      </c>
      <c r="AE237" s="1" t="str">
        <f t="shared" si="107"/>
        <v/>
      </c>
      <c r="AF237" s="1" t="str">
        <f t="shared" si="108"/>
        <v/>
      </c>
      <c r="AG237" s="1" t="str">
        <f t="shared" si="109"/>
        <v/>
      </c>
      <c r="AH237" s="1" t="str">
        <f t="shared" si="110"/>
        <v/>
      </c>
      <c r="AI237" s="1" t="str">
        <f t="shared" si="111"/>
        <v/>
      </c>
      <c r="AJ237" s="1" t="str">
        <f t="shared" si="112"/>
        <v/>
      </c>
      <c r="AK237" s="1" t="str">
        <f t="shared" si="113"/>
        <v/>
      </c>
      <c r="AL237" s="1" t="str">
        <f t="shared" si="114"/>
        <v/>
      </c>
      <c r="AM237" s="1" t="str">
        <f>IF(B237="","",IF(MID(B237,4,2)="YB",INPUT!$C$3,IF(MID(B237,4,2)="JZ",IF(MID(B237,4,4)="JZKD",INPUT!$C$6,INPUT!$C$5),INPUT!$C$5)))</f>
        <v/>
      </c>
      <c r="AQ237" s="1">
        <f t="shared" si="115"/>
        <v>0</v>
      </c>
      <c r="AR237" s="1" t="str">
        <f>IF(B237="","",CH!C237&amp;","&amp;CH!D237&amp;","&amp;CH!E237&amp;","&amp;CH!F237&amp;","&amp;CH!G237&amp;","&amp;CH!H237&amp;","&amp;CH!I237&amp;","&amp;CH!J237&amp;","&amp;CH!K237&amp;","&amp;CH!L237&amp;","&amp;CH!M237&amp;","&amp;CH!N237&amp;","&amp;CH!O237&amp;","&amp;CH!P237&amp;","&amp;CH!Q237&amp;","&amp;CH!R237&amp;","&amp;CH!S237&amp;","&amp;CH!T237&amp;","&amp;CH!U237&amp;","&amp;CH!V237&amp;","&amp;CH!W237&amp;","&amp;CH!X237&amp;","&amp;CH!Y237&amp;","&amp;CH!Z237&amp;","&amp;CH!AA237&amp;","&amp;CH!AB237&amp;","&amp;CH!AC237&amp;","&amp;CH!AD237&amp;","&amp;CH!AE237&amp;","&amp;CH!AF237&amp;","&amp;CH!AG237&amp;","&amp;CH!AH237&amp;","&amp;CH!AI237&amp;","&amp;CH!AJ237&amp;","&amp;CH!AK237&amp;","&amp;CH!AL237&amp;","&amp;CH!AM237)</f>
        <v/>
      </c>
    </row>
    <row r="238" spans="3:44" x14ac:dyDescent="0.25">
      <c r="C238" s="1" t="str">
        <f t="shared" si="87"/>
        <v/>
      </c>
      <c r="D238" s="1" t="str">
        <f t="shared" si="88"/>
        <v/>
      </c>
      <c r="E238" s="1" t="str">
        <f>IF(B238="","",LOOKUP(B238,Channel!$K$2:$L$500))</f>
        <v/>
      </c>
      <c r="F238" s="36" t="str">
        <f>IF(B238="","",TEXT(LOOKUP(B238,Channel!$K$2:$M$500)/100000,"0.00000"))</f>
        <v/>
      </c>
      <c r="G238" s="36" t="str">
        <f>IF(B238="","",TEXT(LOOKUP(B238,Channel!$K$2:$N$500)/100000,"0.00000"))</f>
        <v/>
      </c>
      <c r="H238" s="1" t="str">
        <f>IF(B238="","",IF(MID(B238,2,1)="M",INPUT!$G$6,INPUT!$G$11))</f>
        <v/>
      </c>
      <c r="I238" s="1" t="str">
        <f t="shared" si="89"/>
        <v/>
      </c>
      <c r="J238" s="1" t="str">
        <f>IF(B238="","",LOOKUP(MID(B238,4,10),Contact!$N$2:$N$1500))</f>
        <v/>
      </c>
      <c r="K238" s="1" t="str">
        <f t="shared" si="90"/>
        <v/>
      </c>
      <c r="L238" s="1" t="str">
        <f>IF(B238="","",LOOKUP(J238,Contact!$N$2:$O$1500))</f>
        <v/>
      </c>
      <c r="M238" s="1" t="str">
        <f t="shared" si="91"/>
        <v/>
      </c>
      <c r="N238" s="1" t="str">
        <f t="shared" si="92"/>
        <v/>
      </c>
      <c r="O238" s="1" t="str">
        <f t="shared" si="93"/>
        <v/>
      </c>
      <c r="P238" s="1" t="str">
        <f>IF(B238="","",LOOKUP(B238,Channel!$K$2:$O$500))</f>
        <v/>
      </c>
      <c r="Q238" s="1" t="str">
        <f>IF(B238="","",LOOKUP(B238,Channel!$K$2:$P$500))</f>
        <v/>
      </c>
      <c r="R238" s="1" t="str">
        <f t="shared" si="94"/>
        <v/>
      </c>
      <c r="S238" s="1" t="str">
        <f t="shared" si="95"/>
        <v/>
      </c>
      <c r="T238" s="1" t="str">
        <f t="shared" si="96"/>
        <v/>
      </c>
      <c r="U238" s="1" t="str">
        <f t="shared" si="97"/>
        <v/>
      </c>
      <c r="V238" s="1" t="str">
        <f t="shared" si="98"/>
        <v/>
      </c>
      <c r="W238" s="1" t="str">
        <f t="shared" si="99"/>
        <v/>
      </c>
      <c r="X238" s="1" t="str">
        <f t="shared" si="100"/>
        <v/>
      </c>
      <c r="Y238" s="1" t="str">
        <f t="shared" si="101"/>
        <v/>
      </c>
      <c r="Z238" s="1" t="str">
        <f t="shared" si="102"/>
        <v/>
      </c>
      <c r="AA238" s="1" t="str">
        <f t="shared" si="103"/>
        <v/>
      </c>
      <c r="AB238" s="1" t="str">
        <f t="shared" si="104"/>
        <v/>
      </c>
      <c r="AC238" s="1" t="str">
        <f t="shared" si="105"/>
        <v/>
      </c>
      <c r="AD238" s="1" t="str">
        <f t="shared" si="106"/>
        <v/>
      </c>
      <c r="AE238" s="1" t="str">
        <f t="shared" si="107"/>
        <v/>
      </c>
      <c r="AF238" s="1" t="str">
        <f t="shared" si="108"/>
        <v/>
      </c>
      <c r="AG238" s="1" t="str">
        <f t="shared" si="109"/>
        <v/>
      </c>
      <c r="AH238" s="1" t="str">
        <f t="shared" si="110"/>
        <v/>
      </c>
      <c r="AI238" s="1" t="str">
        <f t="shared" si="111"/>
        <v/>
      </c>
      <c r="AJ238" s="1" t="str">
        <f t="shared" si="112"/>
        <v/>
      </c>
      <c r="AK238" s="1" t="str">
        <f t="shared" si="113"/>
        <v/>
      </c>
      <c r="AL238" s="1" t="str">
        <f t="shared" si="114"/>
        <v/>
      </c>
      <c r="AM238" s="1" t="str">
        <f>IF(B238="","",IF(MID(B238,4,2)="YB",INPUT!$C$3,IF(MID(B238,4,2)="JZ",IF(MID(B238,4,4)="JZKD",INPUT!$C$6,INPUT!$C$5),INPUT!$C$5)))</f>
        <v/>
      </c>
      <c r="AQ238" s="1">
        <f t="shared" si="115"/>
        <v>0</v>
      </c>
      <c r="AR238" s="1" t="str">
        <f>IF(B238="","",CH!C238&amp;","&amp;CH!D238&amp;","&amp;CH!E238&amp;","&amp;CH!F238&amp;","&amp;CH!G238&amp;","&amp;CH!H238&amp;","&amp;CH!I238&amp;","&amp;CH!J238&amp;","&amp;CH!K238&amp;","&amp;CH!L238&amp;","&amp;CH!M238&amp;","&amp;CH!N238&amp;","&amp;CH!O238&amp;","&amp;CH!P238&amp;","&amp;CH!Q238&amp;","&amp;CH!R238&amp;","&amp;CH!S238&amp;","&amp;CH!T238&amp;","&amp;CH!U238&amp;","&amp;CH!V238&amp;","&amp;CH!W238&amp;","&amp;CH!X238&amp;","&amp;CH!Y238&amp;","&amp;CH!Z238&amp;","&amp;CH!AA238&amp;","&amp;CH!AB238&amp;","&amp;CH!AC238&amp;","&amp;CH!AD238&amp;","&amp;CH!AE238&amp;","&amp;CH!AF238&amp;","&amp;CH!AG238&amp;","&amp;CH!AH238&amp;","&amp;CH!AI238&amp;","&amp;CH!AJ238&amp;","&amp;CH!AK238&amp;","&amp;CH!AL238&amp;","&amp;CH!AM238)</f>
        <v/>
      </c>
    </row>
    <row r="239" spans="3:44" x14ac:dyDescent="0.25">
      <c r="C239" s="1" t="str">
        <f t="shared" si="87"/>
        <v/>
      </c>
      <c r="D239" s="1" t="str">
        <f t="shared" si="88"/>
        <v/>
      </c>
      <c r="E239" s="1" t="str">
        <f>IF(B239="","",LOOKUP(B239,Channel!$K$2:$L$500))</f>
        <v/>
      </c>
      <c r="F239" s="36" t="str">
        <f>IF(B239="","",TEXT(LOOKUP(B239,Channel!$K$2:$M$500)/100000,"0.00000"))</f>
        <v/>
      </c>
      <c r="G239" s="36" t="str">
        <f>IF(B239="","",TEXT(LOOKUP(B239,Channel!$K$2:$N$500)/100000,"0.00000"))</f>
        <v/>
      </c>
      <c r="H239" s="1" t="str">
        <f>IF(B239="","",IF(MID(B239,2,1)="M",INPUT!$G$6,INPUT!$G$11))</f>
        <v/>
      </c>
      <c r="I239" s="1" t="str">
        <f t="shared" si="89"/>
        <v/>
      </c>
      <c r="J239" s="1" t="str">
        <f>IF(B239="","",LOOKUP(MID(B239,4,10),Contact!$N$2:$N$1500))</f>
        <v/>
      </c>
      <c r="K239" s="1" t="str">
        <f t="shared" si="90"/>
        <v/>
      </c>
      <c r="L239" s="1" t="str">
        <f>IF(B239="","",LOOKUP(J239,Contact!$N$2:$O$1500))</f>
        <v/>
      </c>
      <c r="M239" s="1" t="str">
        <f t="shared" si="91"/>
        <v/>
      </c>
      <c r="N239" s="1" t="str">
        <f t="shared" si="92"/>
        <v/>
      </c>
      <c r="O239" s="1" t="str">
        <f t="shared" si="93"/>
        <v/>
      </c>
      <c r="P239" s="1" t="str">
        <f>IF(B239="","",LOOKUP(B239,Channel!$K$2:$O$500))</f>
        <v/>
      </c>
      <c r="Q239" s="1" t="str">
        <f>IF(B239="","",LOOKUP(B239,Channel!$K$2:$P$500))</f>
        <v/>
      </c>
      <c r="R239" s="1" t="str">
        <f t="shared" si="94"/>
        <v/>
      </c>
      <c r="S239" s="1" t="str">
        <f t="shared" si="95"/>
        <v/>
      </c>
      <c r="T239" s="1" t="str">
        <f t="shared" si="96"/>
        <v/>
      </c>
      <c r="U239" s="1" t="str">
        <f t="shared" si="97"/>
        <v/>
      </c>
      <c r="V239" s="1" t="str">
        <f t="shared" si="98"/>
        <v/>
      </c>
      <c r="W239" s="1" t="str">
        <f t="shared" si="99"/>
        <v/>
      </c>
      <c r="X239" s="1" t="str">
        <f t="shared" si="100"/>
        <v/>
      </c>
      <c r="Y239" s="1" t="str">
        <f t="shared" si="101"/>
        <v/>
      </c>
      <c r="Z239" s="1" t="str">
        <f t="shared" si="102"/>
        <v/>
      </c>
      <c r="AA239" s="1" t="str">
        <f t="shared" si="103"/>
        <v/>
      </c>
      <c r="AB239" s="1" t="str">
        <f t="shared" si="104"/>
        <v/>
      </c>
      <c r="AC239" s="1" t="str">
        <f t="shared" si="105"/>
        <v/>
      </c>
      <c r="AD239" s="1" t="str">
        <f t="shared" si="106"/>
        <v/>
      </c>
      <c r="AE239" s="1" t="str">
        <f t="shared" si="107"/>
        <v/>
      </c>
      <c r="AF239" s="1" t="str">
        <f t="shared" si="108"/>
        <v/>
      </c>
      <c r="AG239" s="1" t="str">
        <f t="shared" si="109"/>
        <v/>
      </c>
      <c r="AH239" s="1" t="str">
        <f t="shared" si="110"/>
        <v/>
      </c>
      <c r="AI239" s="1" t="str">
        <f t="shared" si="111"/>
        <v/>
      </c>
      <c r="AJ239" s="1" t="str">
        <f t="shared" si="112"/>
        <v/>
      </c>
      <c r="AK239" s="1" t="str">
        <f t="shared" si="113"/>
        <v/>
      </c>
      <c r="AL239" s="1" t="str">
        <f t="shared" si="114"/>
        <v/>
      </c>
      <c r="AM239" s="1" t="str">
        <f>IF(B239="","",IF(MID(B239,4,2)="YB",INPUT!$C$3,IF(MID(B239,4,2)="JZ",IF(MID(B239,4,4)="JZKD",INPUT!$C$6,INPUT!$C$5),INPUT!$C$5)))</f>
        <v/>
      </c>
      <c r="AQ239" s="1">
        <f t="shared" si="115"/>
        <v>0</v>
      </c>
      <c r="AR239" s="1" t="str">
        <f>IF(B239="","",CH!C239&amp;","&amp;CH!D239&amp;","&amp;CH!E239&amp;","&amp;CH!F239&amp;","&amp;CH!G239&amp;","&amp;CH!H239&amp;","&amp;CH!I239&amp;","&amp;CH!J239&amp;","&amp;CH!K239&amp;","&amp;CH!L239&amp;","&amp;CH!M239&amp;","&amp;CH!N239&amp;","&amp;CH!O239&amp;","&amp;CH!P239&amp;","&amp;CH!Q239&amp;","&amp;CH!R239&amp;","&amp;CH!S239&amp;","&amp;CH!T239&amp;","&amp;CH!U239&amp;","&amp;CH!V239&amp;","&amp;CH!W239&amp;","&amp;CH!X239&amp;","&amp;CH!Y239&amp;","&amp;CH!Z239&amp;","&amp;CH!AA239&amp;","&amp;CH!AB239&amp;","&amp;CH!AC239&amp;","&amp;CH!AD239&amp;","&amp;CH!AE239&amp;","&amp;CH!AF239&amp;","&amp;CH!AG239&amp;","&amp;CH!AH239&amp;","&amp;CH!AI239&amp;","&amp;CH!AJ239&amp;","&amp;CH!AK239&amp;","&amp;CH!AL239&amp;","&amp;CH!AM239)</f>
        <v/>
      </c>
    </row>
    <row r="240" spans="3:44" x14ac:dyDescent="0.25">
      <c r="C240" s="1" t="str">
        <f t="shared" si="87"/>
        <v/>
      </c>
      <c r="D240" s="1" t="str">
        <f t="shared" si="88"/>
        <v/>
      </c>
      <c r="E240" s="1" t="str">
        <f>IF(B240="","",LOOKUP(B240,Channel!$K$2:$L$500))</f>
        <v/>
      </c>
      <c r="F240" s="36" t="str">
        <f>IF(B240="","",TEXT(LOOKUP(B240,Channel!$K$2:$M$500)/100000,"0.00000"))</f>
        <v/>
      </c>
      <c r="G240" s="36" t="str">
        <f>IF(B240="","",TEXT(LOOKUP(B240,Channel!$K$2:$N$500)/100000,"0.00000"))</f>
        <v/>
      </c>
      <c r="H240" s="1" t="str">
        <f>IF(B240="","",IF(MID(B240,2,1)="M",INPUT!$G$6,INPUT!$G$11))</f>
        <v/>
      </c>
      <c r="I240" s="1" t="str">
        <f t="shared" si="89"/>
        <v/>
      </c>
      <c r="J240" s="1" t="str">
        <f>IF(B240="","",LOOKUP(MID(B240,4,10),Contact!$N$2:$N$1500))</f>
        <v/>
      </c>
      <c r="K240" s="1" t="str">
        <f t="shared" si="90"/>
        <v/>
      </c>
      <c r="L240" s="1" t="str">
        <f>IF(B240="","",LOOKUP(J240,Contact!$N$2:$O$1500))</f>
        <v/>
      </c>
      <c r="M240" s="1" t="str">
        <f t="shared" si="91"/>
        <v/>
      </c>
      <c r="N240" s="1" t="str">
        <f t="shared" si="92"/>
        <v/>
      </c>
      <c r="O240" s="1" t="str">
        <f t="shared" si="93"/>
        <v/>
      </c>
      <c r="P240" s="1" t="str">
        <f>IF(B240="","",LOOKUP(B240,Channel!$K$2:$O$500))</f>
        <v/>
      </c>
      <c r="Q240" s="1" t="str">
        <f>IF(B240="","",LOOKUP(B240,Channel!$K$2:$P$500))</f>
        <v/>
      </c>
      <c r="R240" s="1" t="str">
        <f t="shared" si="94"/>
        <v/>
      </c>
      <c r="S240" s="1" t="str">
        <f t="shared" si="95"/>
        <v/>
      </c>
      <c r="T240" s="1" t="str">
        <f t="shared" si="96"/>
        <v/>
      </c>
      <c r="U240" s="1" t="str">
        <f t="shared" si="97"/>
        <v/>
      </c>
      <c r="V240" s="1" t="str">
        <f t="shared" si="98"/>
        <v/>
      </c>
      <c r="W240" s="1" t="str">
        <f t="shared" si="99"/>
        <v/>
      </c>
      <c r="X240" s="1" t="str">
        <f t="shared" si="100"/>
        <v/>
      </c>
      <c r="Y240" s="1" t="str">
        <f t="shared" si="101"/>
        <v/>
      </c>
      <c r="Z240" s="1" t="str">
        <f t="shared" si="102"/>
        <v/>
      </c>
      <c r="AA240" s="1" t="str">
        <f t="shared" si="103"/>
        <v/>
      </c>
      <c r="AB240" s="1" t="str">
        <f t="shared" si="104"/>
        <v/>
      </c>
      <c r="AC240" s="1" t="str">
        <f t="shared" si="105"/>
        <v/>
      </c>
      <c r="AD240" s="1" t="str">
        <f t="shared" si="106"/>
        <v/>
      </c>
      <c r="AE240" s="1" t="str">
        <f t="shared" si="107"/>
        <v/>
      </c>
      <c r="AF240" s="1" t="str">
        <f t="shared" si="108"/>
        <v/>
      </c>
      <c r="AG240" s="1" t="str">
        <f t="shared" si="109"/>
        <v/>
      </c>
      <c r="AH240" s="1" t="str">
        <f t="shared" si="110"/>
        <v/>
      </c>
      <c r="AI240" s="1" t="str">
        <f t="shared" si="111"/>
        <v/>
      </c>
      <c r="AJ240" s="1" t="str">
        <f t="shared" si="112"/>
        <v/>
      </c>
      <c r="AK240" s="1" t="str">
        <f t="shared" si="113"/>
        <v/>
      </c>
      <c r="AL240" s="1" t="str">
        <f t="shared" si="114"/>
        <v/>
      </c>
      <c r="AM240" s="1" t="str">
        <f>IF(B240="","",IF(MID(B240,4,2)="YB",INPUT!$C$3,IF(MID(B240,4,2)="JZ",IF(MID(B240,4,4)="JZKD",INPUT!$C$6,INPUT!$C$5),INPUT!$C$5)))</f>
        <v/>
      </c>
      <c r="AQ240" s="1">
        <f t="shared" si="115"/>
        <v>0</v>
      </c>
      <c r="AR240" s="1" t="str">
        <f>IF(B240="","",CH!C240&amp;","&amp;CH!D240&amp;","&amp;CH!E240&amp;","&amp;CH!F240&amp;","&amp;CH!G240&amp;","&amp;CH!H240&amp;","&amp;CH!I240&amp;","&amp;CH!J240&amp;","&amp;CH!K240&amp;","&amp;CH!L240&amp;","&amp;CH!M240&amp;","&amp;CH!N240&amp;","&amp;CH!O240&amp;","&amp;CH!P240&amp;","&amp;CH!Q240&amp;","&amp;CH!R240&amp;","&amp;CH!S240&amp;","&amp;CH!T240&amp;","&amp;CH!U240&amp;","&amp;CH!V240&amp;","&amp;CH!W240&amp;","&amp;CH!X240&amp;","&amp;CH!Y240&amp;","&amp;CH!Z240&amp;","&amp;CH!AA240&amp;","&amp;CH!AB240&amp;","&amp;CH!AC240&amp;","&amp;CH!AD240&amp;","&amp;CH!AE240&amp;","&amp;CH!AF240&amp;","&amp;CH!AG240&amp;","&amp;CH!AH240&amp;","&amp;CH!AI240&amp;","&amp;CH!AJ240&amp;","&amp;CH!AK240&amp;","&amp;CH!AL240&amp;","&amp;CH!AM240)</f>
        <v/>
      </c>
    </row>
    <row r="241" spans="3:44" x14ac:dyDescent="0.25">
      <c r="C241" s="1" t="str">
        <f t="shared" si="87"/>
        <v/>
      </c>
      <c r="D241" s="1" t="str">
        <f t="shared" si="88"/>
        <v/>
      </c>
      <c r="E241" s="1" t="str">
        <f>IF(B241="","",LOOKUP(B241,Channel!$K$2:$L$500))</f>
        <v/>
      </c>
      <c r="F241" s="36" t="str">
        <f>IF(B241="","",TEXT(LOOKUP(B241,Channel!$K$2:$M$500)/100000,"0.00000"))</f>
        <v/>
      </c>
      <c r="G241" s="36" t="str">
        <f>IF(B241="","",TEXT(LOOKUP(B241,Channel!$K$2:$N$500)/100000,"0.00000"))</f>
        <v/>
      </c>
      <c r="H241" s="1" t="str">
        <f>IF(B241="","",IF(MID(B241,2,1)="M",INPUT!$G$6,INPUT!$G$11))</f>
        <v/>
      </c>
      <c r="I241" s="1" t="str">
        <f t="shared" si="89"/>
        <v/>
      </c>
      <c r="J241" s="1" t="str">
        <f>IF(B241="","",LOOKUP(MID(B241,4,10),Contact!$N$2:$N$1500))</f>
        <v/>
      </c>
      <c r="K241" s="1" t="str">
        <f t="shared" si="90"/>
        <v/>
      </c>
      <c r="L241" s="1" t="str">
        <f>IF(B241="","",LOOKUP(J241,Contact!$N$2:$O$1500))</f>
        <v/>
      </c>
      <c r="M241" s="1" t="str">
        <f t="shared" si="91"/>
        <v/>
      </c>
      <c r="N241" s="1" t="str">
        <f t="shared" si="92"/>
        <v/>
      </c>
      <c r="O241" s="1" t="str">
        <f t="shared" si="93"/>
        <v/>
      </c>
      <c r="P241" s="1" t="str">
        <f>IF(B241="","",LOOKUP(B241,Channel!$K$2:$O$500))</f>
        <v/>
      </c>
      <c r="Q241" s="1" t="str">
        <f>IF(B241="","",LOOKUP(B241,Channel!$K$2:$P$500))</f>
        <v/>
      </c>
      <c r="R241" s="1" t="str">
        <f t="shared" si="94"/>
        <v/>
      </c>
      <c r="S241" s="1" t="str">
        <f t="shared" si="95"/>
        <v/>
      </c>
      <c r="T241" s="1" t="str">
        <f t="shared" si="96"/>
        <v/>
      </c>
      <c r="U241" s="1" t="str">
        <f t="shared" si="97"/>
        <v/>
      </c>
      <c r="V241" s="1" t="str">
        <f t="shared" si="98"/>
        <v/>
      </c>
      <c r="W241" s="1" t="str">
        <f t="shared" si="99"/>
        <v/>
      </c>
      <c r="X241" s="1" t="str">
        <f t="shared" si="100"/>
        <v/>
      </c>
      <c r="Y241" s="1" t="str">
        <f t="shared" si="101"/>
        <v/>
      </c>
      <c r="Z241" s="1" t="str">
        <f t="shared" si="102"/>
        <v/>
      </c>
      <c r="AA241" s="1" t="str">
        <f t="shared" si="103"/>
        <v/>
      </c>
      <c r="AB241" s="1" t="str">
        <f t="shared" si="104"/>
        <v/>
      </c>
      <c r="AC241" s="1" t="str">
        <f t="shared" si="105"/>
        <v/>
      </c>
      <c r="AD241" s="1" t="str">
        <f t="shared" si="106"/>
        <v/>
      </c>
      <c r="AE241" s="1" t="str">
        <f t="shared" si="107"/>
        <v/>
      </c>
      <c r="AF241" s="1" t="str">
        <f t="shared" si="108"/>
        <v/>
      </c>
      <c r="AG241" s="1" t="str">
        <f t="shared" si="109"/>
        <v/>
      </c>
      <c r="AH241" s="1" t="str">
        <f t="shared" si="110"/>
        <v/>
      </c>
      <c r="AI241" s="1" t="str">
        <f t="shared" si="111"/>
        <v/>
      </c>
      <c r="AJ241" s="1" t="str">
        <f t="shared" si="112"/>
        <v/>
      </c>
      <c r="AK241" s="1" t="str">
        <f t="shared" si="113"/>
        <v/>
      </c>
      <c r="AL241" s="1" t="str">
        <f t="shared" si="114"/>
        <v/>
      </c>
      <c r="AM241" s="1" t="str">
        <f>IF(B241="","",IF(MID(B241,4,2)="YB",INPUT!$C$3,IF(MID(B241,4,2)="JZ",IF(MID(B241,4,4)="JZKD",INPUT!$C$6,INPUT!$C$5),INPUT!$C$5)))</f>
        <v/>
      </c>
      <c r="AQ241" s="1">
        <f t="shared" si="115"/>
        <v>0</v>
      </c>
      <c r="AR241" s="1" t="str">
        <f>IF(B241="","",CH!C241&amp;","&amp;CH!D241&amp;","&amp;CH!E241&amp;","&amp;CH!F241&amp;","&amp;CH!G241&amp;","&amp;CH!H241&amp;","&amp;CH!I241&amp;","&amp;CH!J241&amp;","&amp;CH!K241&amp;","&amp;CH!L241&amp;","&amp;CH!M241&amp;","&amp;CH!N241&amp;","&amp;CH!O241&amp;","&amp;CH!P241&amp;","&amp;CH!Q241&amp;","&amp;CH!R241&amp;","&amp;CH!S241&amp;","&amp;CH!T241&amp;","&amp;CH!U241&amp;","&amp;CH!V241&amp;","&amp;CH!W241&amp;","&amp;CH!X241&amp;","&amp;CH!Y241&amp;","&amp;CH!Z241&amp;","&amp;CH!AA241&amp;","&amp;CH!AB241&amp;","&amp;CH!AC241&amp;","&amp;CH!AD241&amp;","&amp;CH!AE241&amp;","&amp;CH!AF241&amp;","&amp;CH!AG241&amp;","&amp;CH!AH241&amp;","&amp;CH!AI241&amp;","&amp;CH!AJ241&amp;","&amp;CH!AK241&amp;","&amp;CH!AL241&amp;","&amp;CH!AM241)</f>
        <v/>
      </c>
    </row>
    <row r="242" spans="3:44" x14ac:dyDescent="0.25">
      <c r="C242" s="1" t="str">
        <f t="shared" si="87"/>
        <v/>
      </c>
      <c r="D242" s="1" t="str">
        <f t="shared" si="88"/>
        <v/>
      </c>
      <c r="E242" s="1" t="str">
        <f>IF(B242="","",LOOKUP(B242,Channel!$K$2:$L$500))</f>
        <v/>
      </c>
      <c r="F242" s="36" t="str">
        <f>IF(B242="","",TEXT(LOOKUP(B242,Channel!$K$2:$M$500)/100000,"0.00000"))</f>
        <v/>
      </c>
      <c r="G242" s="36" t="str">
        <f>IF(B242="","",TEXT(LOOKUP(B242,Channel!$K$2:$N$500)/100000,"0.00000"))</f>
        <v/>
      </c>
      <c r="H242" s="1" t="str">
        <f>IF(B242="","",IF(MID(B242,2,1)="M",INPUT!$G$6,INPUT!$G$11))</f>
        <v/>
      </c>
      <c r="I242" s="1" t="str">
        <f t="shared" si="89"/>
        <v/>
      </c>
      <c r="J242" s="1" t="str">
        <f>IF(B242="","",LOOKUP(MID(B242,4,10),Contact!$N$2:$N$1500))</f>
        <v/>
      </c>
      <c r="K242" s="1" t="str">
        <f t="shared" si="90"/>
        <v/>
      </c>
      <c r="L242" s="1" t="str">
        <f>IF(B242="","",LOOKUP(J242,Contact!$N$2:$O$1500))</f>
        <v/>
      </c>
      <c r="M242" s="1" t="str">
        <f t="shared" si="91"/>
        <v/>
      </c>
      <c r="N242" s="1" t="str">
        <f t="shared" si="92"/>
        <v/>
      </c>
      <c r="O242" s="1" t="str">
        <f t="shared" si="93"/>
        <v/>
      </c>
      <c r="P242" s="1" t="str">
        <f>IF(B242="","",LOOKUP(B242,Channel!$K$2:$O$500))</f>
        <v/>
      </c>
      <c r="Q242" s="1" t="str">
        <f>IF(B242="","",LOOKUP(B242,Channel!$K$2:$P$500))</f>
        <v/>
      </c>
      <c r="R242" s="1" t="str">
        <f t="shared" si="94"/>
        <v/>
      </c>
      <c r="S242" s="1" t="str">
        <f t="shared" si="95"/>
        <v/>
      </c>
      <c r="T242" s="1" t="str">
        <f t="shared" si="96"/>
        <v/>
      </c>
      <c r="U242" s="1" t="str">
        <f t="shared" si="97"/>
        <v/>
      </c>
      <c r="V242" s="1" t="str">
        <f t="shared" si="98"/>
        <v/>
      </c>
      <c r="W242" s="1" t="str">
        <f t="shared" si="99"/>
        <v/>
      </c>
      <c r="X242" s="1" t="str">
        <f t="shared" si="100"/>
        <v/>
      </c>
      <c r="Y242" s="1" t="str">
        <f t="shared" si="101"/>
        <v/>
      </c>
      <c r="Z242" s="1" t="str">
        <f t="shared" si="102"/>
        <v/>
      </c>
      <c r="AA242" s="1" t="str">
        <f t="shared" si="103"/>
        <v/>
      </c>
      <c r="AB242" s="1" t="str">
        <f t="shared" si="104"/>
        <v/>
      </c>
      <c r="AC242" s="1" t="str">
        <f t="shared" si="105"/>
        <v/>
      </c>
      <c r="AD242" s="1" t="str">
        <f t="shared" si="106"/>
        <v/>
      </c>
      <c r="AE242" s="1" t="str">
        <f t="shared" si="107"/>
        <v/>
      </c>
      <c r="AF242" s="1" t="str">
        <f t="shared" si="108"/>
        <v/>
      </c>
      <c r="AG242" s="1" t="str">
        <f t="shared" si="109"/>
        <v/>
      </c>
      <c r="AH242" s="1" t="str">
        <f t="shared" si="110"/>
        <v/>
      </c>
      <c r="AI242" s="1" t="str">
        <f t="shared" si="111"/>
        <v/>
      </c>
      <c r="AJ242" s="1" t="str">
        <f t="shared" si="112"/>
        <v/>
      </c>
      <c r="AK242" s="1" t="str">
        <f t="shared" si="113"/>
        <v/>
      </c>
      <c r="AL242" s="1" t="str">
        <f t="shared" si="114"/>
        <v/>
      </c>
      <c r="AM242" s="1" t="str">
        <f>IF(B242="","",IF(MID(B242,4,2)="YB",INPUT!$C$3,IF(MID(B242,4,2)="JZ",IF(MID(B242,4,4)="JZKD",INPUT!$C$6,INPUT!$C$5),INPUT!$C$5)))</f>
        <v/>
      </c>
      <c r="AQ242" s="1">
        <f t="shared" si="115"/>
        <v>0</v>
      </c>
      <c r="AR242" s="1" t="str">
        <f>IF(B242="","",CH!C242&amp;","&amp;CH!D242&amp;","&amp;CH!E242&amp;","&amp;CH!F242&amp;","&amp;CH!G242&amp;","&amp;CH!H242&amp;","&amp;CH!I242&amp;","&amp;CH!J242&amp;","&amp;CH!K242&amp;","&amp;CH!L242&amp;","&amp;CH!M242&amp;","&amp;CH!N242&amp;","&amp;CH!O242&amp;","&amp;CH!P242&amp;","&amp;CH!Q242&amp;","&amp;CH!R242&amp;","&amp;CH!S242&amp;","&amp;CH!T242&amp;","&amp;CH!U242&amp;","&amp;CH!V242&amp;","&amp;CH!W242&amp;","&amp;CH!X242&amp;","&amp;CH!Y242&amp;","&amp;CH!Z242&amp;","&amp;CH!AA242&amp;","&amp;CH!AB242&amp;","&amp;CH!AC242&amp;","&amp;CH!AD242&amp;","&amp;CH!AE242&amp;","&amp;CH!AF242&amp;","&amp;CH!AG242&amp;","&amp;CH!AH242&amp;","&amp;CH!AI242&amp;","&amp;CH!AJ242&amp;","&amp;CH!AK242&amp;","&amp;CH!AL242&amp;","&amp;CH!AM242)</f>
        <v/>
      </c>
    </row>
    <row r="243" spans="3:44" x14ac:dyDescent="0.25">
      <c r="C243" s="1" t="str">
        <f t="shared" si="87"/>
        <v/>
      </c>
      <c r="D243" s="1" t="str">
        <f t="shared" si="88"/>
        <v/>
      </c>
      <c r="E243" s="1" t="str">
        <f>IF(B243="","",LOOKUP(B243,Channel!$K$2:$L$500))</f>
        <v/>
      </c>
      <c r="F243" s="36" t="str">
        <f>IF(B243="","",TEXT(LOOKUP(B243,Channel!$K$2:$M$500)/100000,"0.00000"))</f>
        <v/>
      </c>
      <c r="G243" s="36" t="str">
        <f>IF(B243="","",TEXT(LOOKUP(B243,Channel!$K$2:$N$500)/100000,"0.00000"))</f>
        <v/>
      </c>
      <c r="H243" s="1" t="str">
        <f>IF(B243="","",IF(MID(B243,2,1)="M",INPUT!$G$6,INPUT!$G$11))</f>
        <v/>
      </c>
      <c r="I243" s="1" t="str">
        <f t="shared" si="89"/>
        <v/>
      </c>
      <c r="J243" s="1" t="str">
        <f>IF(B243="","",LOOKUP(MID(B243,4,10),Contact!$N$2:$N$1500))</f>
        <v/>
      </c>
      <c r="K243" s="1" t="str">
        <f t="shared" si="90"/>
        <v/>
      </c>
      <c r="L243" s="1" t="str">
        <f>IF(B243="","",LOOKUP(J243,Contact!$N$2:$O$1500))</f>
        <v/>
      </c>
      <c r="M243" s="1" t="str">
        <f t="shared" si="91"/>
        <v/>
      </c>
      <c r="N243" s="1" t="str">
        <f t="shared" si="92"/>
        <v/>
      </c>
      <c r="O243" s="1" t="str">
        <f t="shared" si="93"/>
        <v/>
      </c>
      <c r="P243" s="1" t="str">
        <f>IF(B243="","",LOOKUP(B243,Channel!$K$2:$O$500))</f>
        <v/>
      </c>
      <c r="Q243" s="1" t="str">
        <f>IF(B243="","",LOOKUP(B243,Channel!$K$2:$P$500))</f>
        <v/>
      </c>
      <c r="R243" s="1" t="str">
        <f t="shared" si="94"/>
        <v/>
      </c>
      <c r="S243" s="1" t="str">
        <f t="shared" si="95"/>
        <v/>
      </c>
      <c r="T243" s="1" t="str">
        <f t="shared" si="96"/>
        <v/>
      </c>
      <c r="U243" s="1" t="str">
        <f t="shared" si="97"/>
        <v/>
      </c>
      <c r="V243" s="1" t="str">
        <f t="shared" si="98"/>
        <v/>
      </c>
      <c r="W243" s="1" t="str">
        <f t="shared" si="99"/>
        <v/>
      </c>
      <c r="X243" s="1" t="str">
        <f t="shared" si="100"/>
        <v/>
      </c>
      <c r="Y243" s="1" t="str">
        <f t="shared" si="101"/>
        <v/>
      </c>
      <c r="Z243" s="1" t="str">
        <f t="shared" si="102"/>
        <v/>
      </c>
      <c r="AA243" s="1" t="str">
        <f t="shared" si="103"/>
        <v/>
      </c>
      <c r="AB243" s="1" t="str">
        <f t="shared" si="104"/>
        <v/>
      </c>
      <c r="AC243" s="1" t="str">
        <f t="shared" si="105"/>
        <v/>
      </c>
      <c r="AD243" s="1" t="str">
        <f t="shared" si="106"/>
        <v/>
      </c>
      <c r="AE243" s="1" t="str">
        <f t="shared" si="107"/>
        <v/>
      </c>
      <c r="AF243" s="1" t="str">
        <f t="shared" si="108"/>
        <v/>
      </c>
      <c r="AG243" s="1" t="str">
        <f t="shared" si="109"/>
        <v/>
      </c>
      <c r="AH243" s="1" t="str">
        <f t="shared" si="110"/>
        <v/>
      </c>
      <c r="AI243" s="1" t="str">
        <f t="shared" si="111"/>
        <v/>
      </c>
      <c r="AJ243" s="1" t="str">
        <f t="shared" si="112"/>
        <v/>
      </c>
      <c r="AK243" s="1" t="str">
        <f t="shared" si="113"/>
        <v/>
      </c>
      <c r="AL243" s="1" t="str">
        <f t="shared" si="114"/>
        <v/>
      </c>
      <c r="AM243" s="1" t="str">
        <f>IF(B243="","",IF(MID(B243,4,2)="YB",INPUT!$C$3,IF(MID(B243,4,2)="JZ",IF(MID(B243,4,4)="JZKD",INPUT!$C$6,INPUT!$C$5),INPUT!$C$5)))</f>
        <v/>
      </c>
      <c r="AQ243" s="1">
        <f t="shared" si="115"/>
        <v>0</v>
      </c>
      <c r="AR243" s="1" t="str">
        <f>IF(B243="","",CH!C243&amp;","&amp;CH!D243&amp;","&amp;CH!E243&amp;","&amp;CH!F243&amp;","&amp;CH!G243&amp;","&amp;CH!H243&amp;","&amp;CH!I243&amp;","&amp;CH!J243&amp;","&amp;CH!K243&amp;","&amp;CH!L243&amp;","&amp;CH!M243&amp;","&amp;CH!N243&amp;","&amp;CH!O243&amp;","&amp;CH!P243&amp;","&amp;CH!Q243&amp;","&amp;CH!R243&amp;","&amp;CH!S243&amp;","&amp;CH!T243&amp;","&amp;CH!U243&amp;","&amp;CH!V243&amp;","&amp;CH!W243&amp;","&amp;CH!X243&amp;","&amp;CH!Y243&amp;","&amp;CH!Z243&amp;","&amp;CH!AA243&amp;","&amp;CH!AB243&amp;","&amp;CH!AC243&amp;","&amp;CH!AD243&amp;","&amp;CH!AE243&amp;","&amp;CH!AF243&amp;","&amp;CH!AG243&amp;","&amp;CH!AH243&amp;","&amp;CH!AI243&amp;","&amp;CH!AJ243&amp;","&amp;CH!AK243&amp;","&amp;CH!AL243&amp;","&amp;CH!AM243)</f>
        <v/>
      </c>
    </row>
    <row r="244" spans="3:44" x14ac:dyDescent="0.25">
      <c r="C244" s="1" t="str">
        <f t="shared" si="87"/>
        <v/>
      </c>
      <c r="D244" s="1" t="str">
        <f t="shared" si="88"/>
        <v/>
      </c>
      <c r="E244" s="1" t="str">
        <f>IF(B244="","",LOOKUP(B244,Channel!$K$2:$L$500))</f>
        <v/>
      </c>
      <c r="F244" s="36" t="str">
        <f>IF(B244="","",TEXT(LOOKUP(B244,Channel!$K$2:$M$500)/100000,"0.00000"))</f>
        <v/>
      </c>
      <c r="G244" s="36" t="str">
        <f>IF(B244="","",TEXT(LOOKUP(B244,Channel!$K$2:$N$500)/100000,"0.00000"))</f>
        <v/>
      </c>
      <c r="H244" s="1" t="str">
        <f>IF(B244="","",IF(MID(B244,2,1)="M",INPUT!$G$6,INPUT!$G$11))</f>
        <v/>
      </c>
      <c r="I244" s="1" t="str">
        <f t="shared" si="89"/>
        <v/>
      </c>
      <c r="J244" s="1" t="str">
        <f>IF(B244="","",LOOKUP(MID(B244,4,10),Contact!$N$2:$N$1500))</f>
        <v/>
      </c>
      <c r="K244" s="1" t="str">
        <f t="shared" si="90"/>
        <v/>
      </c>
      <c r="L244" s="1" t="str">
        <f>IF(B244="","",LOOKUP(J244,Contact!$N$2:$O$1500))</f>
        <v/>
      </c>
      <c r="M244" s="1" t="str">
        <f t="shared" si="91"/>
        <v/>
      </c>
      <c r="N244" s="1" t="str">
        <f t="shared" si="92"/>
        <v/>
      </c>
      <c r="O244" s="1" t="str">
        <f t="shared" si="93"/>
        <v/>
      </c>
      <c r="P244" s="1" t="str">
        <f>IF(B244="","",LOOKUP(B244,Channel!$K$2:$O$500))</f>
        <v/>
      </c>
      <c r="Q244" s="1" t="str">
        <f>IF(B244="","",LOOKUP(B244,Channel!$K$2:$P$500))</f>
        <v/>
      </c>
      <c r="R244" s="1" t="str">
        <f t="shared" si="94"/>
        <v/>
      </c>
      <c r="S244" s="1" t="str">
        <f t="shared" si="95"/>
        <v/>
      </c>
      <c r="T244" s="1" t="str">
        <f t="shared" si="96"/>
        <v/>
      </c>
      <c r="U244" s="1" t="str">
        <f t="shared" si="97"/>
        <v/>
      </c>
      <c r="V244" s="1" t="str">
        <f t="shared" si="98"/>
        <v/>
      </c>
      <c r="W244" s="1" t="str">
        <f t="shared" si="99"/>
        <v/>
      </c>
      <c r="X244" s="1" t="str">
        <f t="shared" si="100"/>
        <v/>
      </c>
      <c r="Y244" s="1" t="str">
        <f t="shared" si="101"/>
        <v/>
      </c>
      <c r="Z244" s="1" t="str">
        <f t="shared" si="102"/>
        <v/>
      </c>
      <c r="AA244" s="1" t="str">
        <f t="shared" si="103"/>
        <v/>
      </c>
      <c r="AB244" s="1" t="str">
        <f t="shared" si="104"/>
        <v/>
      </c>
      <c r="AC244" s="1" t="str">
        <f t="shared" si="105"/>
        <v/>
      </c>
      <c r="AD244" s="1" t="str">
        <f t="shared" si="106"/>
        <v/>
      </c>
      <c r="AE244" s="1" t="str">
        <f t="shared" si="107"/>
        <v/>
      </c>
      <c r="AF244" s="1" t="str">
        <f t="shared" si="108"/>
        <v/>
      </c>
      <c r="AG244" s="1" t="str">
        <f t="shared" si="109"/>
        <v/>
      </c>
      <c r="AH244" s="1" t="str">
        <f t="shared" si="110"/>
        <v/>
      </c>
      <c r="AI244" s="1" t="str">
        <f t="shared" si="111"/>
        <v/>
      </c>
      <c r="AJ244" s="1" t="str">
        <f t="shared" si="112"/>
        <v/>
      </c>
      <c r="AK244" s="1" t="str">
        <f t="shared" si="113"/>
        <v/>
      </c>
      <c r="AL244" s="1" t="str">
        <f t="shared" si="114"/>
        <v/>
      </c>
      <c r="AM244" s="1" t="str">
        <f>IF(B244="","",IF(MID(B244,4,2)="YB",INPUT!$C$3,IF(MID(B244,4,2)="JZ",IF(MID(B244,4,4)="JZKD",INPUT!$C$6,INPUT!$C$5),INPUT!$C$5)))</f>
        <v/>
      </c>
      <c r="AQ244" s="1">
        <f t="shared" si="115"/>
        <v>0</v>
      </c>
      <c r="AR244" s="1" t="str">
        <f>IF(B244="","",CH!C244&amp;","&amp;CH!D244&amp;","&amp;CH!E244&amp;","&amp;CH!F244&amp;","&amp;CH!G244&amp;","&amp;CH!H244&amp;","&amp;CH!I244&amp;","&amp;CH!J244&amp;","&amp;CH!K244&amp;","&amp;CH!L244&amp;","&amp;CH!M244&amp;","&amp;CH!N244&amp;","&amp;CH!O244&amp;","&amp;CH!P244&amp;","&amp;CH!Q244&amp;","&amp;CH!R244&amp;","&amp;CH!S244&amp;","&amp;CH!T244&amp;","&amp;CH!U244&amp;","&amp;CH!V244&amp;","&amp;CH!W244&amp;","&amp;CH!X244&amp;","&amp;CH!Y244&amp;","&amp;CH!Z244&amp;","&amp;CH!AA244&amp;","&amp;CH!AB244&amp;","&amp;CH!AC244&amp;","&amp;CH!AD244&amp;","&amp;CH!AE244&amp;","&amp;CH!AF244&amp;","&amp;CH!AG244&amp;","&amp;CH!AH244&amp;","&amp;CH!AI244&amp;","&amp;CH!AJ244&amp;","&amp;CH!AK244&amp;","&amp;CH!AL244&amp;","&amp;CH!AM244)</f>
        <v/>
      </c>
    </row>
    <row r="245" spans="3:44" x14ac:dyDescent="0.25">
      <c r="C245" s="1" t="str">
        <f t="shared" si="87"/>
        <v/>
      </c>
      <c r="D245" s="1" t="str">
        <f t="shared" si="88"/>
        <v/>
      </c>
      <c r="E245" s="1" t="str">
        <f>IF(B245="","",LOOKUP(B245,Channel!$K$2:$L$500))</f>
        <v/>
      </c>
      <c r="F245" s="36" t="str">
        <f>IF(B245="","",TEXT(LOOKUP(B245,Channel!$K$2:$M$500)/100000,"0.00000"))</f>
        <v/>
      </c>
      <c r="G245" s="36" t="str">
        <f>IF(B245="","",TEXT(LOOKUP(B245,Channel!$K$2:$N$500)/100000,"0.00000"))</f>
        <v/>
      </c>
      <c r="H245" s="1" t="str">
        <f>IF(B245="","",IF(MID(B245,2,1)="M",INPUT!$G$6,INPUT!$G$11))</f>
        <v/>
      </c>
      <c r="I245" s="1" t="str">
        <f t="shared" si="89"/>
        <v/>
      </c>
      <c r="J245" s="1" t="str">
        <f>IF(B245="","",LOOKUP(MID(B245,4,10),Contact!$N$2:$N$1500))</f>
        <v/>
      </c>
      <c r="K245" s="1" t="str">
        <f t="shared" si="90"/>
        <v/>
      </c>
      <c r="L245" s="1" t="str">
        <f>IF(B245="","",LOOKUP(J245,Contact!$N$2:$O$1500))</f>
        <v/>
      </c>
      <c r="M245" s="1" t="str">
        <f t="shared" si="91"/>
        <v/>
      </c>
      <c r="N245" s="1" t="str">
        <f t="shared" si="92"/>
        <v/>
      </c>
      <c r="O245" s="1" t="str">
        <f t="shared" si="93"/>
        <v/>
      </c>
      <c r="P245" s="1" t="str">
        <f>IF(B245="","",LOOKUP(B245,Channel!$K$2:$O$500))</f>
        <v/>
      </c>
      <c r="Q245" s="1" t="str">
        <f>IF(B245="","",LOOKUP(B245,Channel!$K$2:$P$500))</f>
        <v/>
      </c>
      <c r="R245" s="1" t="str">
        <f t="shared" si="94"/>
        <v/>
      </c>
      <c r="S245" s="1" t="str">
        <f t="shared" si="95"/>
        <v/>
      </c>
      <c r="T245" s="1" t="str">
        <f t="shared" si="96"/>
        <v/>
      </c>
      <c r="U245" s="1" t="str">
        <f t="shared" si="97"/>
        <v/>
      </c>
      <c r="V245" s="1" t="str">
        <f t="shared" si="98"/>
        <v/>
      </c>
      <c r="W245" s="1" t="str">
        <f t="shared" si="99"/>
        <v/>
      </c>
      <c r="X245" s="1" t="str">
        <f t="shared" si="100"/>
        <v/>
      </c>
      <c r="Y245" s="1" t="str">
        <f t="shared" si="101"/>
        <v/>
      </c>
      <c r="Z245" s="1" t="str">
        <f t="shared" si="102"/>
        <v/>
      </c>
      <c r="AA245" s="1" t="str">
        <f t="shared" si="103"/>
        <v/>
      </c>
      <c r="AB245" s="1" t="str">
        <f t="shared" si="104"/>
        <v/>
      </c>
      <c r="AC245" s="1" t="str">
        <f t="shared" si="105"/>
        <v/>
      </c>
      <c r="AD245" s="1" t="str">
        <f t="shared" si="106"/>
        <v/>
      </c>
      <c r="AE245" s="1" t="str">
        <f t="shared" si="107"/>
        <v/>
      </c>
      <c r="AF245" s="1" t="str">
        <f t="shared" si="108"/>
        <v/>
      </c>
      <c r="AG245" s="1" t="str">
        <f t="shared" si="109"/>
        <v/>
      </c>
      <c r="AH245" s="1" t="str">
        <f t="shared" si="110"/>
        <v/>
      </c>
      <c r="AI245" s="1" t="str">
        <f t="shared" si="111"/>
        <v/>
      </c>
      <c r="AJ245" s="1" t="str">
        <f t="shared" si="112"/>
        <v/>
      </c>
      <c r="AK245" s="1" t="str">
        <f t="shared" si="113"/>
        <v/>
      </c>
      <c r="AL245" s="1" t="str">
        <f t="shared" si="114"/>
        <v/>
      </c>
      <c r="AM245" s="1" t="str">
        <f>IF(B245="","",IF(MID(B245,4,2)="YB",INPUT!$C$3,IF(MID(B245,4,2)="JZ",IF(MID(B245,4,4)="JZKD",INPUT!$C$6,INPUT!$C$5),INPUT!$C$5)))</f>
        <v/>
      </c>
      <c r="AQ245" s="1">
        <f t="shared" si="115"/>
        <v>0</v>
      </c>
      <c r="AR245" s="1" t="str">
        <f>IF(B245="","",CH!C245&amp;","&amp;CH!D245&amp;","&amp;CH!E245&amp;","&amp;CH!F245&amp;","&amp;CH!G245&amp;","&amp;CH!H245&amp;","&amp;CH!I245&amp;","&amp;CH!J245&amp;","&amp;CH!K245&amp;","&amp;CH!L245&amp;","&amp;CH!M245&amp;","&amp;CH!N245&amp;","&amp;CH!O245&amp;","&amp;CH!P245&amp;","&amp;CH!Q245&amp;","&amp;CH!R245&amp;","&amp;CH!S245&amp;","&amp;CH!T245&amp;","&amp;CH!U245&amp;","&amp;CH!V245&amp;","&amp;CH!W245&amp;","&amp;CH!X245&amp;","&amp;CH!Y245&amp;","&amp;CH!Z245&amp;","&amp;CH!AA245&amp;","&amp;CH!AB245&amp;","&amp;CH!AC245&amp;","&amp;CH!AD245&amp;","&amp;CH!AE245&amp;","&amp;CH!AF245&amp;","&amp;CH!AG245&amp;","&amp;CH!AH245&amp;","&amp;CH!AI245&amp;","&amp;CH!AJ245&amp;","&amp;CH!AK245&amp;","&amp;CH!AL245&amp;","&amp;CH!AM245)</f>
        <v/>
      </c>
    </row>
    <row r="246" spans="3:44" x14ac:dyDescent="0.25">
      <c r="C246" s="1" t="str">
        <f t="shared" si="87"/>
        <v/>
      </c>
      <c r="D246" s="1" t="str">
        <f t="shared" si="88"/>
        <v/>
      </c>
      <c r="E246" s="1" t="str">
        <f>IF(B246="","",LOOKUP(B246,Channel!$K$2:$L$500))</f>
        <v/>
      </c>
      <c r="F246" s="36" t="str">
        <f>IF(B246="","",TEXT(LOOKUP(B246,Channel!$K$2:$M$500)/100000,"0.00000"))</f>
        <v/>
      </c>
      <c r="G246" s="36" t="str">
        <f>IF(B246="","",TEXT(LOOKUP(B246,Channel!$K$2:$N$500)/100000,"0.00000"))</f>
        <v/>
      </c>
      <c r="H246" s="1" t="str">
        <f>IF(B246="","",IF(MID(B246,2,1)="M",INPUT!$G$6,INPUT!$G$11))</f>
        <v/>
      </c>
      <c r="I246" s="1" t="str">
        <f t="shared" si="89"/>
        <v/>
      </c>
      <c r="J246" s="1" t="str">
        <f>IF(B246="","",LOOKUP(MID(B246,4,10),Contact!$N$2:$N$1500))</f>
        <v/>
      </c>
      <c r="K246" s="1" t="str">
        <f t="shared" si="90"/>
        <v/>
      </c>
      <c r="L246" s="1" t="str">
        <f>IF(B246="","",LOOKUP(J246,Contact!$N$2:$O$1500))</f>
        <v/>
      </c>
      <c r="M246" s="1" t="str">
        <f t="shared" si="91"/>
        <v/>
      </c>
      <c r="N246" s="1" t="str">
        <f t="shared" si="92"/>
        <v/>
      </c>
      <c r="O246" s="1" t="str">
        <f t="shared" si="93"/>
        <v/>
      </c>
      <c r="P246" s="1" t="str">
        <f>IF(B246="","",LOOKUP(B246,Channel!$K$2:$O$500))</f>
        <v/>
      </c>
      <c r="Q246" s="1" t="str">
        <f>IF(B246="","",LOOKUP(B246,Channel!$K$2:$P$500))</f>
        <v/>
      </c>
      <c r="R246" s="1" t="str">
        <f t="shared" si="94"/>
        <v/>
      </c>
      <c r="S246" s="1" t="str">
        <f t="shared" si="95"/>
        <v/>
      </c>
      <c r="T246" s="1" t="str">
        <f t="shared" si="96"/>
        <v/>
      </c>
      <c r="U246" s="1" t="str">
        <f t="shared" si="97"/>
        <v/>
      </c>
      <c r="V246" s="1" t="str">
        <f t="shared" si="98"/>
        <v/>
      </c>
      <c r="W246" s="1" t="str">
        <f t="shared" si="99"/>
        <v/>
      </c>
      <c r="X246" s="1" t="str">
        <f t="shared" si="100"/>
        <v/>
      </c>
      <c r="Y246" s="1" t="str">
        <f t="shared" si="101"/>
        <v/>
      </c>
      <c r="Z246" s="1" t="str">
        <f t="shared" si="102"/>
        <v/>
      </c>
      <c r="AA246" s="1" t="str">
        <f t="shared" si="103"/>
        <v/>
      </c>
      <c r="AB246" s="1" t="str">
        <f t="shared" si="104"/>
        <v/>
      </c>
      <c r="AC246" s="1" t="str">
        <f t="shared" si="105"/>
        <v/>
      </c>
      <c r="AD246" s="1" t="str">
        <f t="shared" si="106"/>
        <v/>
      </c>
      <c r="AE246" s="1" t="str">
        <f t="shared" si="107"/>
        <v/>
      </c>
      <c r="AF246" s="1" t="str">
        <f t="shared" si="108"/>
        <v/>
      </c>
      <c r="AG246" s="1" t="str">
        <f t="shared" si="109"/>
        <v/>
      </c>
      <c r="AH246" s="1" t="str">
        <f t="shared" si="110"/>
        <v/>
      </c>
      <c r="AI246" s="1" t="str">
        <f t="shared" si="111"/>
        <v/>
      </c>
      <c r="AJ246" s="1" t="str">
        <f t="shared" si="112"/>
        <v/>
      </c>
      <c r="AK246" s="1" t="str">
        <f t="shared" si="113"/>
        <v/>
      </c>
      <c r="AL246" s="1" t="str">
        <f t="shared" si="114"/>
        <v/>
      </c>
      <c r="AM246" s="1" t="str">
        <f>IF(B246="","",IF(MID(B246,4,2)="YB",INPUT!$C$3,IF(MID(B246,4,2)="JZ",IF(MID(B246,4,4)="JZKD",INPUT!$C$6,INPUT!$C$5),INPUT!$C$5)))</f>
        <v/>
      </c>
      <c r="AQ246" s="1">
        <f t="shared" si="115"/>
        <v>0</v>
      </c>
      <c r="AR246" s="1" t="str">
        <f>IF(B246="","",CH!C246&amp;","&amp;CH!D246&amp;","&amp;CH!E246&amp;","&amp;CH!F246&amp;","&amp;CH!G246&amp;","&amp;CH!H246&amp;","&amp;CH!I246&amp;","&amp;CH!J246&amp;","&amp;CH!K246&amp;","&amp;CH!L246&amp;","&amp;CH!M246&amp;","&amp;CH!N246&amp;","&amp;CH!O246&amp;","&amp;CH!P246&amp;","&amp;CH!Q246&amp;","&amp;CH!R246&amp;","&amp;CH!S246&amp;","&amp;CH!T246&amp;","&amp;CH!U246&amp;","&amp;CH!V246&amp;","&amp;CH!W246&amp;","&amp;CH!X246&amp;","&amp;CH!Y246&amp;","&amp;CH!Z246&amp;","&amp;CH!AA246&amp;","&amp;CH!AB246&amp;","&amp;CH!AC246&amp;","&amp;CH!AD246&amp;","&amp;CH!AE246&amp;","&amp;CH!AF246&amp;","&amp;CH!AG246&amp;","&amp;CH!AH246&amp;","&amp;CH!AI246&amp;","&amp;CH!AJ246&amp;","&amp;CH!AK246&amp;","&amp;CH!AL246&amp;","&amp;CH!AM246)</f>
        <v/>
      </c>
    </row>
    <row r="247" spans="3:44" x14ac:dyDescent="0.25">
      <c r="C247" s="1" t="str">
        <f t="shared" si="87"/>
        <v/>
      </c>
      <c r="D247" s="1" t="str">
        <f t="shared" si="88"/>
        <v/>
      </c>
      <c r="E247" s="1" t="str">
        <f>IF(B247="","",LOOKUP(B247,Channel!$K$2:$L$500))</f>
        <v/>
      </c>
      <c r="F247" s="36" t="str">
        <f>IF(B247="","",TEXT(LOOKUP(B247,Channel!$K$2:$M$500)/100000,"0.00000"))</f>
        <v/>
      </c>
      <c r="G247" s="36" t="str">
        <f>IF(B247="","",TEXT(LOOKUP(B247,Channel!$K$2:$N$500)/100000,"0.00000"))</f>
        <v/>
      </c>
      <c r="H247" s="1" t="str">
        <f>IF(B247="","",IF(MID(B247,2,1)="M",INPUT!$G$6,INPUT!$G$11))</f>
        <v/>
      </c>
      <c r="I247" s="1" t="str">
        <f t="shared" si="89"/>
        <v/>
      </c>
      <c r="J247" s="1" t="str">
        <f>IF(B247="","",LOOKUP(MID(B247,4,10),Contact!$N$2:$N$1500))</f>
        <v/>
      </c>
      <c r="K247" s="1" t="str">
        <f t="shared" si="90"/>
        <v/>
      </c>
      <c r="L247" s="1" t="str">
        <f>IF(B247="","",LOOKUP(J247,Contact!$N$2:$O$1500))</f>
        <v/>
      </c>
      <c r="M247" s="1" t="str">
        <f t="shared" si="91"/>
        <v/>
      </c>
      <c r="N247" s="1" t="str">
        <f t="shared" si="92"/>
        <v/>
      </c>
      <c r="O247" s="1" t="str">
        <f t="shared" si="93"/>
        <v/>
      </c>
      <c r="P247" s="1" t="str">
        <f>IF(B247="","",LOOKUP(B247,Channel!$K$2:$O$500))</f>
        <v/>
      </c>
      <c r="Q247" s="1" t="str">
        <f>IF(B247="","",LOOKUP(B247,Channel!$K$2:$P$500))</f>
        <v/>
      </c>
      <c r="R247" s="1" t="str">
        <f t="shared" si="94"/>
        <v/>
      </c>
      <c r="S247" s="1" t="str">
        <f t="shared" si="95"/>
        <v/>
      </c>
      <c r="T247" s="1" t="str">
        <f t="shared" si="96"/>
        <v/>
      </c>
      <c r="U247" s="1" t="str">
        <f t="shared" si="97"/>
        <v/>
      </c>
      <c r="V247" s="1" t="str">
        <f t="shared" si="98"/>
        <v/>
      </c>
      <c r="W247" s="1" t="str">
        <f t="shared" si="99"/>
        <v/>
      </c>
      <c r="X247" s="1" t="str">
        <f t="shared" si="100"/>
        <v/>
      </c>
      <c r="Y247" s="1" t="str">
        <f t="shared" si="101"/>
        <v/>
      </c>
      <c r="Z247" s="1" t="str">
        <f t="shared" si="102"/>
        <v/>
      </c>
      <c r="AA247" s="1" t="str">
        <f t="shared" si="103"/>
        <v/>
      </c>
      <c r="AB247" s="1" t="str">
        <f t="shared" si="104"/>
        <v/>
      </c>
      <c r="AC247" s="1" t="str">
        <f t="shared" si="105"/>
        <v/>
      </c>
      <c r="AD247" s="1" t="str">
        <f t="shared" si="106"/>
        <v/>
      </c>
      <c r="AE247" s="1" t="str">
        <f t="shared" si="107"/>
        <v/>
      </c>
      <c r="AF247" s="1" t="str">
        <f t="shared" si="108"/>
        <v/>
      </c>
      <c r="AG247" s="1" t="str">
        <f t="shared" si="109"/>
        <v/>
      </c>
      <c r="AH247" s="1" t="str">
        <f t="shared" si="110"/>
        <v/>
      </c>
      <c r="AI247" s="1" t="str">
        <f t="shared" si="111"/>
        <v/>
      </c>
      <c r="AJ247" s="1" t="str">
        <f t="shared" si="112"/>
        <v/>
      </c>
      <c r="AK247" s="1" t="str">
        <f t="shared" si="113"/>
        <v/>
      </c>
      <c r="AL247" s="1" t="str">
        <f t="shared" si="114"/>
        <v/>
      </c>
      <c r="AM247" s="1" t="str">
        <f>IF(B247="","",IF(MID(B247,4,2)="YB",INPUT!$C$3,IF(MID(B247,4,2)="JZ",IF(MID(B247,4,4)="JZKD",INPUT!$C$6,INPUT!$C$5),INPUT!$C$5)))</f>
        <v/>
      </c>
      <c r="AQ247" s="1">
        <f t="shared" si="115"/>
        <v>0</v>
      </c>
      <c r="AR247" s="1" t="str">
        <f>IF(B247="","",CH!C247&amp;","&amp;CH!D247&amp;","&amp;CH!E247&amp;","&amp;CH!F247&amp;","&amp;CH!G247&amp;","&amp;CH!H247&amp;","&amp;CH!I247&amp;","&amp;CH!J247&amp;","&amp;CH!K247&amp;","&amp;CH!L247&amp;","&amp;CH!M247&amp;","&amp;CH!N247&amp;","&amp;CH!O247&amp;","&amp;CH!P247&amp;","&amp;CH!Q247&amp;","&amp;CH!R247&amp;","&amp;CH!S247&amp;","&amp;CH!T247&amp;","&amp;CH!U247&amp;","&amp;CH!V247&amp;","&amp;CH!W247&amp;","&amp;CH!X247&amp;","&amp;CH!Y247&amp;","&amp;CH!Z247&amp;","&amp;CH!AA247&amp;","&amp;CH!AB247&amp;","&amp;CH!AC247&amp;","&amp;CH!AD247&amp;","&amp;CH!AE247&amp;","&amp;CH!AF247&amp;","&amp;CH!AG247&amp;","&amp;CH!AH247&amp;","&amp;CH!AI247&amp;","&amp;CH!AJ247&amp;","&amp;CH!AK247&amp;","&amp;CH!AL247&amp;","&amp;CH!AM247)</f>
        <v/>
      </c>
    </row>
    <row r="248" spans="3:44" x14ac:dyDescent="0.25">
      <c r="C248" s="1" t="str">
        <f t="shared" si="87"/>
        <v/>
      </c>
      <c r="D248" s="1" t="str">
        <f t="shared" si="88"/>
        <v/>
      </c>
      <c r="E248" s="1" t="str">
        <f>IF(B248="","",LOOKUP(B248,Channel!$K$2:$L$500))</f>
        <v/>
      </c>
      <c r="F248" s="36" t="str">
        <f>IF(B248="","",TEXT(LOOKUP(B248,Channel!$K$2:$M$500)/100000,"0.00000"))</f>
        <v/>
      </c>
      <c r="G248" s="36" t="str">
        <f>IF(B248="","",TEXT(LOOKUP(B248,Channel!$K$2:$N$500)/100000,"0.00000"))</f>
        <v/>
      </c>
      <c r="H248" s="1" t="str">
        <f>IF(B248="","",IF(MID(B248,2,1)="M",INPUT!$G$6,INPUT!$G$11))</f>
        <v/>
      </c>
      <c r="I248" s="1" t="str">
        <f t="shared" si="89"/>
        <v/>
      </c>
      <c r="J248" s="1" t="str">
        <f>IF(B248="","",LOOKUP(MID(B248,4,10),Contact!$N$2:$N$1500))</f>
        <v/>
      </c>
      <c r="K248" s="1" t="str">
        <f t="shared" si="90"/>
        <v/>
      </c>
      <c r="L248" s="1" t="str">
        <f>IF(B248="","",LOOKUP(J248,Contact!$N$2:$O$1500))</f>
        <v/>
      </c>
      <c r="M248" s="1" t="str">
        <f t="shared" si="91"/>
        <v/>
      </c>
      <c r="N248" s="1" t="str">
        <f t="shared" si="92"/>
        <v/>
      </c>
      <c r="O248" s="1" t="str">
        <f t="shared" si="93"/>
        <v/>
      </c>
      <c r="P248" s="1" t="str">
        <f>IF(B248="","",LOOKUP(B248,Channel!$K$2:$O$500))</f>
        <v/>
      </c>
      <c r="Q248" s="1" t="str">
        <f>IF(B248="","",LOOKUP(B248,Channel!$K$2:$P$500))</f>
        <v/>
      </c>
      <c r="R248" s="1" t="str">
        <f t="shared" si="94"/>
        <v/>
      </c>
      <c r="S248" s="1" t="str">
        <f t="shared" si="95"/>
        <v/>
      </c>
      <c r="T248" s="1" t="str">
        <f t="shared" si="96"/>
        <v/>
      </c>
      <c r="U248" s="1" t="str">
        <f t="shared" si="97"/>
        <v/>
      </c>
      <c r="V248" s="1" t="str">
        <f t="shared" si="98"/>
        <v/>
      </c>
      <c r="W248" s="1" t="str">
        <f t="shared" si="99"/>
        <v/>
      </c>
      <c r="X248" s="1" t="str">
        <f t="shared" si="100"/>
        <v/>
      </c>
      <c r="Y248" s="1" t="str">
        <f t="shared" si="101"/>
        <v/>
      </c>
      <c r="Z248" s="1" t="str">
        <f t="shared" si="102"/>
        <v/>
      </c>
      <c r="AA248" s="1" t="str">
        <f t="shared" si="103"/>
        <v/>
      </c>
      <c r="AB248" s="1" t="str">
        <f t="shared" si="104"/>
        <v/>
      </c>
      <c r="AC248" s="1" t="str">
        <f t="shared" si="105"/>
        <v/>
      </c>
      <c r="AD248" s="1" t="str">
        <f t="shared" si="106"/>
        <v/>
      </c>
      <c r="AE248" s="1" t="str">
        <f t="shared" si="107"/>
        <v/>
      </c>
      <c r="AF248" s="1" t="str">
        <f t="shared" si="108"/>
        <v/>
      </c>
      <c r="AG248" s="1" t="str">
        <f t="shared" si="109"/>
        <v/>
      </c>
      <c r="AH248" s="1" t="str">
        <f t="shared" si="110"/>
        <v/>
      </c>
      <c r="AI248" s="1" t="str">
        <f t="shared" si="111"/>
        <v/>
      </c>
      <c r="AJ248" s="1" t="str">
        <f t="shared" si="112"/>
        <v/>
      </c>
      <c r="AK248" s="1" t="str">
        <f t="shared" si="113"/>
        <v/>
      </c>
      <c r="AL248" s="1" t="str">
        <f t="shared" si="114"/>
        <v/>
      </c>
      <c r="AM248" s="1" t="str">
        <f>IF(B248="","",IF(MID(B248,4,2)="YB",INPUT!$C$3,IF(MID(B248,4,2)="JZ",IF(MID(B248,4,4)="JZKD",INPUT!$C$6,INPUT!$C$5),INPUT!$C$5)))</f>
        <v/>
      </c>
      <c r="AQ248" s="1">
        <f t="shared" si="115"/>
        <v>0</v>
      </c>
      <c r="AR248" s="1" t="str">
        <f>IF(B248="","",CH!C248&amp;","&amp;CH!D248&amp;","&amp;CH!E248&amp;","&amp;CH!F248&amp;","&amp;CH!G248&amp;","&amp;CH!H248&amp;","&amp;CH!I248&amp;","&amp;CH!J248&amp;","&amp;CH!K248&amp;","&amp;CH!L248&amp;","&amp;CH!M248&amp;","&amp;CH!N248&amp;","&amp;CH!O248&amp;","&amp;CH!P248&amp;","&amp;CH!Q248&amp;","&amp;CH!R248&amp;","&amp;CH!S248&amp;","&amp;CH!T248&amp;","&amp;CH!U248&amp;","&amp;CH!V248&amp;","&amp;CH!W248&amp;","&amp;CH!X248&amp;","&amp;CH!Y248&amp;","&amp;CH!Z248&amp;","&amp;CH!AA248&amp;","&amp;CH!AB248&amp;","&amp;CH!AC248&amp;","&amp;CH!AD248&amp;","&amp;CH!AE248&amp;","&amp;CH!AF248&amp;","&amp;CH!AG248&amp;","&amp;CH!AH248&amp;","&amp;CH!AI248&amp;","&amp;CH!AJ248&amp;","&amp;CH!AK248&amp;","&amp;CH!AL248&amp;","&amp;CH!AM248)</f>
        <v/>
      </c>
    </row>
    <row r="249" spans="3:44" x14ac:dyDescent="0.25">
      <c r="C249" s="1" t="str">
        <f t="shared" si="87"/>
        <v/>
      </c>
      <c r="D249" s="1" t="str">
        <f t="shared" si="88"/>
        <v/>
      </c>
      <c r="E249" s="1" t="str">
        <f>IF(B249="","",LOOKUP(B249,Channel!$K$2:$L$500))</f>
        <v/>
      </c>
      <c r="F249" s="36" t="str">
        <f>IF(B249="","",TEXT(LOOKUP(B249,Channel!$K$2:$M$500)/100000,"0.00000"))</f>
        <v/>
      </c>
      <c r="G249" s="36" t="str">
        <f>IF(B249="","",TEXT(LOOKUP(B249,Channel!$K$2:$N$500)/100000,"0.00000"))</f>
        <v/>
      </c>
      <c r="H249" s="1" t="str">
        <f>IF(B249="","",IF(MID(B249,2,1)="M",INPUT!$G$6,INPUT!$G$11))</f>
        <v/>
      </c>
      <c r="I249" s="1" t="str">
        <f t="shared" si="89"/>
        <v/>
      </c>
      <c r="J249" s="1" t="str">
        <f>IF(B249="","",LOOKUP(MID(B249,4,10),Contact!$N$2:$N$1500))</f>
        <v/>
      </c>
      <c r="K249" s="1" t="str">
        <f t="shared" si="90"/>
        <v/>
      </c>
      <c r="L249" s="1" t="str">
        <f>IF(B249="","",LOOKUP(J249,Contact!$N$2:$O$1500))</f>
        <v/>
      </c>
      <c r="M249" s="1" t="str">
        <f t="shared" si="91"/>
        <v/>
      </c>
      <c r="N249" s="1" t="str">
        <f t="shared" si="92"/>
        <v/>
      </c>
      <c r="O249" s="1" t="str">
        <f t="shared" si="93"/>
        <v/>
      </c>
      <c r="P249" s="1" t="str">
        <f>IF(B249="","",LOOKUP(B249,Channel!$K$2:$O$500))</f>
        <v/>
      </c>
      <c r="Q249" s="1" t="str">
        <f>IF(B249="","",LOOKUP(B249,Channel!$K$2:$P$500))</f>
        <v/>
      </c>
      <c r="R249" s="1" t="str">
        <f t="shared" si="94"/>
        <v/>
      </c>
      <c r="S249" s="1" t="str">
        <f t="shared" si="95"/>
        <v/>
      </c>
      <c r="T249" s="1" t="str">
        <f t="shared" si="96"/>
        <v/>
      </c>
      <c r="U249" s="1" t="str">
        <f t="shared" si="97"/>
        <v/>
      </c>
      <c r="V249" s="1" t="str">
        <f t="shared" si="98"/>
        <v/>
      </c>
      <c r="W249" s="1" t="str">
        <f t="shared" si="99"/>
        <v/>
      </c>
      <c r="X249" s="1" t="str">
        <f t="shared" si="100"/>
        <v/>
      </c>
      <c r="Y249" s="1" t="str">
        <f t="shared" si="101"/>
        <v/>
      </c>
      <c r="Z249" s="1" t="str">
        <f t="shared" si="102"/>
        <v/>
      </c>
      <c r="AA249" s="1" t="str">
        <f t="shared" si="103"/>
        <v/>
      </c>
      <c r="AB249" s="1" t="str">
        <f t="shared" si="104"/>
        <v/>
      </c>
      <c r="AC249" s="1" t="str">
        <f t="shared" si="105"/>
        <v/>
      </c>
      <c r="AD249" s="1" t="str">
        <f t="shared" si="106"/>
        <v/>
      </c>
      <c r="AE249" s="1" t="str">
        <f t="shared" si="107"/>
        <v/>
      </c>
      <c r="AF249" s="1" t="str">
        <f t="shared" si="108"/>
        <v/>
      </c>
      <c r="AG249" s="1" t="str">
        <f t="shared" si="109"/>
        <v/>
      </c>
      <c r="AH249" s="1" t="str">
        <f t="shared" si="110"/>
        <v/>
      </c>
      <c r="AI249" s="1" t="str">
        <f t="shared" si="111"/>
        <v/>
      </c>
      <c r="AJ249" s="1" t="str">
        <f t="shared" si="112"/>
        <v/>
      </c>
      <c r="AK249" s="1" t="str">
        <f t="shared" si="113"/>
        <v/>
      </c>
      <c r="AL249" s="1" t="str">
        <f t="shared" si="114"/>
        <v/>
      </c>
      <c r="AM249" s="1" t="str">
        <f>IF(B249="","",IF(MID(B249,4,2)="YB",INPUT!$C$3,IF(MID(B249,4,2)="JZ",IF(MID(B249,4,4)="JZKD",INPUT!$C$6,INPUT!$C$5),INPUT!$C$5)))</f>
        <v/>
      </c>
      <c r="AQ249" s="1">
        <f t="shared" si="115"/>
        <v>0</v>
      </c>
      <c r="AR249" s="1" t="str">
        <f>IF(B249="","",CH!C249&amp;","&amp;CH!D249&amp;","&amp;CH!E249&amp;","&amp;CH!F249&amp;","&amp;CH!G249&amp;","&amp;CH!H249&amp;","&amp;CH!I249&amp;","&amp;CH!J249&amp;","&amp;CH!K249&amp;","&amp;CH!L249&amp;","&amp;CH!M249&amp;","&amp;CH!N249&amp;","&amp;CH!O249&amp;","&amp;CH!P249&amp;","&amp;CH!Q249&amp;","&amp;CH!R249&amp;","&amp;CH!S249&amp;","&amp;CH!T249&amp;","&amp;CH!U249&amp;","&amp;CH!V249&amp;","&amp;CH!W249&amp;","&amp;CH!X249&amp;","&amp;CH!Y249&amp;","&amp;CH!Z249&amp;","&amp;CH!AA249&amp;","&amp;CH!AB249&amp;","&amp;CH!AC249&amp;","&amp;CH!AD249&amp;","&amp;CH!AE249&amp;","&amp;CH!AF249&amp;","&amp;CH!AG249&amp;","&amp;CH!AH249&amp;","&amp;CH!AI249&amp;","&amp;CH!AJ249&amp;","&amp;CH!AK249&amp;","&amp;CH!AL249&amp;","&amp;CH!AM249)</f>
        <v/>
      </c>
    </row>
    <row r="250" spans="3:44" x14ac:dyDescent="0.25">
      <c r="C250" s="1" t="str">
        <f t="shared" si="87"/>
        <v/>
      </c>
      <c r="D250" s="1" t="str">
        <f t="shared" si="88"/>
        <v/>
      </c>
      <c r="E250" s="1" t="str">
        <f>IF(B250="","",LOOKUP(B250,Channel!$K$2:$L$500))</f>
        <v/>
      </c>
      <c r="F250" s="36" t="str">
        <f>IF(B250="","",TEXT(LOOKUP(B250,Channel!$K$2:$M$500)/100000,"0.00000"))</f>
        <v/>
      </c>
      <c r="G250" s="36" t="str">
        <f>IF(B250="","",TEXT(LOOKUP(B250,Channel!$K$2:$N$500)/100000,"0.00000"))</f>
        <v/>
      </c>
      <c r="H250" s="1" t="str">
        <f>IF(B250="","",IF(MID(B250,2,1)="M",INPUT!$G$6,INPUT!$G$11))</f>
        <v/>
      </c>
      <c r="I250" s="1" t="str">
        <f t="shared" si="89"/>
        <v/>
      </c>
      <c r="J250" s="1" t="str">
        <f>IF(B250="","",LOOKUP(MID(B250,4,10),Contact!$N$2:$N$1500))</f>
        <v/>
      </c>
      <c r="K250" s="1" t="str">
        <f t="shared" si="90"/>
        <v/>
      </c>
      <c r="L250" s="1" t="str">
        <f>IF(B250="","",LOOKUP(J250,Contact!$N$2:$O$1500))</f>
        <v/>
      </c>
      <c r="M250" s="1" t="str">
        <f t="shared" si="91"/>
        <v/>
      </c>
      <c r="N250" s="1" t="str">
        <f t="shared" si="92"/>
        <v/>
      </c>
      <c r="O250" s="1" t="str">
        <f t="shared" si="93"/>
        <v/>
      </c>
      <c r="P250" s="1" t="str">
        <f>IF(B250="","",LOOKUP(B250,Channel!$K$2:$O$500))</f>
        <v/>
      </c>
      <c r="Q250" s="1" t="str">
        <f>IF(B250="","",LOOKUP(B250,Channel!$K$2:$P$500))</f>
        <v/>
      </c>
      <c r="R250" s="1" t="str">
        <f t="shared" si="94"/>
        <v/>
      </c>
      <c r="S250" s="1" t="str">
        <f t="shared" si="95"/>
        <v/>
      </c>
      <c r="T250" s="1" t="str">
        <f t="shared" si="96"/>
        <v/>
      </c>
      <c r="U250" s="1" t="str">
        <f t="shared" si="97"/>
        <v/>
      </c>
      <c r="V250" s="1" t="str">
        <f t="shared" si="98"/>
        <v/>
      </c>
      <c r="W250" s="1" t="str">
        <f t="shared" si="99"/>
        <v/>
      </c>
      <c r="X250" s="1" t="str">
        <f t="shared" si="100"/>
        <v/>
      </c>
      <c r="Y250" s="1" t="str">
        <f t="shared" si="101"/>
        <v/>
      </c>
      <c r="Z250" s="1" t="str">
        <f t="shared" si="102"/>
        <v/>
      </c>
      <c r="AA250" s="1" t="str">
        <f t="shared" si="103"/>
        <v/>
      </c>
      <c r="AB250" s="1" t="str">
        <f t="shared" si="104"/>
        <v/>
      </c>
      <c r="AC250" s="1" t="str">
        <f t="shared" si="105"/>
        <v/>
      </c>
      <c r="AD250" s="1" t="str">
        <f t="shared" si="106"/>
        <v/>
      </c>
      <c r="AE250" s="1" t="str">
        <f t="shared" si="107"/>
        <v/>
      </c>
      <c r="AF250" s="1" t="str">
        <f t="shared" si="108"/>
        <v/>
      </c>
      <c r="AG250" s="1" t="str">
        <f t="shared" si="109"/>
        <v/>
      </c>
      <c r="AH250" s="1" t="str">
        <f t="shared" si="110"/>
        <v/>
      </c>
      <c r="AI250" s="1" t="str">
        <f t="shared" si="111"/>
        <v/>
      </c>
      <c r="AJ250" s="1" t="str">
        <f t="shared" si="112"/>
        <v/>
      </c>
      <c r="AK250" s="1" t="str">
        <f t="shared" si="113"/>
        <v/>
      </c>
      <c r="AL250" s="1" t="str">
        <f t="shared" si="114"/>
        <v/>
      </c>
      <c r="AM250" s="1" t="str">
        <f>IF(B250="","",IF(MID(B250,4,2)="YB",INPUT!$C$3,IF(MID(B250,4,2)="JZ",IF(MID(B250,4,4)="JZKD",INPUT!$C$6,INPUT!$C$5),INPUT!$C$5)))</f>
        <v/>
      </c>
      <c r="AQ250" s="1">
        <f t="shared" si="115"/>
        <v>0</v>
      </c>
      <c r="AR250" s="1" t="str">
        <f>IF(B250="","",CH!C250&amp;","&amp;CH!D250&amp;","&amp;CH!E250&amp;","&amp;CH!F250&amp;","&amp;CH!G250&amp;","&amp;CH!H250&amp;","&amp;CH!I250&amp;","&amp;CH!J250&amp;","&amp;CH!K250&amp;","&amp;CH!L250&amp;","&amp;CH!M250&amp;","&amp;CH!N250&amp;","&amp;CH!O250&amp;","&amp;CH!P250&amp;","&amp;CH!Q250&amp;","&amp;CH!R250&amp;","&amp;CH!S250&amp;","&amp;CH!T250&amp;","&amp;CH!U250&amp;","&amp;CH!V250&amp;","&amp;CH!W250&amp;","&amp;CH!X250&amp;","&amp;CH!Y250&amp;","&amp;CH!Z250&amp;","&amp;CH!AA250&amp;","&amp;CH!AB250&amp;","&amp;CH!AC250&amp;","&amp;CH!AD250&amp;","&amp;CH!AE250&amp;","&amp;CH!AF250&amp;","&amp;CH!AG250&amp;","&amp;CH!AH250&amp;","&amp;CH!AI250&amp;","&amp;CH!AJ250&amp;","&amp;CH!AK250&amp;","&amp;CH!AL250&amp;","&amp;CH!AM250)</f>
        <v/>
      </c>
    </row>
    <row r="251" spans="3:44" x14ac:dyDescent="0.25">
      <c r="C251" s="1" t="str">
        <f t="shared" si="87"/>
        <v/>
      </c>
      <c r="D251" s="1" t="str">
        <f t="shared" si="88"/>
        <v/>
      </c>
      <c r="E251" s="1" t="str">
        <f>IF(B251="","",LOOKUP(B251,Channel!$K$2:$L$500))</f>
        <v/>
      </c>
      <c r="F251" s="36" t="str">
        <f>IF(B251="","",TEXT(LOOKUP(B251,Channel!$K$2:$M$500)/100000,"0.00000"))</f>
        <v/>
      </c>
      <c r="G251" s="36" t="str">
        <f>IF(B251="","",TEXT(LOOKUP(B251,Channel!$K$2:$N$500)/100000,"0.00000"))</f>
        <v/>
      </c>
      <c r="H251" s="1" t="str">
        <f>IF(B251="","",IF(MID(B251,2,1)="M",INPUT!$G$6,INPUT!$G$11))</f>
        <v/>
      </c>
      <c r="I251" s="1" t="str">
        <f t="shared" si="89"/>
        <v/>
      </c>
      <c r="J251" s="1" t="str">
        <f>IF(B251="","",LOOKUP(MID(B251,4,10),Contact!$N$2:$N$1500))</f>
        <v/>
      </c>
      <c r="K251" s="1" t="str">
        <f t="shared" si="90"/>
        <v/>
      </c>
      <c r="L251" s="1" t="str">
        <f>IF(B251="","",LOOKUP(J251,Contact!$N$2:$O$1500))</f>
        <v/>
      </c>
      <c r="M251" s="1" t="str">
        <f t="shared" si="91"/>
        <v/>
      </c>
      <c r="N251" s="1" t="str">
        <f t="shared" si="92"/>
        <v/>
      </c>
      <c r="O251" s="1" t="str">
        <f t="shared" si="93"/>
        <v/>
      </c>
      <c r="P251" s="1" t="str">
        <f>IF(B251="","",LOOKUP(B251,Channel!$K$2:$O$500))</f>
        <v/>
      </c>
      <c r="Q251" s="1" t="str">
        <f>IF(B251="","",LOOKUP(B251,Channel!$K$2:$P$500))</f>
        <v/>
      </c>
      <c r="R251" s="1" t="str">
        <f t="shared" si="94"/>
        <v/>
      </c>
      <c r="S251" s="1" t="str">
        <f t="shared" si="95"/>
        <v/>
      </c>
      <c r="T251" s="1" t="str">
        <f t="shared" si="96"/>
        <v/>
      </c>
      <c r="U251" s="1" t="str">
        <f t="shared" si="97"/>
        <v/>
      </c>
      <c r="V251" s="1" t="str">
        <f t="shared" si="98"/>
        <v/>
      </c>
      <c r="W251" s="1" t="str">
        <f t="shared" si="99"/>
        <v/>
      </c>
      <c r="X251" s="1" t="str">
        <f t="shared" si="100"/>
        <v/>
      </c>
      <c r="Y251" s="1" t="str">
        <f t="shared" si="101"/>
        <v/>
      </c>
      <c r="Z251" s="1" t="str">
        <f t="shared" si="102"/>
        <v/>
      </c>
      <c r="AA251" s="1" t="str">
        <f t="shared" si="103"/>
        <v/>
      </c>
      <c r="AB251" s="1" t="str">
        <f t="shared" si="104"/>
        <v/>
      </c>
      <c r="AC251" s="1" t="str">
        <f t="shared" si="105"/>
        <v/>
      </c>
      <c r="AD251" s="1" t="str">
        <f t="shared" si="106"/>
        <v/>
      </c>
      <c r="AE251" s="1" t="str">
        <f t="shared" si="107"/>
        <v/>
      </c>
      <c r="AF251" s="1" t="str">
        <f t="shared" si="108"/>
        <v/>
      </c>
      <c r="AG251" s="1" t="str">
        <f t="shared" si="109"/>
        <v/>
      </c>
      <c r="AH251" s="1" t="str">
        <f t="shared" si="110"/>
        <v/>
      </c>
      <c r="AI251" s="1" t="str">
        <f t="shared" si="111"/>
        <v/>
      </c>
      <c r="AJ251" s="1" t="str">
        <f t="shared" si="112"/>
        <v/>
      </c>
      <c r="AK251" s="1" t="str">
        <f t="shared" si="113"/>
        <v/>
      </c>
      <c r="AL251" s="1" t="str">
        <f t="shared" si="114"/>
        <v/>
      </c>
      <c r="AM251" s="1" t="str">
        <f>IF(B251="","",IF(MID(B251,4,2)="YB",INPUT!$C$3,IF(MID(B251,4,2)="JZ",IF(MID(B251,4,4)="JZKD",INPUT!$C$6,INPUT!$C$5),INPUT!$C$5)))</f>
        <v/>
      </c>
      <c r="AQ251" s="1">
        <f t="shared" si="115"/>
        <v>0</v>
      </c>
      <c r="AR251" s="1" t="str">
        <f>IF(B251="","",CH!C251&amp;","&amp;CH!D251&amp;","&amp;CH!E251&amp;","&amp;CH!F251&amp;","&amp;CH!G251&amp;","&amp;CH!H251&amp;","&amp;CH!I251&amp;","&amp;CH!J251&amp;","&amp;CH!K251&amp;","&amp;CH!L251&amp;","&amp;CH!M251&amp;","&amp;CH!N251&amp;","&amp;CH!O251&amp;","&amp;CH!P251&amp;","&amp;CH!Q251&amp;","&amp;CH!R251&amp;","&amp;CH!S251&amp;","&amp;CH!T251&amp;","&amp;CH!U251&amp;","&amp;CH!V251&amp;","&amp;CH!W251&amp;","&amp;CH!X251&amp;","&amp;CH!Y251&amp;","&amp;CH!Z251&amp;","&amp;CH!AA251&amp;","&amp;CH!AB251&amp;","&amp;CH!AC251&amp;","&amp;CH!AD251&amp;","&amp;CH!AE251&amp;","&amp;CH!AF251&amp;","&amp;CH!AG251&amp;","&amp;CH!AH251&amp;","&amp;CH!AI251&amp;","&amp;CH!AJ251&amp;","&amp;CH!AK251&amp;","&amp;CH!AL251&amp;","&amp;CH!AM251)</f>
        <v/>
      </c>
    </row>
    <row r="252" spans="3:44" x14ac:dyDescent="0.25">
      <c r="C252" s="1" t="str">
        <f t="shared" si="87"/>
        <v/>
      </c>
      <c r="D252" s="1" t="str">
        <f t="shared" si="88"/>
        <v/>
      </c>
      <c r="E252" s="1" t="str">
        <f>IF(B252="","",LOOKUP(B252,Channel!$K$2:$L$500))</f>
        <v/>
      </c>
      <c r="F252" s="36" t="str">
        <f>IF(B252="","",TEXT(LOOKUP(B252,Channel!$K$2:$M$500)/100000,"0.00000"))</f>
        <v/>
      </c>
      <c r="G252" s="36" t="str">
        <f>IF(B252="","",TEXT(LOOKUP(B252,Channel!$K$2:$N$500)/100000,"0.00000"))</f>
        <v/>
      </c>
      <c r="H252" s="1" t="str">
        <f>IF(B252="","",IF(MID(B252,2,1)="M",INPUT!$G$6,INPUT!$G$11))</f>
        <v/>
      </c>
      <c r="I252" s="1" t="str">
        <f t="shared" si="89"/>
        <v/>
      </c>
      <c r="J252" s="1" t="str">
        <f>IF(B252="","",LOOKUP(MID(B252,4,10),Contact!$N$2:$N$1500))</f>
        <v/>
      </c>
      <c r="K252" s="1" t="str">
        <f t="shared" si="90"/>
        <v/>
      </c>
      <c r="L252" s="1" t="str">
        <f>IF(B252="","",LOOKUP(J252,Contact!$N$2:$O$1500))</f>
        <v/>
      </c>
      <c r="M252" s="1" t="str">
        <f t="shared" si="91"/>
        <v/>
      </c>
      <c r="N252" s="1" t="str">
        <f t="shared" si="92"/>
        <v/>
      </c>
      <c r="O252" s="1" t="str">
        <f t="shared" si="93"/>
        <v/>
      </c>
      <c r="P252" s="1" t="str">
        <f>IF(B252="","",LOOKUP(B252,Channel!$K$2:$O$500))</f>
        <v/>
      </c>
      <c r="Q252" s="1" t="str">
        <f>IF(B252="","",LOOKUP(B252,Channel!$K$2:$P$500))</f>
        <v/>
      </c>
      <c r="R252" s="1" t="str">
        <f t="shared" si="94"/>
        <v/>
      </c>
      <c r="S252" s="1" t="str">
        <f t="shared" si="95"/>
        <v/>
      </c>
      <c r="T252" s="1" t="str">
        <f t="shared" si="96"/>
        <v/>
      </c>
      <c r="U252" s="1" t="str">
        <f t="shared" si="97"/>
        <v/>
      </c>
      <c r="V252" s="1" t="str">
        <f t="shared" si="98"/>
        <v/>
      </c>
      <c r="W252" s="1" t="str">
        <f t="shared" si="99"/>
        <v/>
      </c>
      <c r="X252" s="1" t="str">
        <f t="shared" si="100"/>
        <v/>
      </c>
      <c r="Y252" s="1" t="str">
        <f t="shared" si="101"/>
        <v/>
      </c>
      <c r="Z252" s="1" t="str">
        <f t="shared" si="102"/>
        <v/>
      </c>
      <c r="AA252" s="1" t="str">
        <f t="shared" si="103"/>
        <v/>
      </c>
      <c r="AB252" s="1" t="str">
        <f t="shared" si="104"/>
        <v/>
      </c>
      <c r="AC252" s="1" t="str">
        <f t="shared" si="105"/>
        <v/>
      </c>
      <c r="AD252" s="1" t="str">
        <f t="shared" si="106"/>
        <v/>
      </c>
      <c r="AE252" s="1" t="str">
        <f t="shared" si="107"/>
        <v/>
      </c>
      <c r="AF252" s="1" t="str">
        <f t="shared" si="108"/>
        <v/>
      </c>
      <c r="AG252" s="1" t="str">
        <f t="shared" si="109"/>
        <v/>
      </c>
      <c r="AH252" s="1" t="str">
        <f t="shared" si="110"/>
        <v/>
      </c>
      <c r="AI252" s="1" t="str">
        <f t="shared" si="111"/>
        <v/>
      </c>
      <c r="AJ252" s="1" t="str">
        <f t="shared" si="112"/>
        <v/>
      </c>
      <c r="AK252" s="1" t="str">
        <f t="shared" si="113"/>
        <v/>
      </c>
      <c r="AL252" s="1" t="str">
        <f t="shared" si="114"/>
        <v/>
      </c>
      <c r="AM252" s="1" t="str">
        <f>IF(B252="","",IF(MID(B252,4,2)="YB",INPUT!$C$3,IF(MID(B252,4,2)="JZ",IF(MID(B252,4,4)="JZKD",INPUT!$C$6,INPUT!$C$5),INPUT!$C$5)))</f>
        <v/>
      </c>
      <c r="AQ252" s="1">
        <f t="shared" si="115"/>
        <v>0</v>
      </c>
      <c r="AR252" s="1" t="str">
        <f>IF(B252="","",CH!C252&amp;","&amp;CH!D252&amp;","&amp;CH!E252&amp;","&amp;CH!F252&amp;","&amp;CH!G252&amp;","&amp;CH!H252&amp;","&amp;CH!I252&amp;","&amp;CH!J252&amp;","&amp;CH!K252&amp;","&amp;CH!L252&amp;","&amp;CH!M252&amp;","&amp;CH!N252&amp;","&amp;CH!O252&amp;","&amp;CH!P252&amp;","&amp;CH!Q252&amp;","&amp;CH!R252&amp;","&amp;CH!S252&amp;","&amp;CH!T252&amp;","&amp;CH!U252&amp;","&amp;CH!V252&amp;","&amp;CH!W252&amp;","&amp;CH!X252&amp;","&amp;CH!Y252&amp;","&amp;CH!Z252&amp;","&amp;CH!AA252&amp;","&amp;CH!AB252&amp;","&amp;CH!AC252&amp;","&amp;CH!AD252&amp;","&amp;CH!AE252&amp;","&amp;CH!AF252&amp;","&amp;CH!AG252&amp;","&amp;CH!AH252&amp;","&amp;CH!AI252&amp;","&amp;CH!AJ252&amp;","&amp;CH!AK252&amp;","&amp;CH!AL252&amp;","&amp;CH!AM252)</f>
        <v/>
      </c>
    </row>
    <row r="253" spans="3:44" x14ac:dyDescent="0.25">
      <c r="C253" s="1" t="str">
        <f t="shared" si="87"/>
        <v/>
      </c>
      <c r="D253" s="1" t="str">
        <f t="shared" si="88"/>
        <v/>
      </c>
      <c r="E253" s="1" t="str">
        <f>IF(B253="","",LOOKUP(B253,Channel!$K$2:$L$500))</f>
        <v/>
      </c>
      <c r="F253" s="36" t="str">
        <f>IF(B253="","",TEXT(LOOKUP(B253,Channel!$K$2:$M$500)/100000,"0.00000"))</f>
        <v/>
      </c>
      <c r="G253" s="36" t="str">
        <f>IF(B253="","",TEXT(LOOKUP(B253,Channel!$K$2:$N$500)/100000,"0.00000"))</f>
        <v/>
      </c>
      <c r="H253" s="1" t="str">
        <f>IF(B253="","",IF(MID(B253,2,1)="M",INPUT!$G$6,INPUT!$G$11))</f>
        <v/>
      </c>
      <c r="I253" s="1" t="str">
        <f t="shared" si="89"/>
        <v/>
      </c>
      <c r="J253" s="1" t="str">
        <f>IF(B253="","",LOOKUP(MID(B253,4,10),Contact!$N$2:$N$1500))</f>
        <v/>
      </c>
      <c r="K253" s="1" t="str">
        <f t="shared" si="90"/>
        <v/>
      </c>
      <c r="L253" s="1" t="str">
        <f>IF(B253="","",LOOKUP(J253,Contact!$N$2:$O$1500))</f>
        <v/>
      </c>
      <c r="M253" s="1" t="str">
        <f t="shared" si="91"/>
        <v/>
      </c>
      <c r="N253" s="1" t="str">
        <f t="shared" si="92"/>
        <v/>
      </c>
      <c r="O253" s="1" t="str">
        <f t="shared" si="93"/>
        <v/>
      </c>
      <c r="P253" s="1" t="str">
        <f>IF(B253="","",LOOKUP(B253,Channel!$K$2:$O$500))</f>
        <v/>
      </c>
      <c r="Q253" s="1" t="str">
        <f>IF(B253="","",LOOKUP(B253,Channel!$K$2:$P$500))</f>
        <v/>
      </c>
      <c r="R253" s="1" t="str">
        <f t="shared" si="94"/>
        <v/>
      </c>
      <c r="S253" s="1" t="str">
        <f t="shared" si="95"/>
        <v/>
      </c>
      <c r="T253" s="1" t="str">
        <f t="shared" si="96"/>
        <v/>
      </c>
      <c r="U253" s="1" t="str">
        <f t="shared" si="97"/>
        <v/>
      </c>
      <c r="V253" s="1" t="str">
        <f t="shared" si="98"/>
        <v/>
      </c>
      <c r="W253" s="1" t="str">
        <f t="shared" si="99"/>
        <v/>
      </c>
      <c r="X253" s="1" t="str">
        <f t="shared" si="100"/>
        <v/>
      </c>
      <c r="Y253" s="1" t="str">
        <f t="shared" si="101"/>
        <v/>
      </c>
      <c r="Z253" s="1" t="str">
        <f t="shared" si="102"/>
        <v/>
      </c>
      <c r="AA253" s="1" t="str">
        <f t="shared" si="103"/>
        <v/>
      </c>
      <c r="AB253" s="1" t="str">
        <f t="shared" si="104"/>
        <v/>
      </c>
      <c r="AC253" s="1" t="str">
        <f t="shared" si="105"/>
        <v/>
      </c>
      <c r="AD253" s="1" t="str">
        <f t="shared" si="106"/>
        <v/>
      </c>
      <c r="AE253" s="1" t="str">
        <f t="shared" si="107"/>
        <v/>
      </c>
      <c r="AF253" s="1" t="str">
        <f t="shared" si="108"/>
        <v/>
      </c>
      <c r="AG253" s="1" t="str">
        <f t="shared" si="109"/>
        <v/>
      </c>
      <c r="AH253" s="1" t="str">
        <f t="shared" si="110"/>
        <v/>
      </c>
      <c r="AI253" s="1" t="str">
        <f t="shared" si="111"/>
        <v/>
      </c>
      <c r="AJ253" s="1" t="str">
        <f t="shared" si="112"/>
        <v/>
      </c>
      <c r="AK253" s="1" t="str">
        <f t="shared" si="113"/>
        <v/>
      </c>
      <c r="AL253" s="1" t="str">
        <f t="shared" si="114"/>
        <v/>
      </c>
      <c r="AM253" s="1" t="str">
        <f>IF(B253="","",IF(MID(B253,4,2)="YB",INPUT!$C$3,IF(MID(B253,4,2)="JZ",IF(MID(B253,4,4)="JZKD",INPUT!$C$6,INPUT!$C$5),INPUT!$C$5)))</f>
        <v/>
      </c>
      <c r="AQ253" s="1">
        <f t="shared" si="115"/>
        <v>0</v>
      </c>
      <c r="AR253" s="1" t="str">
        <f>IF(B253="","",CH!C253&amp;","&amp;CH!D253&amp;","&amp;CH!E253&amp;","&amp;CH!F253&amp;","&amp;CH!G253&amp;","&amp;CH!H253&amp;","&amp;CH!I253&amp;","&amp;CH!J253&amp;","&amp;CH!K253&amp;","&amp;CH!L253&amp;","&amp;CH!M253&amp;","&amp;CH!N253&amp;","&amp;CH!O253&amp;","&amp;CH!P253&amp;","&amp;CH!Q253&amp;","&amp;CH!R253&amp;","&amp;CH!S253&amp;","&amp;CH!T253&amp;","&amp;CH!U253&amp;","&amp;CH!V253&amp;","&amp;CH!W253&amp;","&amp;CH!X253&amp;","&amp;CH!Y253&amp;","&amp;CH!Z253&amp;","&amp;CH!AA253&amp;","&amp;CH!AB253&amp;","&amp;CH!AC253&amp;","&amp;CH!AD253&amp;","&amp;CH!AE253&amp;","&amp;CH!AF253&amp;","&amp;CH!AG253&amp;","&amp;CH!AH253&amp;","&amp;CH!AI253&amp;","&amp;CH!AJ253&amp;","&amp;CH!AK253&amp;","&amp;CH!AL253&amp;","&amp;CH!AM253)</f>
        <v/>
      </c>
    </row>
    <row r="254" spans="3:44" x14ac:dyDescent="0.25">
      <c r="C254" s="1" t="str">
        <f t="shared" si="87"/>
        <v/>
      </c>
      <c r="D254" s="1" t="str">
        <f t="shared" si="88"/>
        <v/>
      </c>
      <c r="E254" s="1" t="str">
        <f>IF(B254="","",LOOKUP(B254,Channel!$K$2:$L$500))</f>
        <v/>
      </c>
      <c r="F254" s="36" t="str">
        <f>IF(B254="","",TEXT(LOOKUP(B254,Channel!$K$2:$M$500)/100000,"0.00000"))</f>
        <v/>
      </c>
      <c r="G254" s="36" t="str">
        <f>IF(B254="","",TEXT(LOOKUP(B254,Channel!$K$2:$N$500)/100000,"0.00000"))</f>
        <v/>
      </c>
      <c r="H254" s="1" t="str">
        <f>IF(B254="","",IF(MID(B254,2,1)="M",INPUT!$G$6,INPUT!$G$11))</f>
        <v/>
      </c>
      <c r="I254" s="1" t="str">
        <f t="shared" si="89"/>
        <v/>
      </c>
      <c r="J254" s="1" t="str">
        <f>IF(B254="","",LOOKUP(MID(B254,4,10),Contact!$N$2:$N$1500))</f>
        <v/>
      </c>
      <c r="K254" s="1" t="str">
        <f t="shared" si="90"/>
        <v/>
      </c>
      <c r="L254" s="1" t="str">
        <f>IF(B254="","",LOOKUP(J254,Contact!$N$2:$O$1500))</f>
        <v/>
      </c>
      <c r="M254" s="1" t="str">
        <f t="shared" si="91"/>
        <v/>
      </c>
      <c r="N254" s="1" t="str">
        <f t="shared" si="92"/>
        <v/>
      </c>
      <c r="O254" s="1" t="str">
        <f t="shared" si="93"/>
        <v/>
      </c>
      <c r="P254" s="1" t="str">
        <f>IF(B254="","",LOOKUP(B254,Channel!$K$2:$O$500))</f>
        <v/>
      </c>
      <c r="Q254" s="1" t="str">
        <f>IF(B254="","",LOOKUP(B254,Channel!$K$2:$P$500))</f>
        <v/>
      </c>
      <c r="R254" s="1" t="str">
        <f t="shared" si="94"/>
        <v/>
      </c>
      <c r="S254" s="1" t="str">
        <f t="shared" si="95"/>
        <v/>
      </c>
      <c r="T254" s="1" t="str">
        <f t="shared" si="96"/>
        <v/>
      </c>
      <c r="U254" s="1" t="str">
        <f t="shared" si="97"/>
        <v/>
      </c>
      <c r="V254" s="1" t="str">
        <f t="shared" si="98"/>
        <v/>
      </c>
      <c r="W254" s="1" t="str">
        <f t="shared" si="99"/>
        <v/>
      </c>
      <c r="X254" s="1" t="str">
        <f t="shared" si="100"/>
        <v/>
      </c>
      <c r="Y254" s="1" t="str">
        <f t="shared" si="101"/>
        <v/>
      </c>
      <c r="Z254" s="1" t="str">
        <f t="shared" si="102"/>
        <v/>
      </c>
      <c r="AA254" s="1" t="str">
        <f t="shared" si="103"/>
        <v/>
      </c>
      <c r="AB254" s="1" t="str">
        <f t="shared" si="104"/>
        <v/>
      </c>
      <c r="AC254" s="1" t="str">
        <f t="shared" si="105"/>
        <v/>
      </c>
      <c r="AD254" s="1" t="str">
        <f t="shared" si="106"/>
        <v/>
      </c>
      <c r="AE254" s="1" t="str">
        <f t="shared" si="107"/>
        <v/>
      </c>
      <c r="AF254" s="1" t="str">
        <f t="shared" si="108"/>
        <v/>
      </c>
      <c r="AG254" s="1" t="str">
        <f t="shared" si="109"/>
        <v/>
      </c>
      <c r="AH254" s="1" t="str">
        <f t="shared" si="110"/>
        <v/>
      </c>
      <c r="AI254" s="1" t="str">
        <f t="shared" si="111"/>
        <v/>
      </c>
      <c r="AJ254" s="1" t="str">
        <f t="shared" si="112"/>
        <v/>
      </c>
      <c r="AK254" s="1" t="str">
        <f t="shared" si="113"/>
        <v/>
      </c>
      <c r="AL254" s="1" t="str">
        <f t="shared" si="114"/>
        <v/>
      </c>
      <c r="AM254" s="1" t="str">
        <f>IF(B254="","",IF(MID(B254,4,2)="YB",INPUT!$C$3,IF(MID(B254,4,2)="JZ",IF(MID(B254,4,4)="JZKD",INPUT!$C$6,INPUT!$C$5),INPUT!$C$5)))</f>
        <v/>
      </c>
      <c r="AQ254" s="1">
        <f t="shared" si="115"/>
        <v>0</v>
      </c>
      <c r="AR254" s="1" t="str">
        <f>IF(B254="","",CH!C254&amp;","&amp;CH!D254&amp;","&amp;CH!E254&amp;","&amp;CH!F254&amp;","&amp;CH!G254&amp;","&amp;CH!H254&amp;","&amp;CH!I254&amp;","&amp;CH!J254&amp;","&amp;CH!K254&amp;","&amp;CH!L254&amp;","&amp;CH!M254&amp;","&amp;CH!N254&amp;","&amp;CH!O254&amp;","&amp;CH!P254&amp;","&amp;CH!Q254&amp;","&amp;CH!R254&amp;","&amp;CH!S254&amp;","&amp;CH!T254&amp;","&amp;CH!U254&amp;","&amp;CH!V254&amp;","&amp;CH!W254&amp;","&amp;CH!X254&amp;","&amp;CH!Y254&amp;","&amp;CH!Z254&amp;","&amp;CH!AA254&amp;","&amp;CH!AB254&amp;","&amp;CH!AC254&amp;","&amp;CH!AD254&amp;","&amp;CH!AE254&amp;","&amp;CH!AF254&amp;","&amp;CH!AG254&amp;","&amp;CH!AH254&amp;","&amp;CH!AI254&amp;","&amp;CH!AJ254&amp;","&amp;CH!AK254&amp;","&amp;CH!AL254&amp;","&amp;CH!AM254)</f>
        <v/>
      </c>
    </row>
    <row r="255" spans="3:44" x14ac:dyDescent="0.25">
      <c r="C255" s="1" t="str">
        <f t="shared" si="87"/>
        <v/>
      </c>
      <c r="D255" s="1" t="str">
        <f t="shared" si="88"/>
        <v/>
      </c>
      <c r="E255" s="1" t="str">
        <f>IF(B255="","",LOOKUP(B255,Channel!$K$2:$L$500))</f>
        <v/>
      </c>
      <c r="F255" s="36" t="str">
        <f>IF(B255="","",TEXT(LOOKUP(B255,Channel!$K$2:$M$500)/100000,"0.00000"))</f>
        <v/>
      </c>
      <c r="G255" s="36" t="str">
        <f>IF(B255="","",TEXT(LOOKUP(B255,Channel!$K$2:$N$500)/100000,"0.00000"))</f>
        <v/>
      </c>
      <c r="H255" s="1" t="str">
        <f>IF(B255="","",IF(MID(B255,2,1)="M",INPUT!$G$6,INPUT!$G$11))</f>
        <v/>
      </c>
      <c r="I255" s="1" t="str">
        <f t="shared" si="89"/>
        <v/>
      </c>
      <c r="J255" s="1" t="str">
        <f>IF(B255="","",LOOKUP(MID(B255,4,10),Contact!$N$2:$N$1500))</f>
        <v/>
      </c>
      <c r="K255" s="1" t="str">
        <f t="shared" si="90"/>
        <v/>
      </c>
      <c r="L255" s="1" t="str">
        <f>IF(B255="","",LOOKUP(J255,Contact!$N$2:$O$1500))</f>
        <v/>
      </c>
      <c r="M255" s="1" t="str">
        <f t="shared" si="91"/>
        <v/>
      </c>
      <c r="N255" s="1" t="str">
        <f t="shared" si="92"/>
        <v/>
      </c>
      <c r="O255" s="1" t="str">
        <f t="shared" si="93"/>
        <v/>
      </c>
      <c r="P255" s="1" t="str">
        <f>IF(B255="","",LOOKUP(B255,Channel!$K$2:$O$500))</f>
        <v/>
      </c>
      <c r="Q255" s="1" t="str">
        <f>IF(B255="","",LOOKUP(B255,Channel!$K$2:$P$500))</f>
        <v/>
      </c>
      <c r="R255" s="1" t="str">
        <f t="shared" si="94"/>
        <v/>
      </c>
      <c r="S255" s="1" t="str">
        <f t="shared" si="95"/>
        <v/>
      </c>
      <c r="T255" s="1" t="str">
        <f t="shared" si="96"/>
        <v/>
      </c>
      <c r="U255" s="1" t="str">
        <f t="shared" si="97"/>
        <v/>
      </c>
      <c r="V255" s="1" t="str">
        <f t="shared" si="98"/>
        <v/>
      </c>
      <c r="W255" s="1" t="str">
        <f t="shared" si="99"/>
        <v/>
      </c>
      <c r="X255" s="1" t="str">
        <f t="shared" si="100"/>
        <v/>
      </c>
      <c r="Y255" s="1" t="str">
        <f t="shared" si="101"/>
        <v/>
      </c>
      <c r="Z255" s="1" t="str">
        <f t="shared" si="102"/>
        <v/>
      </c>
      <c r="AA255" s="1" t="str">
        <f t="shared" si="103"/>
        <v/>
      </c>
      <c r="AB255" s="1" t="str">
        <f t="shared" si="104"/>
        <v/>
      </c>
      <c r="AC255" s="1" t="str">
        <f t="shared" si="105"/>
        <v/>
      </c>
      <c r="AD255" s="1" t="str">
        <f t="shared" si="106"/>
        <v/>
      </c>
      <c r="AE255" s="1" t="str">
        <f t="shared" si="107"/>
        <v/>
      </c>
      <c r="AF255" s="1" t="str">
        <f t="shared" si="108"/>
        <v/>
      </c>
      <c r="AG255" s="1" t="str">
        <f t="shared" si="109"/>
        <v/>
      </c>
      <c r="AH255" s="1" t="str">
        <f t="shared" si="110"/>
        <v/>
      </c>
      <c r="AI255" s="1" t="str">
        <f t="shared" si="111"/>
        <v/>
      </c>
      <c r="AJ255" s="1" t="str">
        <f t="shared" si="112"/>
        <v/>
      </c>
      <c r="AK255" s="1" t="str">
        <f t="shared" si="113"/>
        <v/>
      </c>
      <c r="AL255" s="1" t="str">
        <f t="shared" si="114"/>
        <v/>
      </c>
      <c r="AM255" s="1" t="str">
        <f>IF(B255="","",IF(MID(B255,4,2)="YB",INPUT!$C$3,IF(MID(B255,4,2)="JZ",IF(MID(B255,4,4)="JZKD",INPUT!$C$6,INPUT!$C$5),INPUT!$C$5)))</f>
        <v/>
      </c>
      <c r="AQ255" s="1">
        <f t="shared" si="115"/>
        <v>0</v>
      </c>
      <c r="AR255" s="1" t="str">
        <f>IF(B255="","",CH!C255&amp;","&amp;CH!D255&amp;","&amp;CH!E255&amp;","&amp;CH!F255&amp;","&amp;CH!G255&amp;","&amp;CH!H255&amp;","&amp;CH!I255&amp;","&amp;CH!J255&amp;","&amp;CH!K255&amp;","&amp;CH!L255&amp;","&amp;CH!M255&amp;","&amp;CH!N255&amp;","&amp;CH!O255&amp;","&amp;CH!P255&amp;","&amp;CH!Q255&amp;","&amp;CH!R255&amp;","&amp;CH!S255&amp;","&amp;CH!T255&amp;","&amp;CH!U255&amp;","&amp;CH!V255&amp;","&amp;CH!W255&amp;","&amp;CH!X255&amp;","&amp;CH!Y255&amp;","&amp;CH!Z255&amp;","&amp;CH!AA255&amp;","&amp;CH!AB255&amp;","&amp;CH!AC255&amp;","&amp;CH!AD255&amp;","&amp;CH!AE255&amp;","&amp;CH!AF255&amp;","&amp;CH!AG255&amp;","&amp;CH!AH255&amp;","&amp;CH!AI255&amp;","&amp;CH!AJ255&amp;","&amp;CH!AK255&amp;","&amp;CH!AL255&amp;","&amp;CH!AM255)</f>
        <v/>
      </c>
    </row>
    <row r="256" spans="3:44" x14ac:dyDescent="0.25">
      <c r="C256" s="1" t="str">
        <f t="shared" si="87"/>
        <v/>
      </c>
      <c r="D256" s="1" t="str">
        <f t="shared" si="88"/>
        <v/>
      </c>
      <c r="E256" s="1" t="str">
        <f>IF(B256="","",LOOKUP(B256,Channel!$K$2:$L$500))</f>
        <v/>
      </c>
      <c r="F256" s="36" t="str">
        <f>IF(B256="","",TEXT(LOOKUP(B256,Channel!$K$2:$M$500)/100000,"0.00000"))</f>
        <v/>
      </c>
      <c r="G256" s="36" t="str">
        <f>IF(B256="","",TEXT(LOOKUP(B256,Channel!$K$2:$N$500)/100000,"0.00000"))</f>
        <v/>
      </c>
      <c r="H256" s="1" t="str">
        <f>IF(B256="","",IF(MID(B256,2,1)="M",INPUT!$G$6,INPUT!$G$11))</f>
        <v/>
      </c>
      <c r="I256" s="1" t="str">
        <f t="shared" si="89"/>
        <v/>
      </c>
      <c r="J256" s="1" t="str">
        <f>IF(B256="","",LOOKUP(MID(B256,4,10),Contact!$N$2:$N$1500))</f>
        <v/>
      </c>
      <c r="K256" s="1" t="str">
        <f t="shared" si="90"/>
        <v/>
      </c>
      <c r="L256" s="1" t="str">
        <f>IF(B256="","",LOOKUP(J256,Contact!$N$2:$O$1500))</f>
        <v/>
      </c>
      <c r="M256" s="1" t="str">
        <f t="shared" si="91"/>
        <v/>
      </c>
      <c r="N256" s="1" t="str">
        <f t="shared" si="92"/>
        <v/>
      </c>
      <c r="O256" s="1" t="str">
        <f t="shared" si="93"/>
        <v/>
      </c>
      <c r="P256" s="1" t="str">
        <f>IF(B256="","",LOOKUP(B256,Channel!$K$2:$O$500))</f>
        <v/>
      </c>
      <c r="Q256" s="1" t="str">
        <f>IF(B256="","",LOOKUP(B256,Channel!$K$2:$P$500))</f>
        <v/>
      </c>
      <c r="R256" s="1" t="str">
        <f t="shared" si="94"/>
        <v/>
      </c>
      <c r="S256" s="1" t="str">
        <f t="shared" si="95"/>
        <v/>
      </c>
      <c r="T256" s="1" t="str">
        <f t="shared" si="96"/>
        <v/>
      </c>
      <c r="U256" s="1" t="str">
        <f t="shared" si="97"/>
        <v/>
      </c>
      <c r="V256" s="1" t="str">
        <f t="shared" si="98"/>
        <v/>
      </c>
      <c r="W256" s="1" t="str">
        <f t="shared" si="99"/>
        <v/>
      </c>
      <c r="X256" s="1" t="str">
        <f t="shared" si="100"/>
        <v/>
      </c>
      <c r="Y256" s="1" t="str">
        <f t="shared" si="101"/>
        <v/>
      </c>
      <c r="Z256" s="1" t="str">
        <f t="shared" si="102"/>
        <v/>
      </c>
      <c r="AA256" s="1" t="str">
        <f t="shared" si="103"/>
        <v/>
      </c>
      <c r="AB256" s="1" t="str">
        <f t="shared" si="104"/>
        <v/>
      </c>
      <c r="AC256" s="1" t="str">
        <f t="shared" si="105"/>
        <v/>
      </c>
      <c r="AD256" s="1" t="str">
        <f t="shared" si="106"/>
        <v/>
      </c>
      <c r="AE256" s="1" t="str">
        <f t="shared" si="107"/>
        <v/>
      </c>
      <c r="AF256" s="1" t="str">
        <f t="shared" si="108"/>
        <v/>
      </c>
      <c r="AG256" s="1" t="str">
        <f t="shared" si="109"/>
        <v/>
      </c>
      <c r="AH256" s="1" t="str">
        <f t="shared" si="110"/>
        <v/>
      </c>
      <c r="AI256" s="1" t="str">
        <f t="shared" si="111"/>
        <v/>
      </c>
      <c r="AJ256" s="1" t="str">
        <f t="shared" si="112"/>
        <v/>
      </c>
      <c r="AK256" s="1" t="str">
        <f t="shared" si="113"/>
        <v/>
      </c>
      <c r="AL256" s="1" t="str">
        <f t="shared" si="114"/>
        <v/>
      </c>
      <c r="AM256" s="1" t="str">
        <f>IF(B256="","",IF(MID(B256,4,2)="YB",INPUT!$C$3,IF(MID(B256,4,2)="JZ",IF(MID(B256,4,4)="JZKD",INPUT!$C$6,INPUT!$C$5),INPUT!$C$5)))</f>
        <v/>
      </c>
      <c r="AQ256" s="1">
        <f t="shared" si="115"/>
        <v>0</v>
      </c>
      <c r="AR256" s="1" t="str">
        <f>IF(B256="","",CH!C256&amp;","&amp;CH!D256&amp;","&amp;CH!E256&amp;","&amp;CH!F256&amp;","&amp;CH!G256&amp;","&amp;CH!H256&amp;","&amp;CH!I256&amp;","&amp;CH!J256&amp;","&amp;CH!K256&amp;","&amp;CH!L256&amp;","&amp;CH!M256&amp;","&amp;CH!N256&amp;","&amp;CH!O256&amp;","&amp;CH!P256&amp;","&amp;CH!Q256&amp;","&amp;CH!R256&amp;","&amp;CH!S256&amp;","&amp;CH!T256&amp;","&amp;CH!U256&amp;","&amp;CH!V256&amp;","&amp;CH!W256&amp;","&amp;CH!X256&amp;","&amp;CH!Y256&amp;","&amp;CH!Z256&amp;","&amp;CH!AA256&amp;","&amp;CH!AB256&amp;","&amp;CH!AC256&amp;","&amp;CH!AD256&amp;","&amp;CH!AE256&amp;","&amp;CH!AF256&amp;","&amp;CH!AG256&amp;","&amp;CH!AH256&amp;","&amp;CH!AI256&amp;","&amp;CH!AJ256&amp;","&amp;CH!AK256&amp;","&amp;CH!AL256&amp;","&amp;CH!AM256)</f>
        <v/>
      </c>
    </row>
    <row r="257" spans="3:44" x14ac:dyDescent="0.25">
      <c r="C257" s="1" t="str">
        <f t="shared" si="87"/>
        <v/>
      </c>
      <c r="D257" s="1" t="str">
        <f t="shared" si="88"/>
        <v/>
      </c>
      <c r="E257" s="1" t="str">
        <f>IF(B257="","",LOOKUP(B257,Channel!$K$2:$L$500))</f>
        <v/>
      </c>
      <c r="F257" s="36" t="str">
        <f>IF(B257="","",TEXT(LOOKUP(B257,Channel!$K$2:$M$500)/100000,"0.00000"))</f>
        <v/>
      </c>
      <c r="G257" s="36" t="str">
        <f>IF(B257="","",TEXT(LOOKUP(B257,Channel!$K$2:$N$500)/100000,"0.00000"))</f>
        <v/>
      </c>
      <c r="H257" s="1" t="str">
        <f>IF(B257="","",IF(MID(B257,2,1)="M",INPUT!$G$6,INPUT!$G$11))</f>
        <v/>
      </c>
      <c r="I257" s="1" t="str">
        <f t="shared" si="89"/>
        <v/>
      </c>
      <c r="J257" s="1" t="str">
        <f>IF(B257="","",LOOKUP(MID(B257,4,10),Contact!$N$2:$N$1500))</f>
        <v/>
      </c>
      <c r="K257" s="1" t="str">
        <f t="shared" si="90"/>
        <v/>
      </c>
      <c r="L257" s="1" t="str">
        <f>IF(B257="","",LOOKUP(J257,Contact!$N$2:$O$1500))</f>
        <v/>
      </c>
      <c r="M257" s="1" t="str">
        <f t="shared" si="91"/>
        <v/>
      </c>
      <c r="N257" s="1" t="str">
        <f t="shared" si="92"/>
        <v/>
      </c>
      <c r="O257" s="1" t="str">
        <f t="shared" si="93"/>
        <v/>
      </c>
      <c r="P257" s="1" t="str">
        <f>IF(B257="","",LOOKUP(B257,Channel!$K$2:$O$500))</f>
        <v/>
      </c>
      <c r="Q257" s="1" t="str">
        <f>IF(B257="","",LOOKUP(B257,Channel!$K$2:$P$500))</f>
        <v/>
      </c>
      <c r="R257" s="1" t="str">
        <f t="shared" si="94"/>
        <v/>
      </c>
      <c r="S257" s="1" t="str">
        <f t="shared" si="95"/>
        <v/>
      </c>
      <c r="T257" s="1" t="str">
        <f t="shared" si="96"/>
        <v/>
      </c>
      <c r="U257" s="1" t="str">
        <f t="shared" si="97"/>
        <v/>
      </c>
      <c r="V257" s="1" t="str">
        <f t="shared" si="98"/>
        <v/>
      </c>
      <c r="W257" s="1" t="str">
        <f t="shared" si="99"/>
        <v/>
      </c>
      <c r="X257" s="1" t="str">
        <f t="shared" si="100"/>
        <v/>
      </c>
      <c r="Y257" s="1" t="str">
        <f t="shared" si="101"/>
        <v/>
      </c>
      <c r="Z257" s="1" t="str">
        <f t="shared" si="102"/>
        <v/>
      </c>
      <c r="AA257" s="1" t="str">
        <f t="shared" si="103"/>
        <v/>
      </c>
      <c r="AB257" s="1" t="str">
        <f t="shared" si="104"/>
        <v/>
      </c>
      <c r="AC257" s="1" t="str">
        <f t="shared" si="105"/>
        <v/>
      </c>
      <c r="AD257" s="1" t="str">
        <f t="shared" si="106"/>
        <v/>
      </c>
      <c r="AE257" s="1" t="str">
        <f t="shared" si="107"/>
        <v/>
      </c>
      <c r="AF257" s="1" t="str">
        <f t="shared" si="108"/>
        <v/>
      </c>
      <c r="AG257" s="1" t="str">
        <f t="shared" si="109"/>
        <v/>
      </c>
      <c r="AH257" s="1" t="str">
        <f t="shared" si="110"/>
        <v/>
      </c>
      <c r="AI257" s="1" t="str">
        <f t="shared" si="111"/>
        <v/>
      </c>
      <c r="AJ257" s="1" t="str">
        <f t="shared" si="112"/>
        <v/>
      </c>
      <c r="AK257" s="1" t="str">
        <f t="shared" si="113"/>
        <v/>
      </c>
      <c r="AL257" s="1" t="str">
        <f t="shared" si="114"/>
        <v/>
      </c>
      <c r="AM257" s="1" t="str">
        <f>IF(B257="","",IF(MID(B257,4,2)="YB",INPUT!$C$3,IF(MID(B257,4,2)="JZ",IF(MID(B257,4,4)="JZKD",INPUT!$C$6,INPUT!$C$5),INPUT!$C$5)))</f>
        <v/>
      </c>
      <c r="AQ257" s="1">
        <f t="shared" si="115"/>
        <v>0</v>
      </c>
      <c r="AR257" s="1" t="str">
        <f>IF(B257="","",CH!C257&amp;","&amp;CH!D257&amp;","&amp;CH!E257&amp;","&amp;CH!F257&amp;","&amp;CH!G257&amp;","&amp;CH!H257&amp;","&amp;CH!I257&amp;","&amp;CH!J257&amp;","&amp;CH!K257&amp;","&amp;CH!L257&amp;","&amp;CH!M257&amp;","&amp;CH!N257&amp;","&amp;CH!O257&amp;","&amp;CH!P257&amp;","&amp;CH!Q257&amp;","&amp;CH!R257&amp;","&amp;CH!S257&amp;","&amp;CH!T257&amp;","&amp;CH!U257&amp;","&amp;CH!V257&amp;","&amp;CH!W257&amp;","&amp;CH!X257&amp;","&amp;CH!Y257&amp;","&amp;CH!Z257&amp;","&amp;CH!AA257&amp;","&amp;CH!AB257&amp;","&amp;CH!AC257&amp;","&amp;CH!AD257&amp;","&amp;CH!AE257&amp;","&amp;CH!AF257&amp;","&amp;CH!AG257&amp;","&amp;CH!AH257&amp;","&amp;CH!AI257&amp;","&amp;CH!AJ257&amp;","&amp;CH!AK257&amp;","&amp;CH!AL257&amp;","&amp;CH!AM257)</f>
        <v/>
      </c>
    </row>
    <row r="258" spans="3:44" x14ac:dyDescent="0.25">
      <c r="C258" s="1" t="str">
        <f t="shared" ref="C258:C300" si="116">IF(B258="","","CH_DATA")</f>
        <v/>
      </c>
      <c r="D258" s="1" t="str">
        <f t="shared" si="88"/>
        <v/>
      </c>
      <c r="E258" s="1" t="str">
        <f>IF(B258="","",LOOKUP(B258,Channel!$K$2:$L$500))</f>
        <v/>
      </c>
      <c r="F258" s="36" t="str">
        <f>IF(B258="","",TEXT(LOOKUP(B258,Channel!$K$2:$M$500)/100000,"0.00000"))</f>
        <v/>
      </c>
      <c r="G258" s="36" t="str">
        <f>IF(B258="","",TEXT(LOOKUP(B258,Channel!$K$2:$N$500)/100000,"0.00000"))</f>
        <v/>
      </c>
      <c r="H258" s="1" t="str">
        <f>IF(B258="","",IF(MID(B258,2,1)="M",INPUT!$G$6,INPUT!$G$11))</f>
        <v/>
      </c>
      <c r="I258" s="1" t="str">
        <f t="shared" si="89"/>
        <v/>
      </c>
      <c r="J258" s="1" t="str">
        <f>IF(B258="","",LOOKUP(MID(B258,4,10),Contact!$N$2:$N$1500))</f>
        <v/>
      </c>
      <c r="K258" s="1" t="str">
        <f t="shared" si="90"/>
        <v/>
      </c>
      <c r="L258" s="1" t="str">
        <f>IF(B258="","",LOOKUP(J258,Contact!$N$2:$O$1500))</f>
        <v/>
      </c>
      <c r="M258" s="1" t="str">
        <f t="shared" si="91"/>
        <v/>
      </c>
      <c r="N258" s="1" t="str">
        <f t="shared" si="92"/>
        <v/>
      </c>
      <c r="O258" s="1" t="str">
        <f t="shared" si="93"/>
        <v/>
      </c>
      <c r="P258" s="1" t="str">
        <f>IF(B258="","",LOOKUP(B258,Channel!$K$2:$O$500))</f>
        <v/>
      </c>
      <c r="Q258" s="1" t="str">
        <f>IF(B258="","",LOOKUP(B258,Channel!$K$2:$P$500))</f>
        <v/>
      </c>
      <c r="R258" s="1" t="str">
        <f t="shared" si="94"/>
        <v/>
      </c>
      <c r="S258" s="1" t="str">
        <f t="shared" si="95"/>
        <v/>
      </c>
      <c r="T258" s="1" t="str">
        <f t="shared" si="96"/>
        <v/>
      </c>
      <c r="U258" s="1" t="str">
        <f t="shared" si="97"/>
        <v/>
      </c>
      <c r="V258" s="1" t="str">
        <f t="shared" si="98"/>
        <v/>
      </c>
      <c r="W258" s="1" t="str">
        <f t="shared" si="99"/>
        <v/>
      </c>
      <c r="X258" s="1" t="str">
        <f t="shared" si="100"/>
        <v/>
      </c>
      <c r="Y258" s="1" t="str">
        <f t="shared" si="101"/>
        <v/>
      </c>
      <c r="Z258" s="1" t="str">
        <f t="shared" si="102"/>
        <v/>
      </c>
      <c r="AA258" s="1" t="str">
        <f t="shared" si="103"/>
        <v/>
      </c>
      <c r="AB258" s="1" t="str">
        <f t="shared" si="104"/>
        <v/>
      </c>
      <c r="AC258" s="1" t="str">
        <f t="shared" si="105"/>
        <v/>
      </c>
      <c r="AD258" s="1" t="str">
        <f t="shared" si="106"/>
        <v/>
      </c>
      <c r="AE258" s="1" t="str">
        <f t="shared" si="107"/>
        <v/>
      </c>
      <c r="AF258" s="1" t="str">
        <f t="shared" si="108"/>
        <v/>
      </c>
      <c r="AG258" s="1" t="str">
        <f t="shared" si="109"/>
        <v/>
      </c>
      <c r="AH258" s="1" t="str">
        <f t="shared" si="110"/>
        <v/>
      </c>
      <c r="AI258" s="1" t="str">
        <f t="shared" si="111"/>
        <v/>
      </c>
      <c r="AJ258" s="1" t="str">
        <f t="shared" si="112"/>
        <v/>
      </c>
      <c r="AK258" s="1" t="str">
        <f t="shared" si="113"/>
        <v/>
      </c>
      <c r="AL258" s="1" t="str">
        <f t="shared" si="114"/>
        <v/>
      </c>
      <c r="AM258" s="1" t="str">
        <f>IF(B258="","",IF(MID(B258,4,2)="YB",INPUT!$C$3,IF(MID(B258,4,2)="JZ",IF(MID(B258,4,4)="JZKD",INPUT!$C$6,INPUT!$C$5),INPUT!$C$5)))</f>
        <v/>
      </c>
      <c r="AQ258" s="1">
        <f t="shared" si="115"/>
        <v>0</v>
      </c>
      <c r="AR258" s="1" t="str">
        <f>IF(B258="","",CH!C258&amp;","&amp;CH!D258&amp;","&amp;CH!E258&amp;","&amp;CH!F258&amp;","&amp;CH!G258&amp;","&amp;CH!H258&amp;","&amp;CH!I258&amp;","&amp;CH!J258&amp;","&amp;CH!K258&amp;","&amp;CH!L258&amp;","&amp;CH!M258&amp;","&amp;CH!N258&amp;","&amp;CH!O258&amp;","&amp;CH!P258&amp;","&amp;CH!Q258&amp;","&amp;CH!R258&amp;","&amp;CH!S258&amp;","&amp;CH!T258&amp;","&amp;CH!U258&amp;","&amp;CH!V258&amp;","&amp;CH!W258&amp;","&amp;CH!X258&amp;","&amp;CH!Y258&amp;","&amp;CH!Z258&amp;","&amp;CH!AA258&amp;","&amp;CH!AB258&amp;","&amp;CH!AC258&amp;","&amp;CH!AD258&amp;","&amp;CH!AE258&amp;","&amp;CH!AF258&amp;","&amp;CH!AG258&amp;","&amp;CH!AH258&amp;","&amp;CH!AI258&amp;","&amp;CH!AJ258&amp;","&amp;CH!AK258&amp;","&amp;CH!AL258&amp;","&amp;CH!AM258)</f>
        <v/>
      </c>
    </row>
    <row r="259" spans="3:44" x14ac:dyDescent="0.25">
      <c r="C259" s="1" t="str">
        <f t="shared" si="116"/>
        <v/>
      </c>
      <c r="D259" s="1" t="str">
        <f t="shared" ref="D259:D300" si="117">IF(B259="","",B259)</f>
        <v/>
      </c>
      <c r="E259" s="1" t="str">
        <f>IF(B259="","",LOOKUP(B259,Channel!$K$2:$L$500))</f>
        <v/>
      </c>
      <c r="F259" s="36" t="str">
        <f>IF(B259="","",TEXT(LOOKUP(B259,Channel!$K$2:$M$500)/100000,"0.00000"))</f>
        <v/>
      </c>
      <c r="G259" s="36" t="str">
        <f>IF(B259="","",TEXT(LOOKUP(B259,Channel!$K$2:$N$500)/100000,"0.00000"))</f>
        <v/>
      </c>
      <c r="H259" s="1" t="str">
        <f>IF(B259="","",IF(MID(B259,2,1)="M",INPUT!$G$6,INPUT!$G$11))</f>
        <v/>
      </c>
      <c r="I259" s="1" t="str">
        <f t="shared" ref="I259:I300" si="118">IF(B259="","",IF(AND(MID(B259,4,2)="YB",LEFT(B259,1)="D"),1,2))</f>
        <v/>
      </c>
      <c r="J259" s="1" t="str">
        <f>IF(B259="","",LOOKUP(MID(B259,4,10),Contact!$N$2:$N$1500))</f>
        <v/>
      </c>
      <c r="K259" s="1" t="str">
        <f t="shared" ref="K259:K300" si="119">IF(B259="","",0)</f>
        <v/>
      </c>
      <c r="L259" s="1" t="str">
        <f>IF(B259="","",LOOKUP(J259,Contact!$N$2:$O$1500))</f>
        <v/>
      </c>
      <c r="M259" s="1" t="str">
        <f t="shared" ref="M259:M300" si="120">IF(B259="","","None")</f>
        <v/>
      </c>
      <c r="N259" s="1" t="str">
        <f t="shared" ref="N259:N300" si="121">IF(B259="","","SCAN V")</f>
        <v/>
      </c>
      <c r="O259" s="1" t="str">
        <f t="shared" ref="O259:O300" si="122">IF(B259="","",IF(MID(B259,4,2)="YB",LEFT(B259,2)&amp;"-AMTR",IF(MID(B259,4,2)="JZ",LEFT(B259,2)&amp;"-RAPI",IF(OR(MID(B259,4,2)="PC",MID(B259,4,2)="PB"),LEFT(B259,2)&amp;"-K2PI","LOKAL"))))</f>
        <v/>
      </c>
      <c r="P259" s="1" t="str">
        <f>IF(B259="","",LOOKUP(B259,Channel!$K$2:$O$500))</f>
        <v/>
      </c>
      <c r="Q259" s="1" t="str">
        <f>IF(B259="","",LOOKUP(B259,Channel!$K$2:$P$500))</f>
        <v/>
      </c>
      <c r="R259" s="1" t="str">
        <f t="shared" ref="R259:R300" si="123">IF(B259="","",IF(E259="Digital","1W","5W"))</f>
        <v/>
      </c>
      <c r="S259" s="1" t="str">
        <f t="shared" ref="S259:S300" si="124">IF(B259="","",IF(E259="Digital",12.5,25))</f>
        <v/>
      </c>
      <c r="T259" s="1" t="str">
        <f t="shared" ref="T259:T300" si="125">IF(B259="","","No")</f>
        <v/>
      </c>
      <c r="U259" s="1" t="str">
        <f t="shared" ref="U259:U300" si="126">IF(B259="","","Master")</f>
        <v/>
      </c>
      <c r="V259" s="1" t="str">
        <f t="shared" ref="V259:V300" si="127">IF(B259="","",0)</f>
        <v/>
      </c>
      <c r="W259" s="1" t="str">
        <f t="shared" ref="W259:W300" si="128">IF(B259="","",0)</f>
        <v/>
      </c>
      <c r="X259" s="1" t="str">
        <f t="shared" ref="X259:X300" si="129">IF(B259="","",3)</f>
        <v/>
      </c>
      <c r="Y259" s="1" t="str">
        <f t="shared" ref="Y259:Y300" si="130">IF(B259="","",0)</f>
        <v/>
      </c>
      <c r="Z259" s="1" t="str">
        <f t="shared" ref="Z259:Z300" si="131">IF(B259="","",78)</f>
        <v/>
      </c>
      <c r="AA259" s="1" t="str">
        <f t="shared" ref="AA259:AA300" si="132">IF(B259="","",34)</f>
        <v/>
      </c>
      <c r="AB259" s="1" t="str">
        <f t="shared" ref="AB259:AB300" si="133">IF(B259="","",1)</f>
        <v/>
      </c>
      <c r="AC259" s="1" t="str">
        <f t="shared" ref="AC259:AC300" si="134">IF(B259="","",0)</f>
        <v/>
      </c>
      <c r="AD259" s="1" t="str">
        <f t="shared" ref="AD259:AD300" si="135">IF(B259="","",64)</f>
        <v/>
      </c>
      <c r="AE259" s="1" t="str">
        <f t="shared" ref="AE259:AE300" si="136">IF(B259="","",0)</f>
        <v/>
      </c>
      <c r="AF259" s="1" t="str">
        <f t="shared" ref="AF259:AF300" si="137">IF(B259="","",IF(E259="Digital",129,131))</f>
        <v/>
      </c>
      <c r="AG259" s="1" t="str">
        <f t="shared" ref="AG259:AG300" si="138">IF(B259="","",-80)</f>
        <v/>
      </c>
      <c r="AH259" s="1" t="str">
        <f t="shared" ref="AH259:AH300" si="139">IF(B259="","",0)</f>
        <v/>
      </c>
      <c r="AI259" s="1" t="str">
        <f t="shared" ref="AI259:AI300" si="140">IF(B259="","",0)</f>
        <v/>
      </c>
      <c r="AJ259" s="1" t="str">
        <f t="shared" ref="AJ259:AJ300" si="141">IF(B259="","",IF(E259="Digital",128,0))</f>
        <v/>
      </c>
      <c r="AK259" s="1" t="str">
        <f t="shared" ref="AK259:AK300" si="142">IF(B259="","",IF(E259="Digital",78,0))</f>
        <v/>
      </c>
      <c r="AL259" s="1" t="str">
        <f t="shared" ref="AL259:AL300" si="143">IF(B259="","",22)</f>
        <v/>
      </c>
      <c r="AM259" s="1" t="str">
        <f>IF(B259="","",IF(MID(B259,4,2)="YB",INPUT!$C$3,IF(MID(B259,4,2)="JZ",IF(MID(B259,4,4)="JZKD",INPUT!$C$6,INPUT!$C$5),INPUT!$C$5)))</f>
        <v/>
      </c>
      <c r="AQ259" s="1">
        <f t="shared" ref="AQ259:AQ300" si="144">IF(A259="",0,A259)</f>
        <v>0</v>
      </c>
      <c r="AR259" s="1" t="str">
        <f>IF(B259="","",CH!C259&amp;","&amp;CH!D259&amp;","&amp;CH!E259&amp;","&amp;CH!F259&amp;","&amp;CH!G259&amp;","&amp;CH!H259&amp;","&amp;CH!I259&amp;","&amp;CH!J259&amp;","&amp;CH!K259&amp;","&amp;CH!L259&amp;","&amp;CH!M259&amp;","&amp;CH!N259&amp;","&amp;CH!O259&amp;","&amp;CH!P259&amp;","&amp;CH!Q259&amp;","&amp;CH!R259&amp;","&amp;CH!S259&amp;","&amp;CH!T259&amp;","&amp;CH!U259&amp;","&amp;CH!V259&amp;","&amp;CH!W259&amp;","&amp;CH!X259&amp;","&amp;CH!Y259&amp;","&amp;CH!Z259&amp;","&amp;CH!AA259&amp;","&amp;CH!AB259&amp;","&amp;CH!AC259&amp;","&amp;CH!AD259&amp;","&amp;CH!AE259&amp;","&amp;CH!AF259&amp;","&amp;CH!AG259&amp;","&amp;CH!AH259&amp;","&amp;CH!AI259&amp;","&amp;CH!AJ259&amp;","&amp;CH!AK259&amp;","&amp;CH!AL259&amp;","&amp;CH!AM259)</f>
        <v/>
      </c>
    </row>
    <row r="260" spans="3:44" x14ac:dyDescent="0.25">
      <c r="C260" s="1" t="str">
        <f t="shared" si="116"/>
        <v/>
      </c>
      <c r="D260" s="1" t="str">
        <f t="shared" si="117"/>
        <v/>
      </c>
      <c r="E260" s="1" t="str">
        <f>IF(B260="","",LOOKUP(B260,Channel!$K$2:$L$500))</f>
        <v/>
      </c>
      <c r="F260" s="36" t="str">
        <f>IF(B260="","",TEXT(LOOKUP(B260,Channel!$K$2:$M$500)/100000,"0.00000"))</f>
        <v/>
      </c>
      <c r="G260" s="36" t="str">
        <f>IF(B260="","",TEXT(LOOKUP(B260,Channel!$K$2:$N$500)/100000,"0.00000"))</f>
        <v/>
      </c>
      <c r="H260" s="1" t="str">
        <f>IF(B260="","",IF(MID(B260,2,1)="M",INPUT!$G$6,INPUT!$G$11))</f>
        <v/>
      </c>
      <c r="I260" s="1" t="str">
        <f t="shared" si="118"/>
        <v/>
      </c>
      <c r="J260" s="1" t="str">
        <f>IF(B260="","",LOOKUP(MID(B260,4,10),Contact!$N$2:$N$1500))</f>
        <v/>
      </c>
      <c r="K260" s="1" t="str">
        <f t="shared" si="119"/>
        <v/>
      </c>
      <c r="L260" s="1" t="str">
        <f>IF(B260="","",LOOKUP(J260,Contact!$N$2:$O$1500))</f>
        <v/>
      </c>
      <c r="M260" s="1" t="str">
        <f t="shared" si="120"/>
        <v/>
      </c>
      <c r="N260" s="1" t="str">
        <f t="shared" si="121"/>
        <v/>
      </c>
      <c r="O260" s="1" t="str">
        <f t="shared" si="122"/>
        <v/>
      </c>
      <c r="P260" s="1" t="str">
        <f>IF(B260="","",LOOKUP(B260,Channel!$K$2:$O$500))</f>
        <v/>
      </c>
      <c r="Q260" s="1" t="str">
        <f>IF(B260="","",LOOKUP(B260,Channel!$K$2:$P$500))</f>
        <v/>
      </c>
      <c r="R260" s="1" t="str">
        <f t="shared" si="123"/>
        <v/>
      </c>
      <c r="S260" s="1" t="str">
        <f t="shared" si="124"/>
        <v/>
      </c>
      <c r="T260" s="1" t="str">
        <f t="shared" si="125"/>
        <v/>
      </c>
      <c r="U260" s="1" t="str">
        <f t="shared" si="126"/>
        <v/>
      </c>
      <c r="V260" s="1" t="str">
        <f t="shared" si="127"/>
        <v/>
      </c>
      <c r="W260" s="1" t="str">
        <f t="shared" si="128"/>
        <v/>
      </c>
      <c r="X260" s="1" t="str">
        <f t="shared" si="129"/>
        <v/>
      </c>
      <c r="Y260" s="1" t="str">
        <f t="shared" si="130"/>
        <v/>
      </c>
      <c r="Z260" s="1" t="str">
        <f t="shared" si="131"/>
        <v/>
      </c>
      <c r="AA260" s="1" t="str">
        <f t="shared" si="132"/>
        <v/>
      </c>
      <c r="AB260" s="1" t="str">
        <f t="shared" si="133"/>
        <v/>
      </c>
      <c r="AC260" s="1" t="str">
        <f t="shared" si="134"/>
        <v/>
      </c>
      <c r="AD260" s="1" t="str">
        <f t="shared" si="135"/>
        <v/>
      </c>
      <c r="AE260" s="1" t="str">
        <f t="shared" si="136"/>
        <v/>
      </c>
      <c r="AF260" s="1" t="str">
        <f t="shared" si="137"/>
        <v/>
      </c>
      <c r="AG260" s="1" t="str">
        <f t="shared" si="138"/>
        <v/>
      </c>
      <c r="AH260" s="1" t="str">
        <f t="shared" si="139"/>
        <v/>
      </c>
      <c r="AI260" s="1" t="str">
        <f t="shared" si="140"/>
        <v/>
      </c>
      <c r="AJ260" s="1" t="str">
        <f t="shared" si="141"/>
        <v/>
      </c>
      <c r="AK260" s="1" t="str">
        <f t="shared" si="142"/>
        <v/>
      </c>
      <c r="AL260" s="1" t="str">
        <f t="shared" si="143"/>
        <v/>
      </c>
      <c r="AM260" s="1" t="str">
        <f>IF(B260="","",IF(MID(B260,4,2)="YB",INPUT!$C$3,IF(MID(B260,4,2)="JZ",IF(MID(B260,4,4)="JZKD",INPUT!$C$6,INPUT!$C$5),INPUT!$C$5)))</f>
        <v/>
      </c>
      <c r="AQ260" s="1">
        <f t="shared" si="144"/>
        <v>0</v>
      </c>
      <c r="AR260" s="1" t="str">
        <f>IF(B260="","",CH!C260&amp;","&amp;CH!D260&amp;","&amp;CH!E260&amp;","&amp;CH!F260&amp;","&amp;CH!G260&amp;","&amp;CH!H260&amp;","&amp;CH!I260&amp;","&amp;CH!J260&amp;","&amp;CH!K260&amp;","&amp;CH!L260&amp;","&amp;CH!M260&amp;","&amp;CH!N260&amp;","&amp;CH!O260&amp;","&amp;CH!P260&amp;","&amp;CH!Q260&amp;","&amp;CH!R260&amp;","&amp;CH!S260&amp;","&amp;CH!T260&amp;","&amp;CH!U260&amp;","&amp;CH!V260&amp;","&amp;CH!W260&amp;","&amp;CH!X260&amp;","&amp;CH!Y260&amp;","&amp;CH!Z260&amp;","&amp;CH!AA260&amp;","&amp;CH!AB260&amp;","&amp;CH!AC260&amp;","&amp;CH!AD260&amp;","&amp;CH!AE260&amp;","&amp;CH!AF260&amp;","&amp;CH!AG260&amp;","&amp;CH!AH260&amp;","&amp;CH!AI260&amp;","&amp;CH!AJ260&amp;","&amp;CH!AK260&amp;","&amp;CH!AL260&amp;","&amp;CH!AM260)</f>
        <v/>
      </c>
    </row>
    <row r="261" spans="3:44" x14ac:dyDescent="0.25">
      <c r="C261" s="1" t="str">
        <f t="shared" si="116"/>
        <v/>
      </c>
      <c r="D261" s="1" t="str">
        <f t="shared" si="117"/>
        <v/>
      </c>
      <c r="E261" s="1" t="str">
        <f>IF(B261="","",LOOKUP(B261,Channel!$K$2:$L$500))</f>
        <v/>
      </c>
      <c r="F261" s="36" t="str">
        <f>IF(B261="","",TEXT(LOOKUP(B261,Channel!$K$2:$M$500)/100000,"0.00000"))</f>
        <v/>
      </c>
      <c r="G261" s="36" t="str">
        <f>IF(B261="","",TEXT(LOOKUP(B261,Channel!$K$2:$N$500)/100000,"0.00000"))</f>
        <v/>
      </c>
      <c r="H261" s="1" t="str">
        <f>IF(B261="","",IF(MID(B261,2,1)="M",INPUT!$G$6,INPUT!$G$11))</f>
        <v/>
      </c>
      <c r="I261" s="1" t="str">
        <f t="shared" si="118"/>
        <v/>
      </c>
      <c r="J261" s="1" t="str">
        <f>IF(B261="","",LOOKUP(MID(B261,4,10),Contact!$N$2:$N$1500))</f>
        <v/>
      </c>
      <c r="K261" s="1" t="str">
        <f t="shared" si="119"/>
        <v/>
      </c>
      <c r="L261" s="1" t="str">
        <f>IF(B261="","",LOOKUP(J261,Contact!$N$2:$O$1500))</f>
        <v/>
      </c>
      <c r="M261" s="1" t="str">
        <f t="shared" si="120"/>
        <v/>
      </c>
      <c r="N261" s="1" t="str">
        <f t="shared" si="121"/>
        <v/>
      </c>
      <c r="O261" s="1" t="str">
        <f t="shared" si="122"/>
        <v/>
      </c>
      <c r="P261" s="1" t="str">
        <f>IF(B261="","",LOOKUP(B261,Channel!$K$2:$O$500))</f>
        <v/>
      </c>
      <c r="Q261" s="1" t="str">
        <f>IF(B261="","",LOOKUP(B261,Channel!$K$2:$P$500))</f>
        <v/>
      </c>
      <c r="R261" s="1" t="str">
        <f t="shared" si="123"/>
        <v/>
      </c>
      <c r="S261" s="1" t="str">
        <f t="shared" si="124"/>
        <v/>
      </c>
      <c r="T261" s="1" t="str">
        <f t="shared" si="125"/>
        <v/>
      </c>
      <c r="U261" s="1" t="str">
        <f t="shared" si="126"/>
        <v/>
      </c>
      <c r="V261" s="1" t="str">
        <f t="shared" si="127"/>
        <v/>
      </c>
      <c r="W261" s="1" t="str">
        <f t="shared" si="128"/>
        <v/>
      </c>
      <c r="X261" s="1" t="str">
        <f t="shared" si="129"/>
        <v/>
      </c>
      <c r="Y261" s="1" t="str">
        <f t="shared" si="130"/>
        <v/>
      </c>
      <c r="Z261" s="1" t="str">
        <f t="shared" si="131"/>
        <v/>
      </c>
      <c r="AA261" s="1" t="str">
        <f t="shared" si="132"/>
        <v/>
      </c>
      <c r="AB261" s="1" t="str">
        <f t="shared" si="133"/>
        <v/>
      </c>
      <c r="AC261" s="1" t="str">
        <f t="shared" si="134"/>
        <v/>
      </c>
      <c r="AD261" s="1" t="str">
        <f t="shared" si="135"/>
        <v/>
      </c>
      <c r="AE261" s="1" t="str">
        <f t="shared" si="136"/>
        <v/>
      </c>
      <c r="AF261" s="1" t="str">
        <f t="shared" si="137"/>
        <v/>
      </c>
      <c r="AG261" s="1" t="str">
        <f t="shared" si="138"/>
        <v/>
      </c>
      <c r="AH261" s="1" t="str">
        <f t="shared" si="139"/>
        <v/>
      </c>
      <c r="AI261" s="1" t="str">
        <f t="shared" si="140"/>
        <v/>
      </c>
      <c r="AJ261" s="1" t="str">
        <f t="shared" si="141"/>
        <v/>
      </c>
      <c r="AK261" s="1" t="str">
        <f t="shared" si="142"/>
        <v/>
      </c>
      <c r="AL261" s="1" t="str">
        <f t="shared" si="143"/>
        <v/>
      </c>
      <c r="AM261" s="1" t="str">
        <f>IF(B261="","",IF(MID(B261,4,2)="YB",INPUT!$C$3,IF(MID(B261,4,2)="JZ",IF(MID(B261,4,4)="JZKD",INPUT!$C$6,INPUT!$C$5),INPUT!$C$5)))</f>
        <v/>
      </c>
      <c r="AQ261" s="1">
        <f t="shared" si="144"/>
        <v>0</v>
      </c>
      <c r="AR261" s="1" t="str">
        <f>IF(B261="","",CH!C261&amp;","&amp;CH!D261&amp;","&amp;CH!E261&amp;","&amp;CH!F261&amp;","&amp;CH!G261&amp;","&amp;CH!H261&amp;","&amp;CH!I261&amp;","&amp;CH!J261&amp;","&amp;CH!K261&amp;","&amp;CH!L261&amp;","&amp;CH!M261&amp;","&amp;CH!N261&amp;","&amp;CH!O261&amp;","&amp;CH!P261&amp;","&amp;CH!Q261&amp;","&amp;CH!R261&amp;","&amp;CH!S261&amp;","&amp;CH!T261&amp;","&amp;CH!U261&amp;","&amp;CH!V261&amp;","&amp;CH!W261&amp;","&amp;CH!X261&amp;","&amp;CH!Y261&amp;","&amp;CH!Z261&amp;","&amp;CH!AA261&amp;","&amp;CH!AB261&amp;","&amp;CH!AC261&amp;","&amp;CH!AD261&amp;","&amp;CH!AE261&amp;","&amp;CH!AF261&amp;","&amp;CH!AG261&amp;","&amp;CH!AH261&amp;","&amp;CH!AI261&amp;","&amp;CH!AJ261&amp;","&amp;CH!AK261&amp;","&amp;CH!AL261&amp;","&amp;CH!AM261)</f>
        <v/>
      </c>
    </row>
    <row r="262" spans="3:44" x14ac:dyDescent="0.25">
      <c r="C262" s="1" t="str">
        <f t="shared" si="116"/>
        <v/>
      </c>
      <c r="D262" s="1" t="str">
        <f t="shared" si="117"/>
        <v/>
      </c>
      <c r="E262" s="1" t="str">
        <f>IF(B262="","",LOOKUP(B262,Channel!$K$2:$L$500))</f>
        <v/>
      </c>
      <c r="F262" s="36" t="str">
        <f>IF(B262="","",TEXT(LOOKUP(B262,Channel!$K$2:$M$500)/100000,"0.00000"))</f>
        <v/>
      </c>
      <c r="G262" s="36" t="str">
        <f>IF(B262="","",TEXT(LOOKUP(B262,Channel!$K$2:$N$500)/100000,"0.00000"))</f>
        <v/>
      </c>
      <c r="H262" s="1" t="str">
        <f>IF(B262="","",IF(MID(B262,2,1)="M",INPUT!$G$6,INPUT!$G$11))</f>
        <v/>
      </c>
      <c r="I262" s="1" t="str">
        <f t="shared" si="118"/>
        <v/>
      </c>
      <c r="J262" s="1" t="str">
        <f>IF(B262="","",LOOKUP(MID(B262,4,10),Contact!$N$2:$N$1500))</f>
        <v/>
      </c>
      <c r="K262" s="1" t="str">
        <f t="shared" si="119"/>
        <v/>
      </c>
      <c r="L262" s="1" t="str">
        <f>IF(B262="","",LOOKUP(J262,Contact!$N$2:$O$1500))</f>
        <v/>
      </c>
      <c r="M262" s="1" t="str">
        <f t="shared" si="120"/>
        <v/>
      </c>
      <c r="N262" s="1" t="str">
        <f t="shared" si="121"/>
        <v/>
      </c>
      <c r="O262" s="1" t="str">
        <f t="shared" si="122"/>
        <v/>
      </c>
      <c r="P262" s="1" t="str">
        <f>IF(B262="","",LOOKUP(B262,Channel!$K$2:$O$500))</f>
        <v/>
      </c>
      <c r="Q262" s="1" t="str">
        <f>IF(B262="","",LOOKUP(B262,Channel!$K$2:$P$500))</f>
        <v/>
      </c>
      <c r="R262" s="1" t="str">
        <f t="shared" si="123"/>
        <v/>
      </c>
      <c r="S262" s="1" t="str">
        <f t="shared" si="124"/>
        <v/>
      </c>
      <c r="T262" s="1" t="str">
        <f t="shared" si="125"/>
        <v/>
      </c>
      <c r="U262" s="1" t="str">
        <f t="shared" si="126"/>
        <v/>
      </c>
      <c r="V262" s="1" t="str">
        <f t="shared" si="127"/>
        <v/>
      </c>
      <c r="W262" s="1" t="str">
        <f t="shared" si="128"/>
        <v/>
      </c>
      <c r="X262" s="1" t="str">
        <f t="shared" si="129"/>
        <v/>
      </c>
      <c r="Y262" s="1" t="str">
        <f t="shared" si="130"/>
        <v/>
      </c>
      <c r="Z262" s="1" t="str">
        <f t="shared" si="131"/>
        <v/>
      </c>
      <c r="AA262" s="1" t="str">
        <f t="shared" si="132"/>
        <v/>
      </c>
      <c r="AB262" s="1" t="str">
        <f t="shared" si="133"/>
        <v/>
      </c>
      <c r="AC262" s="1" t="str">
        <f t="shared" si="134"/>
        <v/>
      </c>
      <c r="AD262" s="1" t="str">
        <f t="shared" si="135"/>
        <v/>
      </c>
      <c r="AE262" s="1" t="str">
        <f t="shared" si="136"/>
        <v/>
      </c>
      <c r="AF262" s="1" t="str">
        <f t="shared" si="137"/>
        <v/>
      </c>
      <c r="AG262" s="1" t="str">
        <f t="shared" si="138"/>
        <v/>
      </c>
      <c r="AH262" s="1" t="str">
        <f t="shared" si="139"/>
        <v/>
      </c>
      <c r="AI262" s="1" t="str">
        <f t="shared" si="140"/>
        <v/>
      </c>
      <c r="AJ262" s="1" t="str">
        <f t="shared" si="141"/>
        <v/>
      </c>
      <c r="AK262" s="1" t="str">
        <f t="shared" si="142"/>
        <v/>
      </c>
      <c r="AL262" s="1" t="str">
        <f t="shared" si="143"/>
        <v/>
      </c>
      <c r="AM262" s="1" t="str">
        <f>IF(B262="","",IF(MID(B262,4,2)="YB",INPUT!$C$3,IF(MID(B262,4,2)="JZ",IF(MID(B262,4,4)="JZKD",INPUT!$C$6,INPUT!$C$5),INPUT!$C$5)))</f>
        <v/>
      </c>
      <c r="AQ262" s="1">
        <f t="shared" si="144"/>
        <v>0</v>
      </c>
      <c r="AR262" s="1" t="str">
        <f>IF(B262="","",CH!C262&amp;","&amp;CH!D262&amp;","&amp;CH!E262&amp;","&amp;CH!F262&amp;","&amp;CH!G262&amp;","&amp;CH!H262&amp;","&amp;CH!I262&amp;","&amp;CH!J262&amp;","&amp;CH!K262&amp;","&amp;CH!L262&amp;","&amp;CH!M262&amp;","&amp;CH!N262&amp;","&amp;CH!O262&amp;","&amp;CH!P262&amp;","&amp;CH!Q262&amp;","&amp;CH!R262&amp;","&amp;CH!S262&amp;","&amp;CH!T262&amp;","&amp;CH!U262&amp;","&amp;CH!V262&amp;","&amp;CH!W262&amp;","&amp;CH!X262&amp;","&amp;CH!Y262&amp;","&amp;CH!Z262&amp;","&amp;CH!AA262&amp;","&amp;CH!AB262&amp;","&amp;CH!AC262&amp;","&amp;CH!AD262&amp;","&amp;CH!AE262&amp;","&amp;CH!AF262&amp;","&amp;CH!AG262&amp;","&amp;CH!AH262&amp;","&amp;CH!AI262&amp;","&amp;CH!AJ262&amp;","&amp;CH!AK262&amp;","&amp;CH!AL262&amp;","&amp;CH!AM262)</f>
        <v/>
      </c>
    </row>
    <row r="263" spans="3:44" x14ac:dyDescent="0.25">
      <c r="C263" s="1" t="str">
        <f t="shared" si="116"/>
        <v/>
      </c>
      <c r="D263" s="1" t="str">
        <f t="shared" si="117"/>
        <v/>
      </c>
      <c r="E263" s="1" t="str">
        <f>IF(B263="","",LOOKUP(B263,Channel!$K$2:$L$500))</f>
        <v/>
      </c>
      <c r="F263" s="36" t="str">
        <f>IF(B263="","",TEXT(LOOKUP(B263,Channel!$K$2:$M$500)/100000,"0.00000"))</f>
        <v/>
      </c>
      <c r="G263" s="36" t="str">
        <f>IF(B263="","",TEXT(LOOKUP(B263,Channel!$K$2:$N$500)/100000,"0.00000"))</f>
        <v/>
      </c>
      <c r="H263" s="1" t="str">
        <f>IF(B263="","",IF(MID(B263,2,1)="M",INPUT!$G$6,INPUT!$G$11))</f>
        <v/>
      </c>
      <c r="I263" s="1" t="str">
        <f t="shared" si="118"/>
        <v/>
      </c>
      <c r="J263" s="1" t="str">
        <f>IF(B263="","",LOOKUP(MID(B263,4,10),Contact!$N$2:$N$1500))</f>
        <v/>
      </c>
      <c r="K263" s="1" t="str">
        <f t="shared" si="119"/>
        <v/>
      </c>
      <c r="L263" s="1" t="str">
        <f>IF(B263="","",LOOKUP(J263,Contact!$N$2:$O$1500))</f>
        <v/>
      </c>
      <c r="M263" s="1" t="str">
        <f t="shared" si="120"/>
        <v/>
      </c>
      <c r="N263" s="1" t="str">
        <f t="shared" si="121"/>
        <v/>
      </c>
      <c r="O263" s="1" t="str">
        <f t="shared" si="122"/>
        <v/>
      </c>
      <c r="P263" s="1" t="str">
        <f>IF(B263="","",LOOKUP(B263,Channel!$K$2:$O$500))</f>
        <v/>
      </c>
      <c r="Q263" s="1" t="str">
        <f>IF(B263="","",LOOKUP(B263,Channel!$K$2:$P$500))</f>
        <v/>
      </c>
      <c r="R263" s="1" t="str">
        <f t="shared" si="123"/>
        <v/>
      </c>
      <c r="S263" s="1" t="str">
        <f t="shared" si="124"/>
        <v/>
      </c>
      <c r="T263" s="1" t="str">
        <f t="shared" si="125"/>
        <v/>
      </c>
      <c r="U263" s="1" t="str">
        <f t="shared" si="126"/>
        <v/>
      </c>
      <c r="V263" s="1" t="str">
        <f t="shared" si="127"/>
        <v/>
      </c>
      <c r="W263" s="1" t="str">
        <f t="shared" si="128"/>
        <v/>
      </c>
      <c r="X263" s="1" t="str">
        <f t="shared" si="129"/>
        <v/>
      </c>
      <c r="Y263" s="1" t="str">
        <f t="shared" si="130"/>
        <v/>
      </c>
      <c r="Z263" s="1" t="str">
        <f t="shared" si="131"/>
        <v/>
      </c>
      <c r="AA263" s="1" t="str">
        <f t="shared" si="132"/>
        <v/>
      </c>
      <c r="AB263" s="1" t="str">
        <f t="shared" si="133"/>
        <v/>
      </c>
      <c r="AC263" s="1" t="str">
        <f t="shared" si="134"/>
        <v/>
      </c>
      <c r="AD263" s="1" t="str">
        <f t="shared" si="135"/>
        <v/>
      </c>
      <c r="AE263" s="1" t="str">
        <f t="shared" si="136"/>
        <v/>
      </c>
      <c r="AF263" s="1" t="str">
        <f t="shared" si="137"/>
        <v/>
      </c>
      <c r="AG263" s="1" t="str">
        <f t="shared" si="138"/>
        <v/>
      </c>
      <c r="AH263" s="1" t="str">
        <f t="shared" si="139"/>
        <v/>
      </c>
      <c r="AI263" s="1" t="str">
        <f t="shared" si="140"/>
        <v/>
      </c>
      <c r="AJ263" s="1" t="str">
        <f t="shared" si="141"/>
        <v/>
      </c>
      <c r="AK263" s="1" t="str">
        <f t="shared" si="142"/>
        <v/>
      </c>
      <c r="AL263" s="1" t="str">
        <f t="shared" si="143"/>
        <v/>
      </c>
      <c r="AM263" s="1" t="str">
        <f>IF(B263="","",IF(MID(B263,4,2)="YB",INPUT!$C$3,IF(MID(B263,4,2)="JZ",IF(MID(B263,4,4)="JZKD",INPUT!$C$6,INPUT!$C$5),INPUT!$C$5)))</f>
        <v/>
      </c>
      <c r="AQ263" s="1">
        <f t="shared" si="144"/>
        <v>0</v>
      </c>
      <c r="AR263" s="1" t="str">
        <f>IF(B263="","",CH!C263&amp;","&amp;CH!D263&amp;","&amp;CH!E263&amp;","&amp;CH!F263&amp;","&amp;CH!G263&amp;","&amp;CH!H263&amp;","&amp;CH!I263&amp;","&amp;CH!J263&amp;","&amp;CH!K263&amp;","&amp;CH!L263&amp;","&amp;CH!M263&amp;","&amp;CH!N263&amp;","&amp;CH!O263&amp;","&amp;CH!P263&amp;","&amp;CH!Q263&amp;","&amp;CH!R263&amp;","&amp;CH!S263&amp;","&amp;CH!T263&amp;","&amp;CH!U263&amp;","&amp;CH!V263&amp;","&amp;CH!W263&amp;","&amp;CH!X263&amp;","&amp;CH!Y263&amp;","&amp;CH!Z263&amp;","&amp;CH!AA263&amp;","&amp;CH!AB263&amp;","&amp;CH!AC263&amp;","&amp;CH!AD263&amp;","&amp;CH!AE263&amp;","&amp;CH!AF263&amp;","&amp;CH!AG263&amp;","&amp;CH!AH263&amp;","&amp;CH!AI263&amp;","&amp;CH!AJ263&amp;","&amp;CH!AK263&amp;","&amp;CH!AL263&amp;","&amp;CH!AM263)</f>
        <v/>
      </c>
    </row>
    <row r="264" spans="3:44" x14ac:dyDescent="0.25">
      <c r="C264" s="1" t="str">
        <f t="shared" si="116"/>
        <v/>
      </c>
      <c r="D264" s="1" t="str">
        <f t="shared" si="117"/>
        <v/>
      </c>
      <c r="E264" s="1" t="str">
        <f>IF(B264="","",LOOKUP(B264,Channel!$K$2:$L$500))</f>
        <v/>
      </c>
      <c r="F264" s="36" t="str">
        <f>IF(B264="","",TEXT(LOOKUP(B264,Channel!$K$2:$M$500)/100000,"0.00000"))</f>
        <v/>
      </c>
      <c r="G264" s="36" t="str">
        <f>IF(B264="","",TEXT(LOOKUP(B264,Channel!$K$2:$N$500)/100000,"0.00000"))</f>
        <v/>
      </c>
      <c r="H264" s="1" t="str">
        <f>IF(B264="","",IF(MID(B264,2,1)="M",INPUT!$G$6,INPUT!$G$11))</f>
        <v/>
      </c>
      <c r="I264" s="1" t="str">
        <f t="shared" si="118"/>
        <v/>
      </c>
      <c r="J264" s="1" t="str">
        <f>IF(B264="","",LOOKUP(MID(B264,4,10),Contact!$N$2:$N$1500))</f>
        <v/>
      </c>
      <c r="K264" s="1" t="str">
        <f t="shared" si="119"/>
        <v/>
      </c>
      <c r="L264" s="1" t="str">
        <f>IF(B264="","",LOOKUP(J264,Contact!$N$2:$O$1500))</f>
        <v/>
      </c>
      <c r="M264" s="1" t="str">
        <f t="shared" si="120"/>
        <v/>
      </c>
      <c r="N264" s="1" t="str">
        <f t="shared" si="121"/>
        <v/>
      </c>
      <c r="O264" s="1" t="str">
        <f t="shared" si="122"/>
        <v/>
      </c>
      <c r="P264" s="1" t="str">
        <f>IF(B264="","",LOOKUP(B264,Channel!$K$2:$O$500))</f>
        <v/>
      </c>
      <c r="Q264" s="1" t="str">
        <f>IF(B264="","",LOOKUP(B264,Channel!$K$2:$P$500))</f>
        <v/>
      </c>
      <c r="R264" s="1" t="str">
        <f t="shared" si="123"/>
        <v/>
      </c>
      <c r="S264" s="1" t="str">
        <f t="shared" si="124"/>
        <v/>
      </c>
      <c r="T264" s="1" t="str">
        <f t="shared" si="125"/>
        <v/>
      </c>
      <c r="U264" s="1" t="str">
        <f t="shared" si="126"/>
        <v/>
      </c>
      <c r="V264" s="1" t="str">
        <f t="shared" si="127"/>
        <v/>
      </c>
      <c r="W264" s="1" t="str">
        <f t="shared" si="128"/>
        <v/>
      </c>
      <c r="X264" s="1" t="str">
        <f t="shared" si="129"/>
        <v/>
      </c>
      <c r="Y264" s="1" t="str">
        <f t="shared" si="130"/>
        <v/>
      </c>
      <c r="Z264" s="1" t="str">
        <f t="shared" si="131"/>
        <v/>
      </c>
      <c r="AA264" s="1" t="str">
        <f t="shared" si="132"/>
        <v/>
      </c>
      <c r="AB264" s="1" t="str">
        <f t="shared" si="133"/>
        <v/>
      </c>
      <c r="AC264" s="1" t="str">
        <f t="shared" si="134"/>
        <v/>
      </c>
      <c r="AD264" s="1" t="str">
        <f t="shared" si="135"/>
        <v/>
      </c>
      <c r="AE264" s="1" t="str">
        <f t="shared" si="136"/>
        <v/>
      </c>
      <c r="AF264" s="1" t="str">
        <f t="shared" si="137"/>
        <v/>
      </c>
      <c r="AG264" s="1" t="str">
        <f t="shared" si="138"/>
        <v/>
      </c>
      <c r="AH264" s="1" t="str">
        <f t="shared" si="139"/>
        <v/>
      </c>
      <c r="AI264" s="1" t="str">
        <f t="shared" si="140"/>
        <v/>
      </c>
      <c r="AJ264" s="1" t="str">
        <f t="shared" si="141"/>
        <v/>
      </c>
      <c r="AK264" s="1" t="str">
        <f t="shared" si="142"/>
        <v/>
      </c>
      <c r="AL264" s="1" t="str">
        <f t="shared" si="143"/>
        <v/>
      </c>
      <c r="AM264" s="1" t="str">
        <f>IF(B264="","",IF(MID(B264,4,2)="YB",INPUT!$C$3,IF(MID(B264,4,2)="JZ",IF(MID(B264,4,4)="JZKD",INPUT!$C$6,INPUT!$C$5),INPUT!$C$5)))</f>
        <v/>
      </c>
      <c r="AQ264" s="1">
        <f t="shared" si="144"/>
        <v>0</v>
      </c>
      <c r="AR264" s="1" t="str">
        <f>IF(B264="","",CH!C264&amp;","&amp;CH!D264&amp;","&amp;CH!E264&amp;","&amp;CH!F264&amp;","&amp;CH!G264&amp;","&amp;CH!H264&amp;","&amp;CH!I264&amp;","&amp;CH!J264&amp;","&amp;CH!K264&amp;","&amp;CH!L264&amp;","&amp;CH!M264&amp;","&amp;CH!N264&amp;","&amp;CH!O264&amp;","&amp;CH!P264&amp;","&amp;CH!Q264&amp;","&amp;CH!R264&amp;","&amp;CH!S264&amp;","&amp;CH!T264&amp;","&amp;CH!U264&amp;","&amp;CH!V264&amp;","&amp;CH!W264&amp;","&amp;CH!X264&amp;","&amp;CH!Y264&amp;","&amp;CH!Z264&amp;","&amp;CH!AA264&amp;","&amp;CH!AB264&amp;","&amp;CH!AC264&amp;","&amp;CH!AD264&amp;","&amp;CH!AE264&amp;","&amp;CH!AF264&amp;","&amp;CH!AG264&amp;","&amp;CH!AH264&amp;","&amp;CH!AI264&amp;","&amp;CH!AJ264&amp;","&amp;CH!AK264&amp;","&amp;CH!AL264&amp;","&amp;CH!AM264)</f>
        <v/>
      </c>
    </row>
    <row r="265" spans="3:44" x14ac:dyDescent="0.25">
      <c r="C265" s="1" t="str">
        <f t="shared" si="116"/>
        <v/>
      </c>
      <c r="D265" s="1" t="str">
        <f t="shared" si="117"/>
        <v/>
      </c>
      <c r="E265" s="1" t="str">
        <f>IF(B265="","",LOOKUP(B265,Channel!$K$2:$L$500))</f>
        <v/>
      </c>
      <c r="F265" s="36" t="str">
        <f>IF(B265="","",TEXT(LOOKUP(B265,Channel!$K$2:$M$500)/100000,"0.00000"))</f>
        <v/>
      </c>
      <c r="G265" s="36" t="str">
        <f>IF(B265="","",TEXT(LOOKUP(B265,Channel!$K$2:$N$500)/100000,"0.00000"))</f>
        <v/>
      </c>
      <c r="H265" s="1" t="str">
        <f>IF(B265="","",IF(MID(B265,2,1)="M",INPUT!$G$6,INPUT!$G$11))</f>
        <v/>
      </c>
      <c r="I265" s="1" t="str">
        <f t="shared" si="118"/>
        <v/>
      </c>
      <c r="J265" s="1" t="str">
        <f>IF(B265="","",LOOKUP(MID(B265,4,10),Contact!$N$2:$N$1500))</f>
        <v/>
      </c>
      <c r="K265" s="1" t="str">
        <f t="shared" si="119"/>
        <v/>
      </c>
      <c r="L265" s="1" t="str">
        <f>IF(B265="","",LOOKUP(J265,Contact!$N$2:$O$1500))</f>
        <v/>
      </c>
      <c r="M265" s="1" t="str">
        <f t="shared" si="120"/>
        <v/>
      </c>
      <c r="N265" s="1" t="str">
        <f t="shared" si="121"/>
        <v/>
      </c>
      <c r="O265" s="1" t="str">
        <f t="shared" si="122"/>
        <v/>
      </c>
      <c r="P265" s="1" t="str">
        <f>IF(B265="","",LOOKUP(B265,Channel!$K$2:$O$500))</f>
        <v/>
      </c>
      <c r="Q265" s="1" t="str">
        <f>IF(B265="","",LOOKUP(B265,Channel!$K$2:$P$500))</f>
        <v/>
      </c>
      <c r="R265" s="1" t="str">
        <f t="shared" si="123"/>
        <v/>
      </c>
      <c r="S265" s="1" t="str">
        <f t="shared" si="124"/>
        <v/>
      </c>
      <c r="T265" s="1" t="str">
        <f t="shared" si="125"/>
        <v/>
      </c>
      <c r="U265" s="1" t="str">
        <f t="shared" si="126"/>
        <v/>
      </c>
      <c r="V265" s="1" t="str">
        <f t="shared" si="127"/>
        <v/>
      </c>
      <c r="W265" s="1" t="str">
        <f t="shared" si="128"/>
        <v/>
      </c>
      <c r="X265" s="1" t="str">
        <f t="shared" si="129"/>
        <v/>
      </c>
      <c r="Y265" s="1" t="str">
        <f t="shared" si="130"/>
        <v/>
      </c>
      <c r="Z265" s="1" t="str">
        <f t="shared" si="131"/>
        <v/>
      </c>
      <c r="AA265" s="1" t="str">
        <f t="shared" si="132"/>
        <v/>
      </c>
      <c r="AB265" s="1" t="str">
        <f t="shared" si="133"/>
        <v/>
      </c>
      <c r="AC265" s="1" t="str">
        <f t="shared" si="134"/>
        <v/>
      </c>
      <c r="AD265" s="1" t="str">
        <f t="shared" si="135"/>
        <v/>
      </c>
      <c r="AE265" s="1" t="str">
        <f t="shared" si="136"/>
        <v/>
      </c>
      <c r="AF265" s="1" t="str">
        <f t="shared" si="137"/>
        <v/>
      </c>
      <c r="AG265" s="1" t="str">
        <f t="shared" si="138"/>
        <v/>
      </c>
      <c r="AH265" s="1" t="str">
        <f t="shared" si="139"/>
        <v/>
      </c>
      <c r="AI265" s="1" t="str">
        <f t="shared" si="140"/>
        <v/>
      </c>
      <c r="AJ265" s="1" t="str">
        <f t="shared" si="141"/>
        <v/>
      </c>
      <c r="AK265" s="1" t="str">
        <f t="shared" si="142"/>
        <v/>
      </c>
      <c r="AL265" s="1" t="str">
        <f t="shared" si="143"/>
        <v/>
      </c>
      <c r="AM265" s="1" t="str">
        <f>IF(B265="","",IF(MID(B265,4,2)="YB",INPUT!$C$3,IF(MID(B265,4,2)="JZ",IF(MID(B265,4,4)="JZKD",INPUT!$C$6,INPUT!$C$5),INPUT!$C$5)))</f>
        <v/>
      </c>
      <c r="AQ265" s="1">
        <f t="shared" si="144"/>
        <v>0</v>
      </c>
      <c r="AR265" s="1" t="str">
        <f>IF(B265="","",CH!C265&amp;","&amp;CH!D265&amp;","&amp;CH!E265&amp;","&amp;CH!F265&amp;","&amp;CH!G265&amp;","&amp;CH!H265&amp;","&amp;CH!I265&amp;","&amp;CH!J265&amp;","&amp;CH!K265&amp;","&amp;CH!L265&amp;","&amp;CH!M265&amp;","&amp;CH!N265&amp;","&amp;CH!O265&amp;","&amp;CH!P265&amp;","&amp;CH!Q265&amp;","&amp;CH!R265&amp;","&amp;CH!S265&amp;","&amp;CH!T265&amp;","&amp;CH!U265&amp;","&amp;CH!V265&amp;","&amp;CH!W265&amp;","&amp;CH!X265&amp;","&amp;CH!Y265&amp;","&amp;CH!Z265&amp;","&amp;CH!AA265&amp;","&amp;CH!AB265&amp;","&amp;CH!AC265&amp;","&amp;CH!AD265&amp;","&amp;CH!AE265&amp;","&amp;CH!AF265&amp;","&amp;CH!AG265&amp;","&amp;CH!AH265&amp;","&amp;CH!AI265&amp;","&amp;CH!AJ265&amp;","&amp;CH!AK265&amp;","&amp;CH!AL265&amp;","&amp;CH!AM265)</f>
        <v/>
      </c>
    </row>
    <row r="266" spans="3:44" x14ac:dyDescent="0.25">
      <c r="C266" s="1" t="str">
        <f t="shared" si="116"/>
        <v/>
      </c>
      <c r="D266" s="1" t="str">
        <f t="shared" si="117"/>
        <v/>
      </c>
      <c r="E266" s="1" t="str">
        <f>IF(B266="","",LOOKUP(B266,Channel!$K$2:$L$500))</f>
        <v/>
      </c>
      <c r="F266" s="36" t="str">
        <f>IF(B266="","",TEXT(LOOKUP(B266,Channel!$K$2:$M$500)/100000,"0.00000"))</f>
        <v/>
      </c>
      <c r="G266" s="36" t="str">
        <f>IF(B266="","",TEXT(LOOKUP(B266,Channel!$K$2:$N$500)/100000,"0.00000"))</f>
        <v/>
      </c>
      <c r="H266" s="1" t="str">
        <f>IF(B266="","",IF(MID(B266,2,1)="M",INPUT!$G$6,INPUT!$G$11))</f>
        <v/>
      </c>
      <c r="I266" s="1" t="str">
        <f t="shared" si="118"/>
        <v/>
      </c>
      <c r="J266" s="1" t="str">
        <f>IF(B266="","",LOOKUP(MID(B266,4,10),Contact!$N$2:$N$1500))</f>
        <v/>
      </c>
      <c r="K266" s="1" t="str">
        <f t="shared" si="119"/>
        <v/>
      </c>
      <c r="L266" s="1" t="str">
        <f>IF(B266="","",LOOKUP(J266,Contact!$N$2:$O$1500))</f>
        <v/>
      </c>
      <c r="M266" s="1" t="str">
        <f t="shared" si="120"/>
        <v/>
      </c>
      <c r="N266" s="1" t="str">
        <f t="shared" si="121"/>
        <v/>
      </c>
      <c r="O266" s="1" t="str">
        <f t="shared" si="122"/>
        <v/>
      </c>
      <c r="P266" s="1" t="str">
        <f>IF(B266="","",LOOKUP(B266,Channel!$K$2:$O$500))</f>
        <v/>
      </c>
      <c r="Q266" s="1" t="str">
        <f>IF(B266="","",LOOKUP(B266,Channel!$K$2:$P$500))</f>
        <v/>
      </c>
      <c r="R266" s="1" t="str">
        <f t="shared" si="123"/>
        <v/>
      </c>
      <c r="S266" s="1" t="str">
        <f t="shared" si="124"/>
        <v/>
      </c>
      <c r="T266" s="1" t="str">
        <f t="shared" si="125"/>
        <v/>
      </c>
      <c r="U266" s="1" t="str">
        <f t="shared" si="126"/>
        <v/>
      </c>
      <c r="V266" s="1" t="str">
        <f t="shared" si="127"/>
        <v/>
      </c>
      <c r="W266" s="1" t="str">
        <f t="shared" si="128"/>
        <v/>
      </c>
      <c r="X266" s="1" t="str">
        <f t="shared" si="129"/>
        <v/>
      </c>
      <c r="Y266" s="1" t="str">
        <f t="shared" si="130"/>
        <v/>
      </c>
      <c r="Z266" s="1" t="str">
        <f t="shared" si="131"/>
        <v/>
      </c>
      <c r="AA266" s="1" t="str">
        <f t="shared" si="132"/>
        <v/>
      </c>
      <c r="AB266" s="1" t="str">
        <f t="shared" si="133"/>
        <v/>
      </c>
      <c r="AC266" s="1" t="str">
        <f t="shared" si="134"/>
        <v/>
      </c>
      <c r="AD266" s="1" t="str">
        <f t="shared" si="135"/>
        <v/>
      </c>
      <c r="AE266" s="1" t="str">
        <f t="shared" si="136"/>
        <v/>
      </c>
      <c r="AF266" s="1" t="str">
        <f t="shared" si="137"/>
        <v/>
      </c>
      <c r="AG266" s="1" t="str">
        <f t="shared" si="138"/>
        <v/>
      </c>
      <c r="AH266" s="1" t="str">
        <f t="shared" si="139"/>
        <v/>
      </c>
      <c r="AI266" s="1" t="str">
        <f t="shared" si="140"/>
        <v/>
      </c>
      <c r="AJ266" s="1" t="str">
        <f t="shared" si="141"/>
        <v/>
      </c>
      <c r="AK266" s="1" t="str">
        <f t="shared" si="142"/>
        <v/>
      </c>
      <c r="AL266" s="1" t="str">
        <f t="shared" si="143"/>
        <v/>
      </c>
      <c r="AM266" s="1" t="str">
        <f>IF(B266="","",IF(MID(B266,4,2)="YB",INPUT!$C$3,IF(MID(B266,4,2)="JZ",IF(MID(B266,4,4)="JZKD",INPUT!$C$6,INPUT!$C$5),INPUT!$C$5)))</f>
        <v/>
      </c>
      <c r="AQ266" s="1">
        <f t="shared" si="144"/>
        <v>0</v>
      </c>
      <c r="AR266" s="1" t="str">
        <f>IF(B266="","",CH!C266&amp;","&amp;CH!D266&amp;","&amp;CH!E266&amp;","&amp;CH!F266&amp;","&amp;CH!G266&amp;","&amp;CH!H266&amp;","&amp;CH!I266&amp;","&amp;CH!J266&amp;","&amp;CH!K266&amp;","&amp;CH!L266&amp;","&amp;CH!M266&amp;","&amp;CH!N266&amp;","&amp;CH!O266&amp;","&amp;CH!P266&amp;","&amp;CH!Q266&amp;","&amp;CH!R266&amp;","&amp;CH!S266&amp;","&amp;CH!T266&amp;","&amp;CH!U266&amp;","&amp;CH!V266&amp;","&amp;CH!W266&amp;","&amp;CH!X266&amp;","&amp;CH!Y266&amp;","&amp;CH!Z266&amp;","&amp;CH!AA266&amp;","&amp;CH!AB266&amp;","&amp;CH!AC266&amp;","&amp;CH!AD266&amp;","&amp;CH!AE266&amp;","&amp;CH!AF266&amp;","&amp;CH!AG266&amp;","&amp;CH!AH266&amp;","&amp;CH!AI266&amp;","&amp;CH!AJ266&amp;","&amp;CH!AK266&amp;","&amp;CH!AL266&amp;","&amp;CH!AM266)</f>
        <v/>
      </c>
    </row>
    <row r="267" spans="3:44" x14ac:dyDescent="0.25">
      <c r="C267" s="1" t="str">
        <f t="shared" si="116"/>
        <v/>
      </c>
      <c r="D267" s="1" t="str">
        <f t="shared" si="117"/>
        <v/>
      </c>
      <c r="E267" s="1" t="str">
        <f>IF(B267="","",LOOKUP(B267,Channel!$K$2:$L$500))</f>
        <v/>
      </c>
      <c r="F267" s="36" t="str">
        <f>IF(B267="","",TEXT(LOOKUP(B267,Channel!$K$2:$M$500)/100000,"0.00000"))</f>
        <v/>
      </c>
      <c r="G267" s="36" t="str">
        <f>IF(B267="","",TEXT(LOOKUP(B267,Channel!$K$2:$N$500)/100000,"0.00000"))</f>
        <v/>
      </c>
      <c r="H267" s="1" t="str">
        <f>IF(B267="","",IF(MID(B267,2,1)="M",INPUT!$G$6,INPUT!$G$11))</f>
        <v/>
      </c>
      <c r="I267" s="1" t="str">
        <f t="shared" si="118"/>
        <v/>
      </c>
      <c r="J267" s="1" t="str">
        <f>IF(B267="","",LOOKUP(MID(B267,4,10),Contact!$N$2:$N$1500))</f>
        <v/>
      </c>
      <c r="K267" s="1" t="str">
        <f t="shared" si="119"/>
        <v/>
      </c>
      <c r="L267" s="1" t="str">
        <f>IF(B267="","",LOOKUP(J267,Contact!$N$2:$O$1500))</f>
        <v/>
      </c>
      <c r="M267" s="1" t="str">
        <f t="shared" si="120"/>
        <v/>
      </c>
      <c r="N267" s="1" t="str">
        <f t="shared" si="121"/>
        <v/>
      </c>
      <c r="O267" s="1" t="str">
        <f t="shared" si="122"/>
        <v/>
      </c>
      <c r="P267" s="1" t="str">
        <f>IF(B267="","",LOOKUP(B267,Channel!$K$2:$O$500))</f>
        <v/>
      </c>
      <c r="Q267" s="1" t="str">
        <f>IF(B267="","",LOOKUP(B267,Channel!$K$2:$P$500))</f>
        <v/>
      </c>
      <c r="R267" s="1" t="str">
        <f t="shared" si="123"/>
        <v/>
      </c>
      <c r="S267" s="1" t="str">
        <f t="shared" si="124"/>
        <v/>
      </c>
      <c r="T267" s="1" t="str">
        <f t="shared" si="125"/>
        <v/>
      </c>
      <c r="U267" s="1" t="str">
        <f t="shared" si="126"/>
        <v/>
      </c>
      <c r="V267" s="1" t="str">
        <f t="shared" si="127"/>
        <v/>
      </c>
      <c r="W267" s="1" t="str">
        <f t="shared" si="128"/>
        <v/>
      </c>
      <c r="X267" s="1" t="str">
        <f t="shared" si="129"/>
        <v/>
      </c>
      <c r="Y267" s="1" t="str">
        <f t="shared" si="130"/>
        <v/>
      </c>
      <c r="Z267" s="1" t="str">
        <f t="shared" si="131"/>
        <v/>
      </c>
      <c r="AA267" s="1" t="str">
        <f t="shared" si="132"/>
        <v/>
      </c>
      <c r="AB267" s="1" t="str">
        <f t="shared" si="133"/>
        <v/>
      </c>
      <c r="AC267" s="1" t="str">
        <f t="shared" si="134"/>
        <v/>
      </c>
      <c r="AD267" s="1" t="str">
        <f t="shared" si="135"/>
        <v/>
      </c>
      <c r="AE267" s="1" t="str">
        <f t="shared" si="136"/>
        <v/>
      </c>
      <c r="AF267" s="1" t="str">
        <f t="shared" si="137"/>
        <v/>
      </c>
      <c r="AG267" s="1" t="str">
        <f t="shared" si="138"/>
        <v/>
      </c>
      <c r="AH267" s="1" t="str">
        <f t="shared" si="139"/>
        <v/>
      </c>
      <c r="AI267" s="1" t="str">
        <f t="shared" si="140"/>
        <v/>
      </c>
      <c r="AJ267" s="1" t="str">
        <f t="shared" si="141"/>
        <v/>
      </c>
      <c r="AK267" s="1" t="str">
        <f t="shared" si="142"/>
        <v/>
      </c>
      <c r="AL267" s="1" t="str">
        <f t="shared" si="143"/>
        <v/>
      </c>
      <c r="AM267" s="1" t="str">
        <f>IF(B267="","",IF(MID(B267,4,2)="YB",INPUT!$C$3,IF(MID(B267,4,2)="JZ",IF(MID(B267,4,4)="JZKD",INPUT!$C$6,INPUT!$C$5),INPUT!$C$5)))</f>
        <v/>
      </c>
      <c r="AQ267" s="1">
        <f t="shared" si="144"/>
        <v>0</v>
      </c>
      <c r="AR267" s="1" t="str">
        <f>IF(B267="","",CH!C267&amp;","&amp;CH!D267&amp;","&amp;CH!E267&amp;","&amp;CH!F267&amp;","&amp;CH!G267&amp;","&amp;CH!H267&amp;","&amp;CH!I267&amp;","&amp;CH!J267&amp;","&amp;CH!K267&amp;","&amp;CH!L267&amp;","&amp;CH!M267&amp;","&amp;CH!N267&amp;","&amp;CH!O267&amp;","&amp;CH!P267&amp;","&amp;CH!Q267&amp;","&amp;CH!R267&amp;","&amp;CH!S267&amp;","&amp;CH!T267&amp;","&amp;CH!U267&amp;","&amp;CH!V267&amp;","&amp;CH!W267&amp;","&amp;CH!X267&amp;","&amp;CH!Y267&amp;","&amp;CH!Z267&amp;","&amp;CH!AA267&amp;","&amp;CH!AB267&amp;","&amp;CH!AC267&amp;","&amp;CH!AD267&amp;","&amp;CH!AE267&amp;","&amp;CH!AF267&amp;","&amp;CH!AG267&amp;","&amp;CH!AH267&amp;","&amp;CH!AI267&amp;","&amp;CH!AJ267&amp;","&amp;CH!AK267&amp;","&amp;CH!AL267&amp;","&amp;CH!AM267)</f>
        <v/>
      </c>
    </row>
    <row r="268" spans="3:44" x14ac:dyDescent="0.25">
      <c r="C268" s="1" t="str">
        <f t="shared" si="116"/>
        <v/>
      </c>
      <c r="D268" s="1" t="str">
        <f t="shared" si="117"/>
        <v/>
      </c>
      <c r="E268" s="1" t="str">
        <f>IF(B268="","",LOOKUP(B268,Channel!$K$2:$L$500))</f>
        <v/>
      </c>
      <c r="F268" s="36" t="str">
        <f>IF(B268="","",TEXT(LOOKUP(B268,Channel!$K$2:$M$500)/100000,"0.00000"))</f>
        <v/>
      </c>
      <c r="G268" s="36" t="str">
        <f>IF(B268="","",TEXT(LOOKUP(B268,Channel!$K$2:$N$500)/100000,"0.00000"))</f>
        <v/>
      </c>
      <c r="H268" s="1" t="str">
        <f>IF(B268="","",IF(MID(B268,2,1)="M",INPUT!$G$6,INPUT!$G$11))</f>
        <v/>
      </c>
      <c r="I268" s="1" t="str">
        <f t="shared" si="118"/>
        <v/>
      </c>
      <c r="J268" s="1" t="str">
        <f>IF(B268="","",LOOKUP(MID(B268,4,10),Contact!$N$2:$N$1500))</f>
        <v/>
      </c>
      <c r="K268" s="1" t="str">
        <f t="shared" si="119"/>
        <v/>
      </c>
      <c r="L268" s="1" t="str">
        <f>IF(B268="","",LOOKUP(J268,Contact!$N$2:$O$1500))</f>
        <v/>
      </c>
      <c r="M268" s="1" t="str">
        <f t="shared" si="120"/>
        <v/>
      </c>
      <c r="N268" s="1" t="str">
        <f t="shared" si="121"/>
        <v/>
      </c>
      <c r="O268" s="1" t="str">
        <f t="shared" si="122"/>
        <v/>
      </c>
      <c r="P268" s="1" t="str">
        <f>IF(B268="","",LOOKUP(B268,Channel!$K$2:$O$500))</f>
        <v/>
      </c>
      <c r="Q268" s="1" t="str">
        <f>IF(B268="","",LOOKUP(B268,Channel!$K$2:$P$500))</f>
        <v/>
      </c>
      <c r="R268" s="1" t="str">
        <f t="shared" si="123"/>
        <v/>
      </c>
      <c r="S268" s="1" t="str">
        <f t="shared" si="124"/>
        <v/>
      </c>
      <c r="T268" s="1" t="str">
        <f t="shared" si="125"/>
        <v/>
      </c>
      <c r="U268" s="1" t="str">
        <f t="shared" si="126"/>
        <v/>
      </c>
      <c r="V268" s="1" t="str">
        <f t="shared" si="127"/>
        <v/>
      </c>
      <c r="W268" s="1" t="str">
        <f t="shared" si="128"/>
        <v/>
      </c>
      <c r="X268" s="1" t="str">
        <f t="shared" si="129"/>
        <v/>
      </c>
      <c r="Y268" s="1" t="str">
        <f t="shared" si="130"/>
        <v/>
      </c>
      <c r="Z268" s="1" t="str">
        <f t="shared" si="131"/>
        <v/>
      </c>
      <c r="AA268" s="1" t="str">
        <f t="shared" si="132"/>
        <v/>
      </c>
      <c r="AB268" s="1" t="str">
        <f t="shared" si="133"/>
        <v/>
      </c>
      <c r="AC268" s="1" t="str">
        <f t="shared" si="134"/>
        <v/>
      </c>
      <c r="AD268" s="1" t="str">
        <f t="shared" si="135"/>
        <v/>
      </c>
      <c r="AE268" s="1" t="str">
        <f t="shared" si="136"/>
        <v/>
      </c>
      <c r="AF268" s="1" t="str">
        <f t="shared" si="137"/>
        <v/>
      </c>
      <c r="AG268" s="1" t="str">
        <f t="shared" si="138"/>
        <v/>
      </c>
      <c r="AH268" s="1" t="str">
        <f t="shared" si="139"/>
        <v/>
      </c>
      <c r="AI268" s="1" t="str">
        <f t="shared" si="140"/>
        <v/>
      </c>
      <c r="AJ268" s="1" t="str">
        <f t="shared" si="141"/>
        <v/>
      </c>
      <c r="AK268" s="1" t="str">
        <f t="shared" si="142"/>
        <v/>
      </c>
      <c r="AL268" s="1" t="str">
        <f t="shared" si="143"/>
        <v/>
      </c>
      <c r="AM268" s="1" t="str">
        <f>IF(B268="","",IF(MID(B268,4,2)="YB",INPUT!$C$3,IF(MID(B268,4,2)="JZ",IF(MID(B268,4,4)="JZKD",INPUT!$C$6,INPUT!$C$5),INPUT!$C$5)))</f>
        <v/>
      </c>
      <c r="AQ268" s="1">
        <f t="shared" si="144"/>
        <v>0</v>
      </c>
      <c r="AR268" s="1" t="str">
        <f>IF(B268="","",CH!C268&amp;","&amp;CH!D268&amp;","&amp;CH!E268&amp;","&amp;CH!F268&amp;","&amp;CH!G268&amp;","&amp;CH!H268&amp;","&amp;CH!I268&amp;","&amp;CH!J268&amp;","&amp;CH!K268&amp;","&amp;CH!L268&amp;","&amp;CH!M268&amp;","&amp;CH!N268&amp;","&amp;CH!O268&amp;","&amp;CH!P268&amp;","&amp;CH!Q268&amp;","&amp;CH!R268&amp;","&amp;CH!S268&amp;","&amp;CH!T268&amp;","&amp;CH!U268&amp;","&amp;CH!V268&amp;","&amp;CH!W268&amp;","&amp;CH!X268&amp;","&amp;CH!Y268&amp;","&amp;CH!Z268&amp;","&amp;CH!AA268&amp;","&amp;CH!AB268&amp;","&amp;CH!AC268&amp;","&amp;CH!AD268&amp;","&amp;CH!AE268&amp;","&amp;CH!AF268&amp;","&amp;CH!AG268&amp;","&amp;CH!AH268&amp;","&amp;CH!AI268&amp;","&amp;CH!AJ268&amp;","&amp;CH!AK268&amp;","&amp;CH!AL268&amp;","&amp;CH!AM268)</f>
        <v/>
      </c>
    </row>
    <row r="269" spans="3:44" x14ac:dyDescent="0.25">
      <c r="C269" s="1" t="str">
        <f t="shared" si="116"/>
        <v/>
      </c>
      <c r="D269" s="1" t="str">
        <f t="shared" si="117"/>
        <v/>
      </c>
      <c r="E269" s="1" t="str">
        <f>IF(B269="","",LOOKUP(B269,Channel!$K$2:$L$500))</f>
        <v/>
      </c>
      <c r="F269" s="36" t="str">
        <f>IF(B269="","",TEXT(LOOKUP(B269,Channel!$K$2:$M$500)/100000,"0.00000"))</f>
        <v/>
      </c>
      <c r="G269" s="36" t="str">
        <f>IF(B269="","",TEXT(LOOKUP(B269,Channel!$K$2:$N$500)/100000,"0.00000"))</f>
        <v/>
      </c>
      <c r="H269" s="1" t="str">
        <f>IF(B269="","",IF(MID(B269,2,1)="M",INPUT!$G$6,INPUT!$G$11))</f>
        <v/>
      </c>
      <c r="I269" s="1" t="str">
        <f t="shared" si="118"/>
        <v/>
      </c>
      <c r="J269" s="1" t="str">
        <f>IF(B269="","",LOOKUP(MID(B269,4,10),Contact!$N$2:$N$1500))</f>
        <v/>
      </c>
      <c r="K269" s="1" t="str">
        <f t="shared" si="119"/>
        <v/>
      </c>
      <c r="L269" s="1" t="str">
        <f>IF(B269="","",LOOKUP(J269,Contact!$N$2:$O$1500))</f>
        <v/>
      </c>
      <c r="M269" s="1" t="str">
        <f t="shared" si="120"/>
        <v/>
      </c>
      <c r="N269" s="1" t="str">
        <f t="shared" si="121"/>
        <v/>
      </c>
      <c r="O269" s="1" t="str">
        <f t="shared" si="122"/>
        <v/>
      </c>
      <c r="P269" s="1" t="str">
        <f>IF(B269="","",LOOKUP(B269,Channel!$K$2:$O$500))</f>
        <v/>
      </c>
      <c r="Q269" s="1" t="str">
        <f>IF(B269="","",LOOKUP(B269,Channel!$K$2:$P$500))</f>
        <v/>
      </c>
      <c r="R269" s="1" t="str">
        <f t="shared" si="123"/>
        <v/>
      </c>
      <c r="S269" s="1" t="str">
        <f t="shared" si="124"/>
        <v/>
      </c>
      <c r="T269" s="1" t="str">
        <f t="shared" si="125"/>
        <v/>
      </c>
      <c r="U269" s="1" t="str">
        <f t="shared" si="126"/>
        <v/>
      </c>
      <c r="V269" s="1" t="str">
        <f t="shared" si="127"/>
        <v/>
      </c>
      <c r="W269" s="1" t="str">
        <f t="shared" si="128"/>
        <v/>
      </c>
      <c r="X269" s="1" t="str">
        <f t="shared" si="129"/>
        <v/>
      </c>
      <c r="Y269" s="1" t="str">
        <f t="shared" si="130"/>
        <v/>
      </c>
      <c r="Z269" s="1" t="str">
        <f t="shared" si="131"/>
        <v/>
      </c>
      <c r="AA269" s="1" t="str">
        <f t="shared" si="132"/>
        <v/>
      </c>
      <c r="AB269" s="1" t="str">
        <f t="shared" si="133"/>
        <v/>
      </c>
      <c r="AC269" s="1" t="str">
        <f t="shared" si="134"/>
        <v/>
      </c>
      <c r="AD269" s="1" t="str">
        <f t="shared" si="135"/>
        <v/>
      </c>
      <c r="AE269" s="1" t="str">
        <f t="shared" si="136"/>
        <v/>
      </c>
      <c r="AF269" s="1" t="str">
        <f t="shared" si="137"/>
        <v/>
      </c>
      <c r="AG269" s="1" t="str">
        <f t="shared" si="138"/>
        <v/>
      </c>
      <c r="AH269" s="1" t="str">
        <f t="shared" si="139"/>
        <v/>
      </c>
      <c r="AI269" s="1" t="str">
        <f t="shared" si="140"/>
        <v/>
      </c>
      <c r="AJ269" s="1" t="str">
        <f t="shared" si="141"/>
        <v/>
      </c>
      <c r="AK269" s="1" t="str">
        <f t="shared" si="142"/>
        <v/>
      </c>
      <c r="AL269" s="1" t="str">
        <f t="shared" si="143"/>
        <v/>
      </c>
      <c r="AM269" s="1" t="str">
        <f>IF(B269="","",IF(MID(B269,4,2)="YB",INPUT!$C$3,IF(MID(B269,4,2)="JZ",IF(MID(B269,4,4)="JZKD",INPUT!$C$6,INPUT!$C$5),INPUT!$C$5)))</f>
        <v/>
      </c>
      <c r="AQ269" s="1">
        <f t="shared" si="144"/>
        <v>0</v>
      </c>
      <c r="AR269" s="1" t="str">
        <f>IF(B269="","",CH!C269&amp;","&amp;CH!D269&amp;","&amp;CH!E269&amp;","&amp;CH!F269&amp;","&amp;CH!G269&amp;","&amp;CH!H269&amp;","&amp;CH!I269&amp;","&amp;CH!J269&amp;","&amp;CH!K269&amp;","&amp;CH!L269&amp;","&amp;CH!M269&amp;","&amp;CH!N269&amp;","&amp;CH!O269&amp;","&amp;CH!P269&amp;","&amp;CH!Q269&amp;","&amp;CH!R269&amp;","&amp;CH!S269&amp;","&amp;CH!T269&amp;","&amp;CH!U269&amp;","&amp;CH!V269&amp;","&amp;CH!W269&amp;","&amp;CH!X269&amp;","&amp;CH!Y269&amp;","&amp;CH!Z269&amp;","&amp;CH!AA269&amp;","&amp;CH!AB269&amp;","&amp;CH!AC269&amp;","&amp;CH!AD269&amp;","&amp;CH!AE269&amp;","&amp;CH!AF269&amp;","&amp;CH!AG269&amp;","&amp;CH!AH269&amp;","&amp;CH!AI269&amp;","&amp;CH!AJ269&amp;","&amp;CH!AK269&amp;","&amp;CH!AL269&amp;","&amp;CH!AM269)</f>
        <v/>
      </c>
    </row>
    <row r="270" spans="3:44" x14ac:dyDescent="0.25">
      <c r="C270" s="1" t="str">
        <f t="shared" si="116"/>
        <v/>
      </c>
      <c r="D270" s="1" t="str">
        <f t="shared" si="117"/>
        <v/>
      </c>
      <c r="E270" s="1" t="str">
        <f>IF(B270="","",LOOKUP(B270,Channel!$K$2:$L$500))</f>
        <v/>
      </c>
      <c r="F270" s="36" t="str">
        <f>IF(B270="","",TEXT(LOOKUP(B270,Channel!$K$2:$M$500)/100000,"0.00000"))</f>
        <v/>
      </c>
      <c r="G270" s="36" t="str">
        <f>IF(B270="","",TEXT(LOOKUP(B270,Channel!$K$2:$N$500)/100000,"0.00000"))</f>
        <v/>
      </c>
      <c r="H270" s="1" t="str">
        <f>IF(B270="","",IF(MID(B270,2,1)="M",INPUT!$G$6,INPUT!$G$11))</f>
        <v/>
      </c>
      <c r="I270" s="1" t="str">
        <f t="shared" si="118"/>
        <v/>
      </c>
      <c r="J270" s="1" t="str">
        <f>IF(B270="","",LOOKUP(MID(B270,4,10),Contact!$N$2:$N$1500))</f>
        <v/>
      </c>
      <c r="K270" s="1" t="str">
        <f t="shared" si="119"/>
        <v/>
      </c>
      <c r="L270" s="1" t="str">
        <f>IF(B270="","",LOOKUP(J270,Contact!$N$2:$O$1500))</f>
        <v/>
      </c>
      <c r="M270" s="1" t="str">
        <f t="shared" si="120"/>
        <v/>
      </c>
      <c r="N270" s="1" t="str">
        <f t="shared" si="121"/>
        <v/>
      </c>
      <c r="O270" s="1" t="str">
        <f t="shared" si="122"/>
        <v/>
      </c>
      <c r="P270" s="1" t="str">
        <f>IF(B270="","",LOOKUP(B270,Channel!$K$2:$O$500))</f>
        <v/>
      </c>
      <c r="Q270" s="1" t="str">
        <f>IF(B270="","",LOOKUP(B270,Channel!$K$2:$P$500))</f>
        <v/>
      </c>
      <c r="R270" s="1" t="str">
        <f t="shared" si="123"/>
        <v/>
      </c>
      <c r="S270" s="1" t="str">
        <f t="shared" si="124"/>
        <v/>
      </c>
      <c r="T270" s="1" t="str">
        <f t="shared" si="125"/>
        <v/>
      </c>
      <c r="U270" s="1" t="str">
        <f t="shared" si="126"/>
        <v/>
      </c>
      <c r="V270" s="1" t="str">
        <f t="shared" si="127"/>
        <v/>
      </c>
      <c r="W270" s="1" t="str">
        <f t="shared" si="128"/>
        <v/>
      </c>
      <c r="X270" s="1" t="str">
        <f t="shared" si="129"/>
        <v/>
      </c>
      <c r="Y270" s="1" t="str">
        <f t="shared" si="130"/>
        <v/>
      </c>
      <c r="Z270" s="1" t="str">
        <f t="shared" si="131"/>
        <v/>
      </c>
      <c r="AA270" s="1" t="str">
        <f t="shared" si="132"/>
        <v/>
      </c>
      <c r="AB270" s="1" t="str">
        <f t="shared" si="133"/>
        <v/>
      </c>
      <c r="AC270" s="1" t="str">
        <f t="shared" si="134"/>
        <v/>
      </c>
      <c r="AD270" s="1" t="str">
        <f t="shared" si="135"/>
        <v/>
      </c>
      <c r="AE270" s="1" t="str">
        <f t="shared" si="136"/>
        <v/>
      </c>
      <c r="AF270" s="1" t="str">
        <f t="shared" si="137"/>
        <v/>
      </c>
      <c r="AG270" s="1" t="str">
        <f t="shared" si="138"/>
        <v/>
      </c>
      <c r="AH270" s="1" t="str">
        <f t="shared" si="139"/>
        <v/>
      </c>
      <c r="AI270" s="1" t="str">
        <f t="shared" si="140"/>
        <v/>
      </c>
      <c r="AJ270" s="1" t="str">
        <f t="shared" si="141"/>
        <v/>
      </c>
      <c r="AK270" s="1" t="str">
        <f t="shared" si="142"/>
        <v/>
      </c>
      <c r="AL270" s="1" t="str">
        <f t="shared" si="143"/>
        <v/>
      </c>
      <c r="AM270" s="1" t="str">
        <f>IF(B270="","",IF(MID(B270,4,2)="YB",INPUT!$C$3,IF(MID(B270,4,2)="JZ",IF(MID(B270,4,4)="JZKD",INPUT!$C$6,INPUT!$C$5),INPUT!$C$5)))</f>
        <v/>
      </c>
      <c r="AQ270" s="1">
        <f t="shared" si="144"/>
        <v>0</v>
      </c>
      <c r="AR270" s="1" t="str">
        <f>IF(B270="","",CH!C270&amp;","&amp;CH!D270&amp;","&amp;CH!E270&amp;","&amp;CH!F270&amp;","&amp;CH!G270&amp;","&amp;CH!H270&amp;","&amp;CH!I270&amp;","&amp;CH!J270&amp;","&amp;CH!K270&amp;","&amp;CH!L270&amp;","&amp;CH!M270&amp;","&amp;CH!N270&amp;","&amp;CH!O270&amp;","&amp;CH!P270&amp;","&amp;CH!Q270&amp;","&amp;CH!R270&amp;","&amp;CH!S270&amp;","&amp;CH!T270&amp;","&amp;CH!U270&amp;","&amp;CH!V270&amp;","&amp;CH!W270&amp;","&amp;CH!X270&amp;","&amp;CH!Y270&amp;","&amp;CH!Z270&amp;","&amp;CH!AA270&amp;","&amp;CH!AB270&amp;","&amp;CH!AC270&amp;","&amp;CH!AD270&amp;","&amp;CH!AE270&amp;","&amp;CH!AF270&amp;","&amp;CH!AG270&amp;","&amp;CH!AH270&amp;","&amp;CH!AI270&amp;","&amp;CH!AJ270&amp;","&amp;CH!AK270&amp;","&amp;CH!AL270&amp;","&amp;CH!AM270)</f>
        <v/>
      </c>
    </row>
    <row r="271" spans="3:44" x14ac:dyDescent="0.25">
      <c r="C271" s="1" t="str">
        <f t="shared" si="116"/>
        <v/>
      </c>
      <c r="D271" s="1" t="str">
        <f t="shared" si="117"/>
        <v/>
      </c>
      <c r="E271" s="1" t="str">
        <f>IF(B271="","",LOOKUP(B271,Channel!$K$2:$L$500))</f>
        <v/>
      </c>
      <c r="F271" s="36" t="str">
        <f>IF(B271="","",TEXT(LOOKUP(B271,Channel!$K$2:$M$500)/100000,"0.00000"))</f>
        <v/>
      </c>
      <c r="G271" s="36" t="str">
        <f>IF(B271="","",TEXT(LOOKUP(B271,Channel!$K$2:$N$500)/100000,"0.00000"))</f>
        <v/>
      </c>
      <c r="I271" s="1" t="str">
        <f t="shared" si="118"/>
        <v/>
      </c>
      <c r="J271" s="1" t="str">
        <f>IF(B271="","",LOOKUP(MID(B271,4,10),Contact!$N$2:$N$1500))</f>
        <v/>
      </c>
      <c r="K271" s="1" t="str">
        <f t="shared" si="119"/>
        <v/>
      </c>
      <c r="L271" s="1" t="str">
        <f>IF(B271="","",LOOKUP(J271,Contact!$N$2:$O$1500))</f>
        <v/>
      </c>
      <c r="M271" s="1" t="str">
        <f t="shared" si="120"/>
        <v/>
      </c>
      <c r="N271" s="1" t="str">
        <f t="shared" si="121"/>
        <v/>
      </c>
      <c r="O271" s="1" t="str">
        <f t="shared" si="122"/>
        <v/>
      </c>
      <c r="P271" s="1" t="str">
        <f>IF(B271="","",LOOKUP(B271,Channel!$K$2:$O$500))</f>
        <v/>
      </c>
      <c r="Q271" s="1" t="str">
        <f>IF(B271="","",LOOKUP(B271,Channel!$K$2:$P$500))</f>
        <v/>
      </c>
      <c r="R271" s="1" t="str">
        <f t="shared" si="123"/>
        <v/>
      </c>
      <c r="S271" s="1" t="str">
        <f t="shared" si="124"/>
        <v/>
      </c>
      <c r="T271" s="1" t="str">
        <f t="shared" si="125"/>
        <v/>
      </c>
      <c r="U271" s="1" t="str">
        <f t="shared" si="126"/>
        <v/>
      </c>
      <c r="V271" s="1" t="str">
        <f t="shared" si="127"/>
        <v/>
      </c>
      <c r="W271" s="1" t="str">
        <f t="shared" si="128"/>
        <v/>
      </c>
      <c r="X271" s="1" t="str">
        <f t="shared" si="129"/>
        <v/>
      </c>
      <c r="Y271" s="1" t="str">
        <f t="shared" si="130"/>
        <v/>
      </c>
      <c r="Z271" s="1" t="str">
        <f t="shared" si="131"/>
        <v/>
      </c>
      <c r="AA271" s="1" t="str">
        <f t="shared" si="132"/>
        <v/>
      </c>
      <c r="AB271" s="1" t="str">
        <f t="shared" si="133"/>
        <v/>
      </c>
      <c r="AC271" s="1" t="str">
        <f t="shared" si="134"/>
        <v/>
      </c>
      <c r="AD271" s="1" t="str">
        <f t="shared" si="135"/>
        <v/>
      </c>
      <c r="AE271" s="1" t="str">
        <f t="shared" si="136"/>
        <v/>
      </c>
      <c r="AF271" s="1" t="str">
        <f t="shared" si="137"/>
        <v/>
      </c>
      <c r="AG271" s="1" t="str">
        <f t="shared" si="138"/>
        <v/>
      </c>
      <c r="AH271" s="1" t="str">
        <f t="shared" si="139"/>
        <v/>
      </c>
      <c r="AI271" s="1" t="str">
        <f t="shared" si="140"/>
        <v/>
      </c>
      <c r="AJ271" s="1" t="str">
        <f t="shared" si="141"/>
        <v/>
      </c>
      <c r="AK271" s="1" t="str">
        <f t="shared" si="142"/>
        <v/>
      </c>
      <c r="AL271" s="1" t="str">
        <f t="shared" si="143"/>
        <v/>
      </c>
      <c r="AM271" s="1" t="str">
        <f>IF(B271="","",IF(MID(B271,4,2)="YB",INPUT!$C$3,IF(MID(B271,4,2)="JZ",IF(MID(B271,4,4)="JZKD",INPUT!$C$6,INPUT!$C$5),INPUT!$C$5)))</f>
        <v/>
      </c>
      <c r="AQ271" s="1">
        <f t="shared" si="144"/>
        <v>0</v>
      </c>
      <c r="AR271" s="1" t="str">
        <f>IF(B271="","",CH!C271&amp;","&amp;CH!D271&amp;","&amp;CH!E271&amp;","&amp;CH!F271&amp;","&amp;CH!G271&amp;","&amp;CH!H271&amp;","&amp;CH!I271&amp;","&amp;CH!J271&amp;","&amp;CH!K271&amp;","&amp;CH!L271&amp;","&amp;CH!M271&amp;","&amp;CH!N271&amp;","&amp;CH!O271&amp;","&amp;CH!P271&amp;","&amp;CH!Q271&amp;","&amp;CH!R271&amp;","&amp;CH!S271&amp;","&amp;CH!T271&amp;","&amp;CH!U271&amp;","&amp;CH!V271&amp;","&amp;CH!W271&amp;","&amp;CH!X271&amp;","&amp;CH!Y271&amp;","&amp;CH!Z271&amp;","&amp;CH!AA271&amp;","&amp;CH!AB271&amp;","&amp;CH!AC271&amp;","&amp;CH!AD271&amp;","&amp;CH!AE271&amp;","&amp;CH!AF271&amp;","&amp;CH!AG271&amp;","&amp;CH!AH271&amp;","&amp;CH!AI271&amp;","&amp;CH!AJ271&amp;","&amp;CH!AK271&amp;","&amp;CH!AL271&amp;","&amp;CH!AM271)</f>
        <v/>
      </c>
    </row>
    <row r="272" spans="3:44" x14ac:dyDescent="0.25">
      <c r="C272" s="1" t="str">
        <f t="shared" si="116"/>
        <v/>
      </c>
      <c r="D272" s="1" t="str">
        <f t="shared" si="117"/>
        <v/>
      </c>
      <c r="E272" s="1" t="str">
        <f>IF(B272="","",LOOKUP(B272,Channel!$K$2:$L$500))</f>
        <v/>
      </c>
      <c r="F272" s="36" t="str">
        <f>IF(B272="","",TEXT(LOOKUP(B272,Channel!$K$2:$M$500)/100000,"0.00000"))</f>
        <v/>
      </c>
      <c r="G272" s="36" t="str">
        <f>IF(B272="","",TEXT(LOOKUP(B272,Channel!$K$2:$N$500)/100000,"0.00000"))</f>
        <v/>
      </c>
      <c r="I272" s="1" t="str">
        <f t="shared" si="118"/>
        <v/>
      </c>
      <c r="J272" s="1" t="str">
        <f>IF(B272="","",LOOKUP(MID(B272,4,10),Contact!$N$2:$N$1500))</f>
        <v/>
      </c>
      <c r="K272" s="1" t="str">
        <f t="shared" si="119"/>
        <v/>
      </c>
      <c r="L272" s="1" t="str">
        <f>IF(B272="","",LOOKUP(J272,Contact!$N$2:$O$1500))</f>
        <v/>
      </c>
      <c r="M272" s="1" t="str">
        <f t="shared" si="120"/>
        <v/>
      </c>
      <c r="N272" s="1" t="str">
        <f t="shared" si="121"/>
        <v/>
      </c>
      <c r="O272" s="1" t="str">
        <f t="shared" si="122"/>
        <v/>
      </c>
      <c r="P272" s="1" t="str">
        <f>IF(B272="","",LOOKUP(B272,Channel!$K$2:$O$500))</f>
        <v/>
      </c>
      <c r="Q272" s="1" t="str">
        <f>IF(B272="","",LOOKUP(B272,Channel!$K$2:$P$500))</f>
        <v/>
      </c>
      <c r="R272" s="1" t="str">
        <f t="shared" si="123"/>
        <v/>
      </c>
      <c r="S272" s="1" t="str">
        <f t="shared" si="124"/>
        <v/>
      </c>
      <c r="T272" s="1" t="str">
        <f t="shared" si="125"/>
        <v/>
      </c>
      <c r="U272" s="1" t="str">
        <f t="shared" si="126"/>
        <v/>
      </c>
      <c r="V272" s="1" t="str">
        <f t="shared" si="127"/>
        <v/>
      </c>
      <c r="W272" s="1" t="str">
        <f t="shared" si="128"/>
        <v/>
      </c>
      <c r="X272" s="1" t="str">
        <f t="shared" si="129"/>
        <v/>
      </c>
      <c r="Y272" s="1" t="str">
        <f t="shared" si="130"/>
        <v/>
      </c>
      <c r="Z272" s="1" t="str">
        <f t="shared" si="131"/>
        <v/>
      </c>
      <c r="AA272" s="1" t="str">
        <f t="shared" si="132"/>
        <v/>
      </c>
      <c r="AB272" s="1" t="str">
        <f t="shared" si="133"/>
        <v/>
      </c>
      <c r="AC272" s="1" t="str">
        <f t="shared" si="134"/>
        <v/>
      </c>
      <c r="AD272" s="1" t="str">
        <f t="shared" si="135"/>
        <v/>
      </c>
      <c r="AE272" s="1" t="str">
        <f t="shared" si="136"/>
        <v/>
      </c>
      <c r="AF272" s="1" t="str">
        <f t="shared" si="137"/>
        <v/>
      </c>
      <c r="AG272" s="1" t="str">
        <f t="shared" si="138"/>
        <v/>
      </c>
      <c r="AH272" s="1" t="str">
        <f t="shared" si="139"/>
        <v/>
      </c>
      <c r="AI272" s="1" t="str">
        <f t="shared" si="140"/>
        <v/>
      </c>
      <c r="AJ272" s="1" t="str">
        <f t="shared" si="141"/>
        <v/>
      </c>
      <c r="AK272" s="1" t="str">
        <f t="shared" si="142"/>
        <v/>
      </c>
      <c r="AL272" s="1" t="str">
        <f t="shared" si="143"/>
        <v/>
      </c>
      <c r="AM272" s="1" t="str">
        <f>IF(B272="","",IF(MID(B272,4,2)="YB",INPUT!$C$3,IF(MID(B272,4,2)="JZ",IF(MID(B272,4,4)="JZKD",INPUT!$C$6,INPUT!$C$5),INPUT!$C$5)))</f>
        <v/>
      </c>
      <c r="AQ272" s="1">
        <f t="shared" si="144"/>
        <v>0</v>
      </c>
      <c r="AR272" s="1" t="str">
        <f>IF(B272="","",CH!C272&amp;","&amp;CH!D272&amp;","&amp;CH!E272&amp;","&amp;CH!F272&amp;","&amp;CH!G272&amp;","&amp;CH!H272&amp;","&amp;CH!I272&amp;","&amp;CH!J272&amp;","&amp;CH!K272&amp;","&amp;CH!L272&amp;","&amp;CH!M272&amp;","&amp;CH!N272&amp;","&amp;CH!O272&amp;","&amp;CH!P272&amp;","&amp;CH!Q272&amp;","&amp;CH!R272&amp;","&amp;CH!S272&amp;","&amp;CH!T272&amp;","&amp;CH!U272&amp;","&amp;CH!V272&amp;","&amp;CH!W272&amp;","&amp;CH!X272&amp;","&amp;CH!Y272&amp;","&amp;CH!Z272&amp;","&amp;CH!AA272&amp;","&amp;CH!AB272&amp;","&amp;CH!AC272&amp;","&amp;CH!AD272&amp;","&amp;CH!AE272&amp;","&amp;CH!AF272&amp;","&amp;CH!AG272&amp;","&amp;CH!AH272&amp;","&amp;CH!AI272&amp;","&amp;CH!AJ272&amp;","&amp;CH!AK272&amp;","&amp;CH!AL272&amp;","&amp;CH!AM272)</f>
        <v/>
      </c>
    </row>
    <row r="273" spans="3:44" x14ac:dyDescent="0.25">
      <c r="C273" s="1" t="str">
        <f t="shared" si="116"/>
        <v/>
      </c>
      <c r="D273" s="1" t="str">
        <f t="shared" si="117"/>
        <v/>
      </c>
      <c r="E273" s="1" t="str">
        <f>IF(B273="","",LOOKUP(B273,Channel!$K$2:$L$500))</f>
        <v/>
      </c>
      <c r="F273" s="36" t="str">
        <f>IF(B273="","",TEXT(LOOKUP(B273,Channel!$K$2:$M$500)/100000,"0.00000"))</f>
        <v/>
      </c>
      <c r="G273" s="36" t="str">
        <f>IF(B273="","",TEXT(LOOKUP(B273,Channel!$K$2:$N$500)/100000,"0.00000"))</f>
        <v/>
      </c>
      <c r="I273" s="1" t="str">
        <f t="shared" si="118"/>
        <v/>
      </c>
      <c r="J273" s="1" t="str">
        <f>IF(B273="","",LOOKUP(MID(B273,4,10),Contact!$N$2:$N$1500))</f>
        <v/>
      </c>
      <c r="K273" s="1" t="str">
        <f t="shared" si="119"/>
        <v/>
      </c>
      <c r="L273" s="1" t="str">
        <f>IF(B273="","",LOOKUP(J273,Contact!$N$2:$O$1500))</f>
        <v/>
      </c>
      <c r="M273" s="1" t="str">
        <f t="shared" si="120"/>
        <v/>
      </c>
      <c r="N273" s="1" t="str">
        <f t="shared" si="121"/>
        <v/>
      </c>
      <c r="O273" s="1" t="str">
        <f t="shared" si="122"/>
        <v/>
      </c>
      <c r="P273" s="1" t="str">
        <f>IF(B273="","",LOOKUP(B273,Channel!$K$2:$O$500))</f>
        <v/>
      </c>
      <c r="Q273" s="1" t="str">
        <f>IF(B273="","",LOOKUP(B273,Channel!$K$2:$P$500))</f>
        <v/>
      </c>
      <c r="R273" s="1" t="str">
        <f t="shared" si="123"/>
        <v/>
      </c>
      <c r="S273" s="1" t="str">
        <f t="shared" si="124"/>
        <v/>
      </c>
      <c r="T273" s="1" t="str">
        <f t="shared" si="125"/>
        <v/>
      </c>
      <c r="U273" s="1" t="str">
        <f t="shared" si="126"/>
        <v/>
      </c>
      <c r="V273" s="1" t="str">
        <f t="shared" si="127"/>
        <v/>
      </c>
      <c r="W273" s="1" t="str">
        <f t="shared" si="128"/>
        <v/>
      </c>
      <c r="X273" s="1" t="str">
        <f t="shared" si="129"/>
        <v/>
      </c>
      <c r="Y273" s="1" t="str">
        <f t="shared" si="130"/>
        <v/>
      </c>
      <c r="Z273" s="1" t="str">
        <f t="shared" si="131"/>
        <v/>
      </c>
      <c r="AA273" s="1" t="str">
        <f t="shared" si="132"/>
        <v/>
      </c>
      <c r="AB273" s="1" t="str">
        <f t="shared" si="133"/>
        <v/>
      </c>
      <c r="AC273" s="1" t="str">
        <f t="shared" si="134"/>
        <v/>
      </c>
      <c r="AD273" s="1" t="str">
        <f t="shared" si="135"/>
        <v/>
      </c>
      <c r="AE273" s="1" t="str">
        <f t="shared" si="136"/>
        <v/>
      </c>
      <c r="AF273" s="1" t="str">
        <f t="shared" si="137"/>
        <v/>
      </c>
      <c r="AG273" s="1" t="str">
        <f t="shared" si="138"/>
        <v/>
      </c>
      <c r="AH273" s="1" t="str">
        <f t="shared" si="139"/>
        <v/>
      </c>
      <c r="AI273" s="1" t="str">
        <f t="shared" si="140"/>
        <v/>
      </c>
      <c r="AJ273" s="1" t="str">
        <f t="shared" si="141"/>
        <v/>
      </c>
      <c r="AK273" s="1" t="str">
        <f t="shared" si="142"/>
        <v/>
      </c>
      <c r="AL273" s="1" t="str">
        <f t="shared" si="143"/>
        <v/>
      </c>
      <c r="AM273" s="1" t="str">
        <f>IF(B273="","",IF(MID(B273,4,2)="YB",INPUT!$C$3,IF(MID(B273,4,2)="JZ",IF(MID(B273,4,4)="JZKD",INPUT!$C$6,INPUT!$C$5),INPUT!$C$5)))</f>
        <v/>
      </c>
      <c r="AQ273" s="1">
        <f t="shared" si="144"/>
        <v>0</v>
      </c>
      <c r="AR273" s="1" t="str">
        <f>IF(B273="","",CH!C273&amp;","&amp;CH!D273&amp;","&amp;CH!E273&amp;","&amp;CH!F273&amp;","&amp;CH!G273&amp;","&amp;CH!H273&amp;","&amp;CH!I273&amp;","&amp;CH!J273&amp;","&amp;CH!K273&amp;","&amp;CH!L273&amp;","&amp;CH!M273&amp;","&amp;CH!N273&amp;","&amp;CH!O273&amp;","&amp;CH!P273&amp;","&amp;CH!Q273&amp;","&amp;CH!R273&amp;","&amp;CH!S273&amp;","&amp;CH!T273&amp;","&amp;CH!U273&amp;","&amp;CH!V273&amp;","&amp;CH!W273&amp;","&amp;CH!X273&amp;","&amp;CH!Y273&amp;","&amp;CH!Z273&amp;","&amp;CH!AA273&amp;","&amp;CH!AB273&amp;","&amp;CH!AC273&amp;","&amp;CH!AD273&amp;","&amp;CH!AE273&amp;","&amp;CH!AF273&amp;","&amp;CH!AG273&amp;","&amp;CH!AH273&amp;","&amp;CH!AI273&amp;","&amp;CH!AJ273&amp;","&amp;CH!AK273&amp;","&amp;CH!AL273&amp;","&amp;CH!AM273)</f>
        <v/>
      </c>
    </row>
    <row r="274" spans="3:44" x14ac:dyDescent="0.25">
      <c r="C274" s="1" t="str">
        <f t="shared" si="116"/>
        <v/>
      </c>
      <c r="D274" s="1" t="str">
        <f t="shared" si="117"/>
        <v/>
      </c>
      <c r="E274" s="1" t="str">
        <f>IF(B274="","",LOOKUP(B274,Channel!$K$2:$L$500))</f>
        <v/>
      </c>
      <c r="F274" s="36" t="str">
        <f>IF(B274="","",TEXT(LOOKUP(B274,Channel!$K$2:$M$500)/100000,"0.00000"))</f>
        <v/>
      </c>
      <c r="G274" s="36" t="str">
        <f>IF(B274="","",TEXT(LOOKUP(B274,Channel!$K$2:$N$500)/100000,"0.00000"))</f>
        <v/>
      </c>
      <c r="I274" s="1" t="str">
        <f t="shared" si="118"/>
        <v/>
      </c>
      <c r="J274" s="1" t="str">
        <f>IF(B274="","",LOOKUP(MID(B274,4,10),Contact!$N$2:$N$1500))</f>
        <v/>
      </c>
      <c r="K274" s="1" t="str">
        <f t="shared" si="119"/>
        <v/>
      </c>
      <c r="L274" s="1" t="str">
        <f>IF(B274="","",LOOKUP(J274,Contact!$N$2:$O$1500))</f>
        <v/>
      </c>
      <c r="M274" s="1" t="str">
        <f t="shared" si="120"/>
        <v/>
      </c>
      <c r="N274" s="1" t="str">
        <f t="shared" si="121"/>
        <v/>
      </c>
      <c r="O274" s="1" t="str">
        <f t="shared" si="122"/>
        <v/>
      </c>
      <c r="P274" s="1" t="str">
        <f>IF(B274="","",LOOKUP(B274,Channel!$K$2:$O$500))</f>
        <v/>
      </c>
      <c r="Q274" s="1" t="str">
        <f>IF(B274="","",LOOKUP(B274,Channel!$K$2:$P$500))</f>
        <v/>
      </c>
      <c r="R274" s="1" t="str">
        <f t="shared" si="123"/>
        <v/>
      </c>
      <c r="S274" s="1" t="str">
        <f t="shared" si="124"/>
        <v/>
      </c>
      <c r="T274" s="1" t="str">
        <f t="shared" si="125"/>
        <v/>
      </c>
      <c r="U274" s="1" t="str">
        <f t="shared" si="126"/>
        <v/>
      </c>
      <c r="V274" s="1" t="str">
        <f t="shared" si="127"/>
        <v/>
      </c>
      <c r="W274" s="1" t="str">
        <f t="shared" si="128"/>
        <v/>
      </c>
      <c r="X274" s="1" t="str">
        <f t="shared" si="129"/>
        <v/>
      </c>
      <c r="Y274" s="1" t="str">
        <f t="shared" si="130"/>
        <v/>
      </c>
      <c r="Z274" s="1" t="str">
        <f t="shared" si="131"/>
        <v/>
      </c>
      <c r="AA274" s="1" t="str">
        <f t="shared" si="132"/>
        <v/>
      </c>
      <c r="AB274" s="1" t="str">
        <f t="shared" si="133"/>
        <v/>
      </c>
      <c r="AC274" s="1" t="str">
        <f t="shared" si="134"/>
        <v/>
      </c>
      <c r="AD274" s="1" t="str">
        <f t="shared" si="135"/>
        <v/>
      </c>
      <c r="AE274" s="1" t="str">
        <f t="shared" si="136"/>
        <v/>
      </c>
      <c r="AF274" s="1" t="str">
        <f t="shared" si="137"/>
        <v/>
      </c>
      <c r="AG274" s="1" t="str">
        <f t="shared" si="138"/>
        <v/>
      </c>
      <c r="AH274" s="1" t="str">
        <f t="shared" si="139"/>
        <v/>
      </c>
      <c r="AI274" s="1" t="str">
        <f t="shared" si="140"/>
        <v/>
      </c>
      <c r="AJ274" s="1" t="str">
        <f t="shared" si="141"/>
        <v/>
      </c>
      <c r="AK274" s="1" t="str">
        <f t="shared" si="142"/>
        <v/>
      </c>
      <c r="AL274" s="1" t="str">
        <f t="shared" si="143"/>
        <v/>
      </c>
      <c r="AM274" s="1" t="str">
        <f>IF(B274="","",IF(MID(B274,4,2)="YB",INPUT!$C$3,IF(MID(B274,4,2)="JZ",IF(MID(B274,4,4)="JZKD",INPUT!$C$6,INPUT!$C$5),INPUT!$C$5)))</f>
        <v/>
      </c>
      <c r="AQ274" s="1">
        <f t="shared" si="144"/>
        <v>0</v>
      </c>
      <c r="AR274" s="1" t="str">
        <f>IF(B274="","",CH!C274&amp;","&amp;CH!D274&amp;","&amp;CH!E274&amp;","&amp;CH!F274&amp;","&amp;CH!G274&amp;","&amp;CH!H274&amp;","&amp;CH!I274&amp;","&amp;CH!J274&amp;","&amp;CH!K274&amp;","&amp;CH!L274&amp;","&amp;CH!M274&amp;","&amp;CH!N274&amp;","&amp;CH!O274&amp;","&amp;CH!P274&amp;","&amp;CH!Q274&amp;","&amp;CH!R274&amp;","&amp;CH!S274&amp;","&amp;CH!T274&amp;","&amp;CH!U274&amp;","&amp;CH!V274&amp;","&amp;CH!W274&amp;","&amp;CH!X274&amp;","&amp;CH!Y274&amp;","&amp;CH!Z274&amp;","&amp;CH!AA274&amp;","&amp;CH!AB274&amp;","&amp;CH!AC274&amp;","&amp;CH!AD274&amp;","&amp;CH!AE274&amp;","&amp;CH!AF274&amp;","&amp;CH!AG274&amp;","&amp;CH!AH274&amp;","&amp;CH!AI274&amp;","&amp;CH!AJ274&amp;","&amp;CH!AK274&amp;","&amp;CH!AL274&amp;","&amp;CH!AM274)</f>
        <v/>
      </c>
    </row>
    <row r="275" spans="3:44" x14ac:dyDescent="0.25">
      <c r="C275" s="1" t="str">
        <f t="shared" si="116"/>
        <v/>
      </c>
      <c r="D275" s="1" t="str">
        <f t="shared" si="117"/>
        <v/>
      </c>
      <c r="E275" s="1" t="str">
        <f>IF(B275="","",LOOKUP(B275,Channel!$K$2:$L$500))</f>
        <v/>
      </c>
      <c r="F275" s="36" t="str">
        <f>IF(B275="","",TEXT(LOOKUP(B275,Channel!$K$2:$M$500)/100000,"0.00000"))</f>
        <v/>
      </c>
      <c r="G275" s="36" t="str">
        <f>IF(B275="","",TEXT(LOOKUP(B275,Channel!$K$2:$N$500)/100000,"0.00000"))</f>
        <v/>
      </c>
      <c r="I275" s="1" t="str">
        <f t="shared" si="118"/>
        <v/>
      </c>
      <c r="J275" s="1" t="str">
        <f>IF(B275="","",LOOKUP(MID(B275,4,10),Contact!$N$2:$N$1500))</f>
        <v/>
      </c>
      <c r="K275" s="1" t="str">
        <f t="shared" si="119"/>
        <v/>
      </c>
      <c r="L275" s="1" t="str">
        <f>IF(B275="","",LOOKUP(J275,Contact!$N$2:$O$1500))</f>
        <v/>
      </c>
      <c r="M275" s="1" t="str">
        <f t="shared" si="120"/>
        <v/>
      </c>
      <c r="N275" s="1" t="str">
        <f t="shared" si="121"/>
        <v/>
      </c>
      <c r="O275" s="1" t="str">
        <f t="shared" si="122"/>
        <v/>
      </c>
      <c r="P275" s="1" t="str">
        <f>IF(B275="","",LOOKUP(B275,Channel!$K$2:$O$500))</f>
        <v/>
      </c>
      <c r="Q275" s="1" t="str">
        <f>IF(B275="","",LOOKUP(B275,Channel!$K$2:$P$500))</f>
        <v/>
      </c>
      <c r="R275" s="1" t="str">
        <f t="shared" si="123"/>
        <v/>
      </c>
      <c r="S275" s="1" t="str">
        <f t="shared" si="124"/>
        <v/>
      </c>
      <c r="T275" s="1" t="str">
        <f t="shared" si="125"/>
        <v/>
      </c>
      <c r="U275" s="1" t="str">
        <f t="shared" si="126"/>
        <v/>
      </c>
      <c r="V275" s="1" t="str">
        <f t="shared" si="127"/>
        <v/>
      </c>
      <c r="W275" s="1" t="str">
        <f t="shared" si="128"/>
        <v/>
      </c>
      <c r="X275" s="1" t="str">
        <f t="shared" si="129"/>
        <v/>
      </c>
      <c r="Y275" s="1" t="str">
        <f t="shared" si="130"/>
        <v/>
      </c>
      <c r="Z275" s="1" t="str">
        <f t="shared" si="131"/>
        <v/>
      </c>
      <c r="AA275" s="1" t="str">
        <f t="shared" si="132"/>
        <v/>
      </c>
      <c r="AB275" s="1" t="str">
        <f t="shared" si="133"/>
        <v/>
      </c>
      <c r="AC275" s="1" t="str">
        <f t="shared" si="134"/>
        <v/>
      </c>
      <c r="AD275" s="1" t="str">
        <f t="shared" si="135"/>
        <v/>
      </c>
      <c r="AE275" s="1" t="str">
        <f t="shared" si="136"/>
        <v/>
      </c>
      <c r="AF275" s="1" t="str">
        <f t="shared" si="137"/>
        <v/>
      </c>
      <c r="AG275" s="1" t="str">
        <f t="shared" si="138"/>
        <v/>
      </c>
      <c r="AH275" s="1" t="str">
        <f t="shared" si="139"/>
        <v/>
      </c>
      <c r="AI275" s="1" t="str">
        <f t="shared" si="140"/>
        <v/>
      </c>
      <c r="AJ275" s="1" t="str">
        <f t="shared" si="141"/>
        <v/>
      </c>
      <c r="AK275" s="1" t="str">
        <f t="shared" si="142"/>
        <v/>
      </c>
      <c r="AL275" s="1" t="str">
        <f t="shared" si="143"/>
        <v/>
      </c>
      <c r="AM275" s="1" t="str">
        <f>IF(B275="","",IF(MID(B275,4,2)="YB",INPUT!$C$3,IF(MID(B275,4,2)="JZ",IF(MID(B275,4,4)="JZKD",INPUT!$C$6,INPUT!$C$5),INPUT!$C$5)))</f>
        <v/>
      </c>
      <c r="AQ275" s="1">
        <f t="shared" si="144"/>
        <v>0</v>
      </c>
      <c r="AR275" s="1" t="str">
        <f>IF(B275="","",CH!C275&amp;","&amp;CH!D275&amp;","&amp;CH!E275&amp;","&amp;CH!F275&amp;","&amp;CH!G275&amp;","&amp;CH!H275&amp;","&amp;CH!I275&amp;","&amp;CH!J275&amp;","&amp;CH!K275&amp;","&amp;CH!L275&amp;","&amp;CH!M275&amp;","&amp;CH!N275&amp;","&amp;CH!O275&amp;","&amp;CH!P275&amp;","&amp;CH!Q275&amp;","&amp;CH!R275&amp;","&amp;CH!S275&amp;","&amp;CH!T275&amp;","&amp;CH!U275&amp;","&amp;CH!V275&amp;","&amp;CH!W275&amp;","&amp;CH!X275&amp;","&amp;CH!Y275&amp;","&amp;CH!Z275&amp;","&amp;CH!AA275&amp;","&amp;CH!AB275&amp;","&amp;CH!AC275&amp;","&amp;CH!AD275&amp;","&amp;CH!AE275&amp;","&amp;CH!AF275&amp;","&amp;CH!AG275&amp;","&amp;CH!AH275&amp;","&amp;CH!AI275&amp;","&amp;CH!AJ275&amp;","&amp;CH!AK275&amp;","&amp;CH!AL275&amp;","&amp;CH!AM275)</f>
        <v/>
      </c>
    </row>
    <row r="276" spans="3:44" x14ac:dyDescent="0.25">
      <c r="C276" s="1" t="str">
        <f t="shared" si="116"/>
        <v/>
      </c>
      <c r="D276" s="1" t="str">
        <f t="shared" si="117"/>
        <v/>
      </c>
      <c r="E276" s="1" t="str">
        <f>IF(B276="","",LOOKUP(B276,Channel!$K$2:$L$500))</f>
        <v/>
      </c>
      <c r="F276" s="36" t="str">
        <f>IF(B276="","",TEXT(LOOKUP(B276,Channel!$K$2:$M$500)/100000,"0.00000"))</f>
        <v/>
      </c>
      <c r="G276" s="36" t="str">
        <f>IF(B276="","",TEXT(LOOKUP(B276,Channel!$K$2:$N$500)/100000,"0.00000"))</f>
        <v/>
      </c>
      <c r="I276" s="1" t="str">
        <f t="shared" si="118"/>
        <v/>
      </c>
      <c r="J276" s="1" t="str">
        <f>IF(B276="","",LOOKUP(MID(B276,4,10),Contact!$N$2:$N$1500))</f>
        <v/>
      </c>
      <c r="K276" s="1" t="str">
        <f t="shared" si="119"/>
        <v/>
      </c>
      <c r="L276" s="1" t="str">
        <f>IF(B276="","",LOOKUP(J276,Contact!$N$2:$O$1500))</f>
        <v/>
      </c>
      <c r="M276" s="1" t="str">
        <f t="shared" si="120"/>
        <v/>
      </c>
      <c r="N276" s="1" t="str">
        <f t="shared" si="121"/>
        <v/>
      </c>
      <c r="O276" s="1" t="str">
        <f t="shared" si="122"/>
        <v/>
      </c>
      <c r="P276" s="1" t="str">
        <f>IF(B276="","",LOOKUP(B276,Channel!$K$2:$O$500))</f>
        <v/>
      </c>
      <c r="Q276" s="1" t="str">
        <f>IF(B276="","",LOOKUP(B276,Channel!$K$2:$P$500))</f>
        <v/>
      </c>
      <c r="R276" s="1" t="str">
        <f t="shared" si="123"/>
        <v/>
      </c>
      <c r="S276" s="1" t="str">
        <f t="shared" si="124"/>
        <v/>
      </c>
      <c r="T276" s="1" t="str">
        <f t="shared" si="125"/>
        <v/>
      </c>
      <c r="U276" s="1" t="str">
        <f t="shared" si="126"/>
        <v/>
      </c>
      <c r="V276" s="1" t="str">
        <f t="shared" si="127"/>
        <v/>
      </c>
      <c r="W276" s="1" t="str">
        <f t="shared" si="128"/>
        <v/>
      </c>
      <c r="X276" s="1" t="str">
        <f t="shared" si="129"/>
        <v/>
      </c>
      <c r="Y276" s="1" t="str">
        <f t="shared" si="130"/>
        <v/>
      </c>
      <c r="Z276" s="1" t="str">
        <f t="shared" si="131"/>
        <v/>
      </c>
      <c r="AA276" s="1" t="str">
        <f t="shared" si="132"/>
        <v/>
      </c>
      <c r="AB276" s="1" t="str">
        <f t="shared" si="133"/>
        <v/>
      </c>
      <c r="AC276" s="1" t="str">
        <f t="shared" si="134"/>
        <v/>
      </c>
      <c r="AD276" s="1" t="str">
        <f t="shared" si="135"/>
        <v/>
      </c>
      <c r="AE276" s="1" t="str">
        <f t="shared" si="136"/>
        <v/>
      </c>
      <c r="AF276" s="1" t="str">
        <f t="shared" si="137"/>
        <v/>
      </c>
      <c r="AG276" s="1" t="str">
        <f t="shared" si="138"/>
        <v/>
      </c>
      <c r="AH276" s="1" t="str">
        <f t="shared" si="139"/>
        <v/>
      </c>
      <c r="AI276" s="1" t="str">
        <f t="shared" si="140"/>
        <v/>
      </c>
      <c r="AJ276" s="1" t="str">
        <f t="shared" si="141"/>
        <v/>
      </c>
      <c r="AK276" s="1" t="str">
        <f t="shared" si="142"/>
        <v/>
      </c>
      <c r="AL276" s="1" t="str">
        <f t="shared" si="143"/>
        <v/>
      </c>
      <c r="AM276" s="1" t="str">
        <f>IF(B276="","",IF(MID(B276,4,2)="YB",INPUT!$C$3,IF(MID(B276,4,2)="JZ",IF(MID(B276,4,4)="JZKD",INPUT!$C$6,INPUT!$C$5),INPUT!$C$5)))</f>
        <v/>
      </c>
      <c r="AQ276" s="1">
        <f t="shared" si="144"/>
        <v>0</v>
      </c>
      <c r="AR276" s="1" t="str">
        <f>IF(B276="","",CH!C276&amp;","&amp;CH!D276&amp;","&amp;CH!E276&amp;","&amp;CH!F276&amp;","&amp;CH!G276&amp;","&amp;CH!H276&amp;","&amp;CH!I276&amp;","&amp;CH!J276&amp;","&amp;CH!K276&amp;","&amp;CH!L276&amp;","&amp;CH!M276&amp;","&amp;CH!N276&amp;","&amp;CH!O276&amp;","&amp;CH!P276&amp;","&amp;CH!Q276&amp;","&amp;CH!R276&amp;","&amp;CH!S276&amp;","&amp;CH!T276&amp;","&amp;CH!U276&amp;","&amp;CH!V276&amp;","&amp;CH!W276&amp;","&amp;CH!X276&amp;","&amp;CH!Y276&amp;","&amp;CH!Z276&amp;","&amp;CH!AA276&amp;","&amp;CH!AB276&amp;","&amp;CH!AC276&amp;","&amp;CH!AD276&amp;","&amp;CH!AE276&amp;","&amp;CH!AF276&amp;","&amp;CH!AG276&amp;","&amp;CH!AH276&amp;","&amp;CH!AI276&amp;","&amp;CH!AJ276&amp;","&amp;CH!AK276&amp;","&amp;CH!AL276&amp;","&amp;CH!AM276)</f>
        <v/>
      </c>
    </row>
    <row r="277" spans="3:44" x14ac:dyDescent="0.25">
      <c r="C277" s="1" t="str">
        <f t="shared" si="116"/>
        <v/>
      </c>
      <c r="D277" s="1" t="str">
        <f t="shared" si="117"/>
        <v/>
      </c>
      <c r="E277" s="1" t="str">
        <f>IF(B277="","",LOOKUP(B277,Channel!$K$2:$L$500))</f>
        <v/>
      </c>
      <c r="F277" s="36" t="str">
        <f>IF(B277="","",TEXT(LOOKUP(B277,Channel!$K$2:$M$500)/100000,"0.00000"))</f>
        <v/>
      </c>
      <c r="G277" s="36" t="str">
        <f>IF(B277="","",TEXT(LOOKUP(B277,Channel!$K$2:$N$500)/100000,"0.00000"))</f>
        <v/>
      </c>
      <c r="I277" s="1" t="str">
        <f t="shared" si="118"/>
        <v/>
      </c>
      <c r="J277" s="1" t="str">
        <f>IF(B277="","",LOOKUP(MID(B277,4,10),Contact!$N$2:$N$1500))</f>
        <v/>
      </c>
      <c r="K277" s="1" t="str">
        <f t="shared" si="119"/>
        <v/>
      </c>
      <c r="L277" s="1" t="str">
        <f>IF(B277="","",LOOKUP(J277,Contact!$N$2:$O$1500))</f>
        <v/>
      </c>
      <c r="M277" s="1" t="str">
        <f t="shared" si="120"/>
        <v/>
      </c>
      <c r="N277" s="1" t="str">
        <f t="shared" si="121"/>
        <v/>
      </c>
      <c r="O277" s="1" t="str">
        <f t="shared" si="122"/>
        <v/>
      </c>
      <c r="P277" s="1" t="str">
        <f>IF(B277="","",LOOKUP(B277,Channel!$K$2:$O$500))</f>
        <v/>
      </c>
      <c r="Q277" s="1" t="str">
        <f>IF(B277="","",LOOKUP(B277,Channel!$K$2:$P$500))</f>
        <v/>
      </c>
      <c r="R277" s="1" t="str">
        <f t="shared" si="123"/>
        <v/>
      </c>
      <c r="S277" s="1" t="str">
        <f t="shared" si="124"/>
        <v/>
      </c>
      <c r="T277" s="1" t="str">
        <f t="shared" si="125"/>
        <v/>
      </c>
      <c r="U277" s="1" t="str">
        <f t="shared" si="126"/>
        <v/>
      </c>
      <c r="V277" s="1" t="str">
        <f t="shared" si="127"/>
        <v/>
      </c>
      <c r="W277" s="1" t="str">
        <f t="shared" si="128"/>
        <v/>
      </c>
      <c r="X277" s="1" t="str">
        <f t="shared" si="129"/>
        <v/>
      </c>
      <c r="Y277" s="1" t="str">
        <f t="shared" si="130"/>
        <v/>
      </c>
      <c r="Z277" s="1" t="str">
        <f t="shared" si="131"/>
        <v/>
      </c>
      <c r="AA277" s="1" t="str">
        <f t="shared" si="132"/>
        <v/>
      </c>
      <c r="AB277" s="1" t="str">
        <f t="shared" si="133"/>
        <v/>
      </c>
      <c r="AC277" s="1" t="str">
        <f t="shared" si="134"/>
        <v/>
      </c>
      <c r="AD277" s="1" t="str">
        <f t="shared" si="135"/>
        <v/>
      </c>
      <c r="AE277" s="1" t="str">
        <f t="shared" si="136"/>
        <v/>
      </c>
      <c r="AF277" s="1" t="str">
        <f t="shared" si="137"/>
        <v/>
      </c>
      <c r="AG277" s="1" t="str">
        <f t="shared" si="138"/>
        <v/>
      </c>
      <c r="AH277" s="1" t="str">
        <f t="shared" si="139"/>
        <v/>
      </c>
      <c r="AI277" s="1" t="str">
        <f t="shared" si="140"/>
        <v/>
      </c>
      <c r="AJ277" s="1" t="str">
        <f t="shared" si="141"/>
        <v/>
      </c>
      <c r="AK277" s="1" t="str">
        <f t="shared" si="142"/>
        <v/>
      </c>
      <c r="AL277" s="1" t="str">
        <f t="shared" si="143"/>
        <v/>
      </c>
      <c r="AM277" s="1" t="str">
        <f>IF(B277="","",IF(MID(B277,4,2)="YB",INPUT!$C$3,IF(MID(B277,4,2)="JZ",IF(MID(B277,4,4)="JZKD",INPUT!$C$6,INPUT!$C$5),INPUT!$C$5)))</f>
        <v/>
      </c>
      <c r="AQ277" s="1">
        <f t="shared" si="144"/>
        <v>0</v>
      </c>
      <c r="AR277" s="1" t="str">
        <f>IF(B277="","",CH!C277&amp;","&amp;CH!D277&amp;","&amp;CH!E277&amp;","&amp;CH!F277&amp;","&amp;CH!G277&amp;","&amp;CH!H277&amp;","&amp;CH!I277&amp;","&amp;CH!J277&amp;","&amp;CH!K277&amp;","&amp;CH!L277&amp;","&amp;CH!M277&amp;","&amp;CH!N277&amp;","&amp;CH!O277&amp;","&amp;CH!P277&amp;","&amp;CH!Q277&amp;","&amp;CH!R277&amp;","&amp;CH!S277&amp;","&amp;CH!T277&amp;","&amp;CH!U277&amp;","&amp;CH!V277&amp;","&amp;CH!W277&amp;","&amp;CH!X277&amp;","&amp;CH!Y277&amp;","&amp;CH!Z277&amp;","&amp;CH!AA277&amp;","&amp;CH!AB277&amp;","&amp;CH!AC277&amp;","&amp;CH!AD277&amp;","&amp;CH!AE277&amp;","&amp;CH!AF277&amp;","&amp;CH!AG277&amp;","&amp;CH!AH277&amp;","&amp;CH!AI277&amp;","&amp;CH!AJ277&amp;","&amp;CH!AK277&amp;","&amp;CH!AL277&amp;","&amp;CH!AM277)</f>
        <v/>
      </c>
    </row>
    <row r="278" spans="3:44" x14ac:dyDescent="0.25">
      <c r="C278" s="1" t="str">
        <f t="shared" si="116"/>
        <v/>
      </c>
      <c r="D278" s="1" t="str">
        <f t="shared" si="117"/>
        <v/>
      </c>
      <c r="E278" s="1" t="str">
        <f>IF(B278="","",LOOKUP(B278,Channel!$K$2:$L$500))</f>
        <v/>
      </c>
      <c r="F278" s="36" t="str">
        <f>IF(B278="","",TEXT(LOOKUP(B278,Channel!$K$2:$M$500)/100000,"0.00000"))</f>
        <v/>
      </c>
      <c r="G278" s="36" t="str">
        <f>IF(B278="","",TEXT(LOOKUP(B278,Channel!$K$2:$N$500)/100000,"0.00000"))</f>
        <v/>
      </c>
      <c r="I278" s="1" t="str">
        <f t="shared" si="118"/>
        <v/>
      </c>
      <c r="J278" s="1" t="str">
        <f>IF(B278="","",LOOKUP(MID(B278,4,10),Contact!$N$2:$N$1500))</f>
        <v/>
      </c>
      <c r="K278" s="1" t="str">
        <f t="shared" si="119"/>
        <v/>
      </c>
      <c r="L278" s="1" t="str">
        <f>IF(B278="","",LOOKUP(J278,Contact!$N$2:$O$1500))</f>
        <v/>
      </c>
      <c r="M278" s="1" t="str">
        <f t="shared" si="120"/>
        <v/>
      </c>
      <c r="N278" s="1" t="str">
        <f t="shared" si="121"/>
        <v/>
      </c>
      <c r="O278" s="1" t="str">
        <f t="shared" si="122"/>
        <v/>
      </c>
      <c r="P278" s="1" t="str">
        <f>IF(B278="","",LOOKUP(B278,Channel!$K$2:$O$500))</f>
        <v/>
      </c>
      <c r="Q278" s="1" t="str">
        <f>IF(B278="","",LOOKUP(B278,Channel!$K$2:$P$500))</f>
        <v/>
      </c>
      <c r="R278" s="1" t="str">
        <f t="shared" si="123"/>
        <v/>
      </c>
      <c r="S278" s="1" t="str">
        <f t="shared" si="124"/>
        <v/>
      </c>
      <c r="T278" s="1" t="str">
        <f t="shared" si="125"/>
        <v/>
      </c>
      <c r="U278" s="1" t="str">
        <f t="shared" si="126"/>
        <v/>
      </c>
      <c r="V278" s="1" t="str">
        <f t="shared" si="127"/>
        <v/>
      </c>
      <c r="W278" s="1" t="str">
        <f t="shared" si="128"/>
        <v/>
      </c>
      <c r="X278" s="1" t="str">
        <f t="shared" si="129"/>
        <v/>
      </c>
      <c r="Y278" s="1" t="str">
        <f t="shared" si="130"/>
        <v/>
      </c>
      <c r="Z278" s="1" t="str">
        <f t="shared" si="131"/>
        <v/>
      </c>
      <c r="AA278" s="1" t="str">
        <f t="shared" si="132"/>
        <v/>
      </c>
      <c r="AB278" s="1" t="str">
        <f t="shared" si="133"/>
        <v/>
      </c>
      <c r="AC278" s="1" t="str">
        <f t="shared" si="134"/>
        <v/>
      </c>
      <c r="AD278" s="1" t="str">
        <f t="shared" si="135"/>
        <v/>
      </c>
      <c r="AE278" s="1" t="str">
        <f t="shared" si="136"/>
        <v/>
      </c>
      <c r="AF278" s="1" t="str">
        <f t="shared" si="137"/>
        <v/>
      </c>
      <c r="AG278" s="1" t="str">
        <f t="shared" si="138"/>
        <v/>
      </c>
      <c r="AH278" s="1" t="str">
        <f t="shared" si="139"/>
        <v/>
      </c>
      <c r="AI278" s="1" t="str">
        <f t="shared" si="140"/>
        <v/>
      </c>
      <c r="AJ278" s="1" t="str">
        <f t="shared" si="141"/>
        <v/>
      </c>
      <c r="AK278" s="1" t="str">
        <f t="shared" si="142"/>
        <v/>
      </c>
      <c r="AL278" s="1" t="str">
        <f t="shared" si="143"/>
        <v/>
      </c>
      <c r="AM278" s="1" t="str">
        <f>IF(B278="","",IF(MID(B278,4,2)="YB",INPUT!$C$3,IF(MID(B278,4,2)="JZ",IF(MID(B278,4,4)="JZKD",INPUT!$C$6,INPUT!$C$5),INPUT!$C$5)))</f>
        <v/>
      </c>
      <c r="AQ278" s="1">
        <f t="shared" si="144"/>
        <v>0</v>
      </c>
      <c r="AR278" s="1" t="str">
        <f>IF(B278="","",CH!C278&amp;","&amp;CH!D278&amp;","&amp;CH!E278&amp;","&amp;CH!F278&amp;","&amp;CH!G278&amp;","&amp;CH!H278&amp;","&amp;CH!I278&amp;","&amp;CH!J278&amp;","&amp;CH!K278&amp;","&amp;CH!L278&amp;","&amp;CH!M278&amp;","&amp;CH!N278&amp;","&amp;CH!O278&amp;","&amp;CH!P278&amp;","&amp;CH!Q278&amp;","&amp;CH!R278&amp;","&amp;CH!S278&amp;","&amp;CH!T278&amp;","&amp;CH!U278&amp;","&amp;CH!V278&amp;","&amp;CH!W278&amp;","&amp;CH!X278&amp;","&amp;CH!Y278&amp;","&amp;CH!Z278&amp;","&amp;CH!AA278&amp;","&amp;CH!AB278&amp;","&amp;CH!AC278&amp;","&amp;CH!AD278&amp;","&amp;CH!AE278&amp;","&amp;CH!AF278&amp;","&amp;CH!AG278&amp;","&amp;CH!AH278&amp;","&amp;CH!AI278&amp;","&amp;CH!AJ278&amp;","&amp;CH!AK278&amp;","&amp;CH!AL278&amp;","&amp;CH!AM278)</f>
        <v/>
      </c>
    </row>
    <row r="279" spans="3:44" x14ac:dyDescent="0.25">
      <c r="C279" s="1" t="str">
        <f t="shared" si="116"/>
        <v/>
      </c>
      <c r="D279" s="1" t="str">
        <f t="shared" si="117"/>
        <v/>
      </c>
      <c r="E279" s="1" t="str">
        <f>IF(B279="","",LOOKUP(B279,Channel!$K$2:$L$500))</f>
        <v/>
      </c>
      <c r="F279" s="36" t="str">
        <f>IF(B279="","",TEXT(LOOKUP(B279,Channel!$K$2:$M$500)/100000,"0.00000"))</f>
        <v/>
      </c>
      <c r="G279" s="36" t="str">
        <f>IF(B279="","",TEXT(LOOKUP(B279,Channel!$K$2:$N$500)/100000,"0.00000"))</f>
        <v/>
      </c>
      <c r="I279" s="1" t="str">
        <f t="shared" si="118"/>
        <v/>
      </c>
      <c r="J279" s="1" t="str">
        <f>IF(B279="","",LOOKUP(MID(B279,4,10),Contact!$N$2:$N$1500))</f>
        <v/>
      </c>
      <c r="K279" s="1" t="str">
        <f t="shared" si="119"/>
        <v/>
      </c>
      <c r="L279" s="1" t="str">
        <f>IF(B279="","",LOOKUP(J279,Contact!$N$2:$O$1500))</f>
        <v/>
      </c>
      <c r="M279" s="1" t="str">
        <f t="shared" si="120"/>
        <v/>
      </c>
      <c r="N279" s="1" t="str">
        <f t="shared" si="121"/>
        <v/>
      </c>
      <c r="O279" s="1" t="str">
        <f t="shared" si="122"/>
        <v/>
      </c>
      <c r="P279" s="1" t="str">
        <f>IF(B279="","",LOOKUP(B279,Channel!$K$2:$O$500))</f>
        <v/>
      </c>
      <c r="Q279" s="1" t="str">
        <f>IF(B279="","",LOOKUP(B279,Channel!$K$2:$P$500))</f>
        <v/>
      </c>
      <c r="R279" s="1" t="str">
        <f t="shared" si="123"/>
        <v/>
      </c>
      <c r="S279" s="1" t="str">
        <f t="shared" si="124"/>
        <v/>
      </c>
      <c r="T279" s="1" t="str">
        <f t="shared" si="125"/>
        <v/>
      </c>
      <c r="U279" s="1" t="str">
        <f t="shared" si="126"/>
        <v/>
      </c>
      <c r="V279" s="1" t="str">
        <f t="shared" si="127"/>
        <v/>
      </c>
      <c r="W279" s="1" t="str">
        <f t="shared" si="128"/>
        <v/>
      </c>
      <c r="X279" s="1" t="str">
        <f t="shared" si="129"/>
        <v/>
      </c>
      <c r="Y279" s="1" t="str">
        <f t="shared" si="130"/>
        <v/>
      </c>
      <c r="Z279" s="1" t="str">
        <f t="shared" si="131"/>
        <v/>
      </c>
      <c r="AA279" s="1" t="str">
        <f t="shared" si="132"/>
        <v/>
      </c>
      <c r="AB279" s="1" t="str">
        <f t="shared" si="133"/>
        <v/>
      </c>
      <c r="AC279" s="1" t="str">
        <f t="shared" si="134"/>
        <v/>
      </c>
      <c r="AD279" s="1" t="str">
        <f t="shared" si="135"/>
        <v/>
      </c>
      <c r="AE279" s="1" t="str">
        <f t="shared" si="136"/>
        <v/>
      </c>
      <c r="AF279" s="1" t="str">
        <f t="shared" si="137"/>
        <v/>
      </c>
      <c r="AG279" s="1" t="str">
        <f t="shared" si="138"/>
        <v/>
      </c>
      <c r="AH279" s="1" t="str">
        <f t="shared" si="139"/>
        <v/>
      </c>
      <c r="AI279" s="1" t="str">
        <f t="shared" si="140"/>
        <v/>
      </c>
      <c r="AJ279" s="1" t="str">
        <f t="shared" si="141"/>
        <v/>
      </c>
      <c r="AK279" s="1" t="str">
        <f t="shared" si="142"/>
        <v/>
      </c>
      <c r="AL279" s="1" t="str">
        <f t="shared" si="143"/>
        <v/>
      </c>
      <c r="AM279" s="1" t="str">
        <f>IF(B279="","",IF(MID(B279,4,2)="YB",INPUT!$C$3,IF(MID(B279,4,2)="JZ",IF(MID(B279,4,4)="JZKD",INPUT!$C$6,INPUT!$C$5),INPUT!$C$5)))</f>
        <v/>
      </c>
      <c r="AQ279" s="1">
        <f t="shared" si="144"/>
        <v>0</v>
      </c>
      <c r="AR279" s="1" t="str">
        <f>IF(B279="","",CH!C279&amp;","&amp;CH!D279&amp;","&amp;CH!E279&amp;","&amp;CH!F279&amp;","&amp;CH!G279&amp;","&amp;CH!H279&amp;","&amp;CH!I279&amp;","&amp;CH!J279&amp;","&amp;CH!K279&amp;","&amp;CH!L279&amp;","&amp;CH!M279&amp;","&amp;CH!N279&amp;","&amp;CH!O279&amp;","&amp;CH!P279&amp;","&amp;CH!Q279&amp;","&amp;CH!R279&amp;","&amp;CH!S279&amp;","&amp;CH!T279&amp;","&amp;CH!U279&amp;","&amp;CH!V279&amp;","&amp;CH!W279&amp;","&amp;CH!X279&amp;","&amp;CH!Y279&amp;","&amp;CH!Z279&amp;","&amp;CH!AA279&amp;","&amp;CH!AB279&amp;","&amp;CH!AC279&amp;","&amp;CH!AD279&amp;","&amp;CH!AE279&amp;","&amp;CH!AF279&amp;","&amp;CH!AG279&amp;","&amp;CH!AH279&amp;","&amp;CH!AI279&amp;","&amp;CH!AJ279&amp;","&amp;CH!AK279&amp;","&amp;CH!AL279&amp;","&amp;CH!AM279)</f>
        <v/>
      </c>
    </row>
    <row r="280" spans="3:44" x14ac:dyDescent="0.25">
      <c r="C280" s="1" t="str">
        <f t="shared" si="116"/>
        <v/>
      </c>
      <c r="D280" s="1" t="str">
        <f t="shared" si="117"/>
        <v/>
      </c>
      <c r="E280" s="1" t="str">
        <f>IF(B280="","",LOOKUP(B280,Channel!$K$2:$L$500))</f>
        <v/>
      </c>
      <c r="F280" s="36" t="str">
        <f>IF(B280="","",TEXT(LOOKUP(B280,Channel!$K$2:$M$500)/100000,"0.00000"))</f>
        <v/>
      </c>
      <c r="G280" s="36" t="str">
        <f>IF(B280="","",TEXT(LOOKUP(B280,Channel!$K$2:$N$500)/100000,"0.00000"))</f>
        <v/>
      </c>
      <c r="I280" s="1" t="str">
        <f t="shared" si="118"/>
        <v/>
      </c>
      <c r="J280" s="1" t="str">
        <f>IF(B280="","",LOOKUP(MID(B280,4,10),Contact!$N$2:$N$1500))</f>
        <v/>
      </c>
      <c r="K280" s="1" t="str">
        <f t="shared" si="119"/>
        <v/>
      </c>
      <c r="L280" s="1" t="str">
        <f>IF(B280="","",LOOKUP(J280,Contact!$N$2:$O$1500))</f>
        <v/>
      </c>
      <c r="M280" s="1" t="str">
        <f t="shared" si="120"/>
        <v/>
      </c>
      <c r="N280" s="1" t="str">
        <f t="shared" si="121"/>
        <v/>
      </c>
      <c r="O280" s="1" t="str">
        <f t="shared" si="122"/>
        <v/>
      </c>
      <c r="P280" s="1" t="str">
        <f>IF(B280="","",LOOKUP(B280,Channel!$K$2:$O$500))</f>
        <v/>
      </c>
      <c r="Q280" s="1" t="str">
        <f>IF(B280="","",LOOKUP(B280,Channel!$K$2:$P$500))</f>
        <v/>
      </c>
      <c r="R280" s="1" t="str">
        <f t="shared" si="123"/>
        <v/>
      </c>
      <c r="S280" s="1" t="str">
        <f t="shared" si="124"/>
        <v/>
      </c>
      <c r="T280" s="1" t="str">
        <f t="shared" si="125"/>
        <v/>
      </c>
      <c r="U280" s="1" t="str">
        <f t="shared" si="126"/>
        <v/>
      </c>
      <c r="V280" s="1" t="str">
        <f t="shared" si="127"/>
        <v/>
      </c>
      <c r="W280" s="1" t="str">
        <f t="shared" si="128"/>
        <v/>
      </c>
      <c r="X280" s="1" t="str">
        <f t="shared" si="129"/>
        <v/>
      </c>
      <c r="Y280" s="1" t="str">
        <f t="shared" si="130"/>
        <v/>
      </c>
      <c r="Z280" s="1" t="str">
        <f t="shared" si="131"/>
        <v/>
      </c>
      <c r="AA280" s="1" t="str">
        <f t="shared" si="132"/>
        <v/>
      </c>
      <c r="AB280" s="1" t="str">
        <f t="shared" si="133"/>
        <v/>
      </c>
      <c r="AC280" s="1" t="str">
        <f t="shared" si="134"/>
        <v/>
      </c>
      <c r="AD280" s="1" t="str">
        <f t="shared" si="135"/>
        <v/>
      </c>
      <c r="AE280" s="1" t="str">
        <f t="shared" si="136"/>
        <v/>
      </c>
      <c r="AF280" s="1" t="str">
        <f t="shared" si="137"/>
        <v/>
      </c>
      <c r="AG280" s="1" t="str">
        <f t="shared" si="138"/>
        <v/>
      </c>
      <c r="AH280" s="1" t="str">
        <f t="shared" si="139"/>
        <v/>
      </c>
      <c r="AI280" s="1" t="str">
        <f t="shared" si="140"/>
        <v/>
      </c>
      <c r="AJ280" s="1" t="str">
        <f t="shared" si="141"/>
        <v/>
      </c>
      <c r="AK280" s="1" t="str">
        <f t="shared" si="142"/>
        <v/>
      </c>
      <c r="AL280" s="1" t="str">
        <f t="shared" si="143"/>
        <v/>
      </c>
      <c r="AM280" s="1" t="str">
        <f>IF(B280="","",IF(MID(B280,4,2)="YB",INPUT!$C$3,IF(MID(B280,4,2)="JZ",IF(MID(B280,4,4)="JZKD",INPUT!$C$6,INPUT!$C$5),INPUT!$C$5)))</f>
        <v/>
      </c>
      <c r="AQ280" s="1">
        <f t="shared" si="144"/>
        <v>0</v>
      </c>
      <c r="AR280" s="1" t="str">
        <f>IF(B280="","",CH!C280&amp;","&amp;CH!D280&amp;","&amp;CH!E280&amp;","&amp;CH!F280&amp;","&amp;CH!G280&amp;","&amp;CH!H280&amp;","&amp;CH!I280&amp;","&amp;CH!J280&amp;","&amp;CH!K280&amp;","&amp;CH!L280&amp;","&amp;CH!M280&amp;","&amp;CH!N280&amp;","&amp;CH!O280&amp;","&amp;CH!P280&amp;","&amp;CH!Q280&amp;","&amp;CH!R280&amp;","&amp;CH!S280&amp;","&amp;CH!T280&amp;","&amp;CH!U280&amp;","&amp;CH!V280&amp;","&amp;CH!W280&amp;","&amp;CH!X280&amp;","&amp;CH!Y280&amp;","&amp;CH!Z280&amp;","&amp;CH!AA280&amp;","&amp;CH!AB280&amp;","&amp;CH!AC280&amp;","&amp;CH!AD280&amp;","&amp;CH!AE280&amp;","&amp;CH!AF280&amp;","&amp;CH!AG280&amp;","&amp;CH!AH280&amp;","&amp;CH!AI280&amp;","&amp;CH!AJ280&amp;","&amp;CH!AK280&amp;","&amp;CH!AL280&amp;","&amp;CH!AM280)</f>
        <v/>
      </c>
    </row>
    <row r="281" spans="3:44" x14ac:dyDescent="0.25">
      <c r="C281" s="1" t="str">
        <f t="shared" si="116"/>
        <v/>
      </c>
      <c r="D281" s="1" t="str">
        <f t="shared" si="117"/>
        <v/>
      </c>
      <c r="E281" s="1" t="str">
        <f>IF(B281="","",LOOKUP(B281,Channel!$K$2:$L$500))</f>
        <v/>
      </c>
      <c r="F281" s="36" t="str">
        <f>IF(B281="","",TEXT(LOOKUP(B281,Channel!$K$2:$M$500)/100000,"0.00000"))</f>
        <v/>
      </c>
      <c r="G281" s="36" t="str">
        <f>IF(B281="","",TEXT(LOOKUP(B281,Channel!$K$2:$N$500)/100000,"0.00000"))</f>
        <v/>
      </c>
      <c r="I281" s="1" t="str">
        <f t="shared" si="118"/>
        <v/>
      </c>
      <c r="J281" s="1" t="str">
        <f>IF(B281="","",LOOKUP(MID(B281,4,10),Contact!$N$2:$N$1500))</f>
        <v/>
      </c>
      <c r="K281" s="1" t="str">
        <f t="shared" si="119"/>
        <v/>
      </c>
      <c r="L281" s="1" t="str">
        <f>IF(B281="","",LOOKUP(J281,Contact!$N$2:$O$1500))</f>
        <v/>
      </c>
      <c r="M281" s="1" t="str">
        <f t="shared" si="120"/>
        <v/>
      </c>
      <c r="N281" s="1" t="str">
        <f t="shared" si="121"/>
        <v/>
      </c>
      <c r="O281" s="1" t="str">
        <f t="shared" si="122"/>
        <v/>
      </c>
      <c r="P281" s="1" t="str">
        <f>IF(B281="","",LOOKUP(B281,Channel!$K$2:$O$500))</f>
        <v/>
      </c>
      <c r="Q281" s="1" t="str">
        <f>IF(B281="","",LOOKUP(B281,Channel!$K$2:$P$500))</f>
        <v/>
      </c>
      <c r="R281" s="1" t="str">
        <f t="shared" si="123"/>
        <v/>
      </c>
      <c r="S281" s="1" t="str">
        <f t="shared" si="124"/>
        <v/>
      </c>
      <c r="T281" s="1" t="str">
        <f t="shared" si="125"/>
        <v/>
      </c>
      <c r="U281" s="1" t="str">
        <f t="shared" si="126"/>
        <v/>
      </c>
      <c r="V281" s="1" t="str">
        <f t="shared" si="127"/>
        <v/>
      </c>
      <c r="W281" s="1" t="str">
        <f t="shared" si="128"/>
        <v/>
      </c>
      <c r="X281" s="1" t="str">
        <f t="shared" si="129"/>
        <v/>
      </c>
      <c r="Y281" s="1" t="str">
        <f t="shared" si="130"/>
        <v/>
      </c>
      <c r="Z281" s="1" t="str">
        <f t="shared" si="131"/>
        <v/>
      </c>
      <c r="AA281" s="1" t="str">
        <f t="shared" si="132"/>
        <v/>
      </c>
      <c r="AB281" s="1" t="str">
        <f t="shared" si="133"/>
        <v/>
      </c>
      <c r="AC281" s="1" t="str">
        <f t="shared" si="134"/>
        <v/>
      </c>
      <c r="AD281" s="1" t="str">
        <f t="shared" si="135"/>
        <v/>
      </c>
      <c r="AE281" s="1" t="str">
        <f t="shared" si="136"/>
        <v/>
      </c>
      <c r="AF281" s="1" t="str">
        <f t="shared" si="137"/>
        <v/>
      </c>
      <c r="AG281" s="1" t="str">
        <f t="shared" si="138"/>
        <v/>
      </c>
      <c r="AH281" s="1" t="str">
        <f t="shared" si="139"/>
        <v/>
      </c>
      <c r="AI281" s="1" t="str">
        <f t="shared" si="140"/>
        <v/>
      </c>
      <c r="AJ281" s="1" t="str">
        <f t="shared" si="141"/>
        <v/>
      </c>
      <c r="AK281" s="1" t="str">
        <f t="shared" si="142"/>
        <v/>
      </c>
      <c r="AL281" s="1" t="str">
        <f t="shared" si="143"/>
        <v/>
      </c>
      <c r="AM281" s="1" t="str">
        <f>IF(B281="","",IF(MID(B281,4,2)="YB",INPUT!$C$3,IF(MID(B281,4,2)="JZ",IF(MID(B281,4,4)="JZKD",INPUT!$C$6,INPUT!$C$5),INPUT!$C$5)))</f>
        <v/>
      </c>
      <c r="AQ281" s="1">
        <f t="shared" si="144"/>
        <v>0</v>
      </c>
      <c r="AR281" s="1" t="str">
        <f>IF(B281="","",CH!C281&amp;","&amp;CH!D281&amp;","&amp;CH!E281&amp;","&amp;CH!F281&amp;","&amp;CH!G281&amp;","&amp;CH!H281&amp;","&amp;CH!I281&amp;","&amp;CH!J281&amp;","&amp;CH!K281&amp;","&amp;CH!L281&amp;","&amp;CH!M281&amp;","&amp;CH!N281&amp;","&amp;CH!O281&amp;","&amp;CH!P281&amp;","&amp;CH!Q281&amp;","&amp;CH!R281&amp;","&amp;CH!S281&amp;","&amp;CH!T281&amp;","&amp;CH!U281&amp;","&amp;CH!V281&amp;","&amp;CH!W281&amp;","&amp;CH!X281&amp;","&amp;CH!Y281&amp;","&amp;CH!Z281&amp;","&amp;CH!AA281&amp;","&amp;CH!AB281&amp;","&amp;CH!AC281&amp;","&amp;CH!AD281&amp;","&amp;CH!AE281&amp;","&amp;CH!AF281&amp;","&amp;CH!AG281&amp;","&amp;CH!AH281&amp;","&amp;CH!AI281&amp;","&amp;CH!AJ281&amp;","&amp;CH!AK281&amp;","&amp;CH!AL281&amp;","&amp;CH!AM281)</f>
        <v/>
      </c>
    </row>
    <row r="282" spans="3:44" x14ac:dyDescent="0.25">
      <c r="C282" s="1" t="str">
        <f t="shared" si="116"/>
        <v/>
      </c>
      <c r="D282" s="1" t="str">
        <f t="shared" si="117"/>
        <v/>
      </c>
      <c r="E282" s="1" t="str">
        <f>IF(B282="","",LOOKUP(B282,Channel!$K$2:$L$500))</f>
        <v/>
      </c>
      <c r="F282" s="36" t="str">
        <f>IF(B282="","",TEXT(LOOKUP(B282,Channel!$K$2:$M$500)/100000,"0.00000"))</f>
        <v/>
      </c>
      <c r="G282" s="36" t="str">
        <f>IF(B282="","",TEXT(LOOKUP(B282,Channel!$K$2:$N$500)/100000,"0.00000"))</f>
        <v/>
      </c>
      <c r="I282" s="1" t="str">
        <f t="shared" si="118"/>
        <v/>
      </c>
      <c r="J282" s="1" t="str">
        <f>IF(B282="","",LOOKUP(MID(B282,4,10),Contact!$N$2:$N$1500))</f>
        <v/>
      </c>
      <c r="K282" s="1" t="str">
        <f t="shared" si="119"/>
        <v/>
      </c>
      <c r="L282" s="1" t="str">
        <f>IF(B282="","",LOOKUP(J282,Contact!$N$2:$O$1500))</f>
        <v/>
      </c>
      <c r="M282" s="1" t="str">
        <f t="shared" si="120"/>
        <v/>
      </c>
      <c r="N282" s="1" t="str">
        <f t="shared" si="121"/>
        <v/>
      </c>
      <c r="O282" s="1" t="str">
        <f t="shared" si="122"/>
        <v/>
      </c>
      <c r="P282" s="1" t="str">
        <f>IF(B282="","",LOOKUP(B282,Channel!$K$2:$O$500))</f>
        <v/>
      </c>
      <c r="Q282" s="1" t="str">
        <f>IF(B282="","",LOOKUP(B282,Channel!$K$2:$P$500))</f>
        <v/>
      </c>
      <c r="R282" s="1" t="str">
        <f t="shared" si="123"/>
        <v/>
      </c>
      <c r="S282" s="1" t="str">
        <f t="shared" si="124"/>
        <v/>
      </c>
      <c r="T282" s="1" t="str">
        <f t="shared" si="125"/>
        <v/>
      </c>
      <c r="U282" s="1" t="str">
        <f t="shared" si="126"/>
        <v/>
      </c>
      <c r="V282" s="1" t="str">
        <f t="shared" si="127"/>
        <v/>
      </c>
      <c r="W282" s="1" t="str">
        <f t="shared" si="128"/>
        <v/>
      </c>
      <c r="X282" s="1" t="str">
        <f t="shared" si="129"/>
        <v/>
      </c>
      <c r="Y282" s="1" t="str">
        <f t="shared" si="130"/>
        <v/>
      </c>
      <c r="Z282" s="1" t="str">
        <f t="shared" si="131"/>
        <v/>
      </c>
      <c r="AA282" s="1" t="str">
        <f t="shared" si="132"/>
        <v/>
      </c>
      <c r="AB282" s="1" t="str">
        <f t="shared" si="133"/>
        <v/>
      </c>
      <c r="AC282" s="1" t="str">
        <f t="shared" si="134"/>
        <v/>
      </c>
      <c r="AD282" s="1" t="str">
        <f t="shared" si="135"/>
        <v/>
      </c>
      <c r="AE282" s="1" t="str">
        <f t="shared" si="136"/>
        <v/>
      </c>
      <c r="AF282" s="1" t="str">
        <f t="shared" si="137"/>
        <v/>
      </c>
      <c r="AG282" s="1" t="str">
        <f t="shared" si="138"/>
        <v/>
      </c>
      <c r="AH282" s="1" t="str">
        <f t="shared" si="139"/>
        <v/>
      </c>
      <c r="AI282" s="1" t="str">
        <f t="shared" si="140"/>
        <v/>
      </c>
      <c r="AJ282" s="1" t="str">
        <f t="shared" si="141"/>
        <v/>
      </c>
      <c r="AK282" s="1" t="str">
        <f t="shared" si="142"/>
        <v/>
      </c>
      <c r="AL282" s="1" t="str">
        <f t="shared" si="143"/>
        <v/>
      </c>
      <c r="AM282" s="1" t="str">
        <f>IF(B282="","",IF(MID(B282,4,2)="YB",INPUT!$C$3,IF(MID(B282,4,2)="JZ",IF(MID(B282,4,4)="JZKD",INPUT!$C$6,INPUT!$C$5),INPUT!$C$5)))</f>
        <v/>
      </c>
      <c r="AQ282" s="1">
        <f t="shared" si="144"/>
        <v>0</v>
      </c>
      <c r="AR282" s="1" t="str">
        <f>IF(B282="","",CH!C282&amp;","&amp;CH!D282&amp;","&amp;CH!E282&amp;","&amp;CH!F282&amp;","&amp;CH!G282&amp;","&amp;CH!H282&amp;","&amp;CH!I282&amp;","&amp;CH!J282&amp;","&amp;CH!K282&amp;","&amp;CH!L282&amp;","&amp;CH!M282&amp;","&amp;CH!N282&amp;","&amp;CH!O282&amp;","&amp;CH!P282&amp;","&amp;CH!Q282&amp;","&amp;CH!R282&amp;","&amp;CH!S282&amp;","&amp;CH!T282&amp;","&amp;CH!U282&amp;","&amp;CH!V282&amp;","&amp;CH!W282&amp;","&amp;CH!X282&amp;","&amp;CH!Y282&amp;","&amp;CH!Z282&amp;","&amp;CH!AA282&amp;","&amp;CH!AB282&amp;","&amp;CH!AC282&amp;","&amp;CH!AD282&amp;","&amp;CH!AE282&amp;","&amp;CH!AF282&amp;","&amp;CH!AG282&amp;","&amp;CH!AH282&amp;","&amp;CH!AI282&amp;","&amp;CH!AJ282&amp;","&amp;CH!AK282&amp;","&amp;CH!AL282&amp;","&amp;CH!AM282)</f>
        <v/>
      </c>
    </row>
    <row r="283" spans="3:44" x14ac:dyDescent="0.25">
      <c r="C283" s="1" t="str">
        <f t="shared" si="116"/>
        <v/>
      </c>
      <c r="D283" s="1" t="str">
        <f t="shared" si="117"/>
        <v/>
      </c>
      <c r="E283" s="1" t="str">
        <f>IF(B283="","",LOOKUP(B283,Channel!$K$2:$L$500))</f>
        <v/>
      </c>
      <c r="F283" s="36" t="str">
        <f>IF(B283="","",TEXT(LOOKUP(B283,Channel!$K$2:$M$500)/100000,"0.00000"))</f>
        <v/>
      </c>
      <c r="G283" s="36" t="str">
        <f>IF(B283="","",TEXT(LOOKUP(B283,Channel!$K$2:$N$500)/100000,"0.00000"))</f>
        <v/>
      </c>
      <c r="I283" s="1" t="str">
        <f t="shared" si="118"/>
        <v/>
      </c>
      <c r="J283" s="1" t="str">
        <f>IF(B283="","",LOOKUP(MID(B283,4,10),Contact!$N$2:$N$1500))</f>
        <v/>
      </c>
      <c r="K283" s="1" t="str">
        <f t="shared" si="119"/>
        <v/>
      </c>
      <c r="L283" s="1" t="str">
        <f>IF(B283="","",LOOKUP(J283,Contact!$N$2:$O$1500))</f>
        <v/>
      </c>
      <c r="M283" s="1" t="str">
        <f t="shared" si="120"/>
        <v/>
      </c>
      <c r="N283" s="1" t="str">
        <f t="shared" si="121"/>
        <v/>
      </c>
      <c r="O283" s="1" t="str">
        <f t="shared" si="122"/>
        <v/>
      </c>
      <c r="P283" s="1" t="str">
        <f>IF(B283="","",LOOKUP(B283,Channel!$K$2:$O$500))</f>
        <v/>
      </c>
      <c r="Q283" s="1" t="str">
        <f>IF(B283="","",LOOKUP(B283,Channel!$K$2:$P$500))</f>
        <v/>
      </c>
      <c r="R283" s="1" t="str">
        <f t="shared" si="123"/>
        <v/>
      </c>
      <c r="S283" s="1" t="str">
        <f t="shared" si="124"/>
        <v/>
      </c>
      <c r="T283" s="1" t="str">
        <f t="shared" si="125"/>
        <v/>
      </c>
      <c r="U283" s="1" t="str">
        <f t="shared" si="126"/>
        <v/>
      </c>
      <c r="V283" s="1" t="str">
        <f t="shared" si="127"/>
        <v/>
      </c>
      <c r="W283" s="1" t="str">
        <f t="shared" si="128"/>
        <v/>
      </c>
      <c r="X283" s="1" t="str">
        <f t="shared" si="129"/>
        <v/>
      </c>
      <c r="Y283" s="1" t="str">
        <f t="shared" si="130"/>
        <v/>
      </c>
      <c r="Z283" s="1" t="str">
        <f t="shared" si="131"/>
        <v/>
      </c>
      <c r="AA283" s="1" t="str">
        <f t="shared" si="132"/>
        <v/>
      </c>
      <c r="AB283" s="1" t="str">
        <f t="shared" si="133"/>
        <v/>
      </c>
      <c r="AC283" s="1" t="str">
        <f t="shared" si="134"/>
        <v/>
      </c>
      <c r="AD283" s="1" t="str">
        <f t="shared" si="135"/>
        <v/>
      </c>
      <c r="AE283" s="1" t="str">
        <f t="shared" si="136"/>
        <v/>
      </c>
      <c r="AF283" s="1" t="str">
        <f t="shared" si="137"/>
        <v/>
      </c>
      <c r="AG283" s="1" t="str">
        <f t="shared" si="138"/>
        <v/>
      </c>
      <c r="AH283" s="1" t="str">
        <f t="shared" si="139"/>
        <v/>
      </c>
      <c r="AI283" s="1" t="str">
        <f t="shared" si="140"/>
        <v/>
      </c>
      <c r="AJ283" s="1" t="str">
        <f t="shared" si="141"/>
        <v/>
      </c>
      <c r="AK283" s="1" t="str">
        <f t="shared" si="142"/>
        <v/>
      </c>
      <c r="AL283" s="1" t="str">
        <f t="shared" si="143"/>
        <v/>
      </c>
      <c r="AM283" s="1" t="str">
        <f>IF(B283="","",IF(MID(B283,4,2)="YB",INPUT!$C$3,IF(MID(B283,4,2)="JZ",IF(MID(B283,4,4)="JZKD",INPUT!$C$6,INPUT!$C$5),INPUT!$C$5)))</f>
        <v/>
      </c>
      <c r="AQ283" s="1">
        <f t="shared" si="144"/>
        <v>0</v>
      </c>
      <c r="AR283" s="1" t="str">
        <f>IF(B283="","",CH!C283&amp;","&amp;CH!D283&amp;","&amp;CH!E283&amp;","&amp;CH!F283&amp;","&amp;CH!G283&amp;","&amp;CH!H283&amp;","&amp;CH!I283&amp;","&amp;CH!J283&amp;","&amp;CH!K283&amp;","&amp;CH!L283&amp;","&amp;CH!M283&amp;","&amp;CH!N283&amp;","&amp;CH!O283&amp;","&amp;CH!P283&amp;","&amp;CH!Q283&amp;","&amp;CH!R283&amp;","&amp;CH!S283&amp;","&amp;CH!T283&amp;","&amp;CH!U283&amp;","&amp;CH!V283&amp;","&amp;CH!W283&amp;","&amp;CH!X283&amp;","&amp;CH!Y283&amp;","&amp;CH!Z283&amp;","&amp;CH!AA283&amp;","&amp;CH!AB283&amp;","&amp;CH!AC283&amp;","&amp;CH!AD283&amp;","&amp;CH!AE283&amp;","&amp;CH!AF283&amp;","&amp;CH!AG283&amp;","&amp;CH!AH283&amp;","&amp;CH!AI283&amp;","&amp;CH!AJ283&amp;","&amp;CH!AK283&amp;","&amp;CH!AL283&amp;","&amp;CH!AM283)</f>
        <v/>
      </c>
    </row>
    <row r="284" spans="3:44" x14ac:dyDescent="0.25">
      <c r="C284" s="1" t="str">
        <f t="shared" si="116"/>
        <v/>
      </c>
      <c r="D284" s="1" t="str">
        <f t="shared" si="117"/>
        <v/>
      </c>
      <c r="E284" s="1" t="str">
        <f>IF(B284="","",LOOKUP(B284,Channel!$K$2:$L$500))</f>
        <v/>
      </c>
      <c r="F284" s="36" t="str">
        <f>IF(B284="","",TEXT(LOOKUP(B284,Channel!$K$2:$M$500)/100000,"0.00000"))</f>
        <v/>
      </c>
      <c r="G284" s="36" t="str">
        <f>IF(B284="","",TEXT(LOOKUP(B284,Channel!$K$2:$N$500)/100000,"0.00000"))</f>
        <v/>
      </c>
      <c r="I284" s="1" t="str">
        <f t="shared" si="118"/>
        <v/>
      </c>
      <c r="J284" s="1" t="str">
        <f>IF(B284="","",LOOKUP(MID(B284,4,10),Contact!$N$2:$N$1500))</f>
        <v/>
      </c>
      <c r="K284" s="1" t="str">
        <f t="shared" si="119"/>
        <v/>
      </c>
      <c r="L284" s="1" t="str">
        <f>IF(B284="","",LOOKUP(J284,Contact!$N$2:$O$1500))</f>
        <v/>
      </c>
      <c r="M284" s="1" t="str">
        <f t="shared" si="120"/>
        <v/>
      </c>
      <c r="N284" s="1" t="str">
        <f t="shared" si="121"/>
        <v/>
      </c>
      <c r="O284" s="1" t="str">
        <f t="shared" si="122"/>
        <v/>
      </c>
      <c r="P284" s="1" t="str">
        <f>IF(B284="","",LOOKUP(B284,Channel!$K$2:$O$500))</f>
        <v/>
      </c>
      <c r="Q284" s="1" t="str">
        <f>IF(B284="","",LOOKUP(B284,Channel!$K$2:$P$500))</f>
        <v/>
      </c>
      <c r="R284" s="1" t="str">
        <f t="shared" si="123"/>
        <v/>
      </c>
      <c r="S284" s="1" t="str">
        <f t="shared" si="124"/>
        <v/>
      </c>
      <c r="T284" s="1" t="str">
        <f t="shared" si="125"/>
        <v/>
      </c>
      <c r="U284" s="1" t="str">
        <f t="shared" si="126"/>
        <v/>
      </c>
      <c r="V284" s="1" t="str">
        <f t="shared" si="127"/>
        <v/>
      </c>
      <c r="W284" s="1" t="str">
        <f t="shared" si="128"/>
        <v/>
      </c>
      <c r="X284" s="1" t="str">
        <f t="shared" si="129"/>
        <v/>
      </c>
      <c r="Y284" s="1" t="str">
        <f t="shared" si="130"/>
        <v/>
      </c>
      <c r="Z284" s="1" t="str">
        <f t="shared" si="131"/>
        <v/>
      </c>
      <c r="AA284" s="1" t="str">
        <f t="shared" si="132"/>
        <v/>
      </c>
      <c r="AB284" s="1" t="str">
        <f t="shared" si="133"/>
        <v/>
      </c>
      <c r="AC284" s="1" t="str">
        <f t="shared" si="134"/>
        <v/>
      </c>
      <c r="AD284" s="1" t="str">
        <f t="shared" si="135"/>
        <v/>
      </c>
      <c r="AE284" s="1" t="str">
        <f t="shared" si="136"/>
        <v/>
      </c>
      <c r="AF284" s="1" t="str">
        <f t="shared" si="137"/>
        <v/>
      </c>
      <c r="AG284" s="1" t="str">
        <f t="shared" si="138"/>
        <v/>
      </c>
      <c r="AH284" s="1" t="str">
        <f t="shared" si="139"/>
        <v/>
      </c>
      <c r="AI284" s="1" t="str">
        <f t="shared" si="140"/>
        <v/>
      </c>
      <c r="AJ284" s="1" t="str">
        <f t="shared" si="141"/>
        <v/>
      </c>
      <c r="AK284" s="1" t="str">
        <f t="shared" si="142"/>
        <v/>
      </c>
      <c r="AL284" s="1" t="str">
        <f t="shared" si="143"/>
        <v/>
      </c>
      <c r="AM284" s="1" t="str">
        <f>IF(B284="","",IF(MID(B284,4,2)="YB",INPUT!$C$3,IF(MID(B284,4,2)="JZ",IF(MID(B284,4,4)="JZKD",INPUT!$C$6,INPUT!$C$5),INPUT!$C$5)))</f>
        <v/>
      </c>
      <c r="AQ284" s="1">
        <f t="shared" si="144"/>
        <v>0</v>
      </c>
      <c r="AR284" s="1" t="str">
        <f>IF(B284="","",CH!C284&amp;","&amp;CH!D284&amp;","&amp;CH!E284&amp;","&amp;CH!F284&amp;","&amp;CH!G284&amp;","&amp;CH!H284&amp;","&amp;CH!I284&amp;","&amp;CH!J284&amp;","&amp;CH!K284&amp;","&amp;CH!L284&amp;","&amp;CH!M284&amp;","&amp;CH!N284&amp;","&amp;CH!O284&amp;","&amp;CH!P284&amp;","&amp;CH!Q284&amp;","&amp;CH!R284&amp;","&amp;CH!S284&amp;","&amp;CH!T284&amp;","&amp;CH!U284&amp;","&amp;CH!V284&amp;","&amp;CH!W284&amp;","&amp;CH!X284&amp;","&amp;CH!Y284&amp;","&amp;CH!Z284&amp;","&amp;CH!AA284&amp;","&amp;CH!AB284&amp;","&amp;CH!AC284&amp;","&amp;CH!AD284&amp;","&amp;CH!AE284&amp;","&amp;CH!AF284&amp;","&amp;CH!AG284&amp;","&amp;CH!AH284&amp;","&amp;CH!AI284&amp;","&amp;CH!AJ284&amp;","&amp;CH!AK284&amp;","&amp;CH!AL284&amp;","&amp;CH!AM284)</f>
        <v/>
      </c>
    </row>
    <row r="285" spans="3:44" x14ac:dyDescent="0.25">
      <c r="C285" s="1" t="str">
        <f t="shared" si="116"/>
        <v/>
      </c>
      <c r="D285" s="1" t="str">
        <f t="shared" si="117"/>
        <v/>
      </c>
      <c r="E285" s="1" t="str">
        <f>IF(B285="","",LOOKUP(B285,Channel!$K$2:$L$500))</f>
        <v/>
      </c>
      <c r="F285" s="36" t="str">
        <f>IF(B285="","",TEXT(LOOKUP(B285,Channel!$K$2:$M$500)/100000,"0.00000"))</f>
        <v/>
      </c>
      <c r="G285" s="36" t="str">
        <f>IF(B285="","",TEXT(LOOKUP(B285,Channel!$K$2:$N$500)/100000,"0.00000"))</f>
        <v/>
      </c>
      <c r="I285" s="1" t="str">
        <f t="shared" si="118"/>
        <v/>
      </c>
      <c r="J285" s="1" t="str">
        <f>IF(B285="","",LOOKUP(MID(B285,4,10),Contact!$N$2:$N$1500))</f>
        <v/>
      </c>
      <c r="K285" s="1" t="str">
        <f t="shared" si="119"/>
        <v/>
      </c>
      <c r="L285" s="1" t="str">
        <f>IF(B285="","",LOOKUP(J285,Contact!$N$2:$O$1500))</f>
        <v/>
      </c>
      <c r="M285" s="1" t="str">
        <f t="shared" si="120"/>
        <v/>
      </c>
      <c r="N285" s="1" t="str">
        <f t="shared" si="121"/>
        <v/>
      </c>
      <c r="O285" s="1" t="str">
        <f t="shared" si="122"/>
        <v/>
      </c>
      <c r="P285" s="1" t="str">
        <f>IF(B285="","",LOOKUP(B285,Channel!$K$2:$O$500))</f>
        <v/>
      </c>
      <c r="Q285" s="1" t="str">
        <f>IF(B285="","",LOOKUP(B285,Channel!$K$2:$P$500))</f>
        <v/>
      </c>
      <c r="R285" s="1" t="str">
        <f t="shared" si="123"/>
        <v/>
      </c>
      <c r="S285" s="1" t="str">
        <f t="shared" si="124"/>
        <v/>
      </c>
      <c r="T285" s="1" t="str">
        <f t="shared" si="125"/>
        <v/>
      </c>
      <c r="U285" s="1" t="str">
        <f t="shared" si="126"/>
        <v/>
      </c>
      <c r="V285" s="1" t="str">
        <f t="shared" si="127"/>
        <v/>
      </c>
      <c r="W285" s="1" t="str">
        <f t="shared" si="128"/>
        <v/>
      </c>
      <c r="X285" s="1" t="str">
        <f t="shared" si="129"/>
        <v/>
      </c>
      <c r="Y285" s="1" t="str">
        <f t="shared" si="130"/>
        <v/>
      </c>
      <c r="Z285" s="1" t="str">
        <f t="shared" si="131"/>
        <v/>
      </c>
      <c r="AA285" s="1" t="str">
        <f t="shared" si="132"/>
        <v/>
      </c>
      <c r="AB285" s="1" t="str">
        <f t="shared" si="133"/>
        <v/>
      </c>
      <c r="AC285" s="1" t="str">
        <f t="shared" si="134"/>
        <v/>
      </c>
      <c r="AD285" s="1" t="str">
        <f t="shared" si="135"/>
        <v/>
      </c>
      <c r="AE285" s="1" t="str">
        <f t="shared" si="136"/>
        <v/>
      </c>
      <c r="AF285" s="1" t="str">
        <f t="shared" si="137"/>
        <v/>
      </c>
      <c r="AG285" s="1" t="str">
        <f t="shared" si="138"/>
        <v/>
      </c>
      <c r="AH285" s="1" t="str">
        <f t="shared" si="139"/>
        <v/>
      </c>
      <c r="AI285" s="1" t="str">
        <f t="shared" si="140"/>
        <v/>
      </c>
      <c r="AJ285" s="1" t="str">
        <f t="shared" si="141"/>
        <v/>
      </c>
      <c r="AK285" s="1" t="str">
        <f t="shared" si="142"/>
        <v/>
      </c>
      <c r="AL285" s="1" t="str">
        <f t="shared" si="143"/>
        <v/>
      </c>
      <c r="AM285" s="1" t="str">
        <f>IF(B285="","",IF(MID(B285,4,2)="YB",INPUT!$C$3,IF(MID(B285,4,2)="JZ",IF(MID(B285,4,4)="JZKD",INPUT!$C$6,INPUT!$C$5),INPUT!$C$5)))</f>
        <v/>
      </c>
      <c r="AQ285" s="1">
        <f t="shared" si="144"/>
        <v>0</v>
      </c>
      <c r="AR285" s="1" t="str">
        <f>IF(B285="","",CH!C285&amp;","&amp;CH!D285&amp;","&amp;CH!E285&amp;","&amp;CH!F285&amp;","&amp;CH!G285&amp;","&amp;CH!H285&amp;","&amp;CH!I285&amp;","&amp;CH!J285&amp;","&amp;CH!K285&amp;","&amp;CH!L285&amp;","&amp;CH!M285&amp;","&amp;CH!N285&amp;","&amp;CH!O285&amp;","&amp;CH!P285&amp;","&amp;CH!Q285&amp;","&amp;CH!R285&amp;","&amp;CH!S285&amp;","&amp;CH!T285&amp;","&amp;CH!U285&amp;","&amp;CH!V285&amp;","&amp;CH!W285&amp;","&amp;CH!X285&amp;","&amp;CH!Y285&amp;","&amp;CH!Z285&amp;","&amp;CH!AA285&amp;","&amp;CH!AB285&amp;","&amp;CH!AC285&amp;","&amp;CH!AD285&amp;","&amp;CH!AE285&amp;","&amp;CH!AF285&amp;","&amp;CH!AG285&amp;","&amp;CH!AH285&amp;","&amp;CH!AI285&amp;","&amp;CH!AJ285&amp;","&amp;CH!AK285&amp;","&amp;CH!AL285&amp;","&amp;CH!AM285)</f>
        <v/>
      </c>
    </row>
    <row r="286" spans="3:44" x14ac:dyDescent="0.25">
      <c r="C286" s="1" t="str">
        <f t="shared" si="116"/>
        <v/>
      </c>
      <c r="D286" s="1" t="str">
        <f t="shared" si="117"/>
        <v/>
      </c>
      <c r="E286" s="1" t="str">
        <f>IF(B286="","",LOOKUP(B286,Channel!$K$2:$L$500))</f>
        <v/>
      </c>
      <c r="F286" s="36" t="str">
        <f>IF(B286="","",TEXT(LOOKUP(B286,Channel!$K$2:$M$500)/100000,"0.00000"))</f>
        <v/>
      </c>
      <c r="G286" s="36" t="str">
        <f>IF(B286="","",TEXT(LOOKUP(B286,Channel!$K$2:$N$500)/100000,"0.00000"))</f>
        <v/>
      </c>
      <c r="I286" s="1" t="str">
        <f t="shared" si="118"/>
        <v/>
      </c>
      <c r="J286" s="1" t="str">
        <f>IF(B286="","",LOOKUP(MID(B286,4,10),Contact!$N$2:$N$1500))</f>
        <v/>
      </c>
      <c r="K286" s="1" t="str">
        <f t="shared" si="119"/>
        <v/>
      </c>
      <c r="L286" s="1" t="str">
        <f>IF(B286="","",LOOKUP(J286,Contact!$N$2:$O$1500))</f>
        <v/>
      </c>
      <c r="M286" s="1" t="str">
        <f t="shared" si="120"/>
        <v/>
      </c>
      <c r="N286" s="1" t="str">
        <f t="shared" si="121"/>
        <v/>
      </c>
      <c r="O286" s="1" t="str">
        <f t="shared" si="122"/>
        <v/>
      </c>
      <c r="P286" s="1" t="str">
        <f>IF(B286="","",LOOKUP(B286,Channel!$K$2:$O$500))</f>
        <v/>
      </c>
      <c r="Q286" s="1" t="str">
        <f>IF(B286="","",LOOKUP(B286,Channel!$K$2:$P$500))</f>
        <v/>
      </c>
      <c r="R286" s="1" t="str">
        <f t="shared" si="123"/>
        <v/>
      </c>
      <c r="S286" s="1" t="str">
        <f t="shared" si="124"/>
        <v/>
      </c>
      <c r="T286" s="1" t="str">
        <f t="shared" si="125"/>
        <v/>
      </c>
      <c r="U286" s="1" t="str">
        <f t="shared" si="126"/>
        <v/>
      </c>
      <c r="V286" s="1" t="str">
        <f t="shared" si="127"/>
        <v/>
      </c>
      <c r="W286" s="1" t="str">
        <f t="shared" si="128"/>
        <v/>
      </c>
      <c r="X286" s="1" t="str">
        <f t="shared" si="129"/>
        <v/>
      </c>
      <c r="Y286" s="1" t="str">
        <f t="shared" si="130"/>
        <v/>
      </c>
      <c r="Z286" s="1" t="str">
        <f t="shared" si="131"/>
        <v/>
      </c>
      <c r="AA286" s="1" t="str">
        <f t="shared" si="132"/>
        <v/>
      </c>
      <c r="AB286" s="1" t="str">
        <f t="shared" si="133"/>
        <v/>
      </c>
      <c r="AC286" s="1" t="str">
        <f t="shared" si="134"/>
        <v/>
      </c>
      <c r="AD286" s="1" t="str">
        <f t="shared" si="135"/>
        <v/>
      </c>
      <c r="AE286" s="1" t="str">
        <f t="shared" si="136"/>
        <v/>
      </c>
      <c r="AF286" s="1" t="str">
        <f t="shared" si="137"/>
        <v/>
      </c>
      <c r="AG286" s="1" t="str">
        <f t="shared" si="138"/>
        <v/>
      </c>
      <c r="AH286" s="1" t="str">
        <f t="shared" si="139"/>
        <v/>
      </c>
      <c r="AI286" s="1" t="str">
        <f t="shared" si="140"/>
        <v/>
      </c>
      <c r="AJ286" s="1" t="str">
        <f t="shared" si="141"/>
        <v/>
      </c>
      <c r="AK286" s="1" t="str">
        <f t="shared" si="142"/>
        <v/>
      </c>
      <c r="AL286" s="1" t="str">
        <f t="shared" si="143"/>
        <v/>
      </c>
      <c r="AM286" s="1" t="str">
        <f>IF(B286="","",IF(MID(B286,4,2)="YB",INPUT!$C$3,IF(MID(B286,4,2)="JZ",IF(MID(B286,4,4)="JZKD",INPUT!$C$6,INPUT!$C$5),INPUT!$C$5)))</f>
        <v/>
      </c>
      <c r="AQ286" s="1">
        <f t="shared" si="144"/>
        <v>0</v>
      </c>
      <c r="AR286" s="1" t="str">
        <f>IF(B286="","",CH!C286&amp;","&amp;CH!D286&amp;","&amp;CH!E286&amp;","&amp;CH!F286&amp;","&amp;CH!G286&amp;","&amp;CH!H286&amp;","&amp;CH!I286&amp;","&amp;CH!J286&amp;","&amp;CH!K286&amp;","&amp;CH!L286&amp;","&amp;CH!M286&amp;","&amp;CH!N286&amp;","&amp;CH!O286&amp;","&amp;CH!P286&amp;","&amp;CH!Q286&amp;","&amp;CH!R286&amp;","&amp;CH!S286&amp;","&amp;CH!T286&amp;","&amp;CH!U286&amp;","&amp;CH!V286&amp;","&amp;CH!W286&amp;","&amp;CH!X286&amp;","&amp;CH!Y286&amp;","&amp;CH!Z286&amp;","&amp;CH!AA286&amp;","&amp;CH!AB286&amp;","&amp;CH!AC286&amp;","&amp;CH!AD286&amp;","&amp;CH!AE286&amp;","&amp;CH!AF286&amp;","&amp;CH!AG286&amp;","&amp;CH!AH286&amp;","&amp;CH!AI286&amp;","&amp;CH!AJ286&amp;","&amp;CH!AK286&amp;","&amp;CH!AL286&amp;","&amp;CH!AM286)</f>
        <v/>
      </c>
    </row>
    <row r="287" spans="3:44" x14ac:dyDescent="0.25">
      <c r="C287" s="1" t="str">
        <f t="shared" si="116"/>
        <v/>
      </c>
      <c r="D287" s="1" t="str">
        <f t="shared" si="117"/>
        <v/>
      </c>
      <c r="E287" s="1" t="str">
        <f>IF(B287="","",LOOKUP(B287,Channel!$K$2:$L$500))</f>
        <v/>
      </c>
      <c r="F287" s="36" t="str">
        <f>IF(B287="","",TEXT(LOOKUP(B287,Channel!$K$2:$M$500)/100000,"0.00000"))</f>
        <v/>
      </c>
      <c r="G287" s="36" t="str">
        <f>IF(B287="","",TEXT(LOOKUP(B287,Channel!$K$2:$N$500)/100000,"0.00000"))</f>
        <v/>
      </c>
      <c r="I287" s="1" t="str">
        <f t="shared" si="118"/>
        <v/>
      </c>
      <c r="J287" s="1" t="str">
        <f>IF(B287="","",LOOKUP(MID(B287,4,10),Contact!$N$2:$N$1500))</f>
        <v/>
      </c>
      <c r="K287" s="1" t="str">
        <f t="shared" si="119"/>
        <v/>
      </c>
      <c r="L287" s="1" t="str">
        <f>IF(B287="","",LOOKUP(J287,Contact!$N$2:$O$1500))</f>
        <v/>
      </c>
      <c r="M287" s="1" t="str">
        <f t="shared" si="120"/>
        <v/>
      </c>
      <c r="N287" s="1" t="str">
        <f t="shared" si="121"/>
        <v/>
      </c>
      <c r="O287" s="1" t="str">
        <f t="shared" si="122"/>
        <v/>
      </c>
      <c r="P287" s="1" t="str">
        <f>IF(B287="","",LOOKUP(B287,Channel!$K$2:$O$500))</f>
        <v/>
      </c>
      <c r="Q287" s="1" t="str">
        <f>IF(B287="","",LOOKUP(B287,Channel!$K$2:$P$500))</f>
        <v/>
      </c>
      <c r="R287" s="1" t="str">
        <f t="shared" si="123"/>
        <v/>
      </c>
      <c r="S287" s="1" t="str">
        <f t="shared" si="124"/>
        <v/>
      </c>
      <c r="T287" s="1" t="str">
        <f t="shared" si="125"/>
        <v/>
      </c>
      <c r="U287" s="1" t="str">
        <f t="shared" si="126"/>
        <v/>
      </c>
      <c r="V287" s="1" t="str">
        <f t="shared" si="127"/>
        <v/>
      </c>
      <c r="W287" s="1" t="str">
        <f t="shared" si="128"/>
        <v/>
      </c>
      <c r="X287" s="1" t="str">
        <f t="shared" si="129"/>
        <v/>
      </c>
      <c r="Y287" s="1" t="str">
        <f t="shared" si="130"/>
        <v/>
      </c>
      <c r="Z287" s="1" t="str">
        <f t="shared" si="131"/>
        <v/>
      </c>
      <c r="AA287" s="1" t="str">
        <f t="shared" si="132"/>
        <v/>
      </c>
      <c r="AB287" s="1" t="str">
        <f t="shared" si="133"/>
        <v/>
      </c>
      <c r="AC287" s="1" t="str">
        <f t="shared" si="134"/>
        <v/>
      </c>
      <c r="AD287" s="1" t="str">
        <f t="shared" si="135"/>
        <v/>
      </c>
      <c r="AE287" s="1" t="str">
        <f t="shared" si="136"/>
        <v/>
      </c>
      <c r="AF287" s="1" t="str">
        <f t="shared" si="137"/>
        <v/>
      </c>
      <c r="AG287" s="1" t="str">
        <f t="shared" si="138"/>
        <v/>
      </c>
      <c r="AH287" s="1" t="str">
        <f t="shared" si="139"/>
        <v/>
      </c>
      <c r="AI287" s="1" t="str">
        <f t="shared" si="140"/>
        <v/>
      </c>
      <c r="AJ287" s="1" t="str">
        <f t="shared" si="141"/>
        <v/>
      </c>
      <c r="AK287" s="1" t="str">
        <f t="shared" si="142"/>
        <v/>
      </c>
      <c r="AL287" s="1" t="str">
        <f t="shared" si="143"/>
        <v/>
      </c>
      <c r="AM287" s="1" t="str">
        <f>IF(B287="","",IF(MID(B287,4,2)="YB",INPUT!$C$3,IF(MID(B287,4,2)="JZ",IF(MID(B287,4,4)="JZKD",INPUT!$C$6,INPUT!$C$5),INPUT!$C$5)))</f>
        <v/>
      </c>
      <c r="AQ287" s="1">
        <f t="shared" si="144"/>
        <v>0</v>
      </c>
      <c r="AR287" s="1" t="str">
        <f>IF(B287="","",CH!C287&amp;","&amp;CH!D287&amp;","&amp;CH!E287&amp;","&amp;CH!F287&amp;","&amp;CH!G287&amp;","&amp;CH!H287&amp;","&amp;CH!I287&amp;","&amp;CH!J287&amp;","&amp;CH!K287&amp;","&amp;CH!L287&amp;","&amp;CH!M287&amp;","&amp;CH!N287&amp;","&amp;CH!O287&amp;","&amp;CH!P287&amp;","&amp;CH!Q287&amp;","&amp;CH!R287&amp;","&amp;CH!S287&amp;","&amp;CH!T287&amp;","&amp;CH!U287&amp;","&amp;CH!V287&amp;","&amp;CH!W287&amp;","&amp;CH!X287&amp;","&amp;CH!Y287&amp;","&amp;CH!Z287&amp;","&amp;CH!AA287&amp;","&amp;CH!AB287&amp;","&amp;CH!AC287&amp;","&amp;CH!AD287&amp;","&amp;CH!AE287&amp;","&amp;CH!AF287&amp;","&amp;CH!AG287&amp;","&amp;CH!AH287&amp;","&amp;CH!AI287&amp;","&amp;CH!AJ287&amp;","&amp;CH!AK287&amp;","&amp;CH!AL287&amp;","&amp;CH!AM287)</f>
        <v/>
      </c>
    </row>
    <row r="288" spans="3:44" x14ac:dyDescent="0.25">
      <c r="C288" s="1" t="str">
        <f t="shared" si="116"/>
        <v/>
      </c>
      <c r="D288" s="1" t="str">
        <f t="shared" si="117"/>
        <v/>
      </c>
      <c r="E288" s="1" t="str">
        <f>IF(B288="","",LOOKUP(B288,Channel!$K$2:$L$500))</f>
        <v/>
      </c>
      <c r="F288" s="36" t="str">
        <f>IF(B288="","",TEXT(LOOKUP(B288,Channel!$K$2:$M$500)/100000,"0.00000"))</f>
        <v/>
      </c>
      <c r="G288" s="36" t="str">
        <f>IF(B288="","",TEXT(LOOKUP(B288,Channel!$K$2:$N$500)/100000,"0.00000"))</f>
        <v/>
      </c>
      <c r="I288" s="1" t="str">
        <f t="shared" si="118"/>
        <v/>
      </c>
      <c r="J288" s="1" t="str">
        <f>IF(B288="","",LOOKUP(MID(B288,4,10),Contact!$N$2:$N$1500))</f>
        <v/>
      </c>
      <c r="K288" s="1" t="str">
        <f t="shared" si="119"/>
        <v/>
      </c>
      <c r="L288" s="1" t="str">
        <f>IF(B288="","",LOOKUP(J288,Contact!$N$2:$O$1500))</f>
        <v/>
      </c>
      <c r="M288" s="1" t="str">
        <f t="shared" si="120"/>
        <v/>
      </c>
      <c r="N288" s="1" t="str">
        <f t="shared" si="121"/>
        <v/>
      </c>
      <c r="O288" s="1" t="str">
        <f t="shared" si="122"/>
        <v/>
      </c>
      <c r="P288" s="1" t="str">
        <f>IF(B288="","",LOOKUP(B288,Channel!$K$2:$O$500))</f>
        <v/>
      </c>
      <c r="Q288" s="1" t="str">
        <f>IF(B288="","",LOOKUP(B288,Channel!$K$2:$P$500))</f>
        <v/>
      </c>
      <c r="R288" s="1" t="str">
        <f t="shared" si="123"/>
        <v/>
      </c>
      <c r="S288" s="1" t="str">
        <f t="shared" si="124"/>
        <v/>
      </c>
      <c r="T288" s="1" t="str">
        <f t="shared" si="125"/>
        <v/>
      </c>
      <c r="U288" s="1" t="str">
        <f t="shared" si="126"/>
        <v/>
      </c>
      <c r="V288" s="1" t="str">
        <f t="shared" si="127"/>
        <v/>
      </c>
      <c r="W288" s="1" t="str">
        <f t="shared" si="128"/>
        <v/>
      </c>
      <c r="X288" s="1" t="str">
        <f t="shared" si="129"/>
        <v/>
      </c>
      <c r="Y288" s="1" t="str">
        <f t="shared" si="130"/>
        <v/>
      </c>
      <c r="Z288" s="1" t="str">
        <f t="shared" si="131"/>
        <v/>
      </c>
      <c r="AA288" s="1" t="str">
        <f t="shared" si="132"/>
        <v/>
      </c>
      <c r="AB288" s="1" t="str">
        <f t="shared" si="133"/>
        <v/>
      </c>
      <c r="AC288" s="1" t="str">
        <f t="shared" si="134"/>
        <v/>
      </c>
      <c r="AD288" s="1" t="str">
        <f t="shared" si="135"/>
        <v/>
      </c>
      <c r="AE288" s="1" t="str">
        <f t="shared" si="136"/>
        <v/>
      </c>
      <c r="AF288" s="1" t="str">
        <f t="shared" si="137"/>
        <v/>
      </c>
      <c r="AG288" s="1" t="str">
        <f t="shared" si="138"/>
        <v/>
      </c>
      <c r="AH288" s="1" t="str">
        <f t="shared" si="139"/>
        <v/>
      </c>
      <c r="AI288" s="1" t="str">
        <f t="shared" si="140"/>
        <v/>
      </c>
      <c r="AJ288" s="1" t="str">
        <f t="shared" si="141"/>
        <v/>
      </c>
      <c r="AK288" s="1" t="str">
        <f t="shared" si="142"/>
        <v/>
      </c>
      <c r="AL288" s="1" t="str">
        <f t="shared" si="143"/>
        <v/>
      </c>
      <c r="AM288" s="1" t="str">
        <f>IF(B288="","",IF(MID(B288,4,2)="YB",INPUT!$C$3,IF(MID(B288,4,2)="JZ",IF(MID(B288,4,4)="JZKD",INPUT!$C$6,INPUT!$C$5),INPUT!$C$5)))</f>
        <v/>
      </c>
      <c r="AQ288" s="1">
        <f t="shared" si="144"/>
        <v>0</v>
      </c>
      <c r="AR288" s="1" t="str">
        <f>IF(B288="","",CH!C288&amp;","&amp;CH!D288&amp;","&amp;CH!E288&amp;","&amp;CH!F288&amp;","&amp;CH!G288&amp;","&amp;CH!H288&amp;","&amp;CH!I288&amp;","&amp;CH!J288&amp;","&amp;CH!K288&amp;","&amp;CH!L288&amp;","&amp;CH!M288&amp;","&amp;CH!N288&amp;","&amp;CH!O288&amp;","&amp;CH!P288&amp;","&amp;CH!Q288&amp;","&amp;CH!R288&amp;","&amp;CH!S288&amp;","&amp;CH!T288&amp;","&amp;CH!U288&amp;","&amp;CH!V288&amp;","&amp;CH!W288&amp;","&amp;CH!X288&amp;","&amp;CH!Y288&amp;","&amp;CH!Z288&amp;","&amp;CH!AA288&amp;","&amp;CH!AB288&amp;","&amp;CH!AC288&amp;","&amp;CH!AD288&amp;","&amp;CH!AE288&amp;","&amp;CH!AF288&amp;","&amp;CH!AG288&amp;","&amp;CH!AH288&amp;","&amp;CH!AI288&amp;","&amp;CH!AJ288&amp;","&amp;CH!AK288&amp;","&amp;CH!AL288&amp;","&amp;CH!AM288)</f>
        <v/>
      </c>
    </row>
    <row r="289" spans="3:44" x14ac:dyDescent="0.25">
      <c r="C289" s="1" t="str">
        <f t="shared" si="116"/>
        <v/>
      </c>
      <c r="D289" s="1" t="str">
        <f t="shared" si="117"/>
        <v/>
      </c>
      <c r="E289" s="1" t="str">
        <f>IF(B289="","",LOOKUP(B289,Channel!$K$2:$L$500))</f>
        <v/>
      </c>
      <c r="F289" s="36" t="str">
        <f>IF(B289="","",TEXT(LOOKUP(B289,Channel!$K$2:$M$500)/100000,"0.00000"))</f>
        <v/>
      </c>
      <c r="G289" s="36" t="str">
        <f>IF(B289="","",TEXT(LOOKUP(B289,Channel!$K$2:$N$500)/100000,"0.00000"))</f>
        <v/>
      </c>
      <c r="I289" s="1" t="str">
        <f t="shared" si="118"/>
        <v/>
      </c>
      <c r="J289" s="1" t="str">
        <f>IF(B289="","",LOOKUP(MID(B289,4,10),Contact!$N$2:$N$1500))</f>
        <v/>
      </c>
      <c r="K289" s="1" t="str">
        <f t="shared" si="119"/>
        <v/>
      </c>
      <c r="L289" s="1" t="str">
        <f>IF(B289="","",LOOKUP(J289,Contact!$N$2:$O$1500))</f>
        <v/>
      </c>
      <c r="M289" s="1" t="str">
        <f t="shared" si="120"/>
        <v/>
      </c>
      <c r="N289" s="1" t="str">
        <f t="shared" si="121"/>
        <v/>
      </c>
      <c r="O289" s="1" t="str">
        <f t="shared" si="122"/>
        <v/>
      </c>
      <c r="P289" s="1" t="str">
        <f>IF(B289="","",LOOKUP(B289,Channel!$K$2:$O$500))</f>
        <v/>
      </c>
      <c r="Q289" s="1" t="str">
        <f>IF(B289="","",LOOKUP(B289,Channel!$K$2:$P$500))</f>
        <v/>
      </c>
      <c r="R289" s="1" t="str">
        <f t="shared" si="123"/>
        <v/>
      </c>
      <c r="S289" s="1" t="str">
        <f t="shared" si="124"/>
        <v/>
      </c>
      <c r="T289" s="1" t="str">
        <f t="shared" si="125"/>
        <v/>
      </c>
      <c r="U289" s="1" t="str">
        <f t="shared" si="126"/>
        <v/>
      </c>
      <c r="V289" s="1" t="str">
        <f t="shared" si="127"/>
        <v/>
      </c>
      <c r="W289" s="1" t="str">
        <f t="shared" si="128"/>
        <v/>
      </c>
      <c r="X289" s="1" t="str">
        <f t="shared" si="129"/>
        <v/>
      </c>
      <c r="Y289" s="1" t="str">
        <f t="shared" si="130"/>
        <v/>
      </c>
      <c r="Z289" s="1" t="str">
        <f t="shared" si="131"/>
        <v/>
      </c>
      <c r="AA289" s="1" t="str">
        <f t="shared" si="132"/>
        <v/>
      </c>
      <c r="AB289" s="1" t="str">
        <f t="shared" si="133"/>
        <v/>
      </c>
      <c r="AC289" s="1" t="str">
        <f t="shared" si="134"/>
        <v/>
      </c>
      <c r="AD289" s="1" t="str">
        <f t="shared" si="135"/>
        <v/>
      </c>
      <c r="AE289" s="1" t="str">
        <f t="shared" si="136"/>
        <v/>
      </c>
      <c r="AF289" s="1" t="str">
        <f t="shared" si="137"/>
        <v/>
      </c>
      <c r="AG289" s="1" t="str">
        <f t="shared" si="138"/>
        <v/>
      </c>
      <c r="AH289" s="1" t="str">
        <f t="shared" si="139"/>
        <v/>
      </c>
      <c r="AI289" s="1" t="str">
        <f t="shared" si="140"/>
        <v/>
      </c>
      <c r="AJ289" s="1" t="str">
        <f t="shared" si="141"/>
        <v/>
      </c>
      <c r="AK289" s="1" t="str">
        <f t="shared" si="142"/>
        <v/>
      </c>
      <c r="AL289" s="1" t="str">
        <f t="shared" si="143"/>
        <v/>
      </c>
      <c r="AM289" s="1" t="str">
        <f>IF(B289="","",IF(MID(B289,4,2)="YB",INPUT!$C$3,IF(MID(B289,4,2)="JZ",IF(MID(B289,4,4)="JZKD",INPUT!$C$6,INPUT!$C$5),INPUT!$C$5)))</f>
        <v/>
      </c>
      <c r="AQ289" s="1">
        <f t="shared" si="144"/>
        <v>0</v>
      </c>
      <c r="AR289" s="1" t="str">
        <f>IF(B289="","",CH!C289&amp;","&amp;CH!D289&amp;","&amp;CH!E289&amp;","&amp;CH!F289&amp;","&amp;CH!G289&amp;","&amp;CH!H289&amp;","&amp;CH!I289&amp;","&amp;CH!J289&amp;","&amp;CH!K289&amp;","&amp;CH!L289&amp;","&amp;CH!M289&amp;","&amp;CH!N289&amp;","&amp;CH!O289&amp;","&amp;CH!P289&amp;","&amp;CH!Q289&amp;","&amp;CH!R289&amp;","&amp;CH!S289&amp;","&amp;CH!T289&amp;","&amp;CH!U289&amp;","&amp;CH!V289&amp;","&amp;CH!W289&amp;","&amp;CH!X289&amp;","&amp;CH!Y289&amp;","&amp;CH!Z289&amp;","&amp;CH!AA289&amp;","&amp;CH!AB289&amp;","&amp;CH!AC289&amp;","&amp;CH!AD289&amp;","&amp;CH!AE289&amp;","&amp;CH!AF289&amp;","&amp;CH!AG289&amp;","&amp;CH!AH289&amp;","&amp;CH!AI289&amp;","&amp;CH!AJ289&amp;","&amp;CH!AK289&amp;","&amp;CH!AL289&amp;","&amp;CH!AM289)</f>
        <v/>
      </c>
    </row>
    <row r="290" spans="3:44" x14ac:dyDescent="0.25">
      <c r="C290" s="1" t="str">
        <f t="shared" si="116"/>
        <v/>
      </c>
      <c r="D290" s="1" t="str">
        <f t="shared" si="117"/>
        <v/>
      </c>
      <c r="E290" s="1" t="str">
        <f>IF(B290="","",LOOKUP(B290,Channel!$K$2:$L$500))</f>
        <v/>
      </c>
      <c r="F290" s="36" t="str">
        <f>IF(B290="","",TEXT(LOOKUP(B290,Channel!$K$2:$M$500)/100000,"0.00000"))</f>
        <v/>
      </c>
      <c r="G290" s="36" t="str">
        <f>IF(B290="","",TEXT(LOOKUP(B290,Channel!$K$2:$N$500)/100000,"0.00000"))</f>
        <v/>
      </c>
      <c r="I290" s="1" t="str">
        <f t="shared" si="118"/>
        <v/>
      </c>
      <c r="J290" s="1" t="str">
        <f>IF(B290="","",LOOKUP(MID(B290,4,10),Contact!$N$2:$N$1500))</f>
        <v/>
      </c>
      <c r="K290" s="1" t="str">
        <f t="shared" si="119"/>
        <v/>
      </c>
      <c r="L290" s="1" t="str">
        <f>IF(B290="","",LOOKUP(J290,Contact!$N$2:$O$1500))</f>
        <v/>
      </c>
      <c r="M290" s="1" t="str">
        <f t="shared" si="120"/>
        <v/>
      </c>
      <c r="N290" s="1" t="str">
        <f t="shared" si="121"/>
        <v/>
      </c>
      <c r="O290" s="1" t="str">
        <f t="shared" si="122"/>
        <v/>
      </c>
      <c r="P290" s="1" t="str">
        <f>IF(B290="","",LOOKUP(B290,Channel!$K$2:$O$500))</f>
        <v/>
      </c>
      <c r="Q290" s="1" t="str">
        <f>IF(B290="","",LOOKUP(B290,Channel!$K$2:$P$500))</f>
        <v/>
      </c>
      <c r="R290" s="1" t="str">
        <f t="shared" si="123"/>
        <v/>
      </c>
      <c r="S290" s="1" t="str">
        <f t="shared" si="124"/>
        <v/>
      </c>
      <c r="T290" s="1" t="str">
        <f t="shared" si="125"/>
        <v/>
      </c>
      <c r="U290" s="1" t="str">
        <f t="shared" si="126"/>
        <v/>
      </c>
      <c r="V290" s="1" t="str">
        <f t="shared" si="127"/>
        <v/>
      </c>
      <c r="W290" s="1" t="str">
        <f t="shared" si="128"/>
        <v/>
      </c>
      <c r="X290" s="1" t="str">
        <f t="shared" si="129"/>
        <v/>
      </c>
      <c r="Y290" s="1" t="str">
        <f t="shared" si="130"/>
        <v/>
      </c>
      <c r="Z290" s="1" t="str">
        <f t="shared" si="131"/>
        <v/>
      </c>
      <c r="AA290" s="1" t="str">
        <f t="shared" si="132"/>
        <v/>
      </c>
      <c r="AB290" s="1" t="str">
        <f t="shared" si="133"/>
        <v/>
      </c>
      <c r="AC290" s="1" t="str">
        <f t="shared" si="134"/>
        <v/>
      </c>
      <c r="AD290" s="1" t="str">
        <f t="shared" si="135"/>
        <v/>
      </c>
      <c r="AE290" s="1" t="str">
        <f t="shared" si="136"/>
        <v/>
      </c>
      <c r="AF290" s="1" t="str">
        <f t="shared" si="137"/>
        <v/>
      </c>
      <c r="AG290" s="1" t="str">
        <f t="shared" si="138"/>
        <v/>
      </c>
      <c r="AH290" s="1" t="str">
        <f t="shared" si="139"/>
        <v/>
      </c>
      <c r="AI290" s="1" t="str">
        <f t="shared" si="140"/>
        <v/>
      </c>
      <c r="AJ290" s="1" t="str">
        <f t="shared" si="141"/>
        <v/>
      </c>
      <c r="AK290" s="1" t="str">
        <f t="shared" si="142"/>
        <v/>
      </c>
      <c r="AL290" s="1" t="str">
        <f t="shared" si="143"/>
        <v/>
      </c>
      <c r="AM290" s="1" t="str">
        <f>IF(B290="","",IF(MID(B290,4,2)="YB",INPUT!$C$3,IF(MID(B290,4,2)="JZ",IF(MID(B290,4,4)="JZKD",INPUT!$C$6,INPUT!$C$5),INPUT!$C$5)))</f>
        <v/>
      </c>
      <c r="AQ290" s="1">
        <f t="shared" si="144"/>
        <v>0</v>
      </c>
      <c r="AR290" s="1" t="str">
        <f>IF(B290="","",CH!C290&amp;","&amp;CH!D290&amp;","&amp;CH!E290&amp;","&amp;CH!F290&amp;","&amp;CH!G290&amp;","&amp;CH!H290&amp;","&amp;CH!I290&amp;","&amp;CH!J290&amp;","&amp;CH!K290&amp;","&amp;CH!L290&amp;","&amp;CH!M290&amp;","&amp;CH!N290&amp;","&amp;CH!O290&amp;","&amp;CH!P290&amp;","&amp;CH!Q290&amp;","&amp;CH!R290&amp;","&amp;CH!S290&amp;","&amp;CH!T290&amp;","&amp;CH!U290&amp;","&amp;CH!V290&amp;","&amp;CH!W290&amp;","&amp;CH!X290&amp;","&amp;CH!Y290&amp;","&amp;CH!Z290&amp;","&amp;CH!AA290&amp;","&amp;CH!AB290&amp;","&amp;CH!AC290&amp;","&amp;CH!AD290&amp;","&amp;CH!AE290&amp;","&amp;CH!AF290&amp;","&amp;CH!AG290&amp;","&amp;CH!AH290&amp;","&amp;CH!AI290&amp;","&amp;CH!AJ290&amp;","&amp;CH!AK290&amp;","&amp;CH!AL290&amp;","&amp;CH!AM290)</f>
        <v/>
      </c>
    </row>
    <row r="291" spans="3:44" x14ac:dyDescent="0.25">
      <c r="C291" s="1" t="str">
        <f t="shared" si="116"/>
        <v/>
      </c>
      <c r="D291" s="1" t="str">
        <f t="shared" si="117"/>
        <v/>
      </c>
      <c r="E291" s="1" t="str">
        <f>IF(B291="","",LOOKUP(B291,Channel!$K$2:$L$500))</f>
        <v/>
      </c>
      <c r="F291" s="36" t="str">
        <f>IF(B291="","",TEXT(LOOKUP(B291,Channel!$K$2:$M$500)/100000,"0.00000"))</f>
        <v/>
      </c>
      <c r="G291" s="36" t="str">
        <f>IF(B291="","",TEXT(LOOKUP(B291,Channel!$K$2:$N$500)/100000,"0.00000"))</f>
        <v/>
      </c>
      <c r="I291" s="1" t="str">
        <f t="shared" si="118"/>
        <v/>
      </c>
      <c r="J291" s="1" t="str">
        <f>IF(B291="","",LOOKUP(MID(B291,4,10),Contact!$N$2:$N$1500))</f>
        <v/>
      </c>
      <c r="K291" s="1" t="str">
        <f t="shared" si="119"/>
        <v/>
      </c>
      <c r="L291" s="1" t="str">
        <f>IF(B291="","",LOOKUP(J291,Contact!$N$2:$O$1500))</f>
        <v/>
      </c>
      <c r="M291" s="1" t="str">
        <f t="shared" si="120"/>
        <v/>
      </c>
      <c r="N291" s="1" t="str">
        <f t="shared" si="121"/>
        <v/>
      </c>
      <c r="O291" s="1" t="str">
        <f t="shared" si="122"/>
        <v/>
      </c>
      <c r="P291" s="1" t="str">
        <f>IF(B291="","",LOOKUP(B291,Channel!$K$2:$O$500))</f>
        <v/>
      </c>
      <c r="Q291" s="1" t="str">
        <f>IF(B291="","",LOOKUP(B291,Channel!$K$2:$P$500))</f>
        <v/>
      </c>
      <c r="R291" s="1" t="str">
        <f t="shared" si="123"/>
        <v/>
      </c>
      <c r="S291" s="1" t="str">
        <f t="shared" si="124"/>
        <v/>
      </c>
      <c r="T291" s="1" t="str">
        <f t="shared" si="125"/>
        <v/>
      </c>
      <c r="U291" s="1" t="str">
        <f t="shared" si="126"/>
        <v/>
      </c>
      <c r="V291" s="1" t="str">
        <f t="shared" si="127"/>
        <v/>
      </c>
      <c r="W291" s="1" t="str">
        <f t="shared" si="128"/>
        <v/>
      </c>
      <c r="X291" s="1" t="str">
        <f t="shared" si="129"/>
        <v/>
      </c>
      <c r="Y291" s="1" t="str">
        <f t="shared" si="130"/>
        <v/>
      </c>
      <c r="Z291" s="1" t="str">
        <f t="shared" si="131"/>
        <v/>
      </c>
      <c r="AA291" s="1" t="str">
        <f t="shared" si="132"/>
        <v/>
      </c>
      <c r="AB291" s="1" t="str">
        <f t="shared" si="133"/>
        <v/>
      </c>
      <c r="AC291" s="1" t="str">
        <f t="shared" si="134"/>
        <v/>
      </c>
      <c r="AD291" s="1" t="str">
        <f t="shared" si="135"/>
        <v/>
      </c>
      <c r="AE291" s="1" t="str">
        <f t="shared" si="136"/>
        <v/>
      </c>
      <c r="AF291" s="1" t="str">
        <f t="shared" si="137"/>
        <v/>
      </c>
      <c r="AG291" s="1" t="str">
        <f t="shared" si="138"/>
        <v/>
      </c>
      <c r="AH291" s="1" t="str">
        <f t="shared" si="139"/>
        <v/>
      </c>
      <c r="AI291" s="1" t="str">
        <f t="shared" si="140"/>
        <v/>
      </c>
      <c r="AJ291" s="1" t="str">
        <f t="shared" si="141"/>
        <v/>
      </c>
      <c r="AK291" s="1" t="str">
        <f t="shared" si="142"/>
        <v/>
      </c>
      <c r="AL291" s="1" t="str">
        <f t="shared" si="143"/>
        <v/>
      </c>
      <c r="AM291" s="1" t="str">
        <f>IF(B291="","",IF(MID(B291,4,2)="YB",INPUT!$C$3,IF(MID(B291,4,2)="JZ",IF(MID(B291,4,4)="JZKD",INPUT!$C$6,INPUT!$C$5),INPUT!$C$5)))</f>
        <v/>
      </c>
      <c r="AQ291" s="1">
        <f t="shared" si="144"/>
        <v>0</v>
      </c>
      <c r="AR291" s="1" t="str">
        <f>IF(B291="","",CH!C291&amp;","&amp;CH!D291&amp;","&amp;CH!E291&amp;","&amp;CH!F291&amp;","&amp;CH!G291&amp;","&amp;CH!H291&amp;","&amp;CH!I291&amp;","&amp;CH!J291&amp;","&amp;CH!K291&amp;","&amp;CH!L291&amp;","&amp;CH!M291&amp;","&amp;CH!N291&amp;","&amp;CH!O291&amp;","&amp;CH!P291&amp;","&amp;CH!Q291&amp;","&amp;CH!R291&amp;","&amp;CH!S291&amp;","&amp;CH!T291&amp;","&amp;CH!U291&amp;","&amp;CH!V291&amp;","&amp;CH!W291&amp;","&amp;CH!X291&amp;","&amp;CH!Y291&amp;","&amp;CH!Z291&amp;","&amp;CH!AA291&amp;","&amp;CH!AB291&amp;","&amp;CH!AC291&amp;","&amp;CH!AD291&amp;","&amp;CH!AE291&amp;","&amp;CH!AF291&amp;","&amp;CH!AG291&amp;","&amp;CH!AH291&amp;","&amp;CH!AI291&amp;","&amp;CH!AJ291&amp;","&amp;CH!AK291&amp;","&amp;CH!AL291&amp;","&amp;CH!AM291)</f>
        <v/>
      </c>
    </row>
    <row r="292" spans="3:44" x14ac:dyDescent="0.25">
      <c r="C292" s="1" t="str">
        <f t="shared" si="116"/>
        <v/>
      </c>
      <c r="D292" s="1" t="str">
        <f t="shared" si="117"/>
        <v/>
      </c>
      <c r="E292" s="1" t="str">
        <f>IF(B292="","",LOOKUP(B292,Channel!$K$2:$L$500))</f>
        <v/>
      </c>
      <c r="F292" s="36" t="str">
        <f>IF(B292="","",TEXT(LOOKUP(B292,Channel!$K$2:$M$500)/100000,"0.00000"))</f>
        <v/>
      </c>
      <c r="G292" s="36" t="str">
        <f>IF(B292="","",TEXT(LOOKUP(B292,Channel!$K$2:$N$500)/100000,"0.00000"))</f>
        <v/>
      </c>
      <c r="I292" s="1" t="str">
        <f t="shared" si="118"/>
        <v/>
      </c>
      <c r="J292" s="1" t="str">
        <f>IF(B292="","",LOOKUP(MID(B292,4,10),Contact!$N$2:$N$1500))</f>
        <v/>
      </c>
      <c r="K292" s="1" t="str">
        <f t="shared" si="119"/>
        <v/>
      </c>
      <c r="L292" s="1" t="str">
        <f>IF(B292="","",LOOKUP(J292,Contact!$N$2:$O$1500))</f>
        <v/>
      </c>
      <c r="M292" s="1" t="str">
        <f t="shared" si="120"/>
        <v/>
      </c>
      <c r="N292" s="1" t="str">
        <f t="shared" si="121"/>
        <v/>
      </c>
      <c r="O292" s="1" t="str">
        <f t="shared" si="122"/>
        <v/>
      </c>
      <c r="P292" s="1" t="str">
        <f>IF(B292="","",LOOKUP(B292,Channel!$K$2:$O$500))</f>
        <v/>
      </c>
      <c r="Q292" s="1" t="str">
        <f>IF(B292="","",LOOKUP(B292,Channel!$K$2:$P$500))</f>
        <v/>
      </c>
      <c r="R292" s="1" t="str">
        <f t="shared" si="123"/>
        <v/>
      </c>
      <c r="S292" s="1" t="str">
        <f t="shared" si="124"/>
        <v/>
      </c>
      <c r="T292" s="1" t="str">
        <f t="shared" si="125"/>
        <v/>
      </c>
      <c r="U292" s="1" t="str">
        <f t="shared" si="126"/>
        <v/>
      </c>
      <c r="V292" s="1" t="str">
        <f t="shared" si="127"/>
        <v/>
      </c>
      <c r="W292" s="1" t="str">
        <f t="shared" si="128"/>
        <v/>
      </c>
      <c r="X292" s="1" t="str">
        <f t="shared" si="129"/>
        <v/>
      </c>
      <c r="Y292" s="1" t="str">
        <f t="shared" si="130"/>
        <v/>
      </c>
      <c r="Z292" s="1" t="str">
        <f t="shared" si="131"/>
        <v/>
      </c>
      <c r="AA292" s="1" t="str">
        <f t="shared" si="132"/>
        <v/>
      </c>
      <c r="AB292" s="1" t="str">
        <f t="shared" si="133"/>
        <v/>
      </c>
      <c r="AC292" s="1" t="str">
        <f t="shared" si="134"/>
        <v/>
      </c>
      <c r="AD292" s="1" t="str">
        <f t="shared" si="135"/>
        <v/>
      </c>
      <c r="AE292" s="1" t="str">
        <f t="shared" si="136"/>
        <v/>
      </c>
      <c r="AF292" s="1" t="str">
        <f t="shared" si="137"/>
        <v/>
      </c>
      <c r="AG292" s="1" t="str">
        <f t="shared" si="138"/>
        <v/>
      </c>
      <c r="AH292" s="1" t="str">
        <f t="shared" si="139"/>
        <v/>
      </c>
      <c r="AI292" s="1" t="str">
        <f t="shared" si="140"/>
        <v/>
      </c>
      <c r="AJ292" s="1" t="str">
        <f t="shared" si="141"/>
        <v/>
      </c>
      <c r="AK292" s="1" t="str">
        <f t="shared" si="142"/>
        <v/>
      </c>
      <c r="AL292" s="1" t="str">
        <f t="shared" si="143"/>
        <v/>
      </c>
      <c r="AM292" s="1" t="str">
        <f>IF(B292="","",IF(MID(B292,4,2)="YB",INPUT!$C$3,IF(MID(B292,4,2)="JZ",IF(MID(B292,4,4)="JZKD",INPUT!$C$6,INPUT!$C$5),INPUT!$C$5)))</f>
        <v/>
      </c>
      <c r="AQ292" s="1">
        <f t="shared" si="144"/>
        <v>0</v>
      </c>
      <c r="AR292" s="1" t="str">
        <f>IF(B292="","",CH!C292&amp;","&amp;CH!D292&amp;","&amp;CH!E292&amp;","&amp;CH!F292&amp;","&amp;CH!G292&amp;","&amp;CH!H292&amp;","&amp;CH!I292&amp;","&amp;CH!J292&amp;","&amp;CH!K292&amp;","&amp;CH!L292&amp;","&amp;CH!M292&amp;","&amp;CH!N292&amp;","&amp;CH!O292&amp;","&amp;CH!P292&amp;","&amp;CH!Q292&amp;","&amp;CH!R292&amp;","&amp;CH!S292&amp;","&amp;CH!T292&amp;","&amp;CH!U292&amp;","&amp;CH!V292&amp;","&amp;CH!W292&amp;","&amp;CH!X292&amp;","&amp;CH!Y292&amp;","&amp;CH!Z292&amp;","&amp;CH!AA292&amp;","&amp;CH!AB292&amp;","&amp;CH!AC292&amp;","&amp;CH!AD292&amp;","&amp;CH!AE292&amp;","&amp;CH!AF292&amp;","&amp;CH!AG292&amp;","&amp;CH!AH292&amp;","&amp;CH!AI292&amp;","&amp;CH!AJ292&amp;","&amp;CH!AK292&amp;","&amp;CH!AL292&amp;","&amp;CH!AM292)</f>
        <v/>
      </c>
    </row>
    <row r="293" spans="3:44" x14ac:dyDescent="0.25">
      <c r="C293" s="1" t="str">
        <f t="shared" si="116"/>
        <v/>
      </c>
      <c r="D293" s="1" t="str">
        <f t="shared" si="117"/>
        <v/>
      </c>
      <c r="E293" s="1" t="str">
        <f>IF(B293="","",LOOKUP(B293,Channel!$K$2:$L$500))</f>
        <v/>
      </c>
      <c r="F293" s="36" t="str">
        <f>IF(B293="","",TEXT(LOOKUP(B293,Channel!$K$2:$M$500)/100000,"0.00000"))</f>
        <v/>
      </c>
      <c r="G293" s="36" t="str">
        <f>IF(B293="","",TEXT(LOOKUP(B293,Channel!$K$2:$N$500)/100000,"0.00000"))</f>
        <v/>
      </c>
      <c r="I293" s="1" t="str">
        <f t="shared" si="118"/>
        <v/>
      </c>
      <c r="J293" s="1" t="str">
        <f>IF(B293="","",LOOKUP(MID(B293,4,10),Contact!$N$2:$N$1500))</f>
        <v/>
      </c>
      <c r="K293" s="1" t="str">
        <f t="shared" si="119"/>
        <v/>
      </c>
      <c r="L293" s="1" t="str">
        <f>IF(B293="","",LOOKUP(J293,Contact!$N$2:$O$1500))</f>
        <v/>
      </c>
      <c r="M293" s="1" t="str">
        <f t="shared" si="120"/>
        <v/>
      </c>
      <c r="N293" s="1" t="str">
        <f t="shared" si="121"/>
        <v/>
      </c>
      <c r="O293" s="1" t="str">
        <f t="shared" si="122"/>
        <v/>
      </c>
      <c r="P293" s="1" t="str">
        <f>IF(B293="","",LOOKUP(B293,Channel!$K$2:$O$500))</f>
        <v/>
      </c>
      <c r="Q293" s="1" t="str">
        <f>IF(B293="","",LOOKUP(B293,Channel!$K$2:$P$500))</f>
        <v/>
      </c>
      <c r="R293" s="1" t="str">
        <f t="shared" si="123"/>
        <v/>
      </c>
      <c r="S293" s="1" t="str">
        <f t="shared" si="124"/>
        <v/>
      </c>
      <c r="T293" s="1" t="str">
        <f t="shared" si="125"/>
        <v/>
      </c>
      <c r="U293" s="1" t="str">
        <f t="shared" si="126"/>
        <v/>
      </c>
      <c r="V293" s="1" t="str">
        <f t="shared" si="127"/>
        <v/>
      </c>
      <c r="W293" s="1" t="str">
        <f t="shared" si="128"/>
        <v/>
      </c>
      <c r="X293" s="1" t="str">
        <f t="shared" si="129"/>
        <v/>
      </c>
      <c r="Y293" s="1" t="str">
        <f t="shared" si="130"/>
        <v/>
      </c>
      <c r="Z293" s="1" t="str">
        <f t="shared" si="131"/>
        <v/>
      </c>
      <c r="AA293" s="1" t="str">
        <f t="shared" si="132"/>
        <v/>
      </c>
      <c r="AB293" s="1" t="str">
        <f t="shared" si="133"/>
        <v/>
      </c>
      <c r="AC293" s="1" t="str">
        <f t="shared" si="134"/>
        <v/>
      </c>
      <c r="AD293" s="1" t="str">
        <f t="shared" si="135"/>
        <v/>
      </c>
      <c r="AE293" s="1" t="str">
        <f t="shared" si="136"/>
        <v/>
      </c>
      <c r="AF293" s="1" t="str">
        <f t="shared" si="137"/>
        <v/>
      </c>
      <c r="AG293" s="1" t="str">
        <f t="shared" si="138"/>
        <v/>
      </c>
      <c r="AH293" s="1" t="str">
        <f t="shared" si="139"/>
        <v/>
      </c>
      <c r="AI293" s="1" t="str">
        <f t="shared" si="140"/>
        <v/>
      </c>
      <c r="AJ293" s="1" t="str">
        <f t="shared" si="141"/>
        <v/>
      </c>
      <c r="AK293" s="1" t="str">
        <f t="shared" si="142"/>
        <v/>
      </c>
      <c r="AL293" s="1" t="str">
        <f t="shared" si="143"/>
        <v/>
      </c>
      <c r="AM293" s="1" t="str">
        <f>IF(B293="","",IF(MID(B293,4,2)="YB",INPUT!$C$3,IF(MID(B293,4,2)="JZ",IF(MID(B293,4,4)="JZKD",INPUT!$C$6,INPUT!$C$5),INPUT!$C$5)))</f>
        <v/>
      </c>
      <c r="AQ293" s="1">
        <f t="shared" si="144"/>
        <v>0</v>
      </c>
      <c r="AR293" s="1" t="str">
        <f>IF(B293="","",CH!C293&amp;","&amp;CH!D293&amp;","&amp;CH!E293&amp;","&amp;CH!F293&amp;","&amp;CH!G293&amp;","&amp;CH!H293&amp;","&amp;CH!I293&amp;","&amp;CH!J293&amp;","&amp;CH!K293&amp;","&amp;CH!L293&amp;","&amp;CH!M293&amp;","&amp;CH!N293&amp;","&amp;CH!O293&amp;","&amp;CH!P293&amp;","&amp;CH!Q293&amp;","&amp;CH!R293&amp;","&amp;CH!S293&amp;","&amp;CH!T293&amp;","&amp;CH!U293&amp;","&amp;CH!V293&amp;","&amp;CH!W293&amp;","&amp;CH!X293&amp;","&amp;CH!Y293&amp;","&amp;CH!Z293&amp;","&amp;CH!AA293&amp;","&amp;CH!AB293&amp;","&amp;CH!AC293&amp;","&amp;CH!AD293&amp;","&amp;CH!AE293&amp;","&amp;CH!AF293&amp;","&amp;CH!AG293&amp;","&amp;CH!AH293&amp;","&amp;CH!AI293&amp;","&amp;CH!AJ293&amp;","&amp;CH!AK293&amp;","&amp;CH!AL293&amp;","&amp;CH!AM293)</f>
        <v/>
      </c>
    </row>
    <row r="294" spans="3:44" x14ac:dyDescent="0.25">
      <c r="C294" s="1" t="str">
        <f t="shared" si="116"/>
        <v/>
      </c>
      <c r="D294" s="1" t="str">
        <f t="shared" si="117"/>
        <v/>
      </c>
      <c r="E294" s="1" t="str">
        <f>IF(B294="","",LOOKUP(B294,Channel!$K$2:$L$500))</f>
        <v/>
      </c>
      <c r="F294" s="36" t="str">
        <f>IF(B294="","",TEXT(LOOKUP(B294,Channel!$K$2:$M$500)/100000,"0.00000"))</f>
        <v/>
      </c>
      <c r="G294" s="36" t="str">
        <f>IF(B294="","",TEXT(LOOKUP(B294,Channel!$K$2:$N$500)/100000,"0.00000"))</f>
        <v/>
      </c>
      <c r="I294" s="1" t="str">
        <f t="shared" si="118"/>
        <v/>
      </c>
      <c r="J294" s="1" t="str">
        <f>IF(B294="","",LOOKUP(MID(B294,4,10),Contact!$N$2:$N$1500))</f>
        <v/>
      </c>
      <c r="K294" s="1" t="str">
        <f t="shared" si="119"/>
        <v/>
      </c>
      <c r="L294" s="1" t="str">
        <f>IF(B294="","",LOOKUP(J294,Contact!$N$2:$O$1500))</f>
        <v/>
      </c>
      <c r="M294" s="1" t="str">
        <f t="shared" si="120"/>
        <v/>
      </c>
      <c r="N294" s="1" t="str">
        <f t="shared" si="121"/>
        <v/>
      </c>
      <c r="O294" s="1" t="str">
        <f t="shared" si="122"/>
        <v/>
      </c>
      <c r="P294" s="1" t="str">
        <f>IF(B294="","",LOOKUP(B294,Channel!$K$2:$O$500))</f>
        <v/>
      </c>
      <c r="Q294" s="1" t="str">
        <f>IF(B294="","",LOOKUP(B294,Channel!$K$2:$P$500))</f>
        <v/>
      </c>
      <c r="R294" s="1" t="str">
        <f t="shared" si="123"/>
        <v/>
      </c>
      <c r="S294" s="1" t="str">
        <f t="shared" si="124"/>
        <v/>
      </c>
      <c r="T294" s="1" t="str">
        <f t="shared" si="125"/>
        <v/>
      </c>
      <c r="U294" s="1" t="str">
        <f t="shared" si="126"/>
        <v/>
      </c>
      <c r="V294" s="1" t="str">
        <f t="shared" si="127"/>
        <v/>
      </c>
      <c r="W294" s="1" t="str">
        <f t="shared" si="128"/>
        <v/>
      </c>
      <c r="X294" s="1" t="str">
        <f t="shared" si="129"/>
        <v/>
      </c>
      <c r="Y294" s="1" t="str">
        <f t="shared" si="130"/>
        <v/>
      </c>
      <c r="Z294" s="1" t="str">
        <f t="shared" si="131"/>
        <v/>
      </c>
      <c r="AA294" s="1" t="str">
        <f t="shared" si="132"/>
        <v/>
      </c>
      <c r="AB294" s="1" t="str">
        <f t="shared" si="133"/>
        <v/>
      </c>
      <c r="AC294" s="1" t="str">
        <f t="shared" si="134"/>
        <v/>
      </c>
      <c r="AD294" s="1" t="str">
        <f t="shared" si="135"/>
        <v/>
      </c>
      <c r="AE294" s="1" t="str">
        <f t="shared" si="136"/>
        <v/>
      </c>
      <c r="AF294" s="1" t="str">
        <f t="shared" si="137"/>
        <v/>
      </c>
      <c r="AG294" s="1" t="str">
        <f t="shared" si="138"/>
        <v/>
      </c>
      <c r="AH294" s="1" t="str">
        <f t="shared" si="139"/>
        <v/>
      </c>
      <c r="AI294" s="1" t="str">
        <f t="shared" si="140"/>
        <v/>
      </c>
      <c r="AJ294" s="1" t="str">
        <f t="shared" si="141"/>
        <v/>
      </c>
      <c r="AK294" s="1" t="str">
        <f t="shared" si="142"/>
        <v/>
      </c>
      <c r="AL294" s="1" t="str">
        <f t="shared" si="143"/>
        <v/>
      </c>
      <c r="AM294" s="1" t="str">
        <f>IF(B294="","",IF(MID(B294,4,2)="YB",INPUT!$C$3,IF(MID(B294,4,2)="JZ",IF(MID(B294,4,4)="JZKD",INPUT!$C$6,INPUT!$C$5),INPUT!$C$5)))</f>
        <v/>
      </c>
      <c r="AQ294" s="1">
        <f t="shared" si="144"/>
        <v>0</v>
      </c>
      <c r="AR294" s="1" t="str">
        <f>IF(B294="","",CH!C294&amp;","&amp;CH!D294&amp;","&amp;CH!E294&amp;","&amp;CH!F294&amp;","&amp;CH!G294&amp;","&amp;CH!H294&amp;","&amp;CH!I294&amp;","&amp;CH!J294&amp;","&amp;CH!K294&amp;","&amp;CH!L294&amp;","&amp;CH!M294&amp;","&amp;CH!N294&amp;","&amp;CH!O294&amp;","&amp;CH!P294&amp;","&amp;CH!Q294&amp;","&amp;CH!R294&amp;","&amp;CH!S294&amp;","&amp;CH!T294&amp;","&amp;CH!U294&amp;","&amp;CH!V294&amp;","&amp;CH!W294&amp;","&amp;CH!X294&amp;","&amp;CH!Y294&amp;","&amp;CH!Z294&amp;","&amp;CH!AA294&amp;","&amp;CH!AB294&amp;","&amp;CH!AC294&amp;","&amp;CH!AD294&amp;","&amp;CH!AE294&amp;","&amp;CH!AF294&amp;","&amp;CH!AG294&amp;","&amp;CH!AH294&amp;","&amp;CH!AI294&amp;","&amp;CH!AJ294&amp;","&amp;CH!AK294&amp;","&amp;CH!AL294&amp;","&amp;CH!AM294)</f>
        <v/>
      </c>
    </row>
    <row r="295" spans="3:44" x14ac:dyDescent="0.25">
      <c r="C295" s="1" t="str">
        <f t="shared" si="116"/>
        <v/>
      </c>
      <c r="D295" s="1" t="str">
        <f t="shared" si="117"/>
        <v/>
      </c>
      <c r="E295" s="1" t="str">
        <f>IF(B295="","",LOOKUP(B295,Channel!$K$2:$L$500))</f>
        <v/>
      </c>
      <c r="F295" s="36" t="str">
        <f>IF(B295="","",TEXT(LOOKUP(B295,Channel!$K$2:$M$500)/100000,"0.00000"))</f>
        <v/>
      </c>
      <c r="G295" s="36" t="str">
        <f>IF(B295="","",TEXT(LOOKUP(B295,Channel!$K$2:$N$500)/100000,"0.00000"))</f>
        <v/>
      </c>
      <c r="I295" s="1" t="str">
        <f t="shared" si="118"/>
        <v/>
      </c>
      <c r="J295" s="1" t="str">
        <f>IF(B295="","",LOOKUP(MID(B295,4,10),Contact!$N$2:$N$1500))</f>
        <v/>
      </c>
      <c r="K295" s="1" t="str">
        <f t="shared" si="119"/>
        <v/>
      </c>
      <c r="L295" s="1" t="str">
        <f>IF(B295="","",LOOKUP(J295,Contact!$N$2:$O$1500))</f>
        <v/>
      </c>
      <c r="M295" s="1" t="str">
        <f t="shared" si="120"/>
        <v/>
      </c>
      <c r="N295" s="1" t="str">
        <f t="shared" si="121"/>
        <v/>
      </c>
      <c r="O295" s="1" t="str">
        <f t="shared" si="122"/>
        <v/>
      </c>
      <c r="P295" s="1" t="str">
        <f>IF(B295="","",LOOKUP(B295,Channel!$K$2:$O$500))</f>
        <v/>
      </c>
      <c r="Q295" s="1" t="str">
        <f>IF(B295="","",LOOKUP(B295,Channel!$K$2:$P$500))</f>
        <v/>
      </c>
      <c r="R295" s="1" t="str">
        <f t="shared" si="123"/>
        <v/>
      </c>
      <c r="S295" s="1" t="str">
        <f t="shared" si="124"/>
        <v/>
      </c>
      <c r="T295" s="1" t="str">
        <f t="shared" si="125"/>
        <v/>
      </c>
      <c r="U295" s="1" t="str">
        <f t="shared" si="126"/>
        <v/>
      </c>
      <c r="V295" s="1" t="str">
        <f t="shared" si="127"/>
        <v/>
      </c>
      <c r="W295" s="1" t="str">
        <f t="shared" si="128"/>
        <v/>
      </c>
      <c r="X295" s="1" t="str">
        <f t="shared" si="129"/>
        <v/>
      </c>
      <c r="Y295" s="1" t="str">
        <f t="shared" si="130"/>
        <v/>
      </c>
      <c r="Z295" s="1" t="str">
        <f t="shared" si="131"/>
        <v/>
      </c>
      <c r="AA295" s="1" t="str">
        <f t="shared" si="132"/>
        <v/>
      </c>
      <c r="AB295" s="1" t="str">
        <f t="shared" si="133"/>
        <v/>
      </c>
      <c r="AC295" s="1" t="str">
        <f t="shared" si="134"/>
        <v/>
      </c>
      <c r="AD295" s="1" t="str">
        <f t="shared" si="135"/>
        <v/>
      </c>
      <c r="AE295" s="1" t="str">
        <f t="shared" si="136"/>
        <v/>
      </c>
      <c r="AF295" s="1" t="str">
        <f t="shared" si="137"/>
        <v/>
      </c>
      <c r="AG295" s="1" t="str">
        <f t="shared" si="138"/>
        <v/>
      </c>
      <c r="AH295" s="1" t="str">
        <f t="shared" si="139"/>
        <v/>
      </c>
      <c r="AI295" s="1" t="str">
        <f t="shared" si="140"/>
        <v/>
      </c>
      <c r="AJ295" s="1" t="str">
        <f t="shared" si="141"/>
        <v/>
      </c>
      <c r="AK295" s="1" t="str">
        <f t="shared" si="142"/>
        <v/>
      </c>
      <c r="AL295" s="1" t="str">
        <f t="shared" si="143"/>
        <v/>
      </c>
      <c r="AM295" s="1" t="str">
        <f>IF(B295="","",IF(MID(B295,4,2)="YB",INPUT!$C$3,IF(MID(B295,4,2)="JZ",IF(MID(B295,4,4)="JZKD",INPUT!$C$6,INPUT!$C$5),INPUT!$C$5)))</f>
        <v/>
      </c>
      <c r="AQ295" s="1">
        <f t="shared" si="144"/>
        <v>0</v>
      </c>
      <c r="AR295" s="1" t="str">
        <f>IF(B295="","",CH!C295&amp;","&amp;CH!D295&amp;","&amp;CH!E295&amp;","&amp;CH!F295&amp;","&amp;CH!G295&amp;","&amp;CH!H295&amp;","&amp;CH!I295&amp;","&amp;CH!J295&amp;","&amp;CH!K295&amp;","&amp;CH!L295&amp;","&amp;CH!M295&amp;","&amp;CH!N295&amp;","&amp;CH!O295&amp;","&amp;CH!P295&amp;","&amp;CH!Q295&amp;","&amp;CH!R295&amp;","&amp;CH!S295&amp;","&amp;CH!T295&amp;","&amp;CH!U295&amp;","&amp;CH!V295&amp;","&amp;CH!W295&amp;","&amp;CH!X295&amp;","&amp;CH!Y295&amp;","&amp;CH!Z295&amp;","&amp;CH!AA295&amp;","&amp;CH!AB295&amp;","&amp;CH!AC295&amp;","&amp;CH!AD295&amp;","&amp;CH!AE295&amp;","&amp;CH!AF295&amp;","&amp;CH!AG295&amp;","&amp;CH!AH295&amp;","&amp;CH!AI295&amp;","&amp;CH!AJ295&amp;","&amp;CH!AK295&amp;","&amp;CH!AL295&amp;","&amp;CH!AM295)</f>
        <v/>
      </c>
    </row>
    <row r="296" spans="3:44" x14ac:dyDescent="0.25">
      <c r="C296" s="1" t="str">
        <f t="shared" si="116"/>
        <v/>
      </c>
      <c r="D296" s="1" t="str">
        <f t="shared" si="117"/>
        <v/>
      </c>
      <c r="E296" s="1" t="str">
        <f>IF(B296="","",LOOKUP(B296,Channel!$K$2:$L$500))</f>
        <v/>
      </c>
      <c r="F296" s="36" t="str">
        <f>IF(B296="","",TEXT(LOOKUP(B296,Channel!$K$2:$M$500)/100000,"0.00000"))</f>
        <v/>
      </c>
      <c r="G296" s="36" t="str">
        <f>IF(B296="","",TEXT(LOOKUP(B296,Channel!$K$2:$N$500)/100000,"0.00000"))</f>
        <v/>
      </c>
      <c r="I296" s="1" t="str">
        <f t="shared" si="118"/>
        <v/>
      </c>
      <c r="J296" s="1" t="str">
        <f>IF(B296="","",LOOKUP(MID(B296,4,10),Contact!$N$2:$N$1500))</f>
        <v/>
      </c>
      <c r="K296" s="1" t="str">
        <f t="shared" si="119"/>
        <v/>
      </c>
      <c r="L296" s="1" t="str">
        <f>IF(B296="","",LOOKUP(J296,Contact!$N$2:$O$1500))</f>
        <v/>
      </c>
      <c r="M296" s="1" t="str">
        <f t="shared" si="120"/>
        <v/>
      </c>
      <c r="N296" s="1" t="str">
        <f t="shared" si="121"/>
        <v/>
      </c>
      <c r="O296" s="1" t="str">
        <f t="shared" si="122"/>
        <v/>
      </c>
      <c r="P296" s="1" t="str">
        <f>IF(B296="","",LOOKUP(B296,Channel!$K$2:$O$500))</f>
        <v/>
      </c>
      <c r="Q296" s="1" t="str">
        <f>IF(B296="","",LOOKUP(B296,Channel!$K$2:$P$500))</f>
        <v/>
      </c>
      <c r="R296" s="1" t="str">
        <f t="shared" si="123"/>
        <v/>
      </c>
      <c r="S296" s="1" t="str">
        <f t="shared" si="124"/>
        <v/>
      </c>
      <c r="T296" s="1" t="str">
        <f t="shared" si="125"/>
        <v/>
      </c>
      <c r="U296" s="1" t="str">
        <f t="shared" si="126"/>
        <v/>
      </c>
      <c r="V296" s="1" t="str">
        <f t="shared" si="127"/>
        <v/>
      </c>
      <c r="W296" s="1" t="str">
        <f t="shared" si="128"/>
        <v/>
      </c>
      <c r="X296" s="1" t="str">
        <f t="shared" si="129"/>
        <v/>
      </c>
      <c r="Y296" s="1" t="str">
        <f t="shared" si="130"/>
        <v/>
      </c>
      <c r="Z296" s="1" t="str">
        <f t="shared" si="131"/>
        <v/>
      </c>
      <c r="AA296" s="1" t="str">
        <f t="shared" si="132"/>
        <v/>
      </c>
      <c r="AB296" s="1" t="str">
        <f t="shared" si="133"/>
        <v/>
      </c>
      <c r="AC296" s="1" t="str">
        <f t="shared" si="134"/>
        <v/>
      </c>
      <c r="AD296" s="1" t="str">
        <f t="shared" si="135"/>
        <v/>
      </c>
      <c r="AE296" s="1" t="str">
        <f t="shared" si="136"/>
        <v/>
      </c>
      <c r="AF296" s="1" t="str">
        <f t="shared" si="137"/>
        <v/>
      </c>
      <c r="AG296" s="1" t="str">
        <f t="shared" si="138"/>
        <v/>
      </c>
      <c r="AH296" s="1" t="str">
        <f t="shared" si="139"/>
        <v/>
      </c>
      <c r="AI296" s="1" t="str">
        <f t="shared" si="140"/>
        <v/>
      </c>
      <c r="AJ296" s="1" t="str">
        <f t="shared" si="141"/>
        <v/>
      </c>
      <c r="AK296" s="1" t="str">
        <f t="shared" si="142"/>
        <v/>
      </c>
      <c r="AL296" s="1" t="str">
        <f t="shared" si="143"/>
        <v/>
      </c>
      <c r="AM296" s="1" t="str">
        <f>IF(B296="","",IF(MID(B296,4,2)="YB",INPUT!$C$3,IF(MID(B296,4,2)="JZ",IF(MID(B296,4,4)="JZKD",INPUT!$C$6,INPUT!$C$5),INPUT!$C$5)))</f>
        <v/>
      </c>
      <c r="AQ296" s="1">
        <f t="shared" si="144"/>
        <v>0</v>
      </c>
      <c r="AR296" s="1" t="str">
        <f>IF(B296="","",CH!C296&amp;","&amp;CH!D296&amp;","&amp;CH!E296&amp;","&amp;CH!F296&amp;","&amp;CH!G296&amp;","&amp;CH!H296&amp;","&amp;CH!I296&amp;","&amp;CH!J296&amp;","&amp;CH!K296&amp;","&amp;CH!L296&amp;","&amp;CH!M296&amp;","&amp;CH!N296&amp;","&amp;CH!O296&amp;","&amp;CH!P296&amp;","&amp;CH!Q296&amp;","&amp;CH!R296&amp;","&amp;CH!S296&amp;","&amp;CH!T296&amp;","&amp;CH!U296&amp;","&amp;CH!V296&amp;","&amp;CH!W296&amp;","&amp;CH!X296&amp;","&amp;CH!Y296&amp;","&amp;CH!Z296&amp;","&amp;CH!AA296&amp;","&amp;CH!AB296&amp;","&amp;CH!AC296&amp;","&amp;CH!AD296&amp;","&amp;CH!AE296&amp;","&amp;CH!AF296&amp;","&amp;CH!AG296&amp;","&amp;CH!AH296&amp;","&amp;CH!AI296&amp;","&amp;CH!AJ296&amp;","&amp;CH!AK296&amp;","&amp;CH!AL296&amp;","&amp;CH!AM296)</f>
        <v/>
      </c>
    </row>
    <row r="297" spans="3:44" x14ac:dyDescent="0.25">
      <c r="C297" s="1" t="str">
        <f t="shared" si="116"/>
        <v/>
      </c>
      <c r="D297" s="1" t="str">
        <f t="shared" si="117"/>
        <v/>
      </c>
      <c r="E297" s="1" t="str">
        <f>IF(B297="","",LOOKUP(B297,Channel!$K$2:$L$500))</f>
        <v/>
      </c>
      <c r="F297" s="36" t="str">
        <f>IF(B297="","",TEXT(LOOKUP(B297,Channel!$K$2:$M$500)/100000,"0.00000"))</f>
        <v/>
      </c>
      <c r="G297" s="36" t="str">
        <f>IF(B297="","",TEXT(LOOKUP(B297,Channel!$K$2:$N$500)/100000,"0.00000"))</f>
        <v/>
      </c>
      <c r="I297" s="1" t="str">
        <f t="shared" si="118"/>
        <v/>
      </c>
      <c r="J297" s="1" t="str">
        <f>IF(B297="","",LOOKUP(MID(B297,4,10),Contact!$N$2:$N$1500))</f>
        <v/>
      </c>
      <c r="K297" s="1" t="str">
        <f t="shared" si="119"/>
        <v/>
      </c>
      <c r="L297" s="1" t="str">
        <f>IF(B297="","",LOOKUP(J297,Contact!$N$2:$O$1500))</f>
        <v/>
      </c>
      <c r="M297" s="1" t="str">
        <f t="shared" si="120"/>
        <v/>
      </c>
      <c r="N297" s="1" t="str">
        <f t="shared" si="121"/>
        <v/>
      </c>
      <c r="O297" s="1" t="str">
        <f t="shared" si="122"/>
        <v/>
      </c>
      <c r="P297" s="1" t="str">
        <f>IF(B297="","",LOOKUP(B297,Channel!$K$2:$O$500))</f>
        <v/>
      </c>
      <c r="Q297" s="1" t="str">
        <f>IF(B297="","",LOOKUP(B297,Channel!$K$2:$P$500))</f>
        <v/>
      </c>
      <c r="R297" s="1" t="str">
        <f t="shared" si="123"/>
        <v/>
      </c>
      <c r="S297" s="1" t="str">
        <f t="shared" si="124"/>
        <v/>
      </c>
      <c r="T297" s="1" t="str">
        <f t="shared" si="125"/>
        <v/>
      </c>
      <c r="U297" s="1" t="str">
        <f t="shared" si="126"/>
        <v/>
      </c>
      <c r="V297" s="1" t="str">
        <f t="shared" si="127"/>
        <v/>
      </c>
      <c r="W297" s="1" t="str">
        <f t="shared" si="128"/>
        <v/>
      </c>
      <c r="X297" s="1" t="str">
        <f t="shared" si="129"/>
        <v/>
      </c>
      <c r="Y297" s="1" t="str">
        <f t="shared" si="130"/>
        <v/>
      </c>
      <c r="Z297" s="1" t="str">
        <f t="shared" si="131"/>
        <v/>
      </c>
      <c r="AA297" s="1" t="str">
        <f t="shared" si="132"/>
        <v/>
      </c>
      <c r="AB297" s="1" t="str">
        <f t="shared" si="133"/>
        <v/>
      </c>
      <c r="AC297" s="1" t="str">
        <f t="shared" si="134"/>
        <v/>
      </c>
      <c r="AD297" s="1" t="str">
        <f t="shared" si="135"/>
        <v/>
      </c>
      <c r="AE297" s="1" t="str">
        <f t="shared" si="136"/>
        <v/>
      </c>
      <c r="AF297" s="1" t="str">
        <f t="shared" si="137"/>
        <v/>
      </c>
      <c r="AG297" s="1" t="str">
        <f t="shared" si="138"/>
        <v/>
      </c>
      <c r="AH297" s="1" t="str">
        <f t="shared" si="139"/>
        <v/>
      </c>
      <c r="AI297" s="1" t="str">
        <f t="shared" si="140"/>
        <v/>
      </c>
      <c r="AJ297" s="1" t="str">
        <f t="shared" si="141"/>
        <v/>
      </c>
      <c r="AK297" s="1" t="str">
        <f t="shared" si="142"/>
        <v/>
      </c>
      <c r="AL297" s="1" t="str">
        <f t="shared" si="143"/>
        <v/>
      </c>
      <c r="AM297" s="1" t="str">
        <f>IF(B297="","",IF(MID(B297,4,2)="YB",INPUT!$C$3,IF(MID(B297,4,2)="JZ",IF(MID(B297,4,4)="JZKD",INPUT!$C$6,INPUT!$C$5),INPUT!$C$5)))</f>
        <v/>
      </c>
      <c r="AQ297" s="1">
        <f t="shared" si="144"/>
        <v>0</v>
      </c>
      <c r="AR297" s="1" t="str">
        <f>IF(B297="","",CH!C297&amp;","&amp;CH!D297&amp;","&amp;CH!E297&amp;","&amp;CH!F297&amp;","&amp;CH!G297&amp;","&amp;CH!H297&amp;","&amp;CH!I297&amp;","&amp;CH!J297&amp;","&amp;CH!K297&amp;","&amp;CH!L297&amp;","&amp;CH!M297&amp;","&amp;CH!N297&amp;","&amp;CH!O297&amp;","&amp;CH!P297&amp;","&amp;CH!Q297&amp;","&amp;CH!R297&amp;","&amp;CH!S297&amp;","&amp;CH!T297&amp;","&amp;CH!U297&amp;","&amp;CH!V297&amp;","&amp;CH!W297&amp;","&amp;CH!X297&amp;","&amp;CH!Y297&amp;","&amp;CH!Z297&amp;","&amp;CH!AA297&amp;","&amp;CH!AB297&amp;","&amp;CH!AC297&amp;","&amp;CH!AD297&amp;","&amp;CH!AE297&amp;","&amp;CH!AF297&amp;","&amp;CH!AG297&amp;","&amp;CH!AH297&amp;","&amp;CH!AI297&amp;","&amp;CH!AJ297&amp;","&amp;CH!AK297&amp;","&amp;CH!AL297&amp;","&amp;CH!AM297)</f>
        <v/>
      </c>
    </row>
    <row r="298" spans="3:44" x14ac:dyDescent="0.25">
      <c r="C298" s="1" t="str">
        <f t="shared" si="116"/>
        <v/>
      </c>
      <c r="D298" s="1" t="str">
        <f t="shared" si="117"/>
        <v/>
      </c>
      <c r="E298" s="1" t="str">
        <f>IF(B298="","",LOOKUP(B298,Channel!$K$2:$L$500))</f>
        <v/>
      </c>
      <c r="F298" s="36" t="str">
        <f>IF(B298="","",TEXT(LOOKUP(B298,Channel!$K$2:$M$500)/100000,"0.00000"))</f>
        <v/>
      </c>
      <c r="G298" s="36" t="str">
        <f>IF(B298="","",TEXT(LOOKUP(B298,Channel!$K$2:$N$500)/100000,"0.00000"))</f>
        <v/>
      </c>
      <c r="I298" s="1" t="str">
        <f t="shared" si="118"/>
        <v/>
      </c>
      <c r="J298" s="1" t="str">
        <f>IF(B298="","",LOOKUP(MID(B298,4,10),Contact!$N$2:$N$1500))</f>
        <v/>
      </c>
      <c r="K298" s="1" t="str">
        <f t="shared" si="119"/>
        <v/>
      </c>
      <c r="L298" s="1" t="str">
        <f>IF(B298="","",LOOKUP(J298,Contact!$N$2:$O$1500))</f>
        <v/>
      </c>
      <c r="M298" s="1" t="str">
        <f t="shared" si="120"/>
        <v/>
      </c>
      <c r="N298" s="1" t="str">
        <f t="shared" si="121"/>
        <v/>
      </c>
      <c r="O298" s="1" t="str">
        <f t="shared" si="122"/>
        <v/>
      </c>
      <c r="P298" s="1" t="str">
        <f>IF(B298="","",LOOKUP(B298,Channel!$K$2:$O$500))</f>
        <v/>
      </c>
      <c r="Q298" s="1" t="str">
        <f>IF(B298="","",LOOKUP(B298,Channel!$K$2:$P$500))</f>
        <v/>
      </c>
      <c r="R298" s="1" t="str">
        <f t="shared" si="123"/>
        <v/>
      </c>
      <c r="S298" s="1" t="str">
        <f t="shared" si="124"/>
        <v/>
      </c>
      <c r="T298" s="1" t="str">
        <f t="shared" si="125"/>
        <v/>
      </c>
      <c r="U298" s="1" t="str">
        <f t="shared" si="126"/>
        <v/>
      </c>
      <c r="V298" s="1" t="str">
        <f t="shared" si="127"/>
        <v/>
      </c>
      <c r="W298" s="1" t="str">
        <f t="shared" si="128"/>
        <v/>
      </c>
      <c r="X298" s="1" t="str">
        <f t="shared" si="129"/>
        <v/>
      </c>
      <c r="Y298" s="1" t="str">
        <f t="shared" si="130"/>
        <v/>
      </c>
      <c r="Z298" s="1" t="str">
        <f t="shared" si="131"/>
        <v/>
      </c>
      <c r="AA298" s="1" t="str">
        <f t="shared" si="132"/>
        <v/>
      </c>
      <c r="AB298" s="1" t="str">
        <f t="shared" si="133"/>
        <v/>
      </c>
      <c r="AC298" s="1" t="str">
        <f t="shared" si="134"/>
        <v/>
      </c>
      <c r="AD298" s="1" t="str">
        <f t="shared" si="135"/>
        <v/>
      </c>
      <c r="AE298" s="1" t="str">
        <f t="shared" si="136"/>
        <v/>
      </c>
      <c r="AF298" s="1" t="str">
        <f t="shared" si="137"/>
        <v/>
      </c>
      <c r="AG298" s="1" t="str">
        <f t="shared" si="138"/>
        <v/>
      </c>
      <c r="AH298" s="1" t="str">
        <f t="shared" si="139"/>
        <v/>
      </c>
      <c r="AI298" s="1" t="str">
        <f t="shared" si="140"/>
        <v/>
      </c>
      <c r="AJ298" s="1" t="str">
        <f t="shared" si="141"/>
        <v/>
      </c>
      <c r="AK298" s="1" t="str">
        <f t="shared" si="142"/>
        <v/>
      </c>
      <c r="AL298" s="1" t="str">
        <f t="shared" si="143"/>
        <v/>
      </c>
      <c r="AM298" s="1" t="str">
        <f>IF(B298="","",IF(MID(B298,4,2)="YB",INPUT!$C$3,IF(MID(B298,4,2)="JZ",IF(MID(B298,4,4)="JZKD",INPUT!$C$6,INPUT!$C$5),INPUT!$C$5)))</f>
        <v/>
      </c>
      <c r="AQ298" s="1">
        <f t="shared" si="144"/>
        <v>0</v>
      </c>
      <c r="AR298" s="1" t="str">
        <f>IF(B298="","",CH!C298&amp;","&amp;CH!D298&amp;","&amp;CH!E298&amp;","&amp;CH!F298&amp;","&amp;CH!G298&amp;","&amp;CH!H298&amp;","&amp;CH!I298&amp;","&amp;CH!J298&amp;","&amp;CH!K298&amp;","&amp;CH!L298&amp;","&amp;CH!M298&amp;","&amp;CH!N298&amp;","&amp;CH!O298&amp;","&amp;CH!P298&amp;","&amp;CH!Q298&amp;","&amp;CH!R298&amp;","&amp;CH!S298&amp;","&amp;CH!T298&amp;","&amp;CH!U298&amp;","&amp;CH!V298&amp;","&amp;CH!W298&amp;","&amp;CH!X298&amp;","&amp;CH!Y298&amp;","&amp;CH!Z298&amp;","&amp;CH!AA298&amp;","&amp;CH!AB298&amp;","&amp;CH!AC298&amp;","&amp;CH!AD298&amp;","&amp;CH!AE298&amp;","&amp;CH!AF298&amp;","&amp;CH!AG298&amp;","&amp;CH!AH298&amp;","&amp;CH!AI298&amp;","&amp;CH!AJ298&amp;","&amp;CH!AK298&amp;","&amp;CH!AL298&amp;","&amp;CH!AM298)</f>
        <v/>
      </c>
    </row>
    <row r="299" spans="3:44" x14ac:dyDescent="0.25">
      <c r="C299" s="1" t="str">
        <f t="shared" si="116"/>
        <v/>
      </c>
      <c r="D299" s="1" t="str">
        <f t="shared" si="117"/>
        <v/>
      </c>
      <c r="E299" s="1" t="str">
        <f>IF(B299="","",LOOKUP(B299,Channel!$K$2:$L$500))</f>
        <v/>
      </c>
      <c r="F299" s="36" t="str">
        <f>IF(B299="","",TEXT(LOOKUP(B299,Channel!$K$2:$M$500)/100000,"0.00000"))</f>
        <v/>
      </c>
      <c r="G299" s="36" t="str">
        <f>IF(B299="","",TEXT(LOOKUP(B299,Channel!$K$2:$N$500)/100000,"0.00000"))</f>
        <v/>
      </c>
      <c r="I299" s="1" t="str">
        <f t="shared" si="118"/>
        <v/>
      </c>
      <c r="J299" s="1" t="str">
        <f>IF(B299="","",LOOKUP(MID(B299,4,10),Contact!$N$2:$N$1500))</f>
        <v/>
      </c>
      <c r="K299" s="1" t="str">
        <f t="shared" si="119"/>
        <v/>
      </c>
      <c r="L299" s="1" t="str">
        <f>IF(B299="","",LOOKUP(J299,Contact!$N$2:$O$1500))</f>
        <v/>
      </c>
      <c r="M299" s="1" t="str">
        <f t="shared" si="120"/>
        <v/>
      </c>
      <c r="N299" s="1" t="str">
        <f t="shared" si="121"/>
        <v/>
      </c>
      <c r="O299" s="1" t="str">
        <f t="shared" si="122"/>
        <v/>
      </c>
      <c r="P299" s="1" t="str">
        <f>IF(B299="","",LOOKUP(B299,Channel!$K$2:$O$500))</f>
        <v/>
      </c>
      <c r="Q299" s="1" t="str">
        <f>IF(B299="","",LOOKUP(B299,Channel!$K$2:$P$500))</f>
        <v/>
      </c>
      <c r="R299" s="1" t="str">
        <f t="shared" si="123"/>
        <v/>
      </c>
      <c r="S299" s="1" t="str">
        <f t="shared" si="124"/>
        <v/>
      </c>
      <c r="T299" s="1" t="str">
        <f t="shared" si="125"/>
        <v/>
      </c>
      <c r="U299" s="1" t="str">
        <f t="shared" si="126"/>
        <v/>
      </c>
      <c r="V299" s="1" t="str">
        <f t="shared" si="127"/>
        <v/>
      </c>
      <c r="W299" s="1" t="str">
        <f t="shared" si="128"/>
        <v/>
      </c>
      <c r="X299" s="1" t="str">
        <f t="shared" si="129"/>
        <v/>
      </c>
      <c r="Y299" s="1" t="str">
        <f t="shared" si="130"/>
        <v/>
      </c>
      <c r="Z299" s="1" t="str">
        <f t="shared" si="131"/>
        <v/>
      </c>
      <c r="AA299" s="1" t="str">
        <f t="shared" si="132"/>
        <v/>
      </c>
      <c r="AB299" s="1" t="str">
        <f t="shared" si="133"/>
        <v/>
      </c>
      <c r="AC299" s="1" t="str">
        <f t="shared" si="134"/>
        <v/>
      </c>
      <c r="AD299" s="1" t="str">
        <f t="shared" si="135"/>
        <v/>
      </c>
      <c r="AE299" s="1" t="str">
        <f t="shared" si="136"/>
        <v/>
      </c>
      <c r="AF299" s="1" t="str">
        <f t="shared" si="137"/>
        <v/>
      </c>
      <c r="AG299" s="1" t="str">
        <f t="shared" si="138"/>
        <v/>
      </c>
      <c r="AH299" s="1" t="str">
        <f t="shared" si="139"/>
        <v/>
      </c>
      <c r="AI299" s="1" t="str">
        <f t="shared" si="140"/>
        <v/>
      </c>
      <c r="AJ299" s="1" t="str">
        <f t="shared" si="141"/>
        <v/>
      </c>
      <c r="AK299" s="1" t="str">
        <f t="shared" si="142"/>
        <v/>
      </c>
      <c r="AL299" s="1" t="str">
        <f t="shared" si="143"/>
        <v/>
      </c>
      <c r="AM299" s="1" t="str">
        <f>IF(B299="","",IF(MID(B299,4,2)="YB",INPUT!$C$3,IF(MID(B299,4,2)="JZ",IF(MID(B299,4,4)="JZKD",INPUT!$C$6,INPUT!$C$5),INPUT!$C$5)))</f>
        <v/>
      </c>
      <c r="AQ299" s="1">
        <f t="shared" si="144"/>
        <v>0</v>
      </c>
      <c r="AR299" s="1" t="str">
        <f>IF(B299="","",CH!C299&amp;","&amp;CH!D299&amp;","&amp;CH!E299&amp;","&amp;CH!F299&amp;","&amp;CH!G299&amp;","&amp;CH!H299&amp;","&amp;CH!I299&amp;","&amp;CH!J299&amp;","&amp;CH!K299&amp;","&amp;CH!L299&amp;","&amp;CH!M299&amp;","&amp;CH!N299&amp;","&amp;CH!O299&amp;","&amp;CH!P299&amp;","&amp;CH!Q299&amp;","&amp;CH!R299&amp;","&amp;CH!S299&amp;","&amp;CH!T299&amp;","&amp;CH!U299&amp;","&amp;CH!V299&amp;","&amp;CH!W299&amp;","&amp;CH!X299&amp;","&amp;CH!Y299&amp;","&amp;CH!Z299&amp;","&amp;CH!AA299&amp;","&amp;CH!AB299&amp;","&amp;CH!AC299&amp;","&amp;CH!AD299&amp;","&amp;CH!AE299&amp;","&amp;CH!AF299&amp;","&amp;CH!AG299&amp;","&amp;CH!AH299&amp;","&amp;CH!AI299&amp;","&amp;CH!AJ299&amp;","&amp;CH!AK299&amp;","&amp;CH!AL299&amp;","&amp;CH!AM299)</f>
        <v/>
      </c>
    </row>
    <row r="300" spans="3:44" x14ac:dyDescent="0.25">
      <c r="C300" s="1" t="str">
        <f t="shared" si="116"/>
        <v/>
      </c>
      <c r="D300" s="1" t="str">
        <f t="shared" si="117"/>
        <v/>
      </c>
      <c r="E300" s="1" t="str">
        <f>IF(B300="","",LOOKUP(B300,Channel!$K$2:$L$500))</f>
        <v/>
      </c>
      <c r="F300" s="36" t="str">
        <f>IF(B300="","",TEXT(LOOKUP(B300,Channel!$K$2:$M$500)/100000,"0.00000"))</f>
        <v/>
      </c>
      <c r="G300" s="36" t="str">
        <f>IF(B300="","",TEXT(LOOKUP(B300,Channel!$K$2:$N$500)/100000,"0.00000"))</f>
        <v/>
      </c>
      <c r="I300" s="1" t="str">
        <f t="shared" si="118"/>
        <v/>
      </c>
      <c r="J300" s="1" t="str">
        <f>IF(B300="","",LOOKUP(MID(B300,4,10),Contact!$N$2:$N$1500))</f>
        <v/>
      </c>
      <c r="K300" s="1" t="str">
        <f t="shared" si="119"/>
        <v/>
      </c>
      <c r="L300" s="1" t="str">
        <f>IF(B300="","",LOOKUP(J300,Contact!$N$2:$O$1500))</f>
        <v/>
      </c>
      <c r="M300" s="1" t="str">
        <f t="shared" si="120"/>
        <v/>
      </c>
      <c r="N300" s="1" t="str">
        <f t="shared" si="121"/>
        <v/>
      </c>
      <c r="O300" s="1" t="str">
        <f t="shared" si="122"/>
        <v/>
      </c>
      <c r="P300" s="1" t="str">
        <f>IF(B300="","",LOOKUP(B300,Channel!$K$2:$O$500))</f>
        <v/>
      </c>
      <c r="Q300" s="1" t="str">
        <f>IF(B300="","",LOOKUP(B300,Channel!$K$2:$P$500))</f>
        <v/>
      </c>
      <c r="R300" s="1" t="str">
        <f t="shared" si="123"/>
        <v/>
      </c>
      <c r="S300" s="1" t="str">
        <f t="shared" si="124"/>
        <v/>
      </c>
      <c r="T300" s="1" t="str">
        <f t="shared" si="125"/>
        <v/>
      </c>
      <c r="U300" s="1" t="str">
        <f t="shared" si="126"/>
        <v/>
      </c>
      <c r="V300" s="1" t="str">
        <f t="shared" si="127"/>
        <v/>
      </c>
      <c r="W300" s="1" t="str">
        <f t="shared" si="128"/>
        <v/>
      </c>
      <c r="X300" s="1" t="str">
        <f t="shared" si="129"/>
        <v/>
      </c>
      <c r="Y300" s="1" t="str">
        <f t="shared" si="130"/>
        <v/>
      </c>
      <c r="Z300" s="1" t="str">
        <f t="shared" si="131"/>
        <v/>
      </c>
      <c r="AA300" s="1" t="str">
        <f t="shared" si="132"/>
        <v/>
      </c>
      <c r="AB300" s="1" t="str">
        <f t="shared" si="133"/>
        <v/>
      </c>
      <c r="AC300" s="1" t="str">
        <f t="shared" si="134"/>
        <v/>
      </c>
      <c r="AD300" s="1" t="str">
        <f t="shared" si="135"/>
        <v/>
      </c>
      <c r="AE300" s="1" t="str">
        <f t="shared" si="136"/>
        <v/>
      </c>
      <c r="AF300" s="1" t="str">
        <f t="shared" si="137"/>
        <v/>
      </c>
      <c r="AG300" s="1" t="str">
        <f t="shared" si="138"/>
        <v/>
      </c>
      <c r="AH300" s="1" t="str">
        <f t="shared" si="139"/>
        <v/>
      </c>
      <c r="AI300" s="1" t="str">
        <f t="shared" si="140"/>
        <v/>
      </c>
      <c r="AJ300" s="1" t="str">
        <f t="shared" si="141"/>
        <v/>
      </c>
      <c r="AK300" s="1" t="str">
        <f t="shared" si="142"/>
        <v/>
      </c>
      <c r="AL300" s="1" t="str">
        <f t="shared" si="143"/>
        <v/>
      </c>
      <c r="AM300" s="1" t="str">
        <f>IF(B300="","",IF(MID(B300,4,2)="YB",INPUT!$C$3,IF(MID(B300,4,2)="JZ",IF(MID(B300,4,4)="JZKD",INPUT!$C$6,INPUT!$C$5),INPUT!$C$5)))</f>
        <v/>
      </c>
      <c r="AQ300" s="1">
        <f t="shared" si="144"/>
        <v>0</v>
      </c>
      <c r="AR300" s="1" t="str">
        <f>IF(B300="","",CH!C300&amp;","&amp;CH!D300&amp;","&amp;CH!E300&amp;","&amp;CH!F300&amp;","&amp;CH!G300&amp;","&amp;CH!H300&amp;","&amp;CH!I300&amp;","&amp;CH!J300&amp;","&amp;CH!K300&amp;","&amp;CH!L300&amp;","&amp;CH!M300&amp;","&amp;CH!N300&amp;","&amp;CH!O300&amp;","&amp;CH!P300&amp;","&amp;CH!Q300&amp;","&amp;CH!R300&amp;","&amp;CH!S300&amp;","&amp;CH!T300&amp;","&amp;CH!U300&amp;","&amp;CH!V300&amp;","&amp;CH!W300&amp;","&amp;CH!X300&amp;","&amp;CH!Y300&amp;","&amp;CH!Z300&amp;","&amp;CH!AA300&amp;","&amp;CH!AB300&amp;","&amp;CH!AC300&amp;","&amp;CH!AD300&amp;","&amp;CH!AE300&amp;","&amp;CH!AF300&amp;","&amp;CH!AG300&amp;","&amp;CH!AH300&amp;","&amp;CH!AI300&amp;","&amp;CH!AJ300&amp;","&amp;CH!AK300&amp;","&amp;CH!AL300&amp;","&amp;CH!AM300)</f>
        <v/>
      </c>
    </row>
  </sheetData>
  <sheetProtection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A1434-FB1D-46F4-9D29-1BDD86F74CBC}">
  <sheetPr>
    <tabColor theme="4" tint="0.59999389629810485"/>
  </sheetPr>
  <dimension ref="A1:B1159"/>
  <sheetViews>
    <sheetView topLeftCell="B1" workbookViewId="0">
      <selection activeCell="F14" sqref="F14"/>
    </sheetView>
  </sheetViews>
  <sheetFormatPr defaultRowHeight="15" x14ac:dyDescent="0.25"/>
  <cols>
    <col min="1" max="1" width="8.85546875" style="1" hidden="1" customWidth="1"/>
    <col min="2" max="2" width="24.42578125" style="1" customWidth="1"/>
    <col min="3" max="16384" width="9.140625" style="1"/>
  </cols>
  <sheetData>
    <row r="1" spans="1:2" x14ac:dyDescent="0.25">
      <c r="A1" s="1" t="s">
        <v>1455</v>
      </c>
      <c r="B1" s="1" t="s">
        <v>1455</v>
      </c>
    </row>
    <row r="2" spans="1:2" x14ac:dyDescent="0.25">
      <c r="A2" s="1" cm="1">
        <f t="array" ref="A2:B1159">_xlfn._xlws.SORT(_xlfn._xlws.FILTER(Contact!K2:L1500,Contact!K2:K1500&gt;0),1)</f>
        <v>1</v>
      </c>
      <c r="B2" s="1" t="str">
        <v>1,YBJW,907,Group Call,On,None,None</v>
      </c>
    </row>
    <row r="3" spans="1:2" x14ac:dyDescent="0.25">
      <c r="A3" s="1">
        <v>2</v>
      </c>
      <c r="B3" s="1" t="str">
        <v>2,YBJI,510907,Group Call,On,None,None</v>
      </c>
    </row>
    <row r="4" spans="1:2" x14ac:dyDescent="0.25">
      <c r="A4" s="1">
        <v>3</v>
      </c>
      <c r="B4" s="1" t="str">
        <v>3,JZ,200,Group Call,On,None,None</v>
      </c>
    </row>
    <row r="5" spans="1:2" x14ac:dyDescent="0.25">
      <c r="A5" s="1">
        <v>4</v>
      </c>
      <c r="B5" s="1" t="str">
        <v>4,JZ12,212,Group Call,On,None,None</v>
      </c>
    </row>
    <row r="6" spans="1:2" x14ac:dyDescent="0.25">
      <c r="A6" s="1">
        <v>5</v>
      </c>
      <c r="B6" s="1" t="str">
        <v>5,JZ1273,21273,Group Call,On,None,None</v>
      </c>
    </row>
    <row r="7" spans="1:2" x14ac:dyDescent="0.25">
      <c r="A7" s="1">
        <v>6</v>
      </c>
      <c r="B7" s="1" t="str">
        <v>6,JZ14,214,Group Call,On,None,None</v>
      </c>
    </row>
    <row r="8" spans="1:2" x14ac:dyDescent="0.25">
      <c r="A8" s="1">
        <v>7</v>
      </c>
      <c r="B8" s="1" t="str">
        <v>7,JZ1405,21405,Group Call,On,None,None</v>
      </c>
    </row>
    <row r="9" spans="1:2" x14ac:dyDescent="0.25">
      <c r="A9" s="1">
        <v>8</v>
      </c>
      <c r="B9" s="1" t="str">
        <v>8,JZ1472,21472,Group Call,On,None,None</v>
      </c>
    </row>
    <row r="10" spans="1:2" x14ac:dyDescent="0.25">
      <c r="A10" s="1">
        <v>9</v>
      </c>
      <c r="B10" s="1" t="str">
        <v>9,JZ31,231,Group Call,On,None,None</v>
      </c>
    </row>
    <row r="11" spans="1:2" x14ac:dyDescent="0.25">
      <c r="A11" s="1">
        <v>10</v>
      </c>
      <c r="B11" s="1" t="str">
        <v>10,JZ32,232,Group Call,On,None,None</v>
      </c>
    </row>
    <row r="12" spans="1:2" x14ac:dyDescent="0.25">
      <c r="A12" s="1">
        <v>11</v>
      </c>
      <c r="B12" s="1" t="str">
        <v>11,JZ3275,23275,Group Call,On,None,None</v>
      </c>
    </row>
    <row r="13" spans="1:2" x14ac:dyDescent="0.25">
      <c r="A13" s="1">
        <v>12</v>
      </c>
      <c r="B13" s="1" t="str">
        <v>12,JZ33,233,Group Call,On,None,None</v>
      </c>
    </row>
    <row r="14" spans="1:2" x14ac:dyDescent="0.25">
      <c r="A14" s="1">
        <v>13</v>
      </c>
      <c r="B14" s="1" t="str">
        <v>13,JZ3374,23374,Group Call,On,None,None</v>
      </c>
    </row>
    <row r="15" spans="1:2" x14ac:dyDescent="0.25">
      <c r="A15" s="1">
        <v>14</v>
      </c>
      <c r="B15" s="1" t="str">
        <v>14,JZ35,235,Group Call,On,None,None</v>
      </c>
    </row>
    <row r="16" spans="1:2" x14ac:dyDescent="0.25">
      <c r="A16" s="1">
        <v>15</v>
      </c>
      <c r="B16" s="1" t="str">
        <v>15,JZ3522,23522,Group Call,On,None,None</v>
      </c>
    </row>
    <row r="17" spans="1:2" x14ac:dyDescent="0.25">
      <c r="A17" s="1">
        <v>16</v>
      </c>
      <c r="B17" s="1" t="str">
        <v>16,JZ96,296,Group Call,On,None,None</v>
      </c>
    </row>
    <row r="18" spans="1:2" x14ac:dyDescent="0.25">
      <c r="A18" s="1">
        <v>17</v>
      </c>
      <c r="B18" s="1" t="str">
        <v>17,JZ9671,29671,Group Call,On,None,None</v>
      </c>
    </row>
    <row r="19" spans="1:2" x14ac:dyDescent="0.25">
      <c r="A19" s="1">
        <v>18</v>
      </c>
      <c r="B19" s="1" t="str">
        <v>18,JZKD,5155,Group Call,On,None,None</v>
      </c>
    </row>
    <row r="20" spans="1:2" x14ac:dyDescent="0.25">
      <c r="A20" s="1">
        <v>19</v>
      </c>
      <c r="B20" s="1" t="str">
        <v>19,Lokal,9,Group Call,On,None,None</v>
      </c>
    </row>
    <row r="21" spans="1:2" x14ac:dyDescent="0.25">
      <c r="A21" s="1">
        <v>20</v>
      </c>
      <c r="B21" s="1" t="str">
        <v>20,PB,999,Group Call,On,None,None</v>
      </c>
    </row>
    <row r="22" spans="1:2" x14ac:dyDescent="0.25">
      <c r="A22" s="1">
        <v>21</v>
      </c>
      <c r="B22" s="1" t="str">
        <v>21,PB12,9912,Group Call,On,None,None</v>
      </c>
    </row>
    <row r="23" spans="1:2" x14ac:dyDescent="0.25">
      <c r="A23" s="1">
        <v>22</v>
      </c>
      <c r="B23" s="1" t="str">
        <v>22,PB1273,991273,Group Call,On,None,None</v>
      </c>
    </row>
    <row r="24" spans="1:2" x14ac:dyDescent="0.25">
      <c r="A24" s="1">
        <v>23</v>
      </c>
      <c r="B24" s="1" t="str">
        <v>23,PB14,9914,Group Call,On,None,None</v>
      </c>
    </row>
    <row r="25" spans="1:2" x14ac:dyDescent="0.25">
      <c r="A25" s="1">
        <v>24</v>
      </c>
      <c r="B25" s="1" t="str">
        <v>24,PB1405,991405,Group Call,On,None,None</v>
      </c>
    </row>
    <row r="26" spans="1:2" x14ac:dyDescent="0.25">
      <c r="A26" s="1">
        <v>25</v>
      </c>
      <c r="B26" s="1" t="str">
        <v>25,PB1471,991471,Group Call,On,None,None</v>
      </c>
    </row>
    <row r="27" spans="1:2" x14ac:dyDescent="0.25">
      <c r="A27" s="1">
        <v>26</v>
      </c>
      <c r="B27" s="1" t="str">
        <v>26,PB1472,991472,Group Call,On,None,None</v>
      </c>
    </row>
    <row r="28" spans="1:2" x14ac:dyDescent="0.25">
      <c r="A28" s="1">
        <v>27</v>
      </c>
      <c r="B28" s="1" t="str">
        <v>27,PB31,9931,Group Call,On,None,None</v>
      </c>
    </row>
    <row r="29" spans="1:2" x14ac:dyDescent="0.25">
      <c r="A29" s="1">
        <v>28</v>
      </c>
      <c r="B29" s="1" t="str">
        <v>28,PB32,9932,Group Call,On,None,None</v>
      </c>
    </row>
    <row r="30" spans="1:2" x14ac:dyDescent="0.25">
      <c r="A30" s="1">
        <v>29</v>
      </c>
      <c r="B30" s="1" t="str">
        <v>29,PB3275,993275,Group Call,On,None,None</v>
      </c>
    </row>
    <row r="31" spans="1:2" x14ac:dyDescent="0.25">
      <c r="A31" s="1">
        <v>30</v>
      </c>
      <c r="B31" s="1" t="str">
        <v>30,PB33,9933,Group Call,On,None,None</v>
      </c>
    </row>
    <row r="32" spans="1:2" x14ac:dyDescent="0.25">
      <c r="A32" s="1">
        <v>31</v>
      </c>
      <c r="B32" s="1" t="str">
        <v>31,PB3374,993374,Group Call,On,None,None</v>
      </c>
    </row>
    <row r="33" spans="1:2" x14ac:dyDescent="0.25">
      <c r="A33" s="1">
        <v>32</v>
      </c>
      <c r="B33" s="1" t="str">
        <v>32,PB35,9935,Group Call,On,None,None</v>
      </c>
    </row>
    <row r="34" spans="1:2" x14ac:dyDescent="0.25">
      <c r="A34" s="1">
        <v>33</v>
      </c>
      <c r="B34" s="1" t="str">
        <v>33,PB3522,993522,Group Call,On,None,None</v>
      </c>
    </row>
    <row r="35" spans="1:2" x14ac:dyDescent="0.25">
      <c r="A35" s="1">
        <v>34</v>
      </c>
      <c r="B35" s="1" t="str">
        <v>34,PB96,9996,Group Call,On,None,None</v>
      </c>
    </row>
    <row r="36" spans="1:2" x14ac:dyDescent="0.25">
      <c r="A36" s="1">
        <v>35</v>
      </c>
      <c r="B36" s="1" t="str">
        <v>35,PB9671,999671,Group Call,On,None,None</v>
      </c>
    </row>
    <row r="37" spans="1:2" x14ac:dyDescent="0.25">
      <c r="A37" s="1">
        <v>36</v>
      </c>
      <c r="B37" s="1" t="str">
        <v>36,PC,555,Group Call,On,None,None</v>
      </c>
    </row>
    <row r="38" spans="1:2" x14ac:dyDescent="0.25">
      <c r="A38" s="1">
        <v>37</v>
      </c>
      <c r="B38" s="1" t="str">
        <v>37,PM,120,Group Call,On,None,None</v>
      </c>
    </row>
    <row r="39" spans="1:2" x14ac:dyDescent="0.25">
      <c r="A39" s="1">
        <v>38</v>
      </c>
      <c r="B39" s="1" t="str">
        <v>38,PM1405,121405,Group Call,On,None,None</v>
      </c>
    </row>
    <row r="40" spans="1:2" x14ac:dyDescent="0.25">
      <c r="A40" s="1">
        <v>39</v>
      </c>
      <c r="B40" s="1" t="str">
        <v>39,PP,150,Group Call,On,None,None</v>
      </c>
    </row>
    <row r="41" spans="1:2" x14ac:dyDescent="0.25">
      <c r="A41" s="1">
        <v>40</v>
      </c>
      <c r="B41" s="1" t="str">
        <v>40,SC,170,Group Call,On,None,None</v>
      </c>
    </row>
    <row r="42" spans="1:2" x14ac:dyDescent="0.25">
      <c r="A42" s="1">
        <v>41</v>
      </c>
      <c r="B42" s="1" t="str">
        <v>41,SC1405,171405,Group Call,On,None,None</v>
      </c>
    </row>
    <row r="43" spans="1:2" x14ac:dyDescent="0.25">
      <c r="A43" s="1">
        <v>42</v>
      </c>
      <c r="B43" s="1" t="str">
        <v>42,SR1405,151405,Group Call,On,None,None</v>
      </c>
    </row>
    <row r="44" spans="1:2" x14ac:dyDescent="0.25">
      <c r="A44" s="1">
        <v>43</v>
      </c>
      <c r="B44" s="1" t="str">
        <v>43,TG1405,161405,Group Call,On,None,None</v>
      </c>
    </row>
    <row r="45" spans="1:2" x14ac:dyDescent="0.25">
      <c r="A45" s="1">
        <v>44</v>
      </c>
      <c r="B45" s="1" t="str">
        <v>44,YB,510,Group Call,On,None,None</v>
      </c>
    </row>
    <row r="46" spans="1:2" x14ac:dyDescent="0.25">
      <c r="A46" s="1">
        <v>45</v>
      </c>
      <c r="B46" s="1" t="str">
        <v>45,YB12,5106,Group Call,On,None,None</v>
      </c>
    </row>
    <row r="47" spans="1:2" x14ac:dyDescent="0.25">
      <c r="A47" s="1">
        <v>46</v>
      </c>
      <c r="B47" s="1" t="str">
        <v>46,YB14,5105,Group Call,On,None,None</v>
      </c>
    </row>
    <row r="48" spans="1:2" x14ac:dyDescent="0.25">
      <c r="A48" s="1">
        <v>47</v>
      </c>
      <c r="B48" s="1" t="str">
        <v>47,YB1405,510505,Group Call,On,None,None</v>
      </c>
    </row>
    <row r="49" spans="1:2" x14ac:dyDescent="0.25">
      <c r="A49" s="1">
        <v>48</v>
      </c>
      <c r="B49" s="1" t="str">
        <v>48,YB1472,510672,Group Call,On,None,None</v>
      </c>
    </row>
    <row r="50" spans="1:2" x14ac:dyDescent="0.25">
      <c r="A50" s="1">
        <v>49</v>
      </c>
      <c r="B50" s="1" t="str">
        <v>49,YB1472,510572,Group Call,On,None,None</v>
      </c>
    </row>
    <row r="51" spans="1:2" x14ac:dyDescent="0.25">
      <c r="A51" s="1">
        <v>50</v>
      </c>
      <c r="B51" s="1" t="str">
        <v>50,YB31,5100,Group Call,On,None,None</v>
      </c>
    </row>
    <row r="52" spans="1:2" x14ac:dyDescent="0.25">
      <c r="A52" s="1">
        <v>51</v>
      </c>
      <c r="B52" s="1" t="str">
        <v>51,YB32,51001,Group Call,On,None,None</v>
      </c>
    </row>
    <row r="53" spans="1:2" x14ac:dyDescent="0.25">
      <c r="A53" s="1">
        <v>52</v>
      </c>
      <c r="B53" s="1" t="str">
        <v>52,YB3275,510175,Group Call,On,None,None</v>
      </c>
    </row>
    <row r="54" spans="1:2" x14ac:dyDescent="0.25">
      <c r="A54" s="1">
        <v>53</v>
      </c>
      <c r="B54" s="1" t="str">
        <v>53,YB33,51002,Group Call,On,None,None</v>
      </c>
    </row>
    <row r="55" spans="1:2" x14ac:dyDescent="0.25">
      <c r="A55" s="1">
        <v>54</v>
      </c>
      <c r="B55" s="1" t="str">
        <v>54,YB3374,510274,Group Call,On,None,None</v>
      </c>
    </row>
    <row r="56" spans="1:2" x14ac:dyDescent="0.25">
      <c r="A56" s="1">
        <v>55</v>
      </c>
      <c r="B56" s="1" t="str">
        <v>55,YB34,5102,Group Call,On,None,None</v>
      </c>
    </row>
    <row r="57" spans="1:2" x14ac:dyDescent="0.25">
      <c r="A57" s="1">
        <v>56</v>
      </c>
      <c r="B57" s="1" t="str">
        <v>56,YB35,51003,Group Call,On,None,None</v>
      </c>
    </row>
    <row r="58" spans="1:2" x14ac:dyDescent="0.25">
      <c r="A58" s="1">
        <v>57</v>
      </c>
      <c r="B58" s="1" t="str">
        <v>57,YB3522,510322,Group Call,On,None,None</v>
      </c>
    </row>
    <row r="59" spans="1:2" x14ac:dyDescent="0.25">
      <c r="A59" s="1">
        <v>58</v>
      </c>
      <c r="B59" s="1" t="str">
        <v>58,YBDXP,510888,Group Call,On,None,None</v>
      </c>
    </row>
    <row r="60" spans="1:2" x14ac:dyDescent="0.25">
      <c r="A60" s="1">
        <v>59</v>
      </c>
      <c r="B60" s="1" t="str">
        <v>59,YBK2PI,510555,Group Call,On,None,None</v>
      </c>
    </row>
    <row r="61" spans="1:2" x14ac:dyDescent="0.25">
      <c r="A61" s="1">
        <v>60</v>
      </c>
      <c r="B61" s="1" t="str">
        <v>60,YBRC,51075,Group Call,On,None,None</v>
      </c>
    </row>
    <row r="62" spans="1:2" x14ac:dyDescent="0.25">
      <c r="A62" s="1">
        <v>61</v>
      </c>
      <c r="B62" s="1" t="str">
        <v>61,YBWW,91,Group Call,On,None,None</v>
      </c>
    </row>
    <row r="63" spans="1:2" x14ac:dyDescent="0.25">
      <c r="A63" s="1">
        <v>62</v>
      </c>
      <c r="B63" s="1" t="str">
        <v>62,YBFSI,23436,Group Call,On,None,None</v>
      </c>
    </row>
    <row r="64" spans="1:2" x14ac:dyDescent="0.25">
      <c r="A64" s="1">
        <v>63</v>
      </c>
      <c r="B64" s="1" t="str">
        <v>63,YBFSR,2021,Group Call,On,None,None</v>
      </c>
    </row>
    <row r="65" spans="1:2" x14ac:dyDescent="0.25">
      <c r="A65" s="1">
        <v>64</v>
      </c>
      <c r="B65" s="1" t="str">
        <v>64,PC11AA,5110465,Private Call,On,None,None</v>
      </c>
    </row>
    <row r="66" spans="1:2" x14ac:dyDescent="0.25">
      <c r="A66" s="1">
        <v>65</v>
      </c>
      <c r="B66" s="1" t="str">
        <v>65,PC11AI,5110458,Private Call,On,None,None</v>
      </c>
    </row>
    <row r="67" spans="1:2" x14ac:dyDescent="0.25">
      <c r="A67" s="1">
        <v>66</v>
      </c>
      <c r="B67" s="1" t="str">
        <v>66,PC11ALW,5110752,Private Call,On,None,None</v>
      </c>
    </row>
    <row r="68" spans="1:2" x14ac:dyDescent="0.25">
      <c r="A68" s="1">
        <v>67</v>
      </c>
      <c r="B68" s="1" t="str">
        <v>67,PC11ANY,5110740,Private Call,On,None,None</v>
      </c>
    </row>
    <row r="69" spans="1:2" x14ac:dyDescent="0.25">
      <c r="A69" s="1">
        <v>68</v>
      </c>
      <c r="B69" s="1" t="str">
        <v>68,PC11BS,5110660,Private Call,On,None,None</v>
      </c>
    </row>
    <row r="70" spans="1:2" x14ac:dyDescent="0.25">
      <c r="A70" s="1">
        <v>69</v>
      </c>
      <c r="B70" s="1" t="str">
        <v>69,PC11DI,5110721,Private Call,On,None,None</v>
      </c>
    </row>
    <row r="71" spans="1:2" x14ac:dyDescent="0.25">
      <c r="A71" s="1">
        <v>70</v>
      </c>
      <c r="B71" s="1" t="str">
        <v>70,PC11DIN,5110697,Private Call,On,None,None</v>
      </c>
    </row>
    <row r="72" spans="1:2" x14ac:dyDescent="0.25">
      <c r="A72" s="1">
        <v>71</v>
      </c>
      <c r="B72" s="1" t="str">
        <v>71,PC11GMZ,5110730,Private Call,On,None,None</v>
      </c>
    </row>
    <row r="73" spans="1:2" x14ac:dyDescent="0.25">
      <c r="A73" s="1">
        <v>72</v>
      </c>
      <c r="B73" s="1" t="str">
        <v>72,PC11IS,5110718,Private Call,On,None,None</v>
      </c>
    </row>
    <row r="74" spans="1:2" x14ac:dyDescent="0.25">
      <c r="A74" s="1">
        <v>73</v>
      </c>
      <c r="B74" s="1" t="str">
        <v>73,PC11JLN,5110749,Private Call,On,None,None</v>
      </c>
    </row>
    <row r="75" spans="1:2" x14ac:dyDescent="0.25">
      <c r="A75" s="1">
        <v>74</v>
      </c>
      <c r="B75" s="1" t="str">
        <v>74,PC11JR,5110720,Private Call,On,None,None</v>
      </c>
    </row>
    <row r="76" spans="1:2" x14ac:dyDescent="0.25">
      <c r="A76" s="1">
        <v>75</v>
      </c>
      <c r="B76" s="1" t="str">
        <v>75,PC11MJ,5110733,Private Call,On,None,None</v>
      </c>
    </row>
    <row r="77" spans="1:2" x14ac:dyDescent="0.25">
      <c r="A77" s="1">
        <v>76</v>
      </c>
      <c r="B77" s="1" t="str">
        <v>76,PC11MNN,5110729,Private Call,On,None,None</v>
      </c>
    </row>
    <row r="78" spans="1:2" x14ac:dyDescent="0.25">
      <c r="A78" s="1">
        <v>77</v>
      </c>
      <c r="B78" s="1" t="str">
        <v>77,PC11MS,5110763,Private Call,On,None,None</v>
      </c>
    </row>
    <row r="79" spans="1:2" x14ac:dyDescent="0.25">
      <c r="A79" s="1">
        <v>78</v>
      </c>
      <c r="B79" s="1" t="str">
        <v>78,PC11RA,5110896,Private Call,On,None,None</v>
      </c>
    </row>
    <row r="80" spans="1:2" x14ac:dyDescent="0.25">
      <c r="A80" s="1">
        <v>79</v>
      </c>
      <c r="B80" s="1" t="str">
        <v>79,PC11SAF,5110698,Private Call,On,None,None</v>
      </c>
    </row>
    <row r="81" spans="1:2" x14ac:dyDescent="0.25">
      <c r="A81" s="1">
        <v>80</v>
      </c>
      <c r="B81" s="1" t="str">
        <v>80,PC11TS3,5110000,Private Call,On,None,None</v>
      </c>
    </row>
    <row r="82" spans="1:2" x14ac:dyDescent="0.25">
      <c r="A82" s="1">
        <v>81</v>
      </c>
      <c r="B82" s="1" t="str">
        <v>81,PC11ZUL,5110022,Private Call,On,None,None</v>
      </c>
    </row>
    <row r="83" spans="1:2" x14ac:dyDescent="0.25">
      <c r="A83" s="1">
        <v>82</v>
      </c>
      <c r="B83" s="1" t="str">
        <v>82,PC11ZZ,5110742,Private Call,On,None,None</v>
      </c>
    </row>
    <row r="84" spans="1:2" x14ac:dyDescent="0.25">
      <c r="A84" s="1">
        <v>83</v>
      </c>
      <c r="B84" s="1" t="str">
        <v>83,PC12AHV,5120951,Private Call,On,None,None</v>
      </c>
    </row>
    <row r="85" spans="1:2" x14ac:dyDescent="0.25">
      <c r="A85" s="1">
        <v>84</v>
      </c>
      <c r="B85" s="1" t="str">
        <v>84,PC12ALI,5120052,Private Call,On,None,None</v>
      </c>
    </row>
    <row r="86" spans="1:2" x14ac:dyDescent="0.25">
      <c r="A86" s="1">
        <v>85</v>
      </c>
      <c r="B86" s="1" t="str">
        <v>85,PC12AW,5120148,Private Call,On,None,None</v>
      </c>
    </row>
    <row r="87" spans="1:2" x14ac:dyDescent="0.25">
      <c r="A87" s="1">
        <v>86</v>
      </c>
      <c r="B87" s="1" t="str">
        <v>86,PC12AYB,5120232,Private Call,On,None,None</v>
      </c>
    </row>
    <row r="88" spans="1:2" x14ac:dyDescent="0.25">
      <c r="A88" s="1">
        <v>87</v>
      </c>
      <c r="B88" s="1" t="str">
        <v>87,PC12BGS,5120174,Private Call,On,None,None</v>
      </c>
    </row>
    <row r="89" spans="1:2" x14ac:dyDescent="0.25">
      <c r="A89" s="1">
        <v>88</v>
      </c>
      <c r="B89" s="1" t="str">
        <v>88,PC12BMM,5120402,Private Call,On,None,None</v>
      </c>
    </row>
    <row r="90" spans="1:2" x14ac:dyDescent="0.25">
      <c r="A90" s="1">
        <v>89</v>
      </c>
      <c r="B90" s="1" t="str">
        <v>89,PC12BPW,5120984,Private Call,On,None,None</v>
      </c>
    </row>
    <row r="91" spans="1:2" x14ac:dyDescent="0.25">
      <c r="A91" s="1">
        <v>90</v>
      </c>
      <c r="B91" s="1" t="str">
        <v>90,PC12BUO,5120955,Private Call,On,None,None</v>
      </c>
    </row>
    <row r="92" spans="1:2" x14ac:dyDescent="0.25">
      <c r="A92" s="1">
        <v>91</v>
      </c>
      <c r="B92" s="1" t="str">
        <v>91,PC12BXG,5120867,Private Call,On,None,None</v>
      </c>
    </row>
    <row r="93" spans="1:2" x14ac:dyDescent="0.25">
      <c r="A93" s="1">
        <v>92</v>
      </c>
      <c r="B93" s="1" t="str">
        <v>92,PC12BYW,5120038,Private Call,On,None,None</v>
      </c>
    </row>
    <row r="94" spans="1:2" x14ac:dyDescent="0.25">
      <c r="A94" s="1">
        <v>93</v>
      </c>
      <c r="B94" s="1" t="str">
        <v>93,PC12BZP,5120769,Private Call,On,None,None</v>
      </c>
    </row>
    <row r="95" spans="1:2" x14ac:dyDescent="0.25">
      <c r="A95" s="1">
        <v>94</v>
      </c>
      <c r="B95" s="1" t="str">
        <v>94,PC12EM,5120731,Private Call,On,None,None</v>
      </c>
    </row>
    <row r="96" spans="1:2" x14ac:dyDescent="0.25">
      <c r="A96" s="1">
        <v>95</v>
      </c>
      <c r="B96" s="1" t="str">
        <v>95,PC12EW,5120256,Private Call,On,None,None</v>
      </c>
    </row>
    <row r="97" spans="1:2" x14ac:dyDescent="0.25">
      <c r="A97" s="1">
        <v>96</v>
      </c>
      <c r="B97" s="1" t="str">
        <v>96,PC12GB,5120871,Private Call,On,None,None</v>
      </c>
    </row>
    <row r="98" spans="1:2" x14ac:dyDescent="0.25">
      <c r="A98" s="1">
        <v>97</v>
      </c>
      <c r="B98" s="1" t="str">
        <v>97,PC12HBL,5120959,Private Call,On,None,None</v>
      </c>
    </row>
    <row r="99" spans="1:2" x14ac:dyDescent="0.25">
      <c r="A99" s="1">
        <v>98</v>
      </c>
      <c r="B99" s="1" t="str">
        <v>98,PC12HHD,5120905,Private Call,On,None,None</v>
      </c>
    </row>
    <row r="100" spans="1:2" x14ac:dyDescent="0.25">
      <c r="A100" s="1">
        <v>99</v>
      </c>
      <c r="B100" s="1" t="str">
        <v>99,PC12HMU,5120958,Private Call,On,None,None</v>
      </c>
    </row>
    <row r="101" spans="1:2" x14ac:dyDescent="0.25">
      <c r="A101" s="1">
        <v>100</v>
      </c>
      <c r="B101" s="1" t="str">
        <v>100,PC12HW,5120490,Private Call,On,None,None</v>
      </c>
    </row>
    <row r="102" spans="1:2" x14ac:dyDescent="0.25">
      <c r="A102" s="1">
        <v>101</v>
      </c>
      <c r="B102" s="1" t="str">
        <v>101,PC12HXJ,5120963,Private Call,On,None,None</v>
      </c>
    </row>
    <row r="103" spans="1:2" x14ac:dyDescent="0.25">
      <c r="A103" s="1">
        <v>102</v>
      </c>
      <c r="B103" s="1" t="str">
        <v>102,PC12JKS,5120939,Private Call,On,None,None</v>
      </c>
    </row>
    <row r="104" spans="1:2" x14ac:dyDescent="0.25">
      <c r="A104" s="1">
        <v>103</v>
      </c>
      <c r="B104" s="1" t="str">
        <v>103,PC12KOS,5120810,Private Call,On,None,None</v>
      </c>
    </row>
    <row r="105" spans="1:2" x14ac:dyDescent="0.25">
      <c r="A105" s="1">
        <v>104</v>
      </c>
      <c r="B105" s="1" t="str">
        <v>104,PC12LAY,5120807,Private Call,On,None,None</v>
      </c>
    </row>
    <row r="106" spans="1:2" x14ac:dyDescent="0.25">
      <c r="A106" s="1">
        <v>105</v>
      </c>
      <c r="B106" s="1" t="str">
        <v>105,PC12MDL,5120833,Private Call,On,None,None</v>
      </c>
    </row>
    <row r="107" spans="1:2" x14ac:dyDescent="0.25">
      <c r="A107" s="1">
        <v>106</v>
      </c>
      <c r="B107" s="1" t="str">
        <v>106,PC12MH,5120909,Private Call,On,None,None</v>
      </c>
    </row>
    <row r="108" spans="1:2" x14ac:dyDescent="0.25">
      <c r="A108" s="1">
        <v>107</v>
      </c>
      <c r="B108" s="1" t="str">
        <v>107,PC12NUR,5120150,Private Call,On,None,None</v>
      </c>
    </row>
    <row r="109" spans="1:2" x14ac:dyDescent="0.25">
      <c r="A109" s="1">
        <v>108</v>
      </c>
      <c r="B109" s="1" t="str">
        <v>108,PC12OS,5120829,Private Call,On,None,None</v>
      </c>
    </row>
    <row r="110" spans="1:2" x14ac:dyDescent="0.25">
      <c r="A110" s="1">
        <v>109</v>
      </c>
      <c r="B110" s="1" t="str">
        <v>109,PC12PAZ,5120284,Private Call,On,None,None</v>
      </c>
    </row>
    <row r="111" spans="1:2" x14ac:dyDescent="0.25">
      <c r="A111" s="1">
        <v>110</v>
      </c>
      <c r="B111" s="1" t="str">
        <v>110,PC12PM,5120831,Private Call,On,None,None</v>
      </c>
    </row>
    <row r="112" spans="1:2" x14ac:dyDescent="0.25">
      <c r="A112" s="1">
        <v>111</v>
      </c>
      <c r="B112" s="1" t="str">
        <v>111,PC12RJA,5120116,Private Call,On,None,None</v>
      </c>
    </row>
    <row r="113" spans="1:2" x14ac:dyDescent="0.25">
      <c r="A113" s="1">
        <v>112</v>
      </c>
      <c r="B113" s="1" t="str">
        <v>112,PC12SLM,5120197,Private Call,On,None,None</v>
      </c>
    </row>
    <row r="114" spans="1:2" x14ac:dyDescent="0.25">
      <c r="A114" s="1">
        <v>113</v>
      </c>
      <c r="B114" s="1" t="str">
        <v>113,PC12SRR,5120938,Private Call,On,None,None</v>
      </c>
    </row>
    <row r="115" spans="1:2" x14ac:dyDescent="0.25">
      <c r="A115" s="1">
        <v>114</v>
      </c>
      <c r="B115" s="1" t="str">
        <v>114,PC12TS,5120819,Private Call,On,None,None</v>
      </c>
    </row>
    <row r="116" spans="1:2" x14ac:dyDescent="0.25">
      <c r="A116" s="1">
        <v>115</v>
      </c>
      <c r="B116" s="1" t="str">
        <v>115,PC12YUS,5120809,Private Call,On,None,None</v>
      </c>
    </row>
    <row r="117" spans="1:2" x14ac:dyDescent="0.25">
      <c r="A117" s="1">
        <v>116</v>
      </c>
      <c r="B117" s="1" t="str">
        <v>116,PC12ZUL,5120836,Private Call,On,None,None</v>
      </c>
    </row>
    <row r="118" spans="1:2" x14ac:dyDescent="0.25">
      <c r="A118" s="1">
        <v>117</v>
      </c>
      <c r="B118" s="1" t="str">
        <v>117,PC13ERY,5130619,Private Call,On,None,None</v>
      </c>
    </row>
    <row r="119" spans="1:2" x14ac:dyDescent="0.25">
      <c r="A119" s="1">
        <v>118</v>
      </c>
      <c r="B119" s="1" t="str">
        <v>118,PC13IS,5130712,Private Call,On,None,None</v>
      </c>
    </row>
    <row r="120" spans="1:2" x14ac:dyDescent="0.25">
      <c r="A120" s="1">
        <v>119</v>
      </c>
      <c r="B120" s="1" t="str">
        <v>119,PC14AA,5140864,Private Call,On,None,None</v>
      </c>
    </row>
    <row r="121" spans="1:2" x14ac:dyDescent="0.25">
      <c r="A121" s="1">
        <v>120</v>
      </c>
      <c r="B121" s="1" t="str">
        <v>120,PC14ABD,5140232,Private Call,On,None,None</v>
      </c>
    </row>
    <row r="122" spans="1:2" x14ac:dyDescent="0.25">
      <c r="A122" s="1">
        <v>121</v>
      </c>
      <c r="B122" s="1" t="str">
        <v>121,PC14ABG,5140608,Private Call,On,None,None</v>
      </c>
    </row>
    <row r="123" spans="1:2" x14ac:dyDescent="0.25">
      <c r="A123" s="1">
        <v>122</v>
      </c>
      <c r="B123" s="1" t="str">
        <v>122,PC14ABU,5140696,Private Call,On,None,None</v>
      </c>
    </row>
    <row r="124" spans="1:2" x14ac:dyDescent="0.25">
      <c r="A124" s="1">
        <v>123</v>
      </c>
      <c r="B124" s="1" t="str">
        <v>123,PC14AFR,5140228,Private Call,On,None,None</v>
      </c>
    </row>
    <row r="125" spans="1:2" x14ac:dyDescent="0.25">
      <c r="A125" s="1">
        <v>124</v>
      </c>
      <c r="B125" s="1" t="str">
        <v>124,PC14AKB,5140759,Private Call,On,None,None</v>
      </c>
    </row>
    <row r="126" spans="1:2" x14ac:dyDescent="0.25">
      <c r="A126" s="1">
        <v>125</v>
      </c>
      <c r="B126" s="1" t="str">
        <v>125,PC14AL,5141003,Private Call,On,None,None</v>
      </c>
    </row>
    <row r="127" spans="1:2" x14ac:dyDescent="0.25">
      <c r="A127" s="1">
        <v>126</v>
      </c>
      <c r="B127" s="1" t="str">
        <v>126,PC14BA,5140707,Private Call,On,None,None</v>
      </c>
    </row>
    <row r="128" spans="1:2" x14ac:dyDescent="0.25">
      <c r="A128" s="1">
        <v>127</v>
      </c>
      <c r="B128" s="1" t="str">
        <v>127,PC14BAS,5140692,Private Call,On,None,None</v>
      </c>
    </row>
    <row r="129" spans="1:2" x14ac:dyDescent="0.25">
      <c r="A129" s="1">
        <v>128</v>
      </c>
      <c r="B129" s="1" t="str">
        <v>128,PC14BM,5140093,Private Call,On,None,None</v>
      </c>
    </row>
    <row r="130" spans="1:2" x14ac:dyDescent="0.25">
      <c r="A130" s="1">
        <v>129</v>
      </c>
      <c r="B130" s="1" t="str">
        <v>129,PC14BNI,5140227,Private Call,On,None,None</v>
      </c>
    </row>
    <row r="131" spans="1:2" x14ac:dyDescent="0.25">
      <c r="A131" s="1">
        <v>130</v>
      </c>
      <c r="B131" s="1" t="str">
        <v>130,PC14CA,5140962,Private Call,On,None,None</v>
      </c>
    </row>
    <row r="132" spans="1:2" x14ac:dyDescent="0.25">
      <c r="A132" s="1">
        <v>131</v>
      </c>
      <c r="B132" s="1" t="str">
        <v>131,PC14DA,5140009,Private Call,On,None,None</v>
      </c>
    </row>
    <row r="133" spans="1:2" x14ac:dyDescent="0.25">
      <c r="A133" s="1">
        <v>132</v>
      </c>
      <c r="B133" s="1" t="str">
        <v>132,PC14DC,5140695,Private Call,On,None,None</v>
      </c>
    </row>
    <row r="134" spans="1:2" x14ac:dyDescent="0.25">
      <c r="A134" s="1">
        <v>133</v>
      </c>
      <c r="B134" s="1" t="str">
        <v>133,PC14DFL,5140141,Private Call,On,None,None</v>
      </c>
    </row>
    <row r="135" spans="1:2" x14ac:dyDescent="0.25">
      <c r="A135" s="1">
        <v>134</v>
      </c>
      <c r="B135" s="1" t="str">
        <v>134,PC14DIM,5140220,Private Call,On,None,None</v>
      </c>
    </row>
    <row r="136" spans="1:2" x14ac:dyDescent="0.25">
      <c r="A136" s="1">
        <v>135</v>
      </c>
      <c r="B136" s="1" t="str">
        <v>135,PC14DMW,5140334,Private Call,On,None,None</v>
      </c>
    </row>
    <row r="137" spans="1:2" x14ac:dyDescent="0.25">
      <c r="A137" s="1">
        <v>136</v>
      </c>
      <c r="B137" s="1" t="str">
        <v>136,PC14DQP,5140431,Private Call,On,None,None</v>
      </c>
    </row>
    <row r="138" spans="1:2" x14ac:dyDescent="0.25">
      <c r="A138" s="1">
        <v>137</v>
      </c>
      <c r="B138" s="1" t="str">
        <v>137,PC14DRO,5140065,Private Call,On,None,None</v>
      </c>
    </row>
    <row r="139" spans="1:2" x14ac:dyDescent="0.25">
      <c r="A139" s="1">
        <v>138</v>
      </c>
      <c r="B139" s="1" t="str">
        <v>138,PC14DVC,5140089,Private Call,On,None,None</v>
      </c>
    </row>
    <row r="140" spans="1:2" x14ac:dyDescent="0.25">
      <c r="A140" s="1">
        <v>139</v>
      </c>
      <c r="B140" s="1" t="str">
        <v>139,PC14ERSA,5140892,Private Call,On,None,None</v>
      </c>
    </row>
    <row r="141" spans="1:2" x14ac:dyDescent="0.25">
      <c r="A141" s="1">
        <v>140</v>
      </c>
      <c r="B141" s="1" t="str">
        <v>140,PC14GP,5140103,Private Call,On,None,None</v>
      </c>
    </row>
    <row r="142" spans="1:2" x14ac:dyDescent="0.25">
      <c r="A142" s="1">
        <v>141</v>
      </c>
      <c r="B142" s="1" t="str">
        <v>141,PC14GW,5140706,Private Call,On,None,None</v>
      </c>
    </row>
    <row r="143" spans="1:2" x14ac:dyDescent="0.25">
      <c r="A143" s="1">
        <v>142</v>
      </c>
      <c r="B143" s="1" t="str">
        <v>142,PC14HM,5140002,Private Call,On,None,None</v>
      </c>
    </row>
    <row r="144" spans="1:2" x14ac:dyDescent="0.25">
      <c r="A144" s="1">
        <v>143</v>
      </c>
      <c r="B144" s="1" t="str">
        <v>143,PC14HN,5140897,Private Call,On,None,None</v>
      </c>
    </row>
    <row r="145" spans="1:2" x14ac:dyDescent="0.25">
      <c r="A145" s="1">
        <v>144</v>
      </c>
      <c r="B145" s="1" t="str">
        <v>144,PC14HS,5140281,Private Call,On,None,None</v>
      </c>
    </row>
    <row r="146" spans="1:2" x14ac:dyDescent="0.25">
      <c r="A146" s="1">
        <v>145</v>
      </c>
      <c r="B146" s="1" t="str">
        <v>145,PC14HSM,5140229,Private Call,On,None,None</v>
      </c>
    </row>
    <row r="147" spans="1:2" x14ac:dyDescent="0.25">
      <c r="A147" s="1">
        <v>146</v>
      </c>
      <c r="B147" s="1" t="str">
        <v>146,PC14IRA,5140750,Private Call,On,None,None</v>
      </c>
    </row>
    <row r="148" spans="1:2" x14ac:dyDescent="0.25">
      <c r="A148" s="1">
        <v>147</v>
      </c>
      <c r="B148" s="1" t="str">
        <v>147,PC14IRF,5140225,Private Call,On,None,None</v>
      </c>
    </row>
    <row r="149" spans="1:2" x14ac:dyDescent="0.25">
      <c r="A149" s="1">
        <v>148</v>
      </c>
      <c r="B149" s="1" t="str">
        <v>148,PC14IW,5140827,Private Call,On,None,None</v>
      </c>
    </row>
    <row r="150" spans="1:2" x14ac:dyDescent="0.25">
      <c r="A150" s="1">
        <v>149</v>
      </c>
      <c r="B150" s="1" t="str">
        <v>149,PC14JAK,5140840,Private Call,On,None,None</v>
      </c>
    </row>
    <row r="151" spans="1:2" x14ac:dyDescent="0.25">
      <c r="A151" s="1">
        <v>150</v>
      </c>
      <c r="B151" s="1" t="str">
        <v>150,PC14JNO,5140231,Private Call,On,None,None</v>
      </c>
    </row>
    <row r="152" spans="1:2" x14ac:dyDescent="0.25">
      <c r="A152" s="1">
        <v>151</v>
      </c>
      <c r="B152" s="1" t="str">
        <v>151,PC14KAY,5140224,Private Call,On,None,None</v>
      </c>
    </row>
    <row r="153" spans="1:2" x14ac:dyDescent="0.25">
      <c r="A153" s="1">
        <v>152</v>
      </c>
      <c r="B153" s="1" t="str">
        <v>152,PC14KDR,5140223,Private Call,On,None,None</v>
      </c>
    </row>
    <row r="154" spans="1:2" x14ac:dyDescent="0.25">
      <c r="A154" s="1">
        <v>153</v>
      </c>
      <c r="B154" s="1" t="str">
        <v>153,PC14KW,5140222,Private Call,On,None,None</v>
      </c>
    </row>
    <row r="155" spans="1:2" x14ac:dyDescent="0.25">
      <c r="A155" s="1">
        <v>154</v>
      </c>
      <c r="B155" s="1" t="str">
        <v>154,PC14LP,5140102,Private Call,On,None,None</v>
      </c>
    </row>
    <row r="156" spans="1:2" x14ac:dyDescent="0.25">
      <c r="A156" s="1">
        <v>155</v>
      </c>
      <c r="B156" s="1" t="str">
        <v>155,PC14MP,5140694,Private Call,On,None,None</v>
      </c>
    </row>
    <row r="157" spans="1:2" x14ac:dyDescent="0.25">
      <c r="A157" s="1">
        <v>156</v>
      </c>
      <c r="B157" s="1" t="str">
        <v>156,PC14MRX,5140011,Private Call,On,None,None</v>
      </c>
    </row>
    <row r="158" spans="1:2" x14ac:dyDescent="0.25">
      <c r="A158" s="1">
        <v>157</v>
      </c>
      <c r="B158" s="1" t="str">
        <v>157,PC14MSN,5140287,Private Call,On,None,None</v>
      </c>
    </row>
    <row r="159" spans="1:2" x14ac:dyDescent="0.25">
      <c r="A159" s="1">
        <v>158</v>
      </c>
      <c r="B159" s="1" t="str">
        <v>158,PC14MTH,5140609,Private Call,On,None,None</v>
      </c>
    </row>
    <row r="160" spans="1:2" x14ac:dyDescent="0.25">
      <c r="A160" s="1">
        <v>159</v>
      </c>
      <c r="B160" s="1" t="str">
        <v>159,PC14NHI,5141008,Private Call,On,None,None</v>
      </c>
    </row>
    <row r="161" spans="1:2" x14ac:dyDescent="0.25">
      <c r="A161" s="1">
        <v>160</v>
      </c>
      <c r="B161" s="1" t="str">
        <v>160,PC14NPC,5140020,Private Call,On,None,None</v>
      </c>
    </row>
    <row r="162" spans="1:2" x14ac:dyDescent="0.25">
      <c r="A162" s="1">
        <v>161</v>
      </c>
      <c r="B162" s="1" t="str">
        <v>161,PC14NRU,5140073,Private Call,On,None,None</v>
      </c>
    </row>
    <row r="163" spans="1:2" x14ac:dyDescent="0.25">
      <c r="A163" s="1">
        <v>162</v>
      </c>
      <c r="B163" s="1" t="str">
        <v>162,PC14NUR,5140861,Private Call,On,None,None</v>
      </c>
    </row>
    <row r="164" spans="1:2" x14ac:dyDescent="0.25">
      <c r="A164" s="1">
        <v>163</v>
      </c>
      <c r="B164" s="1" t="str">
        <v>163,PC14PAR,5140693,Private Call,On,None,None</v>
      </c>
    </row>
    <row r="165" spans="1:2" x14ac:dyDescent="0.25">
      <c r="A165" s="1">
        <v>164</v>
      </c>
      <c r="B165" s="1" t="str">
        <v>164,PC14PG,5140602,Private Call,On,None,None</v>
      </c>
    </row>
    <row r="166" spans="1:2" x14ac:dyDescent="0.25">
      <c r="A166" s="1">
        <v>165</v>
      </c>
      <c r="B166" s="1" t="str">
        <v>165,PC14PHP,5140015,Private Call,On,None,None</v>
      </c>
    </row>
    <row r="167" spans="1:2" x14ac:dyDescent="0.25">
      <c r="A167" s="1">
        <v>166</v>
      </c>
      <c r="B167" s="1" t="str">
        <v>166,PC14RFI,5140226,Private Call,On,None,None</v>
      </c>
    </row>
    <row r="168" spans="1:2" x14ac:dyDescent="0.25">
      <c r="A168" s="1">
        <v>167</v>
      </c>
      <c r="B168" s="1" t="str">
        <v>167,PC14RG,5140607,Private Call,On,None,None</v>
      </c>
    </row>
    <row r="169" spans="1:2" x14ac:dyDescent="0.25">
      <c r="A169" s="1">
        <v>168</v>
      </c>
      <c r="B169" s="1" t="str">
        <v>168,PC14RIO,5140025,Private Call,On,None,None</v>
      </c>
    </row>
    <row r="170" spans="1:2" x14ac:dyDescent="0.25">
      <c r="A170" s="1">
        <v>169</v>
      </c>
      <c r="B170" s="1" t="str">
        <v>169,PC14RK,5140238,Private Call,On,None,None</v>
      </c>
    </row>
    <row r="171" spans="1:2" x14ac:dyDescent="0.25">
      <c r="A171" s="1">
        <v>170</v>
      </c>
      <c r="B171" s="1" t="str">
        <v>170,PC14RU,5140098,Private Call,On,None,None</v>
      </c>
    </row>
    <row r="172" spans="1:2" x14ac:dyDescent="0.25">
      <c r="A172" s="1">
        <v>171</v>
      </c>
      <c r="B172" s="1" t="str">
        <v>171,PC14RZF,5140655,Private Call,On,None,None</v>
      </c>
    </row>
    <row r="173" spans="1:2" x14ac:dyDescent="0.25">
      <c r="A173" s="1">
        <v>172</v>
      </c>
      <c r="B173" s="1" t="str">
        <v>172,PC14SN,5140230,Private Call,On,None,None</v>
      </c>
    </row>
    <row r="174" spans="1:2" x14ac:dyDescent="0.25">
      <c r="A174" s="1">
        <v>173</v>
      </c>
      <c r="B174" s="1" t="str">
        <v>173,PC14SY,5140070,Private Call,On,None,None</v>
      </c>
    </row>
    <row r="175" spans="1:2" x14ac:dyDescent="0.25">
      <c r="A175" s="1">
        <v>174</v>
      </c>
      <c r="B175" s="1" t="str">
        <v>174,PC14TLO,5140090,Private Call,On,None,None</v>
      </c>
    </row>
    <row r="176" spans="1:2" x14ac:dyDescent="0.25">
      <c r="A176" s="1">
        <v>175</v>
      </c>
      <c r="B176" s="1" t="str">
        <v>175,PC14TON,5140235,Private Call,On,None,None</v>
      </c>
    </row>
    <row r="177" spans="1:2" x14ac:dyDescent="0.25">
      <c r="A177" s="1">
        <v>176</v>
      </c>
      <c r="B177" s="1" t="str">
        <v>176,PC14TT,5140003,Private Call,On,None,None</v>
      </c>
    </row>
    <row r="178" spans="1:2" x14ac:dyDescent="0.25">
      <c r="A178" s="1">
        <v>177</v>
      </c>
      <c r="B178" s="1" t="str">
        <v>177,PC14UWO,5140657,Private Call,On,None,None</v>
      </c>
    </row>
    <row r="179" spans="1:2" x14ac:dyDescent="0.25">
      <c r="A179" s="1">
        <v>178</v>
      </c>
      <c r="B179" s="1" t="str">
        <v>178,PC14WAN,5140004,Private Call,On,None,None</v>
      </c>
    </row>
    <row r="180" spans="1:2" x14ac:dyDescent="0.25">
      <c r="A180" s="1">
        <v>179</v>
      </c>
      <c r="B180" s="1" t="str">
        <v>179,PC15BCW,5150129,Private Call,On,None,None</v>
      </c>
    </row>
    <row r="181" spans="1:2" x14ac:dyDescent="0.25">
      <c r="A181" s="1">
        <v>180</v>
      </c>
      <c r="B181" s="1" t="str">
        <v>180,PC15BD,5150690,Private Call,On,None,None</v>
      </c>
    </row>
    <row r="182" spans="1:2" x14ac:dyDescent="0.25">
      <c r="A182" s="1">
        <v>181</v>
      </c>
      <c r="B182" s="1" t="str">
        <v>181,PC15DO,5150754,Private Call,On,None,None</v>
      </c>
    </row>
    <row r="183" spans="1:2" x14ac:dyDescent="0.25">
      <c r="A183" s="1">
        <v>182</v>
      </c>
      <c r="B183" s="1" t="str">
        <v>182,PC15DR,5151007,Private Call,On,None,None</v>
      </c>
    </row>
    <row r="184" spans="1:2" x14ac:dyDescent="0.25">
      <c r="A184" s="1">
        <v>183</v>
      </c>
      <c r="B184" s="1" t="str">
        <v>183,PC15EGY,5150180,Private Call,On,None,None</v>
      </c>
    </row>
    <row r="185" spans="1:2" x14ac:dyDescent="0.25">
      <c r="A185" s="1">
        <v>184</v>
      </c>
      <c r="B185" s="1" t="str">
        <v>184,PC15JDM,5150066,Private Call,On,None,None</v>
      </c>
    </row>
    <row r="186" spans="1:2" x14ac:dyDescent="0.25">
      <c r="A186" s="1">
        <v>185</v>
      </c>
      <c r="B186" s="1" t="str">
        <v>185,PC15RK,5150761,Private Call,On,None,None</v>
      </c>
    </row>
    <row r="187" spans="1:2" x14ac:dyDescent="0.25">
      <c r="A187" s="1">
        <v>186</v>
      </c>
      <c r="B187" s="1" t="str">
        <v>186,PC15SLM,5151009,Private Call,On,None,None</v>
      </c>
    </row>
    <row r="188" spans="1:2" x14ac:dyDescent="0.25">
      <c r="A188" s="1">
        <v>187</v>
      </c>
      <c r="B188" s="1" t="str">
        <v>187,PC15WA,5151027,Private Call,On,None,None</v>
      </c>
    </row>
    <row r="189" spans="1:2" x14ac:dyDescent="0.25">
      <c r="A189" s="1">
        <v>188</v>
      </c>
      <c r="B189" s="1" t="str">
        <v>188,PC15ZUV,5150940,Private Call,On,None,None</v>
      </c>
    </row>
    <row r="190" spans="1:2" x14ac:dyDescent="0.25">
      <c r="A190" s="1">
        <v>189</v>
      </c>
      <c r="B190" s="1" t="str">
        <v>189,PC16AS,5160815,Private Call,On,None,None</v>
      </c>
    </row>
    <row r="191" spans="1:2" x14ac:dyDescent="0.25">
      <c r="A191" s="1">
        <v>190</v>
      </c>
      <c r="B191" s="1" t="str">
        <v>190,PC16FKJ,5160269,Private Call,On,None,None</v>
      </c>
    </row>
    <row r="192" spans="1:2" x14ac:dyDescent="0.25">
      <c r="A192" s="1">
        <v>191</v>
      </c>
      <c r="B192" s="1" t="str">
        <v>191,PC18HHH,5180189,Private Call,On,None,None</v>
      </c>
    </row>
    <row r="193" spans="1:2" x14ac:dyDescent="0.25">
      <c r="A193" s="1">
        <v>192</v>
      </c>
      <c r="B193" s="1" t="str">
        <v>192,PC18HRM,5180454,Private Call,On,None,None</v>
      </c>
    </row>
    <row r="194" spans="1:2" x14ac:dyDescent="0.25">
      <c r="A194" s="1">
        <v>193</v>
      </c>
      <c r="B194" s="1" t="str">
        <v>193,PC18WAZ,5180646,Private Call,On,None,None</v>
      </c>
    </row>
    <row r="195" spans="1:2" x14ac:dyDescent="0.25">
      <c r="A195" s="1">
        <v>194</v>
      </c>
      <c r="B195" s="1" t="str">
        <v>194,PC21AEY,5210985,Private Call,On,None,None</v>
      </c>
    </row>
    <row r="196" spans="1:2" x14ac:dyDescent="0.25">
      <c r="A196" s="1">
        <v>195</v>
      </c>
      <c r="B196" s="1" t="str">
        <v>195,PC21MYD,5210974,Private Call,On,None,None</v>
      </c>
    </row>
    <row r="197" spans="1:2" x14ac:dyDescent="0.25">
      <c r="A197" s="1">
        <v>196</v>
      </c>
      <c r="B197" s="1" t="str">
        <v>196,PC21YAS,5210705,Private Call,On,None,None</v>
      </c>
    </row>
    <row r="198" spans="1:2" x14ac:dyDescent="0.25">
      <c r="A198" s="1">
        <v>197</v>
      </c>
      <c r="B198" s="1" t="str">
        <v>197,PC31AD,5310192,Private Call,On,None,None</v>
      </c>
    </row>
    <row r="199" spans="1:2" x14ac:dyDescent="0.25">
      <c r="A199" s="1">
        <v>198</v>
      </c>
      <c r="B199" s="1" t="str">
        <v>198,PC31AKK,5310523,Private Call,On,None,None</v>
      </c>
    </row>
    <row r="200" spans="1:2" x14ac:dyDescent="0.25">
      <c r="A200" s="1">
        <v>199</v>
      </c>
      <c r="B200" s="1" t="str">
        <v>199,PC31APA,5310843,Private Call,On,None,None</v>
      </c>
    </row>
    <row r="201" spans="1:2" x14ac:dyDescent="0.25">
      <c r="A201" s="1">
        <v>200</v>
      </c>
      <c r="B201" s="1" t="str">
        <v>200,PC31AQW,5310034,Private Call,On,None,None</v>
      </c>
    </row>
    <row r="202" spans="1:2" x14ac:dyDescent="0.25">
      <c r="A202" s="1">
        <v>201</v>
      </c>
      <c r="B202" s="1" t="str">
        <v>201,PC31AR,5310918,Private Call,On,None,None</v>
      </c>
    </row>
    <row r="203" spans="1:2" x14ac:dyDescent="0.25">
      <c r="A203" s="1">
        <v>202</v>
      </c>
      <c r="B203" s="1" t="str">
        <v>202,PC31ARX,5320908,Private Call,On,None,None</v>
      </c>
    </row>
    <row r="204" spans="1:2" x14ac:dyDescent="0.25">
      <c r="A204" s="1">
        <v>203</v>
      </c>
      <c r="B204" s="1" t="str">
        <v>203,PC31AXC,5310014,Private Call,On,None,None</v>
      </c>
    </row>
    <row r="205" spans="1:2" x14ac:dyDescent="0.25">
      <c r="A205" s="1">
        <v>204</v>
      </c>
      <c r="B205" s="1" t="str">
        <v>204,PC31BAP,5310006,Private Call,On,None,None</v>
      </c>
    </row>
    <row r="206" spans="1:2" x14ac:dyDescent="0.25">
      <c r="A206" s="1">
        <v>205</v>
      </c>
      <c r="B206" s="1" t="str">
        <v>205,PC31BFW,5310917,Private Call,On,None,None</v>
      </c>
    </row>
    <row r="207" spans="1:2" x14ac:dyDescent="0.25">
      <c r="A207" s="1">
        <v>206</v>
      </c>
      <c r="B207" s="1" t="str">
        <v>206,PC31BLE,5310960,Private Call,On,None,None</v>
      </c>
    </row>
    <row r="208" spans="1:2" x14ac:dyDescent="0.25">
      <c r="A208" s="1">
        <v>207</v>
      </c>
      <c r="B208" s="1" t="str">
        <v>207,PC31BQO,5310051,Private Call,On,None,None</v>
      </c>
    </row>
    <row r="209" spans="1:2" x14ac:dyDescent="0.25">
      <c r="A209" s="1">
        <v>208</v>
      </c>
      <c r="B209" s="1" t="str">
        <v>208,PC31BRD,5310933,Private Call,On,None,None</v>
      </c>
    </row>
    <row r="210" spans="1:2" x14ac:dyDescent="0.25">
      <c r="A210" s="1">
        <v>209</v>
      </c>
      <c r="B210" s="1" t="str">
        <v>209,PC31BRN,5310273,Private Call,On,None,None</v>
      </c>
    </row>
    <row r="211" spans="1:2" x14ac:dyDescent="0.25">
      <c r="A211" s="1">
        <v>210</v>
      </c>
      <c r="B211" s="1" t="str">
        <v>210,PC31CF,5310880,Private Call,On,None,None</v>
      </c>
    </row>
    <row r="212" spans="1:2" x14ac:dyDescent="0.25">
      <c r="A212" s="1">
        <v>211</v>
      </c>
      <c r="B212" s="1" t="str">
        <v>211,PC31CUY,5310298,Private Call,On,None,None</v>
      </c>
    </row>
    <row r="213" spans="1:2" x14ac:dyDescent="0.25">
      <c r="A213" s="1">
        <v>212</v>
      </c>
      <c r="B213" s="1" t="str">
        <v>212,PC31DNI,5310183,Private Call,On,None,None</v>
      </c>
    </row>
    <row r="214" spans="1:2" x14ac:dyDescent="0.25">
      <c r="A214" s="1">
        <v>213</v>
      </c>
      <c r="B214" s="1" t="str">
        <v>213,PC31DON,5310421,Private Call,On,None,None</v>
      </c>
    </row>
    <row r="215" spans="1:2" x14ac:dyDescent="0.25">
      <c r="A215" s="1">
        <v>214</v>
      </c>
      <c r="B215" s="1" t="str">
        <v>214,PC31EEE,5310629,Private Call,On,None,None</v>
      </c>
    </row>
    <row r="216" spans="1:2" x14ac:dyDescent="0.25">
      <c r="A216" s="1">
        <v>215</v>
      </c>
      <c r="B216" s="1" t="str">
        <v>215,PC31EF,5310865,Private Call,On,None,None</v>
      </c>
    </row>
    <row r="217" spans="1:2" x14ac:dyDescent="0.25">
      <c r="A217" s="1">
        <v>216</v>
      </c>
      <c r="B217" s="1" t="str">
        <v>216,PC31FAY,5310308,Private Call,On,None,None</v>
      </c>
    </row>
    <row r="218" spans="1:2" x14ac:dyDescent="0.25">
      <c r="A218" s="1">
        <v>217</v>
      </c>
      <c r="B218" s="1" t="str">
        <v>217,PC31GIN,5310758,Private Call,On,None,None</v>
      </c>
    </row>
    <row r="219" spans="1:2" x14ac:dyDescent="0.25">
      <c r="A219" s="1">
        <v>218</v>
      </c>
      <c r="B219" s="1" t="str">
        <v>218,PC31HY,5310901,Private Call,On,None,None</v>
      </c>
    </row>
    <row r="220" spans="1:2" x14ac:dyDescent="0.25">
      <c r="A220" s="1">
        <v>219</v>
      </c>
      <c r="B220" s="1" t="str">
        <v>219,PC31JGB,5310158,Private Call,On,None,None</v>
      </c>
    </row>
    <row r="221" spans="1:2" x14ac:dyDescent="0.25">
      <c r="A221" s="1">
        <v>220</v>
      </c>
      <c r="B221" s="1" t="str">
        <v>220,PC31JGC,5310159,Private Call,On,None,None</v>
      </c>
    </row>
    <row r="222" spans="1:2" x14ac:dyDescent="0.25">
      <c r="A222" s="1">
        <v>221</v>
      </c>
      <c r="B222" s="1" t="str">
        <v>221,PC31JGQ,5310172,Private Call,On,None,None</v>
      </c>
    </row>
    <row r="223" spans="1:2" x14ac:dyDescent="0.25">
      <c r="A223" s="1">
        <v>222</v>
      </c>
      <c r="B223" s="1" t="str">
        <v>222,PC31JHK,5310375,Private Call,On,None,None</v>
      </c>
    </row>
    <row r="224" spans="1:2" x14ac:dyDescent="0.25">
      <c r="A224" s="1">
        <v>223</v>
      </c>
      <c r="B224" s="1" t="str">
        <v>223,PC31JIB,5310210,Private Call,On,None,None</v>
      </c>
    </row>
    <row r="225" spans="1:2" x14ac:dyDescent="0.25">
      <c r="A225" s="1">
        <v>224</v>
      </c>
      <c r="B225" s="1" t="str">
        <v>224,PC31JIU,5310228,Private Call,On,None,None</v>
      </c>
    </row>
    <row r="226" spans="1:2" x14ac:dyDescent="0.25">
      <c r="A226" s="1">
        <v>225</v>
      </c>
      <c r="B226" s="1" t="str">
        <v>225,PC31JIX,5310231,Private Call,On,None,None</v>
      </c>
    </row>
    <row r="227" spans="1:2" x14ac:dyDescent="0.25">
      <c r="A227" s="1">
        <v>226</v>
      </c>
      <c r="B227" s="1" t="str">
        <v>226,PC31JOA,5310365,Private Call,On,None,None</v>
      </c>
    </row>
    <row r="228" spans="1:2" x14ac:dyDescent="0.25">
      <c r="A228" s="1">
        <v>227</v>
      </c>
      <c r="B228" s="1" t="str">
        <v>227,PC31KIM,5310662,Private Call,On,None,None</v>
      </c>
    </row>
    <row r="229" spans="1:2" x14ac:dyDescent="0.25">
      <c r="A229" s="1">
        <v>228</v>
      </c>
      <c r="B229" s="1" t="str">
        <v>228,PC31LLK,5310924,Private Call,On,None,None</v>
      </c>
    </row>
    <row r="230" spans="1:2" x14ac:dyDescent="0.25">
      <c r="A230" s="1">
        <v>229</v>
      </c>
      <c r="B230" s="1" t="str">
        <v>229,PC31MAS,5310784,Private Call,On,None,None</v>
      </c>
    </row>
    <row r="231" spans="1:2" x14ac:dyDescent="0.25">
      <c r="A231" s="1">
        <v>230</v>
      </c>
      <c r="B231" s="1" t="str">
        <v>230,PC31NLL,5310666,Private Call,On,None,None</v>
      </c>
    </row>
    <row r="232" spans="1:2" x14ac:dyDescent="0.25">
      <c r="A232" s="1">
        <v>231</v>
      </c>
      <c r="B232" s="1" t="str">
        <v>231,PC31RAB,5310957,Private Call,On,None,None</v>
      </c>
    </row>
    <row r="233" spans="1:2" x14ac:dyDescent="0.25">
      <c r="A233" s="1">
        <v>232</v>
      </c>
      <c r="B233" s="1" t="str">
        <v>232,PC31RAP,5310027,Private Call,On,None,None</v>
      </c>
    </row>
    <row r="234" spans="1:2" x14ac:dyDescent="0.25">
      <c r="A234" s="1">
        <v>233</v>
      </c>
      <c r="B234" s="1" t="str">
        <v>233,PC31SAN,5310920,Private Call,On,None,None</v>
      </c>
    </row>
    <row r="235" spans="1:2" x14ac:dyDescent="0.25">
      <c r="A235" s="1">
        <v>234</v>
      </c>
      <c r="B235" s="1" t="str">
        <v>234,PC31SCP,5310667,Private Call,On,None,None</v>
      </c>
    </row>
    <row r="236" spans="1:2" x14ac:dyDescent="0.25">
      <c r="A236" s="1">
        <v>235</v>
      </c>
      <c r="B236" s="1" t="str">
        <v>235,PC31SHR,5310762,Private Call,On,None,None</v>
      </c>
    </row>
    <row r="237" spans="1:2" x14ac:dyDescent="0.25">
      <c r="A237" s="1">
        <v>236</v>
      </c>
      <c r="B237" s="1" t="str">
        <v>236,PC31SRI,5310919,Private Call,On,None,None</v>
      </c>
    </row>
    <row r="238" spans="1:2" x14ac:dyDescent="0.25">
      <c r="A238" s="1">
        <v>237</v>
      </c>
      <c r="B238" s="1" t="str">
        <v>237,PC31SS,5310771,Private Call,On,None,None</v>
      </c>
    </row>
    <row r="239" spans="1:2" x14ac:dyDescent="0.25">
      <c r="A239" s="1">
        <v>238</v>
      </c>
      <c r="B239" s="1" t="str">
        <v>238,PC31TNS,5310416,Private Call,On,None,None</v>
      </c>
    </row>
    <row r="240" spans="1:2" x14ac:dyDescent="0.25">
      <c r="A240" s="1">
        <v>239</v>
      </c>
      <c r="B240" s="1" t="str">
        <v>239,PC31TOA,5310370,Private Call,On,None,None</v>
      </c>
    </row>
    <row r="241" spans="1:2" x14ac:dyDescent="0.25">
      <c r="A241" s="1">
        <v>240</v>
      </c>
      <c r="B241" s="1" t="str">
        <v>240,PC32AAN,5320751,Private Call,On,None,None</v>
      </c>
    </row>
    <row r="242" spans="1:2" x14ac:dyDescent="0.25">
      <c r="A242" s="1">
        <v>241</v>
      </c>
      <c r="B242" s="1" t="str">
        <v>241,PC32ABU,5320887,Private Call,On,None,None</v>
      </c>
    </row>
    <row r="243" spans="1:2" x14ac:dyDescent="0.25">
      <c r="A243" s="1">
        <v>242</v>
      </c>
      <c r="B243" s="1" t="str">
        <v>242,PC32ABY,5320413,Private Call,On,None,None</v>
      </c>
    </row>
    <row r="244" spans="1:2" x14ac:dyDescent="0.25">
      <c r="A244" s="1">
        <v>243</v>
      </c>
      <c r="B244" s="1" t="str">
        <v>243,PC32ADI,5320899,Private Call,On,None,None</v>
      </c>
    </row>
    <row r="245" spans="1:2" x14ac:dyDescent="0.25">
      <c r="A245" s="1">
        <v>244</v>
      </c>
      <c r="B245" s="1" t="str">
        <v>244,PC32AEP,5320780,Private Call,On,None,None</v>
      </c>
    </row>
    <row r="246" spans="1:2" x14ac:dyDescent="0.25">
      <c r="A246" s="1">
        <v>245</v>
      </c>
      <c r="B246" s="1" t="str">
        <v>245,PC32AFC,5320913,Private Call,On,None,None</v>
      </c>
    </row>
    <row r="247" spans="1:2" x14ac:dyDescent="0.25">
      <c r="A247" s="1">
        <v>246</v>
      </c>
      <c r="B247" s="1" t="str">
        <v>246,PC32AFS,5320969,Private Call,On,None,None</v>
      </c>
    </row>
    <row r="248" spans="1:2" x14ac:dyDescent="0.25">
      <c r="A248" s="1">
        <v>247</v>
      </c>
      <c r="B248" s="1" t="str">
        <v>247,PC32AIT,5320674,Private Call,On,None,None</v>
      </c>
    </row>
    <row r="249" spans="1:2" x14ac:dyDescent="0.25">
      <c r="A249" s="1">
        <v>248</v>
      </c>
      <c r="B249" s="1" t="str">
        <v>248,PC32AKR,5320863,Private Call,On,None,None</v>
      </c>
    </row>
    <row r="250" spans="1:2" x14ac:dyDescent="0.25">
      <c r="A250" s="1">
        <v>249</v>
      </c>
      <c r="B250" s="1" t="str">
        <v>249,PC32ANT,5320075,Private Call,On,None,None</v>
      </c>
    </row>
    <row r="251" spans="1:2" x14ac:dyDescent="0.25">
      <c r="A251" s="1">
        <v>250</v>
      </c>
      <c r="B251" s="1" t="str">
        <v>250,PC32AR,5320902,Private Call,On,None,None</v>
      </c>
    </row>
    <row r="252" spans="1:2" x14ac:dyDescent="0.25">
      <c r="A252" s="1">
        <v>251</v>
      </c>
      <c r="B252" s="1" t="str">
        <v>251,PC32ARI,5320285,Private Call,On,None,None</v>
      </c>
    </row>
    <row r="253" spans="1:2" x14ac:dyDescent="0.25">
      <c r="A253" s="1">
        <v>252</v>
      </c>
      <c r="B253" s="1" t="str">
        <v>252,PC32AT,5320791,Private Call,On,None,None</v>
      </c>
    </row>
    <row r="254" spans="1:2" x14ac:dyDescent="0.25">
      <c r="A254" s="1">
        <v>253</v>
      </c>
      <c r="B254" s="1" t="str">
        <v>253,PC32AW,5320760,Private Call,On,None,None</v>
      </c>
    </row>
    <row r="255" spans="1:2" x14ac:dyDescent="0.25">
      <c r="A255" s="1">
        <v>254</v>
      </c>
      <c r="B255" s="1" t="str">
        <v>254,PC32AXG,5310941,Private Call,On,None,None</v>
      </c>
    </row>
    <row r="256" spans="1:2" x14ac:dyDescent="0.25">
      <c r="A256" s="1">
        <v>255</v>
      </c>
      <c r="B256" s="1" t="str">
        <v>255,PC32BBB,5320597,Private Call,On,None,None</v>
      </c>
    </row>
    <row r="257" spans="1:2" x14ac:dyDescent="0.25">
      <c r="A257" s="1">
        <v>256</v>
      </c>
      <c r="B257" s="1" t="str">
        <v>256,PC32BBP,5320682,Private Call,On,None,None</v>
      </c>
    </row>
    <row r="258" spans="1:2" x14ac:dyDescent="0.25">
      <c r="A258" s="1">
        <v>257</v>
      </c>
      <c r="B258" s="1" t="str">
        <v>257,PC32BC,5320031,Private Call,On,None,None</v>
      </c>
    </row>
    <row r="259" spans="1:2" x14ac:dyDescent="0.25">
      <c r="A259" s="1">
        <v>258</v>
      </c>
      <c r="B259" s="1" t="str">
        <v>258,PC32BJS,5320934,Private Call,On,None,None</v>
      </c>
    </row>
    <row r="260" spans="1:2" x14ac:dyDescent="0.25">
      <c r="A260" s="1">
        <v>259</v>
      </c>
      <c r="B260" s="1" t="str">
        <v>259,PC32BS,5320739,Private Call,On,None,None</v>
      </c>
    </row>
    <row r="261" spans="1:2" x14ac:dyDescent="0.25">
      <c r="A261" s="1">
        <v>260</v>
      </c>
      <c r="B261" s="1" t="str">
        <v>260,PC32BYI,5320346,Private Call,On,None,None</v>
      </c>
    </row>
    <row r="262" spans="1:2" x14ac:dyDescent="0.25">
      <c r="A262" s="1">
        <v>261</v>
      </c>
      <c r="B262" s="1" t="str">
        <v>261,PC32BYK,5320677,Private Call,On,None,None</v>
      </c>
    </row>
    <row r="263" spans="1:2" x14ac:dyDescent="0.25">
      <c r="A263" s="1">
        <v>262</v>
      </c>
      <c r="B263" s="1" t="str">
        <v>262,PC32CAA,5320741,Private Call,On,None,None</v>
      </c>
    </row>
    <row r="264" spans="1:2" x14ac:dyDescent="0.25">
      <c r="A264" s="1">
        <v>263</v>
      </c>
      <c r="B264" s="1" t="str">
        <v>263,PC32CAX,5320982,Private Call,On,None,None</v>
      </c>
    </row>
    <row r="265" spans="1:2" x14ac:dyDescent="0.25">
      <c r="A265" s="1">
        <v>264</v>
      </c>
      <c r="B265" s="1" t="str">
        <v>264,PC32CDK,5320997,Private Call,On,None,None</v>
      </c>
    </row>
    <row r="266" spans="1:2" x14ac:dyDescent="0.25">
      <c r="A266" s="1">
        <v>265</v>
      </c>
      <c r="B266" s="1" t="str">
        <v>265,PC32DAD,5320764,Private Call,On,None,None</v>
      </c>
    </row>
    <row r="267" spans="1:2" x14ac:dyDescent="0.25">
      <c r="A267" s="1">
        <v>266</v>
      </c>
      <c r="B267" s="1" t="str">
        <v>266,PC32DEN,5320461,Private Call,On,None,None</v>
      </c>
    </row>
    <row r="268" spans="1:2" x14ac:dyDescent="0.25">
      <c r="A268" s="1">
        <v>267</v>
      </c>
      <c r="B268" s="1" t="str">
        <v>267,PC32DFN,5320747,Private Call,On,None,None</v>
      </c>
    </row>
    <row r="269" spans="1:2" x14ac:dyDescent="0.25">
      <c r="A269" s="1">
        <v>268</v>
      </c>
      <c r="B269" s="1" t="str">
        <v>268,PC32DH,5320774,Private Call,On,None,None</v>
      </c>
    </row>
    <row r="270" spans="1:2" x14ac:dyDescent="0.25">
      <c r="A270" s="1">
        <v>269</v>
      </c>
      <c r="B270" s="1" t="str">
        <v>269,PC32DKS,5320399,Private Call,On,None,None</v>
      </c>
    </row>
    <row r="271" spans="1:2" x14ac:dyDescent="0.25">
      <c r="A271" s="1">
        <v>270</v>
      </c>
      <c r="B271" s="1" t="str">
        <v>270,PC32DTN,5320930,Private Call,On,None,None</v>
      </c>
    </row>
    <row r="272" spans="1:2" x14ac:dyDescent="0.25">
      <c r="A272" s="1">
        <v>271</v>
      </c>
      <c r="B272" s="1" t="str">
        <v>271,PC32EJM,5320878,Private Call,On,None,None</v>
      </c>
    </row>
    <row r="273" spans="1:2" x14ac:dyDescent="0.25">
      <c r="A273" s="1">
        <v>272</v>
      </c>
      <c r="B273" s="1" t="str">
        <v>272,PC32EMI,5320700,Private Call,On,None,None</v>
      </c>
    </row>
    <row r="274" spans="1:2" x14ac:dyDescent="0.25">
      <c r="A274" s="1">
        <v>273</v>
      </c>
      <c r="B274" s="1" t="str">
        <v>273,PC32EMU,5320964,Private Call,On,None,None</v>
      </c>
    </row>
    <row r="275" spans="1:2" x14ac:dyDescent="0.25">
      <c r="A275" s="1">
        <v>274</v>
      </c>
      <c r="B275" s="1" t="str">
        <v>274,PC32FAV,5320894,Private Call,On,None,None</v>
      </c>
    </row>
    <row r="276" spans="1:2" x14ac:dyDescent="0.25">
      <c r="A276" s="1">
        <v>275</v>
      </c>
      <c r="B276" s="1" t="str">
        <v>275,PC32FCF,5330671,Private Call,On,None,None</v>
      </c>
    </row>
    <row r="277" spans="1:2" x14ac:dyDescent="0.25">
      <c r="A277" s="1">
        <v>276</v>
      </c>
      <c r="B277" s="1" t="str">
        <v>276,PC32FER,5320699,Private Call,On,None,None</v>
      </c>
    </row>
    <row r="278" spans="1:2" x14ac:dyDescent="0.25">
      <c r="A278" s="1">
        <v>277</v>
      </c>
      <c r="B278" s="1" t="str">
        <v>277,PC32FHM,5320676,Private Call,On,None,None</v>
      </c>
    </row>
    <row r="279" spans="1:2" x14ac:dyDescent="0.25">
      <c r="A279" s="1">
        <v>278</v>
      </c>
      <c r="B279" s="1" t="str">
        <v>278,PC32FYL,5320944,Private Call,On,None,None</v>
      </c>
    </row>
    <row r="280" spans="1:2" x14ac:dyDescent="0.25">
      <c r="A280" s="1">
        <v>279</v>
      </c>
      <c r="B280" s="1" t="str">
        <v>279,PC32GAK,5330914,Private Call,On,None,None</v>
      </c>
    </row>
    <row r="281" spans="1:2" x14ac:dyDescent="0.25">
      <c r="A281" s="1">
        <v>280</v>
      </c>
      <c r="B281" s="1" t="str">
        <v>280,PC32GFC,5320983,Private Call,On,None,None</v>
      </c>
    </row>
    <row r="282" spans="1:2" x14ac:dyDescent="0.25">
      <c r="A282" s="1">
        <v>281</v>
      </c>
      <c r="B282" s="1" t="str">
        <v>281,PC32GIE,5320404,Private Call,On,None,None</v>
      </c>
    </row>
    <row r="283" spans="1:2" x14ac:dyDescent="0.25">
      <c r="A283" s="1">
        <v>282</v>
      </c>
      <c r="B283" s="1" t="str">
        <v>282,PC32GUS,5320534,Private Call,On,None,None</v>
      </c>
    </row>
    <row r="284" spans="1:2" x14ac:dyDescent="0.25">
      <c r="A284" s="1">
        <v>283</v>
      </c>
      <c r="B284" s="1" t="str">
        <v>283,PC32HAR,5330825,Private Call,On,None,None</v>
      </c>
    </row>
    <row r="285" spans="1:2" x14ac:dyDescent="0.25">
      <c r="A285" s="1">
        <v>284</v>
      </c>
      <c r="B285" s="1" t="str">
        <v>284,PC32HBB,5320296,Private Call,On,None,None</v>
      </c>
    </row>
    <row r="286" spans="1:2" x14ac:dyDescent="0.25">
      <c r="A286" s="1">
        <v>285</v>
      </c>
      <c r="B286" s="1" t="str">
        <v>285,PC32HH,5320885,Private Call,On,None,None</v>
      </c>
    </row>
    <row r="287" spans="1:2" x14ac:dyDescent="0.25">
      <c r="A287" s="1">
        <v>286</v>
      </c>
      <c r="B287" s="1" t="str">
        <v>286,PC32HS,5320886,Private Call,On,None,None</v>
      </c>
    </row>
    <row r="288" spans="1:2" x14ac:dyDescent="0.25">
      <c r="A288" s="1">
        <v>287</v>
      </c>
      <c r="B288" s="1" t="str">
        <v>287,PC32HXF,5320953,Private Call,On,None,None</v>
      </c>
    </row>
    <row r="289" spans="1:2" x14ac:dyDescent="0.25">
      <c r="A289" s="1">
        <v>288</v>
      </c>
      <c r="B289" s="1" t="str">
        <v>288,PC32IBO,5320449,Private Call,On,None,None</v>
      </c>
    </row>
    <row r="290" spans="1:2" x14ac:dyDescent="0.25">
      <c r="A290" s="1">
        <v>289</v>
      </c>
      <c r="B290" s="1" t="str">
        <v>289,PC32ICC,5320670,Private Call,On,None,None</v>
      </c>
    </row>
    <row r="291" spans="1:2" x14ac:dyDescent="0.25">
      <c r="A291" s="1">
        <v>290</v>
      </c>
      <c r="B291" s="1" t="str">
        <v>290,PC32IR,5320745,Private Call,On,None,None</v>
      </c>
    </row>
    <row r="292" spans="1:2" x14ac:dyDescent="0.25">
      <c r="A292" s="1">
        <v>291</v>
      </c>
      <c r="B292" s="1" t="str">
        <v>291,PC32JS,5320817,Private Call,On,None,None</v>
      </c>
    </row>
    <row r="293" spans="1:2" x14ac:dyDescent="0.25">
      <c r="A293" s="1">
        <v>292</v>
      </c>
      <c r="B293" s="1" t="str">
        <v>292,PC32JWI,5320981,Private Call,On,None,None</v>
      </c>
    </row>
    <row r="294" spans="1:2" x14ac:dyDescent="0.25">
      <c r="A294" s="1">
        <v>293</v>
      </c>
      <c r="B294" s="1" t="str">
        <v>293,PC32KER,5320121,Private Call,On,None,None</v>
      </c>
    </row>
    <row r="295" spans="1:2" x14ac:dyDescent="0.25">
      <c r="A295" s="1">
        <v>294</v>
      </c>
      <c r="B295" s="1" t="str">
        <v>294,PC32KFH,5320137,Private Call,On,None,None</v>
      </c>
    </row>
    <row r="296" spans="1:2" x14ac:dyDescent="0.25">
      <c r="A296" s="1">
        <v>295</v>
      </c>
      <c r="B296" s="1" t="str">
        <v>295,PC32KGX,5320179,Private Call,On,None,None</v>
      </c>
    </row>
    <row r="297" spans="1:2" x14ac:dyDescent="0.25">
      <c r="A297" s="1">
        <v>296</v>
      </c>
      <c r="B297" s="1" t="str">
        <v>296,PC32KLI,5320294,Private Call,On,None,None</v>
      </c>
    </row>
    <row r="298" spans="1:2" x14ac:dyDescent="0.25">
      <c r="A298" s="1">
        <v>297</v>
      </c>
      <c r="B298" s="1" t="str">
        <v>297,PC32KLJ,5320295,Private Call,On,None,None</v>
      </c>
    </row>
    <row r="299" spans="1:2" x14ac:dyDescent="0.25">
      <c r="A299" s="1">
        <v>298</v>
      </c>
      <c r="B299" s="1" t="str">
        <v>298,PC32KNT,5320357,Private Call,On,None,None</v>
      </c>
    </row>
    <row r="300" spans="1:2" x14ac:dyDescent="0.25">
      <c r="A300" s="1">
        <v>299</v>
      </c>
      <c r="B300" s="1" t="str">
        <v>299,PC32KOW,5320386,Private Call,On,None,None</v>
      </c>
    </row>
    <row r="301" spans="1:2" x14ac:dyDescent="0.25">
      <c r="A301" s="1">
        <v>300</v>
      </c>
      <c r="B301" s="1" t="str">
        <v>300,PC32KPP,5320405,Private Call,On,None,None</v>
      </c>
    </row>
    <row r="302" spans="1:2" x14ac:dyDescent="0.25">
      <c r="A302" s="1">
        <v>301</v>
      </c>
      <c r="B302" s="1" t="str">
        <v>301,PC32KPY,5320414,Private Call,On,None,None</v>
      </c>
    </row>
    <row r="303" spans="1:2" x14ac:dyDescent="0.25">
      <c r="A303" s="1">
        <v>302</v>
      </c>
      <c r="B303" s="1" t="str">
        <v>302,PC32KQZ,5320441,Private Call,On,None,None</v>
      </c>
    </row>
    <row r="304" spans="1:2" x14ac:dyDescent="0.25">
      <c r="A304" s="1">
        <v>303</v>
      </c>
      <c r="B304" s="1" t="str">
        <v>303,PC32KRA,5320442,Private Call,On,None,None</v>
      </c>
    </row>
    <row r="305" spans="1:2" x14ac:dyDescent="0.25">
      <c r="A305" s="1">
        <v>304</v>
      </c>
      <c r="B305" s="1" t="str">
        <v>304,PC32KRB,5320443,Private Call,On,None,None</v>
      </c>
    </row>
    <row r="306" spans="1:2" x14ac:dyDescent="0.25">
      <c r="A306" s="1">
        <v>305</v>
      </c>
      <c r="B306" s="1" t="str">
        <v>305,PC32KRD,5320445,Private Call,On,None,None</v>
      </c>
    </row>
    <row r="307" spans="1:2" x14ac:dyDescent="0.25">
      <c r="A307" s="1">
        <v>306</v>
      </c>
      <c r="B307" s="1" t="str">
        <v>306,PC32KRE,5320446,Private Call,On,None,None</v>
      </c>
    </row>
    <row r="308" spans="1:2" x14ac:dyDescent="0.25">
      <c r="A308" s="1">
        <v>307</v>
      </c>
      <c r="B308" s="1" t="str">
        <v>307,PC32KRJ,5320452,Private Call,On,None,None</v>
      </c>
    </row>
    <row r="309" spans="1:2" x14ac:dyDescent="0.25">
      <c r="A309" s="1">
        <v>308</v>
      </c>
      <c r="B309" s="1" t="str">
        <v>308,PC32KWW,5320895,Private Call,On,None,None</v>
      </c>
    </row>
    <row r="310" spans="1:2" x14ac:dyDescent="0.25">
      <c r="A310" s="1">
        <v>309</v>
      </c>
      <c r="B310" s="1" t="str">
        <v>309,PC32LLN,5321000,Private Call,On,None,None</v>
      </c>
    </row>
    <row r="311" spans="1:2" x14ac:dyDescent="0.25">
      <c r="A311" s="1">
        <v>310</v>
      </c>
      <c r="B311" s="1" t="str">
        <v>310,PC32LUK,5320821,Private Call,On,None,None</v>
      </c>
    </row>
    <row r="312" spans="1:2" x14ac:dyDescent="0.25">
      <c r="A312" s="1">
        <v>311</v>
      </c>
      <c r="B312" s="1" t="str">
        <v>311,PC32MAR,5320911,Private Call,On,None,None</v>
      </c>
    </row>
    <row r="313" spans="1:2" x14ac:dyDescent="0.25">
      <c r="A313" s="1">
        <v>312</v>
      </c>
      <c r="B313" s="1" t="str">
        <v>312,PC32MGY,5320776,Private Call,On,None,None</v>
      </c>
    </row>
    <row r="314" spans="1:2" x14ac:dyDescent="0.25">
      <c r="A314" s="1">
        <v>313</v>
      </c>
      <c r="B314" s="1" t="str">
        <v>313,PC32OCA,5320999,Private Call,On,None,None</v>
      </c>
    </row>
    <row r="315" spans="1:2" x14ac:dyDescent="0.25">
      <c r="A315" s="1">
        <v>314</v>
      </c>
      <c r="B315" s="1" t="str">
        <v>314,PC32RW,5320756,Private Call,On,None,None</v>
      </c>
    </row>
    <row r="316" spans="1:2" x14ac:dyDescent="0.25">
      <c r="A316" s="1">
        <v>315</v>
      </c>
      <c r="B316" s="1" t="str">
        <v>315,PC32SAM,5320783,Private Call,On,None,None</v>
      </c>
    </row>
    <row r="317" spans="1:2" x14ac:dyDescent="0.25">
      <c r="A317" s="1">
        <v>316</v>
      </c>
      <c r="B317" s="1" t="str">
        <v>316,PC32SB,5320728,Private Call,On,None,None</v>
      </c>
    </row>
    <row r="318" spans="1:2" x14ac:dyDescent="0.25">
      <c r="A318" s="1">
        <v>317</v>
      </c>
      <c r="B318" s="1" t="str">
        <v>317,PC32SM,5320789,Private Call,On,None,None</v>
      </c>
    </row>
    <row r="319" spans="1:2" x14ac:dyDescent="0.25">
      <c r="A319" s="1">
        <v>318</v>
      </c>
      <c r="B319" s="1" t="str">
        <v>318,PC32SRI,5320998,Private Call,On,None,None</v>
      </c>
    </row>
    <row r="320" spans="1:2" x14ac:dyDescent="0.25">
      <c r="A320" s="1">
        <v>319</v>
      </c>
      <c r="B320" s="1" t="str">
        <v>319,PC32TRB,5320403,Private Call,On,None,None</v>
      </c>
    </row>
    <row r="321" spans="1:2" x14ac:dyDescent="0.25">
      <c r="A321" s="1">
        <v>320</v>
      </c>
      <c r="B321" s="1" t="str">
        <v>320,PC32US,5320460,Private Call,On,None,None</v>
      </c>
    </row>
    <row r="322" spans="1:2" x14ac:dyDescent="0.25">
      <c r="A322" s="1">
        <v>321</v>
      </c>
      <c r="B322" s="1" t="str">
        <v>321,PC33ABP,5330923,Private Call,On,None,None</v>
      </c>
    </row>
    <row r="323" spans="1:2" x14ac:dyDescent="0.25">
      <c r="A323" s="1">
        <v>322</v>
      </c>
      <c r="B323" s="1" t="str">
        <v>322,PC33ACZ,5330988,Private Call,On,None,None</v>
      </c>
    </row>
    <row r="324" spans="1:2" x14ac:dyDescent="0.25">
      <c r="A324" s="1">
        <v>323</v>
      </c>
      <c r="B324" s="1" t="str">
        <v>323,PC33ADI,5330753,Private Call,On,None,None</v>
      </c>
    </row>
    <row r="325" spans="1:2" x14ac:dyDescent="0.25">
      <c r="A325" s="1">
        <v>324</v>
      </c>
      <c r="B325" s="1" t="str">
        <v>324,PC33AJ,5330822,Private Call,On,None,None</v>
      </c>
    </row>
    <row r="326" spans="1:2" x14ac:dyDescent="0.25">
      <c r="A326" s="1">
        <v>325</v>
      </c>
      <c r="B326" s="1" t="str">
        <v>325,PC33AM,5330820,Private Call,On,None,None</v>
      </c>
    </row>
    <row r="327" spans="1:2" x14ac:dyDescent="0.25">
      <c r="A327" s="1">
        <v>326</v>
      </c>
      <c r="B327" s="1" t="str">
        <v>326,PC33AW,5350814,Private Call,On,None,None</v>
      </c>
    </row>
    <row r="328" spans="1:2" x14ac:dyDescent="0.25">
      <c r="A328" s="1">
        <v>327</v>
      </c>
      <c r="B328" s="1" t="str">
        <v>327,PC33BAS,5330851,Private Call,On,None,None</v>
      </c>
    </row>
    <row r="329" spans="1:2" x14ac:dyDescent="0.25">
      <c r="A329" s="1">
        <v>328</v>
      </c>
      <c r="B329" s="1" t="str">
        <v>328,PC33BBH,5330929,Private Call,On,None,None</v>
      </c>
    </row>
    <row r="330" spans="1:2" x14ac:dyDescent="0.25">
      <c r="A330" s="1">
        <v>329</v>
      </c>
      <c r="B330" s="1" t="str">
        <v>329,PC33BOR,5330743,Private Call,On,None,None</v>
      </c>
    </row>
    <row r="331" spans="1:2" x14ac:dyDescent="0.25">
      <c r="A331" s="1">
        <v>330</v>
      </c>
      <c r="B331" s="1" t="str">
        <v>330,PC33BSB,5330360,Private Call,On,None,None</v>
      </c>
    </row>
    <row r="332" spans="1:2" x14ac:dyDescent="0.25">
      <c r="A332" s="1">
        <v>331</v>
      </c>
      <c r="B332" s="1" t="str">
        <v>331,PC33BSL,5330049,Private Call,On,None,None</v>
      </c>
    </row>
    <row r="333" spans="1:2" x14ac:dyDescent="0.25">
      <c r="A333" s="1">
        <v>332</v>
      </c>
      <c r="B333" s="1" t="str">
        <v>332,PC33BUN,5330858,Private Call,On,None,None</v>
      </c>
    </row>
    <row r="334" spans="1:2" x14ac:dyDescent="0.25">
      <c r="A334" s="1">
        <v>333</v>
      </c>
      <c r="B334" s="1" t="str">
        <v>333,PC33CTK,5330967,Private Call,On,None,None</v>
      </c>
    </row>
    <row r="335" spans="1:2" x14ac:dyDescent="0.25">
      <c r="A335" s="1">
        <v>334</v>
      </c>
      <c r="B335" s="1" t="str">
        <v>334,PC33CVL,5330853,Private Call,On,None,None</v>
      </c>
    </row>
    <row r="336" spans="1:2" x14ac:dyDescent="0.25">
      <c r="A336" s="1">
        <v>335</v>
      </c>
      <c r="B336" s="1" t="str">
        <v>335,PC33DAY,5330906,Private Call,On,None,None</v>
      </c>
    </row>
    <row r="337" spans="1:2" x14ac:dyDescent="0.25">
      <c r="A337" s="1">
        <v>336</v>
      </c>
      <c r="B337" s="1" t="str">
        <v>336,PC33EFI,5330877,Private Call,On,None,None</v>
      </c>
    </row>
    <row r="338" spans="1:2" x14ac:dyDescent="0.25">
      <c r="A338" s="1">
        <v>337</v>
      </c>
      <c r="B338" s="1" t="str">
        <v>337,PC33ESP,5330748,Private Call,On,None,None</v>
      </c>
    </row>
    <row r="339" spans="1:2" x14ac:dyDescent="0.25">
      <c r="A339" s="1">
        <v>338</v>
      </c>
      <c r="B339" s="1" t="str">
        <v>338,PC33FBX,5330992,Private Call,On,None,None</v>
      </c>
    </row>
    <row r="340" spans="1:2" x14ac:dyDescent="0.25">
      <c r="A340" s="1">
        <v>339</v>
      </c>
      <c r="B340" s="1" t="str">
        <v>339,PC33FTC,5330942,Private Call,On,None,None</v>
      </c>
    </row>
    <row r="341" spans="1:2" x14ac:dyDescent="0.25">
      <c r="A341" s="1">
        <v>340</v>
      </c>
      <c r="B341" s="1" t="str">
        <v>340,PC33HQZ,5330989,Private Call,On,None,None</v>
      </c>
    </row>
    <row r="342" spans="1:2" x14ac:dyDescent="0.25">
      <c r="A342" s="1">
        <v>341</v>
      </c>
      <c r="B342" s="1" t="str">
        <v>341,PC33HRN,5330852,Private Call,On,None,None</v>
      </c>
    </row>
    <row r="343" spans="1:2" x14ac:dyDescent="0.25">
      <c r="A343" s="1">
        <v>342</v>
      </c>
      <c r="B343" s="1" t="str">
        <v>342,PC33HS,5330882,Private Call,On,None,None</v>
      </c>
    </row>
    <row r="344" spans="1:2" x14ac:dyDescent="0.25">
      <c r="A344" s="1">
        <v>343</v>
      </c>
      <c r="B344" s="1" t="str">
        <v>343,PC33HW,5330644,Private Call,On,None,None</v>
      </c>
    </row>
    <row r="345" spans="1:2" x14ac:dyDescent="0.25">
      <c r="A345" s="1">
        <v>344</v>
      </c>
      <c r="B345" s="1" t="str">
        <v>344,PC33IGP,5330952,Private Call,On,None,None</v>
      </c>
    </row>
    <row r="346" spans="1:2" x14ac:dyDescent="0.25">
      <c r="A346" s="1">
        <v>345</v>
      </c>
      <c r="B346" s="1" t="str">
        <v>345,PC33IN,5330904,Private Call,On,None,None</v>
      </c>
    </row>
    <row r="347" spans="1:2" x14ac:dyDescent="0.25">
      <c r="A347" s="1">
        <v>346</v>
      </c>
      <c r="B347" s="1" t="str">
        <v>346,PC33IND,5330625,Private Call,On,None,None</v>
      </c>
    </row>
    <row r="348" spans="1:2" x14ac:dyDescent="0.25">
      <c r="A348" s="1">
        <v>347</v>
      </c>
      <c r="B348" s="1" t="str">
        <v>347,PC33JALU,5330390,Private Call,On,None,None</v>
      </c>
    </row>
    <row r="349" spans="1:2" x14ac:dyDescent="0.25">
      <c r="A349" s="1">
        <v>348</v>
      </c>
      <c r="B349" s="1" t="str">
        <v>348,PC33JEH,5330846,Private Call,On,None,None</v>
      </c>
    </row>
    <row r="350" spans="1:2" x14ac:dyDescent="0.25">
      <c r="A350" s="1">
        <v>349</v>
      </c>
      <c r="B350" s="1" t="str">
        <v>349,PC33JKO,5330518,Private Call,On,None,None</v>
      </c>
    </row>
    <row r="351" spans="1:2" x14ac:dyDescent="0.25">
      <c r="A351" s="1">
        <v>350</v>
      </c>
      <c r="B351" s="1" t="str">
        <v>350,PC33JUM,5330811,Private Call,On,None,None</v>
      </c>
    </row>
    <row r="352" spans="1:2" x14ac:dyDescent="0.25">
      <c r="A352" s="1">
        <v>351</v>
      </c>
      <c r="B352" s="1" t="str">
        <v>351,PC33LEN,5330117,Private Call,On,None,None</v>
      </c>
    </row>
    <row r="353" spans="1:2" x14ac:dyDescent="0.25">
      <c r="A353" s="1">
        <v>352</v>
      </c>
      <c r="B353" s="1" t="str">
        <v>352,PC33LID,5330212,Private Call,On,None,None</v>
      </c>
    </row>
    <row r="354" spans="1:2" x14ac:dyDescent="0.25">
      <c r="A354" s="1">
        <v>353</v>
      </c>
      <c r="B354" s="1" t="str">
        <v>353,PC33LML,5330323,Private Call,On,None,None</v>
      </c>
    </row>
    <row r="355" spans="1:2" x14ac:dyDescent="0.25">
      <c r="A355" s="1">
        <v>354</v>
      </c>
      <c r="B355" s="1" t="str">
        <v>354,PC33LNK,5330348,Private Call,On,None,None</v>
      </c>
    </row>
    <row r="356" spans="1:2" x14ac:dyDescent="0.25">
      <c r="A356" s="1">
        <v>355</v>
      </c>
      <c r="B356" s="1" t="str">
        <v>355,PC33LXH,5330605,Private Call,On,None,None</v>
      </c>
    </row>
    <row r="357" spans="1:2" x14ac:dyDescent="0.25">
      <c r="A357" s="1">
        <v>356</v>
      </c>
      <c r="B357" s="1" t="str">
        <v>356,PC33MBY,5330823,Private Call,On,None,None</v>
      </c>
    </row>
    <row r="358" spans="1:2" x14ac:dyDescent="0.25">
      <c r="A358" s="1">
        <v>357</v>
      </c>
      <c r="B358" s="1" t="str">
        <v>357,PC33MD,5330841,Private Call,On,None,None</v>
      </c>
    </row>
    <row r="359" spans="1:2" x14ac:dyDescent="0.25">
      <c r="A359" s="1">
        <v>358</v>
      </c>
      <c r="B359" s="1" t="str">
        <v>358,PC33MNA,5330912,Private Call,On,None,None</v>
      </c>
    </row>
    <row r="360" spans="1:2" x14ac:dyDescent="0.25">
      <c r="A360" s="1">
        <v>359</v>
      </c>
      <c r="B360" s="1" t="str">
        <v>359,PC33MT,5330732,Private Call,On,None,None</v>
      </c>
    </row>
    <row r="361" spans="1:2" x14ac:dyDescent="0.25">
      <c r="A361" s="1">
        <v>360</v>
      </c>
      <c r="B361" s="1" t="str">
        <v>360,PC33NOJ,5330802,Private Call,On,None,None</v>
      </c>
    </row>
    <row r="362" spans="1:2" x14ac:dyDescent="0.25">
      <c r="A362" s="1">
        <v>361</v>
      </c>
      <c r="B362" s="1" t="str">
        <v>361,PC33NSE,5330943,Private Call,On,None,None</v>
      </c>
    </row>
    <row r="363" spans="1:2" x14ac:dyDescent="0.25">
      <c r="A363" s="1">
        <v>362</v>
      </c>
      <c r="B363" s="1" t="str">
        <v>362,PC33NUR,5330856,Private Call,On,None,None</v>
      </c>
    </row>
    <row r="364" spans="1:2" x14ac:dyDescent="0.25">
      <c r="A364" s="1">
        <v>363</v>
      </c>
      <c r="B364" s="1" t="str">
        <v>363,PC33OOW,5330965,Private Call,On,None,None</v>
      </c>
    </row>
    <row r="365" spans="1:2" x14ac:dyDescent="0.25">
      <c r="A365" s="1">
        <v>364</v>
      </c>
      <c r="B365" s="1" t="str">
        <v>364,PC33OPT,5330800,Private Call,On,None,None</v>
      </c>
    </row>
    <row r="366" spans="1:2" x14ac:dyDescent="0.25">
      <c r="A366" s="1">
        <v>365</v>
      </c>
      <c r="B366" s="1" t="str">
        <v>365,PC33PRI,5330768,Private Call,On,None,None</v>
      </c>
    </row>
    <row r="367" spans="1:2" x14ac:dyDescent="0.25">
      <c r="A367" s="1">
        <v>366</v>
      </c>
      <c r="B367" s="1" t="str">
        <v>366,PC33PRM,5330805,Private Call,On,None,None</v>
      </c>
    </row>
    <row r="368" spans="1:2" x14ac:dyDescent="0.25">
      <c r="A368" s="1">
        <v>367</v>
      </c>
      <c r="B368" s="1" t="str">
        <v>367,PC33PUO,5330857,Private Call,On,None,None</v>
      </c>
    </row>
    <row r="369" spans="1:2" x14ac:dyDescent="0.25">
      <c r="A369" s="1">
        <v>368</v>
      </c>
      <c r="B369" s="1" t="str">
        <v>368,PC33RDO,5330910,Private Call,On,None,None</v>
      </c>
    </row>
    <row r="370" spans="1:2" x14ac:dyDescent="0.25">
      <c r="A370" s="1">
        <v>369</v>
      </c>
      <c r="B370" s="1" t="str">
        <v>369,PC33RS,5330881,Private Call,On,None,None</v>
      </c>
    </row>
    <row r="371" spans="1:2" x14ac:dyDescent="0.25">
      <c r="A371" s="1">
        <v>370</v>
      </c>
      <c r="B371" s="1" t="str">
        <v>370,PC33SAH,5330723,Private Call,On,None,None</v>
      </c>
    </row>
    <row r="372" spans="1:2" x14ac:dyDescent="0.25">
      <c r="A372" s="1">
        <v>371</v>
      </c>
      <c r="B372" s="1" t="str">
        <v>371,PC33SAR,5330808,Private Call,On,None,None</v>
      </c>
    </row>
    <row r="373" spans="1:2" x14ac:dyDescent="0.25">
      <c r="A373" s="1">
        <v>372</v>
      </c>
      <c r="B373" s="1" t="str">
        <v>372,PC33SLH,5330874,Private Call,On,None,None</v>
      </c>
    </row>
    <row r="374" spans="1:2" x14ac:dyDescent="0.25">
      <c r="A374" s="1">
        <v>373</v>
      </c>
      <c r="B374" s="1" t="str">
        <v>373,PC33SMG,5330968,Private Call,On,None,None</v>
      </c>
    </row>
    <row r="375" spans="1:2" x14ac:dyDescent="0.25">
      <c r="A375" s="1">
        <v>374</v>
      </c>
      <c r="B375" s="1" t="str">
        <v>374,PC33SS,5330884,Private Call,On,None,None</v>
      </c>
    </row>
    <row r="376" spans="1:2" x14ac:dyDescent="0.25">
      <c r="A376" s="1">
        <v>375</v>
      </c>
      <c r="B376" s="1" t="str">
        <v>375,PC33TGN,5330395,Private Call,On,None,None</v>
      </c>
    </row>
    <row r="377" spans="1:2" x14ac:dyDescent="0.25">
      <c r="A377" s="1">
        <v>376</v>
      </c>
      <c r="B377" s="1" t="str">
        <v>376,PC33TRI,5330744,Private Call,On,None,None</v>
      </c>
    </row>
    <row r="378" spans="1:2" x14ac:dyDescent="0.25">
      <c r="A378" s="1">
        <v>377</v>
      </c>
      <c r="B378" s="1" t="str">
        <v>377,PC33TRN,5330804,Private Call,On,None,None</v>
      </c>
    </row>
    <row r="379" spans="1:2" x14ac:dyDescent="0.25">
      <c r="A379" s="1">
        <v>378</v>
      </c>
      <c r="B379" s="1" t="str">
        <v>378,PC33VRG,5340945,Private Call,On,None,None</v>
      </c>
    </row>
    <row r="380" spans="1:2" x14ac:dyDescent="0.25">
      <c r="A380" s="1">
        <v>379</v>
      </c>
      <c r="B380" s="1" t="str">
        <v>379,PC33WIN,5330842,Private Call,On,None,None</v>
      </c>
    </row>
    <row r="381" spans="1:2" x14ac:dyDescent="0.25">
      <c r="A381" s="1">
        <v>380</v>
      </c>
      <c r="B381" s="1" t="str">
        <v>380,PC33XGO,5330854,Private Call,On,None,None</v>
      </c>
    </row>
    <row r="382" spans="1:2" x14ac:dyDescent="0.25">
      <c r="A382" s="1">
        <v>381</v>
      </c>
      <c r="B382" s="1" t="str">
        <v>381,PC33YUL,5330855,Private Call,On,None,None</v>
      </c>
    </row>
    <row r="383" spans="1:2" x14ac:dyDescent="0.25">
      <c r="A383" s="1">
        <v>382</v>
      </c>
      <c r="B383" s="1" t="str">
        <v>382,PC345AN,5341002,Private Call,On,None,None</v>
      </c>
    </row>
    <row r="384" spans="1:2" x14ac:dyDescent="0.25">
      <c r="A384" s="1">
        <v>383</v>
      </c>
      <c r="B384" s="1" t="str">
        <v>383,PC34DWI,5340794,Private Call,On,None,None</v>
      </c>
    </row>
    <row r="385" spans="1:2" x14ac:dyDescent="0.25">
      <c r="A385" s="1">
        <v>384</v>
      </c>
      <c r="B385" s="1" t="str">
        <v>384,PC34MOK,5340140,Private Call,On,None,None</v>
      </c>
    </row>
    <row r="386" spans="1:2" x14ac:dyDescent="0.25">
      <c r="A386" s="1">
        <v>385</v>
      </c>
      <c r="B386" s="1" t="str">
        <v>385,PC34RP,5340797,Private Call,On,None,None</v>
      </c>
    </row>
    <row r="387" spans="1:2" x14ac:dyDescent="0.25">
      <c r="A387" s="1">
        <v>386</v>
      </c>
      <c r="B387" s="1" t="str">
        <v>386,PC34SUN,5340870,Private Call,On,None,None</v>
      </c>
    </row>
    <row r="388" spans="1:2" x14ac:dyDescent="0.25">
      <c r="A388" s="1">
        <v>387</v>
      </c>
      <c r="B388" s="1" t="str">
        <v>387,PC34TRI,5340798,Private Call,On,None,None</v>
      </c>
    </row>
    <row r="389" spans="1:2" x14ac:dyDescent="0.25">
      <c r="A389" s="1">
        <v>388</v>
      </c>
      <c r="B389" s="1" t="str">
        <v>388,PC34VLE,5340978,Private Call,On,None,None</v>
      </c>
    </row>
    <row r="390" spans="1:2" x14ac:dyDescent="0.25">
      <c r="A390" s="1">
        <v>389</v>
      </c>
      <c r="B390" s="1" t="str">
        <v>389,PC35AAN,5351011,Private Call,On,None,None</v>
      </c>
    </row>
    <row r="391" spans="1:2" x14ac:dyDescent="0.25">
      <c r="A391" s="1">
        <v>390</v>
      </c>
      <c r="B391" s="1" t="str">
        <v>390,PC35ABB,5350947,Private Call,On,None,None</v>
      </c>
    </row>
    <row r="392" spans="1:2" x14ac:dyDescent="0.25">
      <c r="A392" s="1">
        <v>391</v>
      </c>
      <c r="B392" s="1" t="str">
        <v>391,PC35ABC,5351016,Private Call,On,None,None</v>
      </c>
    </row>
    <row r="393" spans="1:2" x14ac:dyDescent="0.25">
      <c r="A393" s="1">
        <v>392</v>
      </c>
      <c r="B393" s="1" t="str">
        <v>392,PC35ADF,5351005,Private Call,On,None,None</v>
      </c>
    </row>
    <row r="394" spans="1:2" x14ac:dyDescent="0.25">
      <c r="A394" s="1">
        <v>393</v>
      </c>
      <c r="B394" s="1" t="str">
        <v>393,PC35AEB,5350994,Private Call,On,None,None</v>
      </c>
    </row>
    <row r="395" spans="1:2" x14ac:dyDescent="0.25">
      <c r="A395" s="1">
        <v>394</v>
      </c>
      <c r="B395" s="1" t="str">
        <v>394,PC35AFS,5350995,Private Call,On,None,None</v>
      </c>
    </row>
    <row r="396" spans="1:2" x14ac:dyDescent="0.25">
      <c r="A396" s="1">
        <v>395</v>
      </c>
      <c r="B396" s="1" t="str">
        <v>395,PC35AIZ,5350727,Private Call,On,None,None</v>
      </c>
    </row>
    <row r="397" spans="1:2" x14ac:dyDescent="0.25">
      <c r="A397" s="1">
        <v>396</v>
      </c>
      <c r="B397" s="1" t="str">
        <v>396,PC35AL,5351021,Private Call,On,None,None</v>
      </c>
    </row>
    <row r="398" spans="1:2" x14ac:dyDescent="0.25">
      <c r="A398" s="1">
        <v>397</v>
      </c>
      <c r="B398" s="1" t="str">
        <v>397,PC35AN,5351015,Private Call,On,None,None</v>
      </c>
    </row>
    <row r="399" spans="1:2" x14ac:dyDescent="0.25">
      <c r="A399" s="1">
        <v>398</v>
      </c>
      <c r="B399" s="1" t="str">
        <v>398,PC35ANDK,5351013,Private Call,On,None,None</v>
      </c>
    </row>
    <row r="400" spans="1:2" x14ac:dyDescent="0.25">
      <c r="A400" s="1">
        <v>399</v>
      </c>
      <c r="B400" s="1" t="str">
        <v>399,PC35ANX,5350124,Private Call,On,None,None</v>
      </c>
    </row>
    <row r="401" spans="1:2" x14ac:dyDescent="0.25">
      <c r="A401" s="1">
        <v>400</v>
      </c>
      <c r="B401" s="1" t="str">
        <v>400,PC35ARF,5351010,Private Call,On,None,None</v>
      </c>
    </row>
    <row r="402" spans="1:2" x14ac:dyDescent="0.25">
      <c r="A402" s="1">
        <v>401</v>
      </c>
      <c r="B402" s="1" t="str">
        <v>401,PC35ATC,5351025,Private Call,On,None,None</v>
      </c>
    </row>
    <row r="403" spans="1:2" x14ac:dyDescent="0.25">
      <c r="A403" s="1">
        <v>402</v>
      </c>
      <c r="B403" s="1" t="str">
        <v>402,PC35AVE,5350361,Private Call,On,None,None</v>
      </c>
    </row>
    <row r="404" spans="1:2" x14ac:dyDescent="0.25">
      <c r="A404" s="1">
        <v>403</v>
      </c>
      <c r="B404" s="1" t="str">
        <v>403,PC35BLB,5350505,Private Call,On,None,None</v>
      </c>
    </row>
    <row r="405" spans="1:2" x14ac:dyDescent="0.25">
      <c r="A405" s="1">
        <v>404</v>
      </c>
      <c r="B405" s="1" t="str">
        <v>404,PC35BQZ,5350110,Private Call,On,None,None</v>
      </c>
    </row>
    <row r="406" spans="1:2" x14ac:dyDescent="0.25">
      <c r="A406" s="1">
        <v>405</v>
      </c>
      <c r="B406" s="1" t="str">
        <v>405,PC35BRB,5350249,Private Call,On,None,None</v>
      </c>
    </row>
    <row r="407" spans="1:2" x14ac:dyDescent="0.25">
      <c r="A407" s="1">
        <v>406</v>
      </c>
      <c r="B407" s="1" t="str">
        <v>406,PC35BRC,5350835,Private Call,On,None,None</v>
      </c>
    </row>
    <row r="408" spans="1:2" x14ac:dyDescent="0.25">
      <c r="A408" s="1">
        <v>407</v>
      </c>
      <c r="B408" s="1" t="str">
        <v>407,PC35BTW,5350813,Private Call,On,None,None</v>
      </c>
    </row>
    <row r="409" spans="1:2" x14ac:dyDescent="0.25">
      <c r="A409" s="1">
        <v>408</v>
      </c>
      <c r="B409" s="1" t="str">
        <v>408,PC35CTD,5350847,Private Call,On,None,None</v>
      </c>
    </row>
    <row r="410" spans="1:2" x14ac:dyDescent="0.25">
      <c r="A410" s="1">
        <v>409</v>
      </c>
      <c r="B410" s="1" t="str">
        <v>409,PC35DJR,5350849,Private Call,On,None,None</v>
      </c>
    </row>
    <row r="411" spans="1:2" x14ac:dyDescent="0.25">
      <c r="A411" s="1">
        <v>410</v>
      </c>
      <c r="B411" s="1" t="str">
        <v>410,PC35DUV,5350935,Private Call,On,None,None</v>
      </c>
    </row>
    <row r="412" spans="1:2" x14ac:dyDescent="0.25">
      <c r="A412" s="1">
        <v>411</v>
      </c>
      <c r="B412" s="1" t="str">
        <v>411,PC35DW,5351026,Private Call,On,None,None</v>
      </c>
    </row>
    <row r="413" spans="1:2" x14ac:dyDescent="0.25">
      <c r="A413" s="1">
        <v>412</v>
      </c>
      <c r="B413" s="1" t="str">
        <v>412,PC35DWA,5350079,Private Call,On,None,None</v>
      </c>
    </row>
    <row r="414" spans="1:2" x14ac:dyDescent="0.25">
      <c r="A414" s="1">
        <v>413</v>
      </c>
      <c r="B414" s="1" t="str">
        <v>413,PC35EEY,5350673,Private Call,On,None,None</v>
      </c>
    </row>
    <row r="415" spans="1:2" x14ac:dyDescent="0.25">
      <c r="A415" s="1">
        <v>414</v>
      </c>
      <c r="B415" s="1" t="str">
        <v>414,PC35EKO,5350898,Private Call,On,None,None</v>
      </c>
    </row>
    <row r="416" spans="1:2" x14ac:dyDescent="0.25">
      <c r="A416" s="1">
        <v>415</v>
      </c>
      <c r="B416" s="1" t="str">
        <v>415,PC35FEB,5350688,Private Call,On,None,None</v>
      </c>
    </row>
    <row r="417" spans="1:2" x14ac:dyDescent="0.25">
      <c r="A417" s="1">
        <v>416</v>
      </c>
      <c r="B417" s="1" t="str">
        <v>416,PC35GZK,5350980,Private Call,On,None,None</v>
      </c>
    </row>
    <row r="418" spans="1:2" x14ac:dyDescent="0.25">
      <c r="A418" s="1">
        <v>417</v>
      </c>
      <c r="B418" s="1" t="str">
        <v>417,PC35HER,5350879,Private Call,On,None,None</v>
      </c>
    </row>
    <row r="419" spans="1:2" x14ac:dyDescent="0.25">
      <c r="A419" s="1">
        <v>418</v>
      </c>
      <c r="B419" s="1" t="str">
        <v>418,PC35HSP,5350701,Private Call,On,None,None</v>
      </c>
    </row>
    <row r="420" spans="1:2" x14ac:dyDescent="0.25">
      <c r="A420" s="1">
        <v>419</v>
      </c>
      <c r="B420" s="1" t="str">
        <v>419,PC35HXA,5350996,Private Call,On,None,None</v>
      </c>
    </row>
    <row r="421" spans="1:2" x14ac:dyDescent="0.25">
      <c r="A421" s="1">
        <v>420</v>
      </c>
      <c r="B421" s="1" t="str">
        <v>420,PC35IJW,5350936,Private Call,On,None,None</v>
      </c>
    </row>
    <row r="422" spans="1:2" x14ac:dyDescent="0.25">
      <c r="A422" s="1">
        <v>421</v>
      </c>
      <c r="B422" s="1" t="str">
        <v>421,PC35IXL,5351022,Private Call,On,None,None</v>
      </c>
    </row>
    <row r="423" spans="1:2" x14ac:dyDescent="0.25">
      <c r="A423" s="1">
        <v>422</v>
      </c>
      <c r="B423" s="1" t="str">
        <v>422,PC35IZB,5351023,Private Call,On,None,None</v>
      </c>
    </row>
    <row r="424" spans="1:2" x14ac:dyDescent="0.25">
      <c r="A424" s="1">
        <v>423</v>
      </c>
      <c r="B424" s="1" t="str">
        <v>423,PC35JON,5350834,Private Call,On,None,None</v>
      </c>
    </row>
    <row r="425" spans="1:2" x14ac:dyDescent="0.25">
      <c r="A425" s="1">
        <v>424</v>
      </c>
      <c r="B425" s="1" t="str">
        <v>424,PC35LPK,5350793,Private Call,On,None,None</v>
      </c>
    </row>
    <row r="426" spans="1:2" x14ac:dyDescent="0.25">
      <c r="A426" s="1">
        <v>425</v>
      </c>
      <c r="B426" s="1" t="str">
        <v>425,PC35LUKA,5351017,Private Call,On,None,None</v>
      </c>
    </row>
    <row r="427" spans="1:2" x14ac:dyDescent="0.25">
      <c r="A427" s="1">
        <v>426</v>
      </c>
      <c r="B427" s="1" t="str">
        <v>426,PC35MEI,5350860,Private Call,On,None,None</v>
      </c>
    </row>
    <row r="428" spans="1:2" x14ac:dyDescent="0.25">
      <c r="A428" s="1">
        <v>427</v>
      </c>
      <c r="B428" s="1" t="str">
        <v>427,PC35MFG,5350136,Private Call,On,None,None</v>
      </c>
    </row>
    <row r="429" spans="1:2" x14ac:dyDescent="0.25">
      <c r="A429" s="1">
        <v>428</v>
      </c>
      <c r="B429" s="1" t="str">
        <v>428,PC35MIL,5350219,Private Call,On,None,None</v>
      </c>
    </row>
    <row r="430" spans="1:2" x14ac:dyDescent="0.25">
      <c r="A430" s="1">
        <v>429</v>
      </c>
      <c r="B430" s="1" t="str">
        <v>429,PC35MKB,5350262,Private Call,On,None,None</v>
      </c>
    </row>
    <row r="431" spans="1:2" x14ac:dyDescent="0.25">
      <c r="A431" s="1">
        <v>430</v>
      </c>
      <c r="B431" s="1" t="str">
        <v>430,PC35MOP,5350379,Private Call,On,None,None</v>
      </c>
    </row>
    <row r="432" spans="1:2" x14ac:dyDescent="0.25">
      <c r="A432" s="1">
        <v>431</v>
      </c>
      <c r="B432" s="1" t="str">
        <v>431,PC35MTD,5350498,Private Call,On,None,None</v>
      </c>
    </row>
    <row r="433" spans="1:2" x14ac:dyDescent="0.25">
      <c r="A433" s="1">
        <v>432</v>
      </c>
      <c r="B433" s="1" t="str">
        <v>432,PC35MUL,5350318,Private Call,On,None,None</v>
      </c>
    </row>
    <row r="434" spans="1:2" x14ac:dyDescent="0.25">
      <c r="A434" s="1">
        <v>433</v>
      </c>
      <c r="B434" s="1" t="str">
        <v>433,PC35NUR,5350664,Private Call,On,None,None</v>
      </c>
    </row>
    <row r="435" spans="1:2" x14ac:dyDescent="0.25">
      <c r="A435" s="1">
        <v>434</v>
      </c>
      <c r="B435" s="1" t="str">
        <v>434,PC35PAN,5350048,Private Call,On,None,None</v>
      </c>
    </row>
    <row r="436" spans="1:2" x14ac:dyDescent="0.25">
      <c r="A436" s="1">
        <v>435</v>
      </c>
      <c r="B436" s="1" t="str">
        <v>435,PC35PNC,5350888,Private Call,On,None,None</v>
      </c>
    </row>
    <row r="437" spans="1:2" x14ac:dyDescent="0.25">
      <c r="A437" s="1">
        <v>436</v>
      </c>
      <c r="B437" s="1" t="str">
        <v>436,PC35REL,5351020,Private Call,On,None,None</v>
      </c>
    </row>
    <row r="438" spans="1:2" x14ac:dyDescent="0.25">
      <c r="A438" s="1">
        <v>437</v>
      </c>
      <c r="B438" s="1" t="str">
        <v>437,PC35SAM,5350859,Private Call,On,None,None</v>
      </c>
    </row>
    <row r="439" spans="1:2" x14ac:dyDescent="0.25">
      <c r="A439" s="1">
        <v>438</v>
      </c>
      <c r="B439" s="1" t="str">
        <v>438,PC35SCU,5351030,Private Call,On,None,None</v>
      </c>
    </row>
    <row r="440" spans="1:2" x14ac:dyDescent="0.25">
      <c r="A440" s="1">
        <v>439</v>
      </c>
      <c r="B440" s="1" t="str">
        <v>439,PC35SGT,5351019,Private Call,On,None,None</v>
      </c>
    </row>
    <row r="441" spans="1:2" x14ac:dyDescent="0.25">
      <c r="A441" s="1">
        <v>440</v>
      </c>
      <c r="B441" s="1" t="str">
        <v>440,PC35SIL,5351018,Private Call,On,None,None</v>
      </c>
    </row>
    <row r="442" spans="1:2" x14ac:dyDescent="0.25">
      <c r="A442" s="1">
        <v>441</v>
      </c>
      <c r="B442" s="1" t="str">
        <v>441,PC35SKA,5350765,Private Call,On,None,None</v>
      </c>
    </row>
    <row r="443" spans="1:2" x14ac:dyDescent="0.25">
      <c r="A443" s="1">
        <v>442</v>
      </c>
      <c r="B443" s="1" t="str">
        <v>442,PC35TRI,5350875,Private Call,On,None,None</v>
      </c>
    </row>
    <row r="444" spans="1:2" x14ac:dyDescent="0.25">
      <c r="A444" s="1">
        <v>443</v>
      </c>
      <c r="B444" s="1" t="str">
        <v>443,PC35WAN,5350023,Private Call,On,None,None</v>
      </c>
    </row>
    <row r="445" spans="1:2" x14ac:dyDescent="0.25">
      <c r="A445" s="1">
        <v>444</v>
      </c>
      <c r="B445" s="1" t="str">
        <v>444,PC35WID,5350767,Private Call,On,None,None</v>
      </c>
    </row>
    <row r="446" spans="1:2" x14ac:dyDescent="0.25">
      <c r="A446" s="1">
        <v>445</v>
      </c>
      <c r="B446" s="1" t="str">
        <v>445,PC36AS,5360900,Private Call,On,None,None</v>
      </c>
    </row>
    <row r="447" spans="1:2" x14ac:dyDescent="0.25">
      <c r="A447" s="1">
        <v>446</v>
      </c>
      <c r="B447" s="1" t="str">
        <v>446,PC36BSX,5360889,Private Call,On,None,None</v>
      </c>
    </row>
    <row r="448" spans="1:2" x14ac:dyDescent="0.25">
      <c r="A448" s="1">
        <v>447</v>
      </c>
      <c r="B448" s="1" t="str">
        <v>447,PC36BTU,5360916,Private Call,On,None,None</v>
      </c>
    </row>
    <row r="449" spans="1:2" x14ac:dyDescent="0.25">
      <c r="A449" s="1">
        <v>448</v>
      </c>
      <c r="B449" s="1" t="str">
        <v>448,PC36CFP,5360990,Private Call,On,None,None</v>
      </c>
    </row>
    <row r="450" spans="1:2" x14ac:dyDescent="0.25">
      <c r="A450" s="1">
        <v>449</v>
      </c>
      <c r="B450" s="1" t="str">
        <v>449,PC36DIT,5360047,Private Call,On,None,None</v>
      </c>
    </row>
    <row r="451" spans="1:2" x14ac:dyDescent="0.25">
      <c r="A451" s="1">
        <v>450</v>
      </c>
      <c r="B451" s="1" t="str">
        <v>450,PC36EDV,5360363,Private Call,On,None,None</v>
      </c>
    </row>
    <row r="452" spans="1:2" x14ac:dyDescent="0.25">
      <c r="A452" s="1">
        <v>451</v>
      </c>
      <c r="B452" s="1" t="str">
        <v>451,PC36FIY,5360903,Private Call,On,None,None</v>
      </c>
    </row>
    <row r="453" spans="1:2" x14ac:dyDescent="0.25">
      <c r="A453" s="1">
        <v>452</v>
      </c>
      <c r="B453" s="1" t="str">
        <v>452,PC36GUN,5360848,Private Call,On,None,None</v>
      </c>
    </row>
    <row r="454" spans="1:2" x14ac:dyDescent="0.25">
      <c r="A454" s="1">
        <v>453</v>
      </c>
      <c r="B454" s="1" t="str">
        <v>453,PC36IBN,5360872,Private Call,On,None,None</v>
      </c>
    </row>
    <row r="455" spans="1:2" x14ac:dyDescent="0.25">
      <c r="A455" s="1">
        <v>454</v>
      </c>
      <c r="B455" s="1" t="str">
        <v>454,PC36KAH,5360890,Private Call,On,None,None</v>
      </c>
    </row>
    <row r="456" spans="1:2" x14ac:dyDescent="0.25">
      <c r="A456" s="1">
        <v>455</v>
      </c>
      <c r="B456" s="1" t="str">
        <v>455,PC36KHL,5360193,Private Call,On,None,None</v>
      </c>
    </row>
    <row r="457" spans="1:2" x14ac:dyDescent="0.25">
      <c r="A457" s="1">
        <v>456</v>
      </c>
      <c r="B457" s="1" t="str">
        <v>456,PC36KIS,5360226,Private Call,On,None,None</v>
      </c>
    </row>
    <row r="458" spans="1:2" x14ac:dyDescent="0.25">
      <c r="A458" s="1">
        <v>457</v>
      </c>
      <c r="B458" s="1" t="str">
        <v>457,PC36KRL,5360453,Private Call,On,None,None</v>
      </c>
    </row>
    <row r="459" spans="1:2" x14ac:dyDescent="0.25">
      <c r="A459" s="1">
        <v>458</v>
      </c>
      <c r="B459" s="1" t="str">
        <v>458,PC36KWV,5360593,Private Call,On,None,None</v>
      </c>
    </row>
    <row r="460" spans="1:2" x14ac:dyDescent="0.25">
      <c r="A460" s="1">
        <v>459</v>
      </c>
      <c r="B460" s="1" t="str">
        <v>459,PC36MAS,5360868,Private Call,On,None,None</v>
      </c>
    </row>
    <row r="461" spans="1:2" x14ac:dyDescent="0.25">
      <c r="A461" s="1">
        <v>460</v>
      </c>
      <c r="B461" s="1" t="str">
        <v>460,PC36RAW,5360931,Private Call,On,None,None</v>
      </c>
    </row>
    <row r="462" spans="1:2" x14ac:dyDescent="0.25">
      <c r="A462" s="1">
        <v>461</v>
      </c>
      <c r="B462" s="1" t="str">
        <v>461,PC36RBM,5360946,Private Call,On,None,None</v>
      </c>
    </row>
    <row r="463" spans="1:2" x14ac:dyDescent="0.25">
      <c r="A463" s="1">
        <v>462</v>
      </c>
      <c r="B463" s="1" t="str">
        <v>462,PC36RJN,5360630,Private Call,On,None,None</v>
      </c>
    </row>
    <row r="464" spans="1:2" x14ac:dyDescent="0.25">
      <c r="A464" s="1">
        <v>463</v>
      </c>
      <c r="B464" s="1" t="str">
        <v>463,PC36SAB,5360993,Private Call,On,None,None</v>
      </c>
    </row>
    <row r="465" spans="1:2" x14ac:dyDescent="0.25">
      <c r="A465" s="1">
        <v>464</v>
      </c>
      <c r="B465" s="1" t="str">
        <v>464,PC36SDM,5360622,Private Call,On,None,None</v>
      </c>
    </row>
    <row r="466" spans="1:2" x14ac:dyDescent="0.25">
      <c r="A466" s="1">
        <v>465</v>
      </c>
      <c r="B466" s="1" t="str">
        <v>465,PC36SDQ,5360876,Private Call,On,None,None</v>
      </c>
    </row>
    <row r="467" spans="1:2" x14ac:dyDescent="0.25">
      <c r="A467" s="1">
        <v>466</v>
      </c>
      <c r="B467" s="1" t="str">
        <v>466,PC36TOS,5360101,Private Call,On,None,None</v>
      </c>
    </row>
    <row r="468" spans="1:2" x14ac:dyDescent="0.25">
      <c r="A468" s="1">
        <v>467</v>
      </c>
      <c r="B468" s="1" t="str">
        <v>467,PC36TS,5360634,Private Call,On,None,None</v>
      </c>
    </row>
    <row r="469" spans="1:2" x14ac:dyDescent="0.25">
      <c r="A469" s="1">
        <v>468</v>
      </c>
      <c r="B469" s="1" t="str">
        <v>468,PC51ABD,5510649,Private Call,On,None,None</v>
      </c>
    </row>
    <row r="470" spans="1:2" x14ac:dyDescent="0.25">
      <c r="A470" s="1">
        <v>469</v>
      </c>
      <c r="B470" s="1" t="str">
        <v>469,PC51AGS,5510973,Private Call,On,None,None</v>
      </c>
    </row>
    <row r="471" spans="1:2" x14ac:dyDescent="0.25">
      <c r="A471" s="1">
        <v>470</v>
      </c>
      <c r="B471" s="1" t="str">
        <v>470,PC51ART,5510313,Private Call,On,None,None</v>
      </c>
    </row>
    <row r="472" spans="1:2" x14ac:dyDescent="0.25">
      <c r="A472" s="1">
        <v>471</v>
      </c>
      <c r="B472" s="1" t="str">
        <v>471,PC51BA,5510279,Private Call,On,None,None</v>
      </c>
    </row>
    <row r="473" spans="1:2" x14ac:dyDescent="0.25">
      <c r="A473" s="1">
        <v>472</v>
      </c>
      <c r="B473" s="1" t="str">
        <v>472,PC51BAS,5510755,Private Call,On,None,None</v>
      </c>
    </row>
    <row r="474" spans="1:2" x14ac:dyDescent="0.25">
      <c r="A474" s="1">
        <v>473</v>
      </c>
      <c r="B474" s="1" t="str">
        <v>473,PC51CYH,5510970,Private Call,On,None,None</v>
      </c>
    </row>
    <row r="475" spans="1:2" x14ac:dyDescent="0.25">
      <c r="A475" s="1">
        <v>474</v>
      </c>
      <c r="B475" s="1" t="str">
        <v>474,PC51DH,5150757,Private Call,On,None,None</v>
      </c>
    </row>
    <row r="476" spans="1:2" x14ac:dyDescent="0.25">
      <c r="A476" s="1">
        <v>475</v>
      </c>
      <c r="B476" s="1" t="str">
        <v>475,PC51DN,5510459,Private Call,On,None,None</v>
      </c>
    </row>
    <row r="477" spans="1:2" x14ac:dyDescent="0.25">
      <c r="A477" s="1">
        <v>476</v>
      </c>
      <c r="B477" s="1" t="str">
        <v>476,PC51ER,5510017,Private Call,On,None,None</v>
      </c>
    </row>
    <row r="478" spans="1:2" x14ac:dyDescent="0.25">
      <c r="A478" s="1">
        <v>477</v>
      </c>
      <c r="B478" s="1" t="str">
        <v>477,PC51HIM,5510772,Private Call,On,None,None</v>
      </c>
    </row>
    <row r="479" spans="1:2" x14ac:dyDescent="0.25">
      <c r="A479" s="1">
        <v>478</v>
      </c>
      <c r="B479" s="1" t="str">
        <v>478,PC51NKR,5510277,Private Call,On,None,None</v>
      </c>
    </row>
    <row r="480" spans="1:2" x14ac:dyDescent="0.25">
      <c r="A480" s="1">
        <v>479</v>
      </c>
      <c r="B480" s="1" t="str">
        <v>479,PC51RED,5510167,Private Call,On,None,None</v>
      </c>
    </row>
    <row r="481" spans="1:2" x14ac:dyDescent="0.25">
      <c r="A481" s="1">
        <v>480</v>
      </c>
      <c r="B481" s="1" t="str">
        <v>480,PC52AGE,5520687,Private Call,On,None,None</v>
      </c>
    </row>
    <row r="482" spans="1:2" x14ac:dyDescent="0.25">
      <c r="A482" s="1">
        <v>481</v>
      </c>
      <c r="B482" s="1" t="str">
        <v>481,PC52AW,5520691,Private Call,On,None,None</v>
      </c>
    </row>
    <row r="483" spans="1:2" x14ac:dyDescent="0.25">
      <c r="A483" s="1">
        <v>482</v>
      </c>
      <c r="B483" s="1" t="str">
        <v>482,PC52BW,5520925,Private Call,On,None,None</v>
      </c>
    </row>
    <row r="484" spans="1:2" x14ac:dyDescent="0.25">
      <c r="A484" s="1">
        <v>483</v>
      </c>
      <c r="B484" s="1" t="str">
        <v>483,PC52GBQ,5520971,Private Call,On,None,None</v>
      </c>
    </row>
    <row r="485" spans="1:2" x14ac:dyDescent="0.25">
      <c r="A485" s="1">
        <v>484</v>
      </c>
      <c r="B485" s="1" t="str">
        <v>484,PC52GBS,5520961,Private Call,On,None,None</v>
      </c>
    </row>
    <row r="486" spans="1:2" x14ac:dyDescent="0.25">
      <c r="A486" s="1">
        <v>485</v>
      </c>
      <c r="B486" s="1" t="str">
        <v>485,PC52HQY,5520678,Private Call,On,None,None</v>
      </c>
    </row>
    <row r="487" spans="1:2" x14ac:dyDescent="0.25">
      <c r="A487" s="1">
        <v>486</v>
      </c>
      <c r="B487" s="1" t="str">
        <v>486,PC52HWI,5520954,Private Call,On,None,None</v>
      </c>
    </row>
    <row r="488" spans="1:2" x14ac:dyDescent="0.25">
      <c r="A488" s="1">
        <v>487</v>
      </c>
      <c r="B488" s="1" t="str">
        <v>487,PC52IGP,5520681,Private Call,On,None,None</v>
      </c>
    </row>
    <row r="489" spans="1:2" x14ac:dyDescent="0.25">
      <c r="A489" s="1">
        <v>488</v>
      </c>
      <c r="B489" s="1" t="str">
        <v>488,PC52IGQ,5520956,Private Call,On,None,None</v>
      </c>
    </row>
    <row r="490" spans="1:2" x14ac:dyDescent="0.25">
      <c r="A490" s="1">
        <v>489</v>
      </c>
      <c r="B490" s="1" t="str">
        <v>489,PC53LG,5530509,Private Call,On,None,None</v>
      </c>
    </row>
    <row r="491" spans="1:2" x14ac:dyDescent="0.25">
      <c r="A491" s="1">
        <v>490</v>
      </c>
      <c r="B491" s="1" t="str">
        <v>490,PC63AF,5630501,Private Call,On,None,None</v>
      </c>
    </row>
    <row r="492" spans="1:2" x14ac:dyDescent="0.25">
      <c r="A492" s="1">
        <v>491</v>
      </c>
      <c r="B492" s="1" t="str">
        <v>491,PC63BTV,5630949,Private Call,On,None,None</v>
      </c>
    </row>
    <row r="493" spans="1:2" x14ac:dyDescent="0.25">
      <c r="A493" s="1">
        <v>492</v>
      </c>
      <c r="B493" s="1" t="str">
        <v>492,PC63HAS,5630850,Private Call,On,None,None</v>
      </c>
    </row>
    <row r="494" spans="1:2" x14ac:dyDescent="0.25">
      <c r="A494" s="1">
        <v>493</v>
      </c>
      <c r="B494" s="1" t="str">
        <v>493,PC63HPE,5631024,Private Call,On,None,None</v>
      </c>
    </row>
    <row r="495" spans="1:2" x14ac:dyDescent="0.25">
      <c r="A495" s="1">
        <v>494</v>
      </c>
      <c r="B495" s="1" t="str">
        <v>494,PC63KZS,5630950,Private Call,On,None,None</v>
      </c>
    </row>
    <row r="496" spans="1:2" x14ac:dyDescent="0.25">
      <c r="A496" s="1">
        <v>495</v>
      </c>
      <c r="B496" s="1" t="str">
        <v>495,PC63NOR,5630437,Private Call,On,None,None</v>
      </c>
    </row>
    <row r="497" spans="1:2" x14ac:dyDescent="0.25">
      <c r="A497" s="1">
        <v>496</v>
      </c>
      <c r="B497" s="1" t="str">
        <v>496,PC64GDL,5640084,Private Call,On,None,None</v>
      </c>
    </row>
    <row r="498" spans="1:2" x14ac:dyDescent="0.25">
      <c r="A498" s="1">
        <v>497</v>
      </c>
      <c r="B498" s="1" t="str">
        <v>497,PC64MLN,5640521,Private Call,On,None,None</v>
      </c>
    </row>
    <row r="499" spans="1:2" x14ac:dyDescent="0.25">
      <c r="A499" s="1">
        <v>498</v>
      </c>
      <c r="B499" s="1" t="str">
        <v>498,PC64RFF,5640135,Private Call,On,None,None</v>
      </c>
    </row>
    <row r="500" spans="1:2" x14ac:dyDescent="0.25">
      <c r="A500" s="1">
        <v>499</v>
      </c>
      <c r="B500" s="1" t="str">
        <v>499,PC64RQY,5640440,Private Call,On,None,None</v>
      </c>
    </row>
    <row r="501" spans="1:2" x14ac:dyDescent="0.25">
      <c r="A501" s="1">
        <v>500</v>
      </c>
      <c r="B501" s="1" t="str">
        <v>500,PC64SON,5640803,Private Call,On,None,None</v>
      </c>
    </row>
    <row r="502" spans="1:2" x14ac:dyDescent="0.25">
      <c r="A502" s="1">
        <v>501</v>
      </c>
      <c r="B502" s="1" t="str">
        <v>501,PC64XMR,5640668,Private Call,On,None,None</v>
      </c>
    </row>
    <row r="503" spans="1:2" x14ac:dyDescent="0.25">
      <c r="A503" s="1">
        <v>502</v>
      </c>
      <c r="B503" s="1" t="str">
        <v>502,PC65NAF,5651004,Private Call,On,None,None</v>
      </c>
    </row>
    <row r="504" spans="1:2" x14ac:dyDescent="0.25">
      <c r="A504" s="1">
        <v>503</v>
      </c>
      <c r="B504" s="1" t="str">
        <v>503,PC65QMN,5650325,Private Call,On,None,None</v>
      </c>
    </row>
    <row r="505" spans="1:2" x14ac:dyDescent="0.25">
      <c r="A505" s="1">
        <v>504</v>
      </c>
      <c r="B505" s="1" t="str">
        <v>504,PC71ALQ,5710102,Private Call,On,None,None</v>
      </c>
    </row>
    <row r="506" spans="1:2" x14ac:dyDescent="0.25">
      <c r="A506" s="1">
        <v>505</v>
      </c>
      <c r="B506" s="1" t="str">
        <v>505,PC71KK,5710844,Private Call,On,None,None</v>
      </c>
    </row>
    <row r="507" spans="1:2" x14ac:dyDescent="0.25">
      <c r="A507" s="1">
        <v>506</v>
      </c>
      <c r="B507" s="1" t="str">
        <v>506,PC71SGH,5710163,Private Call,On,None,None</v>
      </c>
    </row>
    <row r="508" spans="1:2" x14ac:dyDescent="0.25">
      <c r="A508" s="1">
        <v>507</v>
      </c>
      <c r="B508" s="1" t="str">
        <v>507,PC71SJE,5710103,Private Call,On,None,None</v>
      </c>
    </row>
    <row r="509" spans="1:2" x14ac:dyDescent="0.25">
      <c r="A509" s="1">
        <v>508</v>
      </c>
      <c r="B509" s="1" t="str">
        <v>508,PC71VIC,5710422,Private Call,On,None,None</v>
      </c>
    </row>
    <row r="510" spans="1:2" x14ac:dyDescent="0.25">
      <c r="A510" s="1">
        <v>509</v>
      </c>
      <c r="B510" s="1" t="str">
        <v>509,PC72NKV,5720922,Private Call,On,None,None</v>
      </c>
    </row>
    <row r="511" spans="1:2" x14ac:dyDescent="0.25">
      <c r="A511" s="1">
        <v>510</v>
      </c>
      <c r="B511" s="1" t="str">
        <v>510,PC73AMY,5730007,Private Call,On,None,None</v>
      </c>
    </row>
    <row r="512" spans="1:2" x14ac:dyDescent="0.25">
      <c r="A512" s="1">
        <v>511</v>
      </c>
      <c r="B512" s="1" t="str">
        <v>511,PC73BPK,5730866,Private Call,On,None,None</v>
      </c>
    </row>
    <row r="513" spans="1:2" x14ac:dyDescent="0.25">
      <c r="A513" s="1">
        <v>512</v>
      </c>
      <c r="B513" s="1" t="str">
        <v>512,PC73BYU,5730937,Private Call,On,None,None</v>
      </c>
    </row>
    <row r="514" spans="1:2" x14ac:dyDescent="0.25">
      <c r="A514" s="1">
        <v>513</v>
      </c>
      <c r="B514" s="1" t="str">
        <v>513,PC73DD,5730873,Private Call,On,None,None</v>
      </c>
    </row>
    <row r="515" spans="1:2" x14ac:dyDescent="0.25">
      <c r="A515" s="1">
        <v>514</v>
      </c>
      <c r="B515" s="1" t="str">
        <v>514,PC73GPH,5730975,Private Call,On,None,None</v>
      </c>
    </row>
    <row r="516" spans="1:2" x14ac:dyDescent="0.25">
      <c r="A516" s="1">
        <v>515</v>
      </c>
      <c r="B516" s="1" t="str">
        <v>515,PC73HAR,5730801,Private Call,On,None,None</v>
      </c>
    </row>
    <row r="517" spans="1:2" x14ac:dyDescent="0.25">
      <c r="A517" s="1">
        <v>516</v>
      </c>
      <c r="B517" s="1" t="str">
        <v>516,PC73NUR,5730845,Private Call,On,None,None</v>
      </c>
    </row>
    <row r="518" spans="1:2" x14ac:dyDescent="0.25">
      <c r="A518" s="1">
        <v>517</v>
      </c>
      <c r="B518" s="1" t="str">
        <v>517,PC74SS,5740830,Private Call,On,None,None</v>
      </c>
    </row>
    <row r="519" spans="1:2" x14ac:dyDescent="0.25">
      <c r="A519" s="1">
        <v>518</v>
      </c>
      <c r="B519" s="1" t="str">
        <v>518,PC81JU,5810591,Private Call,On,None,None</v>
      </c>
    </row>
    <row r="520" spans="1:2" x14ac:dyDescent="0.25">
      <c r="A520" s="1">
        <v>519</v>
      </c>
      <c r="B520" s="1" t="str">
        <v>519,PC81VK,5810679,Private Call,On,None,None</v>
      </c>
    </row>
    <row r="521" spans="1:2" x14ac:dyDescent="0.25">
      <c r="A521" s="1">
        <v>520</v>
      </c>
      <c r="B521" s="1" t="str">
        <v>520,PC91AW,5910738,Private Call,On,None,None</v>
      </c>
    </row>
    <row r="522" spans="1:2" x14ac:dyDescent="0.25">
      <c r="A522" s="1">
        <v>521</v>
      </c>
      <c r="B522" s="1" t="str">
        <v>521,PC91WAN,5910737,Private Call,On,None,None</v>
      </c>
    </row>
    <row r="523" spans="1:2" x14ac:dyDescent="0.25">
      <c r="A523" s="1">
        <v>522</v>
      </c>
      <c r="B523" s="1" t="str">
        <v>522,PC94MR,5940689,Private Call,On,None,None</v>
      </c>
    </row>
    <row r="524" spans="1:2" x14ac:dyDescent="0.25">
      <c r="A524" s="1">
        <v>523</v>
      </c>
      <c r="B524" s="1" t="str">
        <v>523,PC96AP,5960018,Private Call,On,None,None</v>
      </c>
    </row>
    <row r="525" spans="1:2" x14ac:dyDescent="0.25">
      <c r="A525" s="1">
        <v>524</v>
      </c>
      <c r="B525" s="1" t="str">
        <v>524,PC96IR,5920711,Private Call,On,None,None</v>
      </c>
    </row>
    <row r="526" spans="1:2" x14ac:dyDescent="0.25">
      <c r="A526" s="1">
        <v>525</v>
      </c>
      <c r="B526" s="1" t="str">
        <v>525,PC96JH,5960391,Private Call,On,None,None</v>
      </c>
    </row>
    <row r="527" spans="1:2" x14ac:dyDescent="0.25">
      <c r="A527" s="1">
        <v>526</v>
      </c>
      <c r="B527" s="1" t="str">
        <v>526,PC96TRI,5960035,Private Call,On,None,None</v>
      </c>
    </row>
    <row r="528" spans="1:2" x14ac:dyDescent="0.25">
      <c r="A528" s="1">
        <v>527</v>
      </c>
      <c r="B528" s="1" t="str">
        <v>527,RM31ABN,5310790,Private Call,On,None,None</v>
      </c>
    </row>
    <row r="529" spans="1:2" x14ac:dyDescent="0.25">
      <c r="A529" s="1">
        <v>528</v>
      </c>
      <c r="B529" s="1" t="str">
        <v>528,JZ01KRN,2110022,Private Call,On,None,None</v>
      </c>
    </row>
    <row r="530" spans="1:2" x14ac:dyDescent="0.25">
      <c r="A530" s="1">
        <v>529</v>
      </c>
      <c r="B530" s="1" t="str">
        <v>529,JZ01ATD,2110127,Private Call,On,None,None</v>
      </c>
    </row>
    <row r="531" spans="1:2" x14ac:dyDescent="0.25">
      <c r="A531" s="1">
        <v>530</v>
      </c>
      <c r="B531" s="1" t="str">
        <v>530,JZ11EXL,2110335,Private Call,On,None,None</v>
      </c>
    </row>
    <row r="532" spans="1:2" x14ac:dyDescent="0.25">
      <c r="A532" s="1">
        <v>531</v>
      </c>
      <c r="B532" s="1" t="str">
        <v>531,JZ01OTO,2110356,Private Call,On,None,None</v>
      </c>
    </row>
    <row r="533" spans="1:2" x14ac:dyDescent="0.25">
      <c r="A533" s="1">
        <v>532</v>
      </c>
      <c r="B533" s="1" t="str">
        <v>532,JZ01ATB,2110458,Private Call,On,None,None</v>
      </c>
    </row>
    <row r="534" spans="1:2" x14ac:dyDescent="0.25">
      <c r="A534" s="1">
        <v>533</v>
      </c>
      <c r="B534" s="1" t="str">
        <v>533,JZ01UMZ,2110465,Private Call,On,None,None</v>
      </c>
    </row>
    <row r="535" spans="1:2" x14ac:dyDescent="0.25">
      <c r="A535" s="1">
        <v>534</v>
      </c>
      <c r="B535" s="1" t="str">
        <v>534,JZ01ALP,2110468,Private Call,On,None,None</v>
      </c>
    </row>
    <row r="536" spans="1:2" x14ac:dyDescent="0.25">
      <c r="A536" s="1">
        <v>535</v>
      </c>
      <c r="B536" s="1" t="str">
        <v>535,JZ01WZO,2110660,Private Call,On,None,None</v>
      </c>
    </row>
    <row r="537" spans="1:2" x14ac:dyDescent="0.25">
      <c r="A537" s="1">
        <v>536</v>
      </c>
      <c r="B537" s="1" t="str">
        <v>536,JZ01AMQ,2110697,Private Call,On,None,None</v>
      </c>
    </row>
    <row r="538" spans="1:2" x14ac:dyDescent="0.25">
      <c r="A538" s="1">
        <v>537</v>
      </c>
      <c r="B538" s="1" t="str">
        <v>537,JZ01APN,2110698,Private Call,On,None,None</v>
      </c>
    </row>
    <row r="539" spans="1:2" x14ac:dyDescent="0.25">
      <c r="A539" s="1">
        <v>538</v>
      </c>
      <c r="B539" s="1" t="str">
        <v>538,JZ01BYP,2110716,Private Call,On,None,None</v>
      </c>
    </row>
    <row r="540" spans="1:2" x14ac:dyDescent="0.25">
      <c r="A540" s="1">
        <v>539</v>
      </c>
      <c r="B540" s="1" t="str">
        <v>539,JZ01CQR,2110718,Private Call,On,None,None</v>
      </c>
    </row>
    <row r="541" spans="1:2" x14ac:dyDescent="0.25">
      <c r="A541" s="1">
        <v>540</v>
      </c>
      <c r="B541" s="1" t="str">
        <v>540,JZ01CPC,2110720,Private Call,On,None,None</v>
      </c>
    </row>
    <row r="542" spans="1:2" x14ac:dyDescent="0.25">
      <c r="A542" s="1">
        <v>541</v>
      </c>
      <c r="B542" s="1" t="str">
        <v>541,JZ01BKE,2110729,Private Call,On,None,None</v>
      </c>
    </row>
    <row r="543" spans="1:2" x14ac:dyDescent="0.25">
      <c r="A543" s="1">
        <v>542</v>
      </c>
      <c r="B543" s="1" t="str">
        <v>542,JZ01BQY,2110730,Private Call,On,None,None</v>
      </c>
    </row>
    <row r="544" spans="1:2" x14ac:dyDescent="0.25">
      <c r="A544" s="1">
        <v>543</v>
      </c>
      <c r="B544" s="1" t="str">
        <v>543,JZ01CCA,2110733,Private Call,On,None,None</v>
      </c>
    </row>
    <row r="545" spans="1:2" x14ac:dyDescent="0.25">
      <c r="A545" s="1">
        <v>544</v>
      </c>
      <c r="B545" s="1" t="str">
        <v>544,JZ01ANY,2110740,Private Call,On,None,None</v>
      </c>
    </row>
    <row r="546" spans="1:2" x14ac:dyDescent="0.25">
      <c r="A546" s="1">
        <v>545</v>
      </c>
      <c r="B546" s="1" t="str">
        <v>545,JZ01CEN,2110742,Private Call,On,None,None</v>
      </c>
    </row>
    <row r="547" spans="1:2" x14ac:dyDescent="0.25">
      <c r="A547" s="1">
        <v>546</v>
      </c>
      <c r="B547" s="1" t="str">
        <v>546,JZ01AOG,2110749,Private Call,On,None,None</v>
      </c>
    </row>
    <row r="548" spans="1:2" x14ac:dyDescent="0.25">
      <c r="A548" s="1">
        <v>547</v>
      </c>
      <c r="B548" s="1" t="str">
        <v>547,JZ01AW,2110752,Private Call,On,None,None</v>
      </c>
    </row>
    <row r="549" spans="1:2" x14ac:dyDescent="0.25">
      <c r="A549" s="1">
        <v>548</v>
      </c>
      <c r="B549" s="1" t="str">
        <v>548,JZ01CBD,2110763,Private Call,On,None,None</v>
      </c>
    </row>
    <row r="550" spans="1:2" x14ac:dyDescent="0.25">
      <c r="A550" s="1">
        <v>549</v>
      </c>
      <c r="B550" s="1" t="str">
        <v>549,JZ01CUV,2110896,Private Call,On,None,None</v>
      </c>
    </row>
    <row r="551" spans="1:2" x14ac:dyDescent="0.25">
      <c r="A551" s="1">
        <v>550</v>
      </c>
      <c r="B551" s="1" t="str">
        <v>550,JZ02HFP,2120038,Private Call,On,None,None</v>
      </c>
    </row>
    <row r="552" spans="1:2" x14ac:dyDescent="0.25">
      <c r="A552" s="1">
        <v>551</v>
      </c>
      <c r="B552" s="1" t="str">
        <v>551,JZ02EAB,2120052,Private Call,On,None,None</v>
      </c>
    </row>
    <row r="553" spans="1:2" x14ac:dyDescent="0.25">
      <c r="A553" s="1">
        <v>552</v>
      </c>
      <c r="B553" s="1" t="str">
        <v>552,JZ02RJA,2120116,Private Call,On,None,None</v>
      </c>
    </row>
    <row r="554" spans="1:2" x14ac:dyDescent="0.25">
      <c r="A554" s="1">
        <v>553</v>
      </c>
      <c r="B554" s="1" t="str">
        <v>553,JZ02BCG,2120145,Private Call,On,None,None</v>
      </c>
    </row>
    <row r="555" spans="1:2" x14ac:dyDescent="0.25">
      <c r="A555" s="1">
        <v>554</v>
      </c>
      <c r="B555" s="1" t="str">
        <v>554,JZ02UAC,2120148,Private Call,On,None,None</v>
      </c>
    </row>
    <row r="556" spans="1:2" x14ac:dyDescent="0.25">
      <c r="A556" s="1">
        <v>555</v>
      </c>
      <c r="B556" s="1" t="str">
        <v>555,JZ02BUS,2120150,Private Call,On,None,None</v>
      </c>
    </row>
    <row r="557" spans="1:2" x14ac:dyDescent="0.25">
      <c r="A557" s="1">
        <v>556</v>
      </c>
      <c r="B557" s="1" t="str">
        <v>556,JZ02HAT,2120197,Private Call,On,None,None</v>
      </c>
    </row>
    <row r="558" spans="1:2" x14ac:dyDescent="0.25">
      <c r="A558" s="1">
        <v>557</v>
      </c>
      <c r="B558" s="1" t="str">
        <v>557,JZ02IDE,2120207,Private Call,On,None,None</v>
      </c>
    </row>
    <row r="559" spans="1:2" x14ac:dyDescent="0.25">
      <c r="A559" s="1">
        <v>558</v>
      </c>
      <c r="B559" s="1" t="str">
        <v>558,JZ02HPP,2120214,Private Call,On,None,None</v>
      </c>
    </row>
    <row r="560" spans="1:2" x14ac:dyDescent="0.25">
      <c r="A560" s="1">
        <v>559</v>
      </c>
      <c r="B560" s="1" t="str">
        <v>559,JZ02GNF,2120215,Private Call,On,None,None</v>
      </c>
    </row>
    <row r="561" spans="1:2" x14ac:dyDescent="0.25">
      <c r="A561" s="1">
        <v>560</v>
      </c>
      <c r="B561" s="1" t="str">
        <v>560,JZ02AYB,2120232,Private Call,On,None,None</v>
      </c>
    </row>
    <row r="562" spans="1:2" x14ac:dyDescent="0.25">
      <c r="A562" s="1">
        <v>561</v>
      </c>
      <c r="B562" s="1" t="str">
        <v>561,JZ02GIA,2120244,Private Call,On,None,None</v>
      </c>
    </row>
    <row r="563" spans="1:2" x14ac:dyDescent="0.25">
      <c r="A563" s="1">
        <v>562</v>
      </c>
      <c r="B563" s="1" t="str">
        <v>562,JZ02HOT,2120256,Private Call,On,None,None</v>
      </c>
    </row>
    <row r="564" spans="1:2" x14ac:dyDescent="0.25">
      <c r="A564" s="1">
        <v>563</v>
      </c>
      <c r="B564" s="1" t="str">
        <v>563,JZ02BGH,2120257,Private Call,On,None,None</v>
      </c>
    </row>
    <row r="565" spans="1:2" x14ac:dyDescent="0.25">
      <c r="A565" s="1">
        <v>564</v>
      </c>
      <c r="B565" s="1" t="str">
        <v>564,JZ02BNK,2120271,Private Call,On,None,None</v>
      </c>
    </row>
    <row r="566" spans="1:2" x14ac:dyDescent="0.25">
      <c r="A566" s="1">
        <v>565</v>
      </c>
      <c r="B566" s="1" t="str">
        <v>565,JZ02GHO,2120280,Private Call,On,None,None</v>
      </c>
    </row>
    <row r="567" spans="1:2" x14ac:dyDescent="0.25">
      <c r="A567" s="1">
        <v>566</v>
      </c>
      <c r="B567" s="1" t="str">
        <v>566,JZ02ALM,2120284,Private Call,On,None,None</v>
      </c>
    </row>
    <row r="568" spans="1:2" x14ac:dyDescent="0.25">
      <c r="A568" s="1">
        <v>567</v>
      </c>
      <c r="B568" s="1" t="str">
        <v>567,JZ02BZK,2120300,Private Call,On,None,None</v>
      </c>
    </row>
    <row r="569" spans="1:2" x14ac:dyDescent="0.25">
      <c r="A569" s="1">
        <v>568</v>
      </c>
      <c r="B569" s="1" t="str">
        <v>568,JZ02HAP,2120305,Private Call,On,None,None</v>
      </c>
    </row>
    <row r="570" spans="1:2" x14ac:dyDescent="0.25">
      <c r="A570" s="1">
        <v>569</v>
      </c>
      <c r="B570" s="1" t="str">
        <v>569,JZ02ALQ,2120331,Private Call,On,None,None</v>
      </c>
    </row>
    <row r="571" spans="1:2" x14ac:dyDescent="0.25">
      <c r="A571" s="1">
        <v>570</v>
      </c>
      <c r="B571" s="1" t="str">
        <v>570,JZ02MZX,2120332,Private Call,On,None,None</v>
      </c>
    </row>
    <row r="572" spans="1:2" x14ac:dyDescent="0.25">
      <c r="A572" s="1">
        <v>571</v>
      </c>
      <c r="B572" s="1" t="str">
        <v>571,JZ02MYL,2120339,Private Call,On,None,None</v>
      </c>
    </row>
    <row r="573" spans="1:2" x14ac:dyDescent="0.25">
      <c r="A573" s="1">
        <v>572</v>
      </c>
      <c r="B573" s="1" t="str">
        <v>572,JZ02MSL,2120341,Private Call,On,None,None</v>
      </c>
    </row>
    <row r="574" spans="1:2" x14ac:dyDescent="0.25">
      <c r="A574" s="1">
        <v>573</v>
      </c>
      <c r="B574" s="1" t="str">
        <v>573,JZ02BFB,2120350,Private Call,On,None,None</v>
      </c>
    </row>
    <row r="575" spans="1:2" x14ac:dyDescent="0.25">
      <c r="A575" s="1">
        <v>574</v>
      </c>
      <c r="B575" s="1" t="str">
        <v>574,JZ02BMA,2120394,Private Call,On,None,None</v>
      </c>
    </row>
    <row r="576" spans="1:2" x14ac:dyDescent="0.25">
      <c r="A576" s="1">
        <v>575</v>
      </c>
      <c r="B576" s="1" t="str">
        <v>575,JZ02BMM,2120402,Private Call,On,None,None</v>
      </c>
    </row>
    <row r="577" spans="1:2" x14ac:dyDescent="0.25">
      <c r="A577" s="1">
        <v>576</v>
      </c>
      <c r="B577" s="1" t="str">
        <v>576,JZ02BDO,2120490,Private Call,On,None,None</v>
      </c>
    </row>
    <row r="578" spans="1:2" x14ac:dyDescent="0.25">
      <c r="A578" s="1">
        <v>577</v>
      </c>
      <c r="B578" s="1" t="str">
        <v>577,JZ02IAT,2120631,Private Call,On,None,None</v>
      </c>
    </row>
    <row r="579" spans="1:2" x14ac:dyDescent="0.25">
      <c r="A579" s="1">
        <v>578</v>
      </c>
      <c r="B579" s="1" t="str">
        <v>578,JZ02PAE,2120731,Private Call,On,None,None</v>
      </c>
    </row>
    <row r="580" spans="1:2" x14ac:dyDescent="0.25">
      <c r="A580" s="1">
        <v>579</v>
      </c>
      <c r="B580" s="1" t="str">
        <v>579,JZ02GAC,2120807,Private Call,On,None,None</v>
      </c>
    </row>
    <row r="581" spans="1:2" x14ac:dyDescent="0.25">
      <c r="A581" s="1">
        <v>580</v>
      </c>
      <c r="B581" s="1" t="str">
        <v>580,JZ02PO,2120809,Private Call,On,None,None</v>
      </c>
    </row>
    <row r="582" spans="1:2" x14ac:dyDescent="0.25">
      <c r="A582" s="1">
        <v>581</v>
      </c>
      <c r="B582" s="1" t="str">
        <v>581,JZ02BVM,2120810,Private Call,On,None,None</v>
      </c>
    </row>
    <row r="583" spans="1:2" x14ac:dyDescent="0.25">
      <c r="A583" s="1">
        <v>582</v>
      </c>
      <c r="B583" s="1" t="str">
        <v>582,JZ02TSI,2120819,Private Call,On,None,None</v>
      </c>
    </row>
    <row r="584" spans="1:2" x14ac:dyDescent="0.25">
      <c r="A584" s="1">
        <v>583</v>
      </c>
      <c r="B584" s="1" t="str">
        <v>583,JZ02PZE,2120829,Private Call,On,None,None</v>
      </c>
    </row>
    <row r="585" spans="1:2" x14ac:dyDescent="0.25">
      <c r="A585" s="1">
        <v>584</v>
      </c>
      <c r="B585" s="1" t="str">
        <v>584,JZ02AYU,2120831,Private Call,On,None,None</v>
      </c>
    </row>
    <row r="586" spans="1:2" x14ac:dyDescent="0.25">
      <c r="A586" s="1">
        <v>585</v>
      </c>
      <c r="B586" s="1" t="str">
        <v>585,JZ02BUZ,2120836,Private Call,On,None,None</v>
      </c>
    </row>
    <row r="587" spans="1:2" x14ac:dyDescent="0.25">
      <c r="A587" s="1">
        <v>586</v>
      </c>
      <c r="B587" s="1" t="str">
        <v>586,JZ02BXG,2120867,Private Call,On,None,None</v>
      </c>
    </row>
    <row r="588" spans="1:2" x14ac:dyDescent="0.25">
      <c r="A588" s="1">
        <v>587</v>
      </c>
      <c r="B588" s="1" t="str">
        <v>587,JZ02AEC,2120938,Private Call,On,None,None</v>
      </c>
    </row>
    <row r="589" spans="1:2" x14ac:dyDescent="0.25">
      <c r="A589" s="1">
        <v>588</v>
      </c>
      <c r="B589" s="1" t="str">
        <v>588,JZ02IIO,2120939,Private Call,On,None,None</v>
      </c>
    </row>
    <row r="590" spans="1:2" x14ac:dyDescent="0.25">
      <c r="A590" s="1">
        <v>589</v>
      </c>
      <c r="B590" s="1" t="str">
        <v>589,JZ02AHV,2120951,Private Call,On,None,None</v>
      </c>
    </row>
    <row r="591" spans="1:2" x14ac:dyDescent="0.25">
      <c r="A591" s="1">
        <v>590</v>
      </c>
      <c r="B591" s="1" t="str">
        <v>590,JZ02BUO,2120955,Private Call,On,None,None</v>
      </c>
    </row>
    <row r="592" spans="1:2" x14ac:dyDescent="0.25">
      <c r="A592" s="1">
        <v>591</v>
      </c>
      <c r="B592" s="1" t="str">
        <v>591,JZ02BPW,2120984,Private Call,On,None,None</v>
      </c>
    </row>
    <row r="593" spans="1:2" x14ac:dyDescent="0.25">
      <c r="A593" s="1">
        <v>592</v>
      </c>
      <c r="B593" s="1" t="str">
        <v>592,JZ03AXE,2130928,Private Call,On,None,None</v>
      </c>
    </row>
    <row r="594" spans="1:2" x14ac:dyDescent="0.25">
      <c r="A594" s="1">
        <v>593</v>
      </c>
      <c r="B594" s="1" t="str">
        <v>593,JZ04MIB,2140002,Private Call,On,None,None</v>
      </c>
    </row>
    <row r="595" spans="1:2" x14ac:dyDescent="0.25">
      <c r="A595" s="1">
        <v>594</v>
      </c>
      <c r="B595" s="1" t="str">
        <v>594,JZ04MSD,2140003,Private Call,On,None,None</v>
      </c>
    </row>
    <row r="596" spans="1:2" x14ac:dyDescent="0.25">
      <c r="A596" s="1">
        <v>595</v>
      </c>
      <c r="B596" s="1" t="str">
        <v>595,JZ04ERL,2140004,Private Call,On,None,None</v>
      </c>
    </row>
    <row r="597" spans="1:2" x14ac:dyDescent="0.25">
      <c r="A597" s="1">
        <v>596</v>
      </c>
      <c r="B597" s="1" t="str">
        <v>596,JZ04MBK,2140005,Private Call,On,None,None</v>
      </c>
    </row>
    <row r="598" spans="1:2" x14ac:dyDescent="0.25">
      <c r="A598" s="1">
        <v>597</v>
      </c>
      <c r="B598" s="1" t="str">
        <v>597,JZ04BKE,2140009,Private Call,On,None,None</v>
      </c>
    </row>
    <row r="599" spans="1:2" x14ac:dyDescent="0.25">
      <c r="A599" s="1">
        <v>598</v>
      </c>
      <c r="B599" s="1" t="str">
        <v>598,JZ04MZH,2140011,Private Call,On,None,None</v>
      </c>
    </row>
    <row r="600" spans="1:2" x14ac:dyDescent="0.25">
      <c r="A600" s="1">
        <v>599</v>
      </c>
      <c r="B600" s="1" t="str">
        <v>599,JZ04EAV,2140015,Private Call,On,None,None</v>
      </c>
    </row>
    <row r="601" spans="1:2" x14ac:dyDescent="0.25">
      <c r="A601" s="1">
        <v>600</v>
      </c>
      <c r="B601" s="1" t="str">
        <v>600,JZ18ACK,2140020,Private Call,On,None,None</v>
      </c>
    </row>
    <row r="602" spans="1:2" x14ac:dyDescent="0.25">
      <c r="A602" s="1">
        <v>601</v>
      </c>
      <c r="B602" s="1" t="str">
        <v>601,JZ04FRT,2140025,Private Call,On,None,None</v>
      </c>
    </row>
    <row r="603" spans="1:2" x14ac:dyDescent="0.25">
      <c r="A603" s="1">
        <v>602</v>
      </c>
      <c r="B603" s="1" t="str">
        <v>602,JZ04DRO,2140065,Private Call,On,None,None</v>
      </c>
    </row>
    <row r="604" spans="1:2" x14ac:dyDescent="0.25">
      <c r="A604" s="1">
        <v>603</v>
      </c>
      <c r="B604" s="1" t="str">
        <v>603,JZ04MGF,2140070,Private Call,On,None,None</v>
      </c>
    </row>
    <row r="605" spans="1:2" x14ac:dyDescent="0.25">
      <c r="A605" s="1">
        <v>604</v>
      </c>
      <c r="B605" s="1" t="str">
        <v>604,JZ04AOW,2140073,Private Call,On,None,None</v>
      </c>
    </row>
    <row r="606" spans="1:2" x14ac:dyDescent="0.25">
      <c r="A606" s="1">
        <v>605</v>
      </c>
      <c r="B606" s="1" t="str">
        <v>605,JZ04ACE,2140089,Private Call,On,None,None</v>
      </c>
    </row>
    <row r="607" spans="1:2" x14ac:dyDescent="0.25">
      <c r="A607" s="1">
        <v>606</v>
      </c>
      <c r="B607" s="1" t="str">
        <v>606,JZ04MAG,2140093,Private Call,On,None,None</v>
      </c>
    </row>
    <row r="608" spans="1:2" x14ac:dyDescent="0.25">
      <c r="A608" s="1">
        <v>607</v>
      </c>
      <c r="B608" s="1" t="str">
        <v>607,JZ04RU,2140098,Private Call,On,None,None</v>
      </c>
    </row>
    <row r="609" spans="1:2" x14ac:dyDescent="0.25">
      <c r="A609" s="1">
        <v>608</v>
      </c>
      <c r="B609" s="1" t="str">
        <v>608,JZ04MJB,2140235,Private Call,On,None,None</v>
      </c>
    </row>
    <row r="610" spans="1:2" x14ac:dyDescent="0.25">
      <c r="A610" s="1">
        <v>609</v>
      </c>
      <c r="B610" s="1" t="str">
        <v>609,JZ04BIP,2140250,Private Call,On,None,None</v>
      </c>
    </row>
    <row r="611" spans="1:2" x14ac:dyDescent="0.25">
      <c r="A611" s="1">
        <v>610</v>
      </c>
      <c r="B611" s="1" t="str">
        <v>610,JZ04ANC,2140267,Private Call,On,None,None</v>
      </c>
    </row>
    <row r="612" spans="1:2" x14ac:dyDescent="0.25">
      <c r="A612" s="1">
        <v>611</v>
      </c>
      <c r="B612" s="1" t="str">
        <v>611,JZ04AHU,2140272,Private Call,On,None,None</v>
      </c>
    </row>
    <row r="613" spans="1:2" x14ac:dyDescent="0.25">
      <c r="A613" s="1">
        <v>612</v>
      </c>
      <c r="B613" s="1" t="str">
        <v>612,JZ04MHS,2140281,Private Call,On,None,None</v>
      </c>
    </row>
    <row r="614" spans="1:2" x14ac:dyDescent="0.25">
      <c r="A614" s="1">
        <v>613</v>
      </c>
      <c r="B614" s="1" t="str">
        <v>613,JZ04MAP,2140287,Private Call,On,None,None</v>
      </c>
    </row>
    <row r="615" spans="1:2" x14ac:dyDescent="0.25">
      <c r="A615" s="1">
        <v>614</v>
      </c>
      <c r="B615" s="1" t="str">
        <v>614,JZ04AYN,2140288,Private Call,On,None,None</v>
      </c>
    </row>
    <row r="616" spans="1:2" x14ac:dyDescent="0.25">
      <c r="A616" s="1">
        <v>615</v>
      </c>
      <c r="B616" s="1" t="str">
        <v>615,JZ04MZA,2140289,Private Call,On,None,None</v>
      </c>
    </row>
    <row r="617" spans="1:2" x14ac:dyDescent="0.25">
      <c r="A617" s="1">
        <v>616</v>
      </c>
      <c r="B617" s="1" t="str">
        <v>616,JZ04NTO,2140334,Private Call,On,None,None</v>
      </c>
    </row>
    <row r="618" spans="1:2" x14ac:dyDescent="0.25">
      <c r="A618" s="1">
        <v>617</v>
      </c>
      <c r="B618" s="1" t="str">
        <v>617,JZ04MAK,2140431,Private Call,On,None,None</v>
      </c>
    </row>
    <row r="619" spans="1:2" x14ac:dyDescent="0.25">
      <c r="A619" s="1">
        <v>618</v>
      </c>
      <c r="B619" s="1" t="str">
        <v>618,JZ04AWW,2140592,Private Call,On,None,None</v>
      </c>
    </row>
    <row r="620" spans="1:2" x14ac:dyDescent="0.25">
      <c r="A620" s="1">
        <v>619</v>
      </c>
      <c r="B620" s="1" t="str">
        <v>619,JZ04MPG,2140602,Private Call,On,None,None</v>
      </c>
    </row>
    <row r="621" spans="1:2" x14ac:dyDescent="0.25">
      <c r="A621" s="1">
        <v>620</v>
      </c>
      <c r="B621" s="1" t="str">
        <v>620,JZ04MEN,2140606,Private Call,On,None,None</v>
      </c>
    </row>
    <row r="622" spans="1:2" x14ac:dyDescent="0.25">
      <c r="A622" s="1">
        <v>621</v>
      </c>
      <c r="B622" s="1" t="str">
        <v>621,JZ04BLV ,2140609,Private Call,On,None,None</v>
      </c>
    </row>
    <row r="623" spans="1:2" x14ac:dyDescent="0.25">
      <c r="A623" s="1">
        <v>622</v>
      </c>
      <c r="B623" s="1" t="str">
        <v>622,JZ04BEC,2140641,Private Call,On,None,None</v>
      </c>
    </row>
    <row r="624" spans="1:2" x14ac:dyDescent="0.25">
      <c r="A624" s="1">
        <v>623</v>
      </c>
      <c r="B624" s="1" t="str">
        <v>623,JZ04BOO,2140651,Private Call,On,None,None</v>
      </c>
    </row>
    <row r="625" spans="1:2" x14ac:dyDescent="0.25">
      <c r="A625" s="1">
        <v>624</v>
      </c>
      <c r="B625" s="1" t="str">
        <v>624,JZ04AIM,2140655,Private Call,On,None,None</v>
      </c>
    </row>
    <row r="626" spans="1:2" x14ac:dyDescent="0.25">
      <c r="A626" s="1">
        <v>625</v>
      </c>
      <c r="B626" s="1" t="str">
        <v>625,JZ04EAU,2140692,Private Call,On,None,None</v>
      </c>
    </row>
    <row r="627" spans="1:2" x14ac:dyDescent="0.25">
      <c r="A627" s="1">
        <v>626</v>
      </c>
      <c r="B627" s="1" t="str">
        <v>626,JZ04EZY,2140693,Private Call,On,None,None</v>
      </c>
    </row>
    <row r="628" spans="1:2" x14ac:dyDescent="0.25">
      <c r="A628" s="1">
        <v>627</v>
      </c>
      <c r="B628" s="1" t="str">
        <v>627,JZ04EAF,2140695,Private Call,On,None,None</v>
      </c>
    </row>
    <row r="629" spans="1:2" x14ac:dyDescent="0.25">
      <c r="A629" s="1">
        <v>628</v>
      </c>
      <c r="B629" s="1" t="str">
        <v>628,JZ04ABU,2140696,Private Call,On,None,None</v>
      </c>
    </row>
    <row r="630" spans="1:2" x14ac:dyDescent="0.25">
      <c r="A630" s="1">
        <v>629</v>
      </c>
      <c r="B630" s="1" t="str">
        <v>629,JZ04MGW,2140706,Private Call,On,None,None</v>
      </c>
    </row>
    <row r="631" spans="1:2" x14ac:dyDescent="0.25">
      <c r="A631" s="1">
        <v>630</v>
      </c>
      <c r="B631" s="1" t="str">
        <v>630,JZ04EAO,2140750,Private Call,On,None,None</v>
      </c>
    </row>
    <row r="632" spans="1:2" x14ac:dyDescent="0.25">
      <c r="A632" s="1">
        <v>631</v>
      </c>
      <c r="B632" s="1" t="str">
        <v>631,JZ04AKB,2140759,Private Call,On,None,None</v>
      </c>
    </row>
    <row r="633" spans="1:2" x14ac:dyDescent="0.25">
      <c r="A633" s="1">
        <v>632</v>
      </c>
      <c r="B633" s="1" t="str">
        <v>632,JZ04MIW,2140827,Private Call,On,None,None</v>
      </c>
    </row>
    <row r="634" spans="1:2" x14ac:dyDescent="0.25">
      <c r="A634" s="1">
        <v>633</v>
      </c>
      <c r="B634" s="1" t="str">
        <v>633,JZ04BML,2140861,Private Call,On,None,None</v>
      </c>
    </row>
    <row r="635" spans="1:2" x14ac:dyDescent="0.25">
      <c r="A635" s="1">
        <v>634</v>
      </c>
      <c r="B635" s="1" t="str">
        <v>634,JZ04BWE,2140897,Private Call,On,None,None</v>
      </c>
    </row>
    <row r="636" spans="1:2" x14ac:dyDescent="0.25">
      <c r="A636" s="1">
        <v>635</v>
      </c>
      <c r="B636" s="1" t="str">
        <v>635,JZ04BVX,2141029,Private Call,On,None,None</v>
      </c>
    </row>
    <row r="637" spans="1:2" x14ac:dyDescent="0.25">
      <c r="A637" s="1">
        <v>636</v>
      </c>
      <c r="B637" s="1" t="str">
        <v>636,JZ05AJO,2150063,Private Call,On,None,None</v>
      </c>
    </row>
    <row r="638" spans="1:2" x14ac:dyDescent="0.25">
      <c r="A638" s="1">
        <v>637</v>
      </c>
      <c r="B638" s="1" t="str">
        <v>637,JZ05BNP,2150066,Private Call,On,None,None</v>
      </c>
    </row>
    <row r="639" spans="1:2" x14ac:dyDescent="0.25">
      <c r="A639" s="1">
        <v>638</v>
      </c>
      <c r="B639" s="1" t="str">
        <v>638,JZ05BCW,2150129,Private Call,On,None,None</v>
      </c>
    </row>
    <row r="640" spans="1:2" x14ac:dyDescent="0.25">
      <c r="A640" s="1">
        <v>639</v>
      </c>
      <c r="B640" s="1" t="str">
        <v>639,JZ05AMT,2150161,Private Call,On,None,None</v>
      </c>
    </row>
    <row r="641" spans="1:2" x14ac:dyDescent="0.25">
      <c r="A641" s="1">
        <v>640</v>
      </c>
      <c r="B641" s="1" t="str">
        <v>640,JZ05BOJ,2150162,Private Call,On,None,None</v>
      </c>
    </row>
    <row r="642" spans="1:2" x14ac:dyDescent="0.25">
      <c r="A642" s="1">
        <v>641</v>
      </c>
      <c r="B642" s="1" t="str">
        <v>641,JZ05APU,2150180,Private Call,On,None,None</v>
      </c>
    </row>
    <row r="643" spans="1:2" x14ac:dyDescent="0.25">
      <c r="A643" s="1">
        <v>642</v>
      </c>
      <c r="B643" s="1" t="str">
        <v>642,JZ05AZI,2150309,Private Call,On,None,None</v>
      </c>
    </row>
    <row r="644" spans="1:2" x14ac:dyDescent="0.25">
      <c r="A644" s="1">
        <v>643</v>
      </c>
      <c r="B644" s="1" t="str">
        <v>643,JZ05ASB,2150364,Private Call,On,None,None</v>
      </c>
    </row>
    <row r="645" spans="1:2" x14ac:dyDescent="0.25">
      <c r="A645" s="1">
        <v>644</v>
      </c>
      <c r="B645" s="1" t="str">
        <v>644,JZ05AYK,2150373,Private Call,On,None,None</v>
      </c>
    </row>
    <row r="646" spans="1:2" x14ac:dyDescent="0.25">
      <c r="A646" s="1">
        <v>645</v>
      </c>
      <c r="B646" s="1" t="str">
        <v>645,JZ05BMW,2150447,Private Call,On,None,None</v>
      </c>
    </row>
    <row r="647" spans="1:2" x14ac:dyDescent="0.25">
      <c r="A647" s="1">
        <v>646</v>
      </c>
      <c r="B647" s="1" t="str">
        <v>646,JZ05AHY,2150690,Private Call,On,None,None</v>
      </c>
    </row>
    <row r="648" spans="1:2" x14ac:dyDescent="0.25">
      <c r="A648" s="1">
        <v>647</v>
      </c>
      <c r="B648" s="1" t="str">
        <v>647,JZ05BVF,2150754,Private Call,On,None,None</v>
      </c>
    </row>
    <row r="649" spans="1:2" x14ac:dyDescent="0.25">
      <c r="A649" s="1">
        <v>648</v>
      </c>
      <c r="B649" s="1" t="str">
        <v>648,JZ05BVG,2150757,Private Call,On,None,None</v>
      </c>
    </row>
    <row r="650" spans="1:2" x14ac:dyDescent="0.25">
      <c r="A650" s="1">
        <v>649</v>
      </c>
      <c r="B650" s="1" t="str">
        <v>649,JZ05ACD,2150761,Private Call,On,None,None</v>
      </c>
    </row>
    <row r="651" spans="1:2" x14ac:dyDescent="0.25">
      <c r="A651" s="1">
        <v>650</v>
      </c>
      <c r="B651" s="1" t="str">
        <v>650,JZ05BYF,2151009,Private Call,On,None,None</v>
      </c>
    </row>
    <row r="652" spans="1:2" x14ac:dyDescent="0.25">
      <c r="A652" s="1">
        <v>651</v>
      </c>
      <c r="B652" s="1" t="str">
        <v>651,JZ05BVX,2151027,Private Call,On,None,None</v>
      </c>
    </row>
    <row r="653" spans="1:2" x14ac:dyDescent="0.25">
      <c r="A653" s="1">
        <v>652</v>
      </c>
      <c r="B653" s="1" t="str">
        <v>652,JZ06BAX,2160106,Private Call,On,None,None</v>
      </c>
    </row>
    <row r="654" spans="1:2" x14ac:dyDescent="0.25">
      <c r="A654" s="1">
        <v>653</v>
      </c>
      <c r="B654" s="1" t="str">
        <v>653,JZ06BBX,2160114,Private Call,On,None,None</v>
      </c>
    </row>
    <row r="655" spans="1:2" x14ac:dyDescent="0.25">
      <c r="A655" s="1">
        <v>654</v>
      </c>
      <c r="B655" s="1" t="str">
        <v>654,JZ06AZB,2160119,Private Call,On,None,None</v>
      </c>
    </row>
    <row r="656" spans="1:2" x14ac:dyDescent="0.25">
      <c r="A656" s="1">
        <v>655</v>
      </c>
      <c r="B656" s="1" t="str">
        <v>655,JZ06NTI,2160815,Private Call,On,None,None</v>
      </c>
    </row>
    <row r="657" spans="1:2" x14ac:dyDescent="0.25">
      <c r="A657" s="1">
        <v>656</v>
      </c>
      <c r="B657" s="1" t="str">
        <v>656,JZ08BSE,2180087,Private Call,On,None,None</v>
      </c>
    </row>
    <row r="658" spans="1:2" x14ac:dyDescent="0.25">
      <c r="A658" s="1">
        <v>657</v>
      </c>
      <c r="B658" s="1" t="str">
        <v>657,JZ08AHM,2180105,Private Call,On,None,None</v>
      </c>
    </row>
    <row r="659" spans="1:2" x14ac:dyDescent="0.25">
      <c r="A659" s="1">
        <v>658</v>
      </c>
      <c r="B659" s="1" t="str">
        <v>658,JZ08COK,2180164,Private Call,On,None,None</v>
      </c>
    </row>
    <row r="660" spans="1:2" x14ac:dyDescent="0.25">
      <c r="A660" s="1">
        <v>659</v>
      </c>
      <c r="B660" s="1" t="str">
        <v>659,JZ08EBK,2180239,Private Call,On,None,None</v>
      </c>
    </row>
    <row r="661" spans="1:2" x14ac:dyDescent="0.25">
      <c r="A661" s="1">
        <v>660</v>
      </c>
      <c r="B661" s="1" t="str">
        <v>660,JZ08FDV,2180646,Private Call,On,None,None</v>
      </c>
    </row>
    <row r="662" spans="1:2" x14ac:dyDescent="0.25">
      <c r="A662" s="1">
        <v>661</v>
      </c>
      <c r="B662" s="1" t="str">
        <v>661,JZ33AEY,2210985,Private Call,On,None,None</v>
      </c>
    </row>
    <row r="663" spans="1:2" x14ac:dyDescent="0.25">
      <c r="A663" s="1">
        <v>662</v>
      </c>
      <c r="B663" s="1" t="str">
        <v>662,JZ09BRY,2310006,Private Call,On,None,None</v>
      </c>
    </row>
    <row r="664" spans="1:2" x14ac:dyDescent="0.25">
      <c r="A664" s="1">
        <v>663</v>
      </c>
      <c r="B664" s="1" t="str">
        <v>663,JZ09KAA,2310014,Private Call,On,None,None</v>
      </c>
    </row>
    <row r="665" spans="1:2" x14ac:dyDescent="0.25">
      <c r="A665" s="1">
        <v>664</v>
      </c>
      <c r="B665" s="1" t="str">
        <v>664,JZ09CCC,2310021,Private Call,On,None,None</v>
      </c>
    </row>
    <row r="666" spans="1:2" x14ac:dyDescent="0.25">
      <c r="A666" s="1">
        <v>665</v>
      </c>
      <c r="B666" s="1" t="str">
        <v>665,JZ09JKI,2310026,Private Call,On,None,None</v>
      </c>
    </row>
    <row r="667" spans="1:2" x14ac:dyDescent="0.25">
      <c r="A667" s="1">
        <v>666</v>
      </c>
      <c r="B667" s="1" t="str">
        <v>666,JZ09ADT,2310030,Private Call,On,None,None</v>
      </c>
    </row>
    <row r="668" spans="1:2" x14ac:dyDescent="0.25">
      <c r="A668" s="1">
        <v>667</v>
      </c>
      <c r="B668" s="1" t="str">
        <v>667,JZ09LVN,2310032,Private Call,On,None,None</v>
      </c>
    </row>
    <row r="669" spans="1:2" x14ac:dyDescent="0.25">
      <c r="A669" s="1">
        <v>668</v>
      </c>
      <c r="B669" s="1" t="str">
        <v>668,JZ09AQW,2310034,Private Call,On,None,None</v>
      </c>
    </row>
    <row r="670" spans="1:2" x14ac:dyDescent="0.25">
      <c r="A670" s="1">
        <v>669</v>
      </c>
      <c r="B670" s="1" t="str">
        <v>669,JZ09MQU,2310041,Private Call,On,None,None</v>
      </c>
    </row>
    <row r="671" spans="1:2" x14ac:dyDescent="0.25">
      <c r="A671" s="1">
        <v>670</v>
      </c>
      <c r="B671" s="1" t="str">
        <v>670,JZ09JYF,2310045,Private Call,On,None,None</v>
      </c>
    </row>
    <row r="672" spans="1:2" x14ac:dyDescent="0.25">
      <c r="A672" s="1">
        <v>671</v>
      </c>
      <c r="B672" s="1" t="str">
        <v>671,JZ09AMW,2310046,Private Call,On,None,None</v>
      </c>
    </row>
    <row r="673" spans="1:2" x14ac:dyDescent="0.25">
      <c r="A673" s="1">
        <v>672</v>
      </c>
      <c r="B673" s="1" t="str">
        <v>672,JZ09RAH,2310051,Private Call,On,None,None</v>
      </c>
    </row>
    <row r="674" spans="1:2" x14ac:dyDescent="0.25">
      <c r="A674" s="1">
        <v>673</v>
      </c>
      <c r="B674" s="1" t="str">
        <v>673,JZ09NAD,2310054,Private Call,On,None,None</v>
      </c>
    </row>
    <row r="675" spans="1:2" x14ac:dyDescent="0.25">
      <c r="A675" s="1">
        <v>674</v>
      </c>
      <c r="B675" s="1" t="str">
        <v>674,JZ09AOJ,2310067,Private Call,On,None,None</v>
      </c>
    </row>
    <row r="676" spans="1:2" x14ac:dyDescent="0.25">
      <c r="A676" s="1">
        <v>675</v>
      </c>
      <c r="B676" s="1" t="str">
        <v>675,JZ09AKO,2310077,Private Call,On,None,None</v>
      </c>
    </row>
    <row r="677" spans="1:2" x14ac:dyDescent="0.25">
      <c r="A677" s="1">
        <v>676</v>
      </c>
      <c r="B677" s="1" t="str">
        <v>676,JZ09AST,2310108,Private Call,On,None,None</v>
      </c>
    </row>
    <row r="678" spans="1:2" x14ac:dyDescent="0.25">
      <c r="A678" s="1">
        <v>677</v>
      </c>
      <c r="B678" s="1" t="str">
        <v>677,JZ09MEG,2310109,Private Call,On,None,None</v>
      </c>
    </row>
    <row r="679" spans="1:2" x14ac:dyDescent="0.25">
      <c r="A679" s="1">
        <v>678</v>
      </c>
      <c r="B679" s="1" t="str">
        <v>678,JZ09BTU,2310111,Private Call,On,None,None</v>
      </c>
    </row>
    <row r="680" spans="1:2" x14ac:dyDescent="0.25">
      <c r="A680" s="1">
        <v>679</v>
      </c>
      <c r="B680" s="1" t="str">
        <v>679,JZ09BVM,2310143,Private Call,On,None,None</v>
      </c>
    </row>
    <row r="681" spans="1:2" x14ac:dyDescent="0.25">
      <c r="A681" s="1">
        <v>680</v>
      </c>
      <c r="B681" s="1" t="str">
        <v>680,JZ09APQ,2310157,Private Call,On,None,None</v>
      </c>
    </row>
    <row r="682" spans="1:2" x14ac:dyDescent="0.25">
      <c r="A682" s="1">
        <v>681</v>
      </c>
      <c r="B682" s="1" t="str">
        <v>681,JZ09BUD,2310158,Private Call,On,None,None</v>
      </c>
    </row>
    <row r="683" spans="1:2" x14ac:dyDescent="0.25">
      <c r="A683" s="1">
        <v>682</v>
      </c>
      <c r="B683" s="1" t="str">
        <v>682,JZ09AOP,2310169,Private Call,On,None,None</v>
      </c>
    </row>
    <row r="684" spans="1:2" x14ac:dyDescent="0.25">
      <c r="A684" s="1">
        <v>683</v>
      </c>
      <c r="B684" s="1" t="str">
        <v>683,JZ09BDN,2310182,Private Call,On,None,None</v>
      </c>
    </row>
    <row r="685" spans="1:2" x14ac:dyDescent="0.25">
      <c r="A685" s="1">
        <v>684</v>
      </c>
      <c r="B685" s="1" t="str">
        <v>684,JZ09BGO,2310183,Private Call,On,None,None</v>
      </c>
    </row>
    <row r="686" spans="1:2" x14ac:dyDescent="0.25">
      <c r="A686" s="1">
        <v>685</v>
      </c>
      <c r="B686" s="1" t="str">
        <v>685,JZ09ABL,2310185,Private Call,On,None,None</v>
      </c>
    </row>
    <row r="687" spans="1:2" x14ac:dyDescent="0.25">
      <c r="A687" s="1">
        <v>686</v>
      </c>
      <c r="B687" s="1" t="str">
        <v>686,JZ13UAGC,2310186,Private Call,On,None,None</v>
      </c>
    </row>
    <row r="688" spans="1:2" x14ac:dyDescent="0.25">
      <c r="A688" s="1">
        <v>687</v>
      </c>
      <c r="B688" s="1" t="str">
        <v>687,JZ09BBD,2310187,Private Call,On,None,None</v>
      </c>
    </row>
    <row r="689" spans="1:2" x14ac:dyDescent="0.25">
      <c r="A689" s="1">
        <v>688</v>
      </c>
      <c r="B689" s="1" t="str">
        <v>688,JZ09EPU,2310190,Private Call,On,None,None</v>
      </c>
    </row>
    <row r="690" spans="1:2" x14ac:dyDescent="0.25">
      <c r="A690" s="1">
        <v>689</v>
      </c>
      <c r="B690" s="1" t="str">
        <v>689,JZ09DJB,2310191,Private Call,On,None,None</v>
      </c>
    </row>
    <row r="691" spans="1:2" x14ac:dyDescent="0.25">
      <c r="A691" s="1">
        <v>690</v>
      </c>
      <c r="B691" s="1" t="str">
        <v>690,JZ09BLH,2310195,Private Call,On,None,None</v>
      </c>
    </row>
    <row r="692" spans="1:2" x14ac:dyDescent="0.25">
      <c r="A692" s="1">
        <v>691</v>
      </c>
      <c r="B692" s="1" t="str">
        <v>691,JZ09LJA,2310201,Private Call,On,None,None</v>
      </c>
    </row>
    <row r="693" spans="1:2" x14ac:dyDescent="0.25">
      <c r="A693" s="1">
        <v>692</v>
      </c>
      <c r="B693" s="1" t="str">
        <v>692,JZ09APG,2310205,Private Call,On,None,None</v>
      </c>
    </row>
    <row r="694" spans="1:2" x14ac:dyDescent="0.25">
      <c r="A694" s="1">
        <v>693</v>
      </c>
      <c r="B694" s="1" t="str">
        <v>693,JZ09JPA,2310209,Private Call,On,None,None</v>
      </c>
    </row>
    <row r="695" spans="1:2" x14ac:dyDescent="0.25">
      <c r="A695" s="1">
        <v>694</v>
      </c>
      <c r="B695" s="1" t="str">
        <v>694,JZ09BQN,2310216,Private Call,On,None,None</v>
      </c>
    </row>
    <row r="696" spans="1:2" x14ac:dyDescent="0.25">
      <c r="A696" s="1">
        <v>695</v>
      </c>
      <c r="B696" s="1" t="str">
        <v>695,JZ09VNE,2310218,Private Call,On,None,None</v>
      </c>
    </row>
    <row r="697" spans="1:2" x14ac:dyDescent="0.25">
      <c r="A697" s="1">
        <v>696</v>
      </c>
      <c r="B697" s="1" t="str">
        <v>696,JZ09BBA,2310223,Private Call,On,None,None</v>
      </c>
    </row>
    <row r="698" spans="1:2" x14ac:dyDescent="0.25">
      <c r="A698" s="1">
        <v>697</v>
      </c>
      <c r="B698" s="1" t="str">
        <v>697,JZ09BBJ,2310225,Private Call,On,None,None</v>
      </c>
    </row>
    <row r="699" spans="1:2" x14ac:dyDescent="0.25">
      <c r="A699" s="1">
        <v>698</v>
      </c>
      <c r="B699" s="1" t="str">
        <v>698,JZ09EZO,2310229,Private Call,On,None,None</v>
      </c>
    </row>
    <row r="700" spans="1:2" x14ac:dyDescent="0.25">
      <c r="A700" s="1">
        <v>699</v>
      </c>
      <c r="B700" s="1" t="str">
        <v>699,JZ09BOW,2310230,Private Call,On,None,None</v>
      </c>
    </row>
    <row r="701" spans="1:2" x14ac:dyDescent="0.25">
      <c r="A701" s="1">
        <v>700</v>
      </c>
      <c r="B701" s="1" t="str">
        <v>700,JZ09IFV,2310233,Private Call,On,None,None</v>
      </c>
    </row>
    <row r="702" spans="1:2" x14ac:dyDescent="0.25">
      <c r="A702" s="1">
        <v>701</v>
      </c>
      <c r="B702" s="1" t="str">
        <v>701,JZ09BSX,2310234,Private Call,On,None,None</v>
      </c>
    </row>
    <row r="703" spans="1:2" x14ac:dyDescent="0.25">
      <c r="A703" s="1">
        <v>702</v>
      </c>
      <c r="B703" s="1" t="str">
        <v>702,JZ09BPN,2310243,Private Call,On,None,None</v>
      </c>
    </row>
    <row r="704" spans="1:2" x14ac:dyDescent="0.25">
      <c r="A704" s="1">
        <v>703</v>
      </c>
      <c r="B704" s="1" t="str">
        <v>703,JZ09UAC,2310245,Private Call,On,None,None</v>
      </c>
    </row>
    <row r="705" spans="1:2" x14ac:dyDescent="0.25">
      <c r="A705" s="1">
        <v>704</v>
      </c>
      <c r="B705" s="1" t="str">
        <v>704,JZ09LPX,2310251,Private Call,On,None,None</v>
      </c>
    </row>
    <row r="706" spans="1:2" x14ac:dyDescent="0.25">
      <c r="A706" s="1">
        <v>705</v>
      </c>
      <c r="B706" s="1" t="str">
        <v>705,JZ09JHB,2310252,Private Call,On,None,None</v>
      </c>
    </row>
    <row r="707" spans="1:2" x14ac:dyDescent="0.25">
      <c r="A707" s="1">
        <v>706</v>
      </c>
      <c r="B707" s="1" t="str">
        <v>706,JZ09ANT,2310255,Private Call,On,None,None</v>
      </c>
    </row>
    <row r="708" spans="1:2" x14ac:dyDescent="0.25">
      <c r="A708" s="1">
        <v>707</v>
      </c>
      <c r="B708" s="1" t="str">
        <v>707,JZ09IZI,2310258,Private Call,On,None,None</v>
      </c>
    </row>
    <row r="709" spans="1:2" x14ac:dyDescent="0.25">
      <c r="A709" s="1">
        <v>708</v>
      </c>
      <c r="B709" s="1" t="str">
        <v>708,JZ09AOK,2310263,Private Call,On,None,None</v>
      </c>
    </row>
    <row r="710" spans="1:2" x14ac:dyDescent="0.25">
      <c r="A710" s="1">
        <v>709</v>
      </c>
      <c r="B710" s="1" t="str">
        <v>709,JZ09AWH,2310283,Private Call,On,None,None</v>
      </c>
    </row>
    <row r="711" spans="1:2" x14ac:dyDescent="0.25">
      <c r="A711" s="1">
        <v>710</v>
      </c>
      <c r="B711" s="1" t="str">
        <v>710,JZ09JBE,2310290,Private Call,On,None,None</v>
      </c>
    </row>
    <row r="712" spans="1:2" x14ac:dyDescent="0.25">
      <c r="A712" s="1">
        <v>711</v>
      </c>
      <c r="B712" s="1" t="str">
        <v>711,JZ09MCS,2310297,Private Call,On,None,None</v>
      </c>
    </row>
    <row r="713" spans="1:2" x14ac:dyDescent="0.25">
      <c r="A713" s="1">
        <v>712</v>
      </c>
      <c r="B713" s="1" t="str">
        <v>712,JZ09BCG,2310308,Private Call,On,None,None</v>
      </c>
    </row>
    <row r="714" spans="1:2" x14ac:dyDescent="0.25">
      <c r="A714" s="1">
        <v>713</v>
      </c>
      <c r="B714" s="1" t="str">
        <v>713,JZ09ADX,2310322,Private Call,On,None,None</v>
      </c>
    </row>
    <row r="715" spans="1:2" x14ac:dyDescent="0.25">
      <c r="A715" s="1">
        <v>714</v>
      </c>
      <c r="B715" s="1" t="str">
        <v>714,JZ09AWE,2310324,Private Call,On,None,None</v>
      </c>
    </row>
    <row r="716" spans="1:2" x14ac:dyDescent="0.25">
      <c r="A716" s="1">
        <v>715</v>
      </c>
      <c r="B716" s="1" t="str">
        <v>715,JZ09AWT,2310326,Private Call,On,None,None</v>
      </c>
    </row>
    <row r="717" spans="1:2" x14ac:dyDescent="0.25">
      <c r="A717" s="1">
        <v>716</v>
      </c>
      <c r="B717" s="1" t="str">
        <v>716,JZ09BUE,2310327,Private Call,On,None,None</v>
      </c>
    </row>
    <row r="718" spans="1:2" x14ac:dyDescent="0.25">
      <c r="A718" s="1">
        <v>717</v>
      </c>
      <c r="B718" s="1" t="str">
        <v>717,JZ09BWL,2310367,Private Call,On,None,None</v>
      </c>
    </row>
    <row r="719" spans="1:2" x14ac:dyDescent="0.25">
      <c r="A719" s="1">
        <v>718</v>
      </c>
      <c r="B719" s="1" t="str">
        <v>718,JZ09LRR,2310370,Private Call,On,None,None</v>
      </c>
    </row>
    <row r="720" spans="1:2" x14ac:dyDescent="0.25">
      <c r="A720" s="1">
        <v>719</v>
      </c>
      <c r="B720" s="1" t="str">
        <v>719,JZ09BCT,2310374,Private Call,On,None,None</v>
      </c>
    </row>
    <row r="721" spans="1:2" x14ac:dyDescent="0.25">
      <c r="A721" s="1">
        <v>720</v>
      </c>
      <c r="B721" s="1" t="str">
        <v>720,JZ13ERZ,2310375,Private Call,On,None,None</v>
      </c>
    </row>
    <row r="722" spans="1:2" x14ac:dyDescent="0.25">
      <c r="A722" s="1">
        <v>721</v>
      </c>
      <c r="B722" s="1" t="str">
        <v>721,JZ09GGL,2310380,Private Call,On,None,None</v>
      </c>
    </row>
    <row r="723" spans="1:2" x14ac:dyDescent="0.25">
      <c r="A723" s="1">
        <v>722</v>
      </c>
      <c r="B723" s="1" t="str">
        <v>722,JZ09AVT,2310381,Private Call,On,None,None</v>
      </c>
    </row>
    <row r="724" spans="1:2" x14ac:dyDescent="0.25">
      <c r="A724" s="1">
        <v>723</v>
      </c>
      <c r="B724" s="1" t="str">
        <v>723,JZ10JXW,2310392,Private Call,On,None,None</v>
      </c>
    </row>
    <row r="725" spans="1:2" x14ac:dyDescent="0.25">
      <c r="A725" s="1">
        <v>724</v>
      </c>
      <c r="B725" s="1" t="str">
        <v>724,JZ09BWR,2310410,Private Call,On,None,None</v>
      </c>
    </row>
    <row r="726" spans="1:2" x14ac:dyDescent="0.25">
      <c r="A726" s="1">
        <v>725</v>
      </c>
      <c r="B726" s="1" t="str">
        <v>725,JZ09BOR,2310419,Private Call,On,None,None</v>
      </c>
    </row>
    <row r="727" spans="1:2" x14ac:dyDescent="0.25">
      <c r="A727" s="1">
        <v>726</v>
      </c>
      <c r="B727" s="1" t="str">
        <v>726,JZ09BXY,2310420,Private Call,On,None,None</v>
      </c>
    </row>
    <row r="728" spans="1:2" x14ac:dyDescent="0.25">
      <c r="A728" s="1">
        <v>727</v>
      </c>
      <c r="B728" s="1" t="str">
        <v>727,JZ09BWU,2310421,Private Call,On,None,None</v>
      </c>
    </row>
    <row r="729" spans="1:2" x14ac:dyDescent="0.25">
      <c r="A729" s="1">
        <v>728</v>
      </c>
      <c r="B729" s="1" t="str">
        <v>728,JZ09URK,2310426,Private Call,On,None,None</v>
      </c>
    </row>
    <row r="730" spans="1:2" x14ac:dyDescent="0.25">
      <c r="A730" s="1">
        <v>729</v>
      </c>
      <c r="B730" s="1" t="str">
        <v>729,JZ09BHH,2310434,Private Call,On,None,None</v>
      </c>
    </row>
    <row r="731" spans="1:2" x14ac:dyDescent="0.25">
      <c r="A731" s="1">
        <v>730</v>
      </c>
      <c r="B731" s="1" t="str">
        <v>730,JZ09BFD,2310469,Private Call,On,None,None</v>
      </c>
    </row>
    <row r="732" spans="1:2" x14ac:dyDescent="0.25">
      <c r="A732" s="1">
        <v>731</v>
      </c>
      <c r="B732" s="1" t="str">
        <v>731,JZ09BUO,2310493,Private Call,On,None,None</v>
      </c>
    </row>
    <row r="733" spans="1:2" x14ac:dyDescent="0.25">
      <c r="A733" s="1">
        <v>732</v>
      </c>
      <c r="B733" s="1" t="str">
        <v>732,JZ09DYE,2310515,Private Call,On,None,None</v>
      </c>
    </row>
    <row r="734" spans="1:2" x14ac:dyDescent="0.25">
      <c r="A734" s="1">
        <v>733</v>
      </c>
      <c r="B734" s="1" t="str">
        <v>733,JZ09LIT,2310595,Private Call,On,None,None</v>
      </c>
    </row>
    <row r="735" spans="1:2" x14ac:dyDescent="0.25">
      <c r="A735" s="1">
        <v>734</v>
      </c>
      <c r="B735" s="1" t="str">
        <v>734,JZ09AZQ,2310832,Private Call,On,None,None</v>
      </c>
    </row>
    <row r="736" spans="1:2" x14ac:dyDescent="0.25">
      <c r="A736" s="1">
        <v>735</v>
      </c>
      <c r="B736" s="1" t="str">
        <v>735,JZ09LOO,2310865,Private Call,On,None,None</v>
      </c>
    </row>
    <row r="737" spans="1:2" x14ac:dyDescent="0.25">
      <c r="A737" s="1">
        <v>736</v>
      </c>
      <c r="B737" s="1" t="str">
        <v>736,JZ09CAQ,2310901,Private Call,On,None,None</v>
      </c>
    </row>
    <row r="738" spans="1:2" x14ac:dyDescent="0.25">
      <c r="A738" s="1">
        <v>737</v>
      </c>
      <c r="B738" s="1" t="str">
        <v>737,JZ09AXY,2310920,Private Call,On,None,None</v>
      </c>
    </row>
    <row r="739" spans="1:2" x14ac:dyDescent="0.25">
      <c r="A739" s="1">
        <v>738</v>
      </c>
      <c r="B739" s="1" t="str">
        <v>738,JZ09AXG,2310941,Private Call,On,None,None</v>
      </c>
    </row>
    <row r="740" spans="1:2" x14ac:dyDescent="0.25">
      <c r="A740" s="1">
        <v>739</v>
      </c>
      <c r="B740" s="1" t="str">
        <v>739,JZ09AMD,2310957,Private Call,On,None,None</v>
      </c>
    </row>
    <row r="741" spans="1:2" x14ac:dyDescent="0.25">
      <c r="A741" s="1">
        <v>740</v>
      </c>
      <c r="B741" s="1" t="str">
        <v>740,JZ09BLE,2310960,Private Call,On,None,None</v>
      </c>
    </row>
    <row r="742" spans="1:2" x14ac:dyDescent="0.25">
      <c r="A742" s="1">
        <v>741</v>
      </c>
      <c r="B742" s="1" t="str">
        <v>741,JZ10LLB,2320005,Private Call,On,None,None</v>
      </c>
    </row>
    <row r="743" spans="1:2" x14ac:dyDescent="0.25">
      <c r="A743" s="1">
        <v>742</v>
      </c>
      <c r="B743" s="1" t="str">
        <v>742,JZ10EJS,2320016,Private Call,On,None,None</v>
      </c>
    </row>
    <row r="744" spans="1:2" x14ac:dyDescent="0.25">
      <c r="A744" s="1">
        <v>743</v>
      </c>
      <c r="B744" s="1" t="str">
        <v>743,JZ10FEQ,2320031,Private Call,On,None,None</v>
      </c>
    </row>
    <row r="745" spans="1:2" x14ac:dyDescent="0.25">
      <c r="A745" s="1">
        <v>744</v>
      </c>
      <c r="B745" s="1" t="str">
        <v>744,JZ10DHQ,2320040,Private Call,On,None,None</v>
      </c>
    </row>
    <row r="746" spans="1:2" x14ac:dyDescent="0.25">
      <c r="A746" s="1">
        <v>745</v>
      </c>
      <c r="B746" s="1" t="str">
        <v>745,JZ10LAAY,2320044,Private Call,On,None,None</v>
      </c>
    </row>
    <row r="747" spans="1:2" x14ac:dyDescent="0.25">
      <c r="A747" s="1">
        <v>746</v>
      </c>
      <c r="B747" s="1" t="str">
        <v>746,JZ10WAS,2320050,Private Call,On,None,None</v>
      </c>
    </row>
    <row r="748" spans="1:2" x14ac:dyDescent="0.25">
      <c r="A748" s="1">
        <v>747</v>
      </c>
      <c r="B748" s="1" t="str">
        <v>747,JZ10IAN,2320062,Private Call,On,None,None</v>
      </c>
    </row>
    <row r="749" spans="1:2" x14ac:dyDescent="0.25">
      <c r="A749" s="1">
        <v>748</v>
      </c>
      <c r="B749" s="1" t="str">
        <v>748,JZ10ILU,2320069,Private Call,On,None,None</v>
      </c>
    </row>
    <row r="750" spans="1:2" x14ac:dyDescent="0.25">
      <c r="A750" s="1">
        <v>749</v>
      </c>
      <c r="B750" s="1" t="str">
        <v>749,JZ10FAMJ,2320071,Private Call,On,None,None</v>
      </c>
    </row>
    <row r="751" spans="1:2" x14ac:dyDescent="0.25">
      <c r="A751" s="1">
        <v>750</v>
      </c>
      <c r="B751" s="1" t="str">
        <v>750,JZ10EZW,2320075,Private Call,On,None,None</v>
      </c>
    </row>
    <row r="752" spans="1:2" x14ac:dyDescent="0.25">
      <c r="A752" s="1">
        <v>751</v>
      </c>
      <c r="B752" s="1" t="str">
        <v>751,JZ10ARU,2320091,Private Call,On,None,None</v>
      </c>
    </row>
    <row r="753" spans="1:2" x14ac:dyDescent="0.25">
      <c r="A753" s="1">
        <v>752</v>
      </c>
      <c r="B753" s="1" t="str">
        <v>752,JZ10BTC,2320096,Private Call,On,None,None</v>
      </c>
    </row>
    <row r="754" spans="1:2" x14ac:dyDescent="0.25">
      <c r="A754" s="1">
        <v>753</v>
      </c>
      <c r="B754" s="1" t="str">
        <v>753,JZ10HACM,2320097,Private Call,On,None,None</v>
      </c>
    </row>
    <row r="755" spans="1:2" x14ac:dyDescent="0.25">
      <c r="A755" s="1">
        <v>754</v>
      </c>
      <c r="B755" s="1" t="str">
        <v>754,JZ10HABW,2320100,Private Call,On,None,None</v>
      </c>
    </row>
    <row r="756" spans="1:2" x14ac:dyDescent="0.25">
      <c r="A756" s="1">
        <v>755</v>
      </c>
      <c r="B756" s="1" t="str">
        <v>755,JZ10LUR,2320123,Private Call,On,None,None</v>
      </c>
    </row>
    <row r="757" spans="1:2" x14ac:dyDescent="0.25">
      <c r="A757" s="1">
        <v>756</v>
      </c>
      <c r="B757" s="1" t="str">
        <v>756,JZ10SPD,2320154,Private Call,On,None,None</v>
      </c>
    </row>
    <row r="758" spans="1:2" x14ac:dyDescent="0.25">
      <c r="A758" s="1">
        <v>757</v>
      </c>
      <c r="B758" s="1" t="str">
        <v>757,JZ10EKD,2320166,Private Call,On,None,None</v>
      </c>
    </row>
    <row r="759" spans="1:2" x14ac:dyDescent="0.25">
      <c r="A759" s="1">
        <v>758</v>
      </c>
      <c r="B759" s="1" t="str">
        <v>758,JZ10ITJ,2320173,Private Call,On,None,None</v>
      </c>
    </row>
    <row r="760" spans="1:2" x14ac:dyDescent="0.25">
      <c r="A760" s="1">
        <v>759</v>
      </c>
      <c r="B760" s="1" t="str">
        <v>759,JZ10IDI,2320188,Private Call,On,None,None</v>
      </c>
    </row>
    <row r="761" spans="1:2" x14ac:dyDescent="0.25">
      <c r="A761" s="1">
        <v>760</v>
      </c>
      <c r="B761" s="1" t="str">
        <v>760,JZ11LXJ,2320227,Private Call,On,None,None</v>
      </c>
    </row>
    <row r="762" spans="1:2" x14ac:dyDescent="0.25">
      <c r="A762" s="1">
        <v>761</v>
      </c>
      <c r="B762" s="1" t="str">
        <v>761,JZ10FQQS,2320236,Private Call,On,None,None</v>
      </c>
    </row>
    <row r="763" spans="1:2" x14ac:dyDescent="0.25">
      <c r="A763" s="1">
        <v>762</v>
      </c>
      <c r="B763" s="1" t="str">
        <v>762,JZ10HGP,2320237,Private Call,On,None,None</v>
      </c>
    </row>
    <row r="764" spans="1:2" x14ac:dyDescent="0.25">
      <c r="A764" s="1">
        <v>763</v>
      </c>
      <c r="B764" s="1" t="str">
        <v>763,JZ10TSG,2320253,Private Call,On,None,None</v>
      </c>
    </row>
    <row r="765" spans="1:2" x14ac:dyDescent="0.25">
      <c r="A765" s="1">
        <v>764</v>
      </c>
      <c r="B765" s="1" t="str">
        <v>764,JZ10KBI,2320276,Private Call,On,None,None</v>
      </c>
    </row>
    <row r="766" spans="1:2" x14ac:dyDescent="0.25">
      <c r="A766" s="1">
        <v>765</v>
      </c>
      <c r="B766" s="1" t="str">
        <v>765,JZ10ISO,2320285,Private Call,On,None,None</v>
      </c>
    </row>
    <row r="767" spans="1:2" x14ac:dyDescent="0.25">
      <c r="A767" s="1">
        <v>766</v>
      </c>
      <c r="B767" s="1" t="str">
        <v>766,JZ09EGP,2320296,Private Call,On,None,None</v>
      </c>
    </row>
    <row r="768" spans="1:2" x14ac:dyDescent="0.25">
      <c r="A768" s="1">
        <v>767</v>
      </c>
      <c r="B768" s="1" t="str">
        <v>767,JZ10IVQ,2320304,Private Call,On,None,None</v>
      </c>
    </row>
    <row r="769" spans="1:2" x14ac:dyDescent="0.25">
      <c r="A769" s="1">
        <v>768</v>
      </c>
      <c r="B769" s="1" t="str">
        <v>768,JZ10GABF,2320340,Private Call,On,None,None</v>
      </c>
    </row>
    <row r="770" spans="1:2" x14ac:dyDescent="0.25">
      <c r="A770" s="1">
        <v>769</v>
      </c>
      <c r="B770" s="1" t="str">
        <v>769,JZ10BYI,2320346,Private Call,On,None,None</v>
      </c>
    </row>
    <row r="771" spans="1:2" x14ac:dyDescent="0.25">
      <c r="A771" s="1">
        <v>770</v>
      </c>
      <c r="B771" s="1" t="str">
        <v>770,JZ10AVY,2320347,Private Call,On,None,None</v>
      </c>
    </row>
    <row r="772" spans="1:2" x14ac:dyDescent="0.25">
      <c r="A772" s="1">
        <v>771</v>
      </c>
      <c r="B772" s="1" t="str">
        <v>771,JZ11FDF,2320398,Private Call,On,None,None</v>
      </c>
    </row>
    <row r="773" spans="1:2" x14ac:dyDescent="0.25">
      <c r="A773" s="1">
        <v>772</v>
      </c>
      <c r="B773" s="1" t="str">
        <v>772,JZ10HGA,2320403,Private Call,On,None,None</v>
      </c>
    </row>
    <row r="774" spans="1:2" x14ac:dyDescent="0.25">
      <c r="A774" s="1">
        <v>773</v>
      </c>
      <c r="B774" s="1" t="str">
        <v>773,JZ10CXN,2320404,Private Call,On,None,None</v>
      </c>
    </row>
    <row r="775" spans="1:2" x14ac:dyDescent="0.25">
      <c r="A775" s="1">
        <v>774</v>
      </c>
      <c r="B775" s="1" t="str">
        <v>774,JZ10KIQ,2320407,Private Call,On,None,None</v>
      </c>
    </row>
    <row r="776" spans="1:2" x14ac:dyDescent="0.25">
      <c r="A776" s="1">
        <v>775</v>
      </c>
      <c r="B776" s="1" t="str">
        <v>775,JZ10IBM,2320412,Private Call,On,None,None</v>
      </c>
    </row>
    <row r="777" spans="1:2" x14ac:dyDescent="0.25">
      <c r="A777" s="1">
        <v>776</v>
      </c>
      <c r="B777" s="1" t="str">
        <v>776,JZ10IAH,2320414,Private Call,On,None,None</v>
      </c>
    </row>
    <row r="778" spans="1:2" x14ac:dyDescent="0.25">
      <c r="A778" s="1">
        <v>777</v>
      </c>
      <c r="B778" s="1" t="str">
        <v>777,JZ10JYV,2320435,Private Call,On,None,None</v>
      </c>
    </row>
    <row r="779" spans="1:2" x14ac:dyDescent="0.25">
      <c r="A779" s="1">
        <v>778</v>
      </c>
      <c r="B779" s="1" t="str">
        <v>778,JZ10FBAB,2320438,Private Call,On,None,None</v>
      </c>
    </row>
    <row r="780" spans="1:2" x14ac:dyDescent="0.25">
      <c r="A780" s="1">
        <v>779</v>
      </c>
      <c r="B780" s="1" t="str">
        <v>779,JZ10IYU,2320441,Private Call,On,None,None</v>
      </c>
    </row>
    <row r="781" spans="1:2" x14ac:dyDescent="0.25">
      <c r="A781" s="1">
        <v>780</v>
      </c>
      <c r="B781" s="1" t="str">
        <v>780,JZ10IYS,2320442,Private Call,On,None,None</v>
      </c>
    </row>
    <row r="782" spans="1:2" x14ac:dyDescent="0.25">
      <c r="A782" s="1">
        <v>781</v>
      </c>
      <c r="B782" s="1" t="str">
        <v>781,JZ10IAI,2320443,Private Call,On,None,None</v>
      </c>
    </row>
    <row r="783" spans="1:2" x14ac:dyDescent="0.25">
      <c r="A783" s="1">
        <v>782</v>
      </c>
      <c r="B783" s="1" t="str">
        <v>782,JZ10BOA,2320445,Private Call,On,None,None</v>
      </c>
    </row>
    <row r="784" spans="1:2" x14ac:dyDescent="0.25">
      <c r="A784" s="1">
        <v>783</v>
      </c>
      <c r="B784" s="1" t="str">
        <v>783,JZ10CVR,2320446,Private Call,On,None,None</v>
      </c>
    </row>
    <row r="785" spans="1:2" x14ac:dyDescent="0.25">
      <c r="A785" s="1">
        <v>784</v>
      </c>
      <c r="B785" s="1" t="str">
        <v>784,JZ10IBO,2320449,Private Call,On,None,None</v>
      </c>
    </row>
    <row r="786" spans="1:2" x14ac:dyDescent="0.25">
      <c r="A786" s="1">
        <v>785</v>
      </c>
      <c r="B786" s="1" t="str">
        <v>785,JZ10KMB,2320456,Private Call,On,None,None</v>
      </c>
    </row>
    <row r="787" spans="1:2" x14ac:dyDescent="0.25">
      <c r="A787" s="1">
        <v>786</v>
      </c>
      <c r="B787" s="1" t="str">
        <v>786,JZ10GAAF,2320461,Private Call,On,None,None</v>
      </c>
    </row>
    <row r="788" spans="1:2" x14ac:dyDescent="0.25">
      <c r="A788" s="1">
        <v>787</v>
      </c>
      <c r="B788" s="1" t="str">
        <v>787,JZ10RAM,2320479,Private Call,On,None,None</v>
      </c>
    </row>
    <row r="789" spans="1:2" x14ac:dyDescent="0.25">
      <c r="A789" s="1">
        <v>788</v>
      </c>
      <c r="B789" s="1" t="str">
        <v>788,JZ10UNE,2320680,Private Call,On,None,None</v>
      </c>
    </row>
    <row r="790" spans="1:2" x14ac:dyDescent="0.25">
      <c r="A790" s="1">
        <v>789</v>
      </c>
      <c r="B790" s="1" t="str">
        <v>789,JZ10GSP,2320699,Private Call,On,None,None</v>
      </c>
    </row>
    <row r="791" spans="1:2" x14ac:dyDescent="0.25">
      <c r="A791" s="1">
        <v>790</v>
      </c>
      <c r="B791" s="1" t="str">
        <v>790,JZ10BQY,2320745,Private Call,On,None,None</v>
      </c>
    </row>
    <row r="792" spans="1:2" x14ac:dyDescent="0.25">
      <c r="A792" s="1">
        <v>791</v>
      </c>
      <c r="B792" s="1" t="str">
        <v>791,JZ10FHE,2320756,Private Call,On,None,None</v>
      </c>
    </row>
    <row r="793" spans="1:2" x14ac:dyDescent="0.25">
      <c r="A793" s="1">
        <v>792</v>
      </c>
      <c r="B793" s="1" t="str">
        <v>792,JZ10IXM,2320774,Private Call,On,None,None</v>
      </c>
    </row>
    <row r="794" spans="1:2" x14ac:dyDescent="0.25">
      <c r="A794" s="1">
        <v>793</v>
      </c>
      <c r="B794" s="1" t="str">
        <v>793,JZ10KRG,2320780,Private Call,On,None,None</v>
      </c>
    </row>
    <row r="795" spans="1:2" x14ac:dyDescent="0.25">
      <c r="A795" s="1">
        <v>794</v>
      </c>
      <c r="B795" s="1" t="str">
        <v>794,JZ10HJO,2320783,Private Call,On,None,None</v>
      </c>
    </row>
    <row r="796" spans="1:2" x14ac:dyDescent="0.25">
      <c r="A796" s="1">
        <v>795</v>
      </c>
      <c r="B796" s="1" t="str">
        <v>795,JZ10HVU,2320789,Private Call,On,None,None</v>
      </c>
    </row>
    <row r="797" spans="1:2" x14ac:dyDescent="0.25">
      <c r="A797" s="1">
        <v>796</v>
      </c>
      <c r="B797" s="1" t="str">
        <v>796,JZ10LTD,2320817,Private Call,On,None,None</v>
      </c>
    </row>
    <row r="798" spans="1:2" x14ac:dyDescent="0.25">
      <c r="A798" s="1">
        <v>797</v>
      </c>
      <c r="B798" s="1" t="str">
        <v>797,JZ10KXK,2320821,Private Call,On,None,None</v>
      </c>
    </row>
    <row r="799" spans="1:2" x14ac:dyDescent="0.25">
      <c r="A799" s="1">
        <v>798</v>
      </c>
      <c r="B799" s="1" t="str">
        <v>798,JZ10IXX,2320863,Private Call,On,None,None</v>
      </c>
    </row>
    <row r="800" spans="1:2" x14ac:dyDescent="0.25">
      <c r="A800" s="1">
        <v>799</v>
      </c>
      <c r="B800" s="1" t="str">
        <v>799,JZ10EJM,2320878,Private Call,On,None,None</v>
      </c>
    </row>
    <row r="801" spans="1:2" x14ac:dyDescent="0.25">
      <c r="A801" s="1">
        <v>800</v>
      </c>
      <c r="B801" s="1" t="str">
        <v>800,JZ10GAAD,2320899,Private Call,On,None,None</v>
      </c>
    </row>
    <row r="802" spans="1:2" x14ac:dyDescent="0.25">
      <c r="A802" s="1">
        <v>801</v>
      </c>
      <c r="B802" s="1" t="str">
        <v>801,JZ10DJW,2320915,Private Call,On,None,None</v>
      </c>
    </row>
    <row r="803" spans="1:2" x14ac:dyDescent="0.25">
      <c r="A803" s="1">
        <v>802</v>
      </c>
      <c r="B803" s="1" t="str">
        <v>802,JZ10DTN,2320930,Private Call,On,None,None</v>
      </c>
    </row>
    <row r="804" spans="1:2" x14ac:dyDescent="0.25">
      <c r="A804" s="1">
        <v>803</v>
      </c>
      <c r="B804" s="1" t="str">
        <v>803,JZ10HXF,2320953,Private Call,On,None,None</v>
      </c>
    </row>
    <row r="805" spans="1:2" x14ac:dyDescent="0.25">
      <c r="A805" s="1">
        <v>804</v>
      </c>
      <c r="B805" s="1" t="str">
        <v>804,JZO9JWI,2320981,Private Call,On,None,None</v>
      </c>
    </row>
    <row r="806" spans="1:2" x14ac:dyDescent="0.25">
      <c r="A806" s="1">
        <v>805</v>
      </c>
      <c r="B806" s="1" t="str">
        <v>805,JZ10GFC,2320983,Private Call,On,None,None</v>
      </c>
    </row>
    <row r="807" spans="1:2" x14ac:dyDescent="0.25">
      <c r="A807" s="1">
        <v>806</v>
      </c>
      <c r="B807" s="1" t="str">
        <v>806,JZ10LLN,2321000,Private Call,On,None,None</v>
      </c>
    </row>
    <row r="808" spans="1:2" x14ac:dyDescent="0.25">
      <c r="A808" s="1">
        <v>807</v>
      </c>
      <c r="B808" s="1" t="str">
        <v>807,JZ11BSL,2330049,Private Call,On,None,None</v>
      </c>
    </row>
    <row r="809" spans="1:2" x14ac:dyDescent="0.25">
      <c r="A809" s="1">
        <v>808</v>
      </c>
      <c r="B809" s="1" t="str">
        <v>808,JZ11DEG,2330149,Private Call,On,None,None</v>
      </c>
    </row>
    <row r="810" spans="1:2" x14ac:dyDescent="0.25">
      <c r="A810" s="1">
        <v>809</v>
      </c>
      <c r="B810" s="1" t="str">
        <v>809,YG2BWV,2330175,Private Call,On,None,None</v>
      </c>
    </row>
    <row r="811" spans="1:2" x14ac:dyDescent="0.25">
      <c r="A811" s="1">
        <v>810</v>
      </c>
      <c r="B811" s="1" t="str">
        <v>810,JZ11GZV,2330194,Private Call,On,None,None</v>
      </c>
    </row>
    <row r="812" spans="1:2" x14ac:dyDescent="0.25">
      <c r="A812" s="1">
        <v>811</v>
      </c>
      <c r="B812" s="1" t="str">
        <v>811,JZ11RAP,2330314,Private Call,On,None,None</v>
      </c>
    </row>
    <row r="813" spans="1:2" x14ac:dyDescent="0.25">
      <c r="A813" s="1">
        <v>812</v>
      </c>
      <c r="B813" s="1" t="str">
        <v>812,JZ11MEB,2330333,Private Call,On,None,None</v>
      </c>
    </row>
    <row r="814" spans="1:2" x14ac:dyDescent="0.25">
      <c r="A814" s="1">
        <v>813</v>
      </c>
      <c r="B814" s="1" t="str">
        <v>813,JZ11EFO,2330342,Private Call,On,None,None</v>
      </c>
    </row>
    <row r="815" spans="1:2" x14ac:dyDescent="0.25">
      <c r="A815" s="1">
        <v>814</v>
      </c>
      <c r="B815" s="1" t="str">
        <v>814,JZ11GKF,2330348,Private Call,On,None,None</v>
      </c>
    </row>
    <row r="816" spans="1:2" x14ac:dyDescent="0.25">
      <c r="A816" s="1">
        <v>815</v>
      </c>
      <c r="B816" s="1" t="str">
        <v>815,JZ11JNL,2330360,Private Call,On,None,None</v>
      </c>
    </row>
    <row r="817" spans="1:2" x14ac:dyDescent="0.25">
      <c r="A817" s="1">
        <v>816</v>
      </c>
      <c r="B817" s="1" t="str">
        <v>816,JZ11TGN,2330395,Private Call,On,None,None</v>
      </c>
    </row>
    <row r="818" spans="1:2" x14ac:dyDescent="0.25">
      <c r="A818" s="1">
        <v>817</v>
      </c>
      <c r="B818" s="1" t="str">
        <v>817,JZ11BFL,2330417,Private Call,On,None,None</v>
      </c>
    </row>
    <row r="819" spans="1:2" x14ac:dyDescent="0.25">
      <c r="A819" s="1">
        <v>818</v>
      </c>
      <c r="B819" s="1" t="str">
        <v>818,JZ11MMB,2330423,Private Call,On,None,None</v>
      </c>
    </row>
    <row r="820" spans="1:2" x14ac:dyDescent="0.25">
      <c r="A820" s="1">
        <v>819</v>
      </c>
      <c r="B820" s="1" t="str">
        <v>819,JZ11GLH,2330433,Private Call,On,None,None</v>
      </c>
    </row>
    <row r="821" spans="1:2" x14ac:dyDescent="0.25">
      <c r="A821" s="1">
        <v>820</v>
      </c>
      <c r="B821" s="1" t="str">
        <v>820,JZ11CRK,2330520,Private Call,On,None,None</v>
      </c>
    </row>
    <row r="822" spans="1:2" x14ac:dyDescent="0.25">
      <c r="A822" s="1">
        <v>821</v>
      </c>
      <c r="B822" s="1" t="str">
        <v>821,JZ11MJV,2330604,Private Call,On,None,None</v>
      </c>
    </row>
    <row r="823" spans="1:2" x14ac:dyDescent="0.25">
      <c r="A823" s="1">
        <v>822</v>
      </c>
      <c r="B823" s="1" t="str">
        <v>822,JZ11BIQ,2330625,Private Call,On,None,None</v>
      </c>
    </row>
    <row r="824" spans="1:2" x14ac:dyDescent="0.25">
      <c r="A824" s="1">
        <v>823</v>
      </c>
      <c r="B824" s="1" t="str">
        <v>823,JZ11ERA,2330644,Private Call,On,None,None</v>
      </c>
    </row>
    <row r="825" spans="1:2" x14ac:dyDescent="0.25">
      <c r="A825" s="1">
        <v>824</v>
      </c>
      <c r="B825" s="1" t="str">
        <v>824,JZ11FCF,2330671,Private Call,On,None,None</v>
      </c>
    </row>
    <row r="826" spans="1:2" x14ac:dyDescent="0.25">
      <c r="A826" s="1">
        <v>825</v>
      </c>
      <c r="B826" s="1" t="str">
        <v>825,JZ11JEH,2330846,Private Call,On,None,None</v>
      </c>
    </row>
    <row r="827" spans="1:2" x14ac:dyDescent="0.25">
      <c r="A827" s="1">
        <v>826</v>
      </c>
      <c r="B827" s="1" t="str">
        <v>826,JZ11XGO,2330854,Private Call,On,None,None</v>
      </c>
    </row>
    <row r="828" spans="1:2" x14ac:dyDescent="0.25">
      <c r="A828" s="1">
        <v>827</v>
      </c>
      <c r="B828" s="1" t="str">
        <v>827,JZ11IGP,2330952,Private Call,On,None,None</v>
      </c>
    </row>
    <row r="829" spans="1:2" x14ac:dyDescent="0.25">
      <c r="A829" s="1">
        <v>828</v>
      </c>
      <c r="B829" s="1" t="str">
        <v>828,JZ11IUZ,2330968,Private Call,On,None,None</v>
      </c>
    </row>
    <row r="830" spans="1:2" x14ac:dyDescent="0.25">
      <c r="A830" s="1">
        <v>829</v>
      </c>
      <c r="B830" s="1" t="str">
        <v>829,JZ11HQZ,2330989,Private Call,On,None,None</v>
      </c>
    </row>
    <row r="831" spans="1:2" x14ac:dyDescent="0.25">
      <c r="A831" s="1">
        <v>830</v>
      </c>
      <c r="B831" s="1" t="str">
        <v>830,JZ11FBX,2330992,Private Call,On,None,None</v>
      </c>
    </row>
    <row r="832" spans="1:2" x14ac:dyDescent="0.25">
      <c r="A832" s="1">
        <v>831</v>
      </c>
      <c r="B832" s="1" t="str">
        <v>831,JZ12AXC,2340061,Private Call,On,None,None</v>
      </c>
    </row>
    <row r="833" spans="1:2" x14ac:dyDescent="0.25">
      <c r="A833" s="1">
        <v>832</v>
      </c>
      <c r="B833" s="1" t="str">
        <v>832,JZ12BFW,2340074,Private Call,On,None,None</v>
      </c>
    </row>
    <row r="834" spans="1:2" x14ac:dyDescent="0.25">
      <c r="A834" s="1">
        <v>833</v>
      </c>
      <c r="B834" s="1" t="str">
        <v>833,JZ12HFT,2340140,Private Call,On,None,None</v>
      </c>
    </row>
    <row r="835" spans="1:2" x14ac:dyDescent="0.25">
      <c r="A835" s="1">
        <v>834</v>
      </c>
      <c r="B835" s="1" t="str">
        <v>834,JZ12BOB,2340165,Private Call,On,None,None</v>
      </c>
    </row>
    <row r="836" spans="1:2" x14ac:dyDescent="0.25">
      <c r="A836" s="1">
        <v>835</v>
      </c>
      <c r="B836" s="1" t="str">
        <v>835,JZ12BSX,2340401,Private Call,On,None,None</v>
      </c>
    </row>
    <row r="837" spans="1:2" x14ac:dyDescent="0.25">
      <c r="A837" s="1">
        <v>836</v>
      </c>
      <c r="B837" s="1" t="str">
        <v>836,JZ12BQC,2340450,Private Call,On,None,None</v>
      </c>
    </row>
    <row r="838" spans="1:2" x14ac:dyDescent="0.25">
      <c r="A838" s="1">
        <v>837</v>
      </c>
      <c r="B838" s="1" t="str">
        <v>837,JZ12ARG,2340945,Private Call,On,None,None</v>
      </c>
    </row>
    <row r="839" spans="1:2" x14ac:dyDescent="0.25">
      <c r="A839" s="1">
        <v>838</v>
      </c>
      <c r="B839" s="1" t="str">
        <v>838,JZ12ACN,2340978,Private Call,On,None,None</v>
      </c>
    </row>
    <row r="840" spans="1:2" x14ac:dyDescent="0.25">
      <c r="A840" s="1">
        <v>839</v>
      </c>
      <c r="B840" s="1" t="str">
        <v>839,JZ13FJD,2350023,Private Call,On,None,None</v>
      </c>
    </row>
    <row r="841" spans="1:2" x14ac:dyDescent="0.25">
      <c r="A841" s="1">
        <v>840</v>
      </c>
      <c r="B841" s="1" t="str">
        <v>840,JZ13CKB,2350043,Private Call,On,None,None</v>
      </c>
    </row>
    <row r="842" spans="1:2" x14ac:dyDescent="0.25">
      <c r="A842" s="1">
        <v>841</v>
      </c>
      <c r="B842" s="1" t="str">
        <v>841,JZ13CUZ,2350048,Private Call,On,None,None</v>
      </c>
    </row>
    <row r="843" spans="1:2" x14ac:dyDescent="0.25">
      <c r="A843" s="1">
        <v>842</v>
      </c>
      <c r="B843" s="1" t="str">
        <v>842,JZ13AIV,2350059,Private Call,On,None,None</v>
      </c>
    </row>
    <row r="844" spans="1:2" x14ac:dyDescent="0.25">
      <c r="A844" s="1">
        <v>843</v>
      </c>
      <c r="B844" s="1" t="str">
        <v>843,JZ13FCH,2350078,Private Call,On,None,None</v>
      </c>
    </row>
    <row r="845" spans="1:2" x14ac:dyDescent="0.25">
      <c r="A845" s="1">
        <v>844</v>
      </c>
      <c r="B845" s="1" t="str">
        <v>844,JZ13GUV,2350079,Private Call,On,None,None</v>
      </c>
    </row>
    <row r="846" spans="1:2" x14ac:dyDescent="0.25">
      <c r="A846" s="1">
        <v>845</v>
      </c>
      <c r="B846" s="1" t="str">
        <v>845,JZ13BFW,2350112,Private Call,On,None,None</v>
      </c>
    </row>
    <row r="847" spans="1:2" x14ac:dyDescent="0.25">
      <c r="A847" s="1">
        <v>846</v>
      </c>
      <c r="B847" s="1" t="str">
        <v>846,JZ13FVK,2350113,Private Call,On,None,None</v>
      </c>
    </row>
    <row r="848" spans="1:2" x14ac:dyDescent="0.25">
      <c r="A848" s="1">
        <v>847</v>
      </c>
      <c r="B848" s="1" t="str">
        <v>847,JZ13QRK,2350115,Private Call,On,None,None</v>
      </c>
    </row>
    <row r="849" spans="1:2" x14ac:dyDescent="0.25">
      <c r="A849" s="1">
        <v>848</v>
      </c>
      <c r="B849" s="1" t="str">
        <v>848,JZ13FUT,2350124,Private Call,On,None,None</v>
      </c>
    </row>
    <row r="850" spans="1:2" x14ac:dyDescent="0.25">
      <c r="A850" s="1">
        <v>849</v>
      </c>
      <c r="B850" s="1" t="str">
        <v>849,JZ13VHU,2350138,Private Call,On,None,None</v>
      </c>
    </row>
    <row r="851" spans="1:2" x14ac:dyDescent="0.25">
      <c r="A851" s="1">
        <v>850</v>
      </c>
      <c r="B851" s="1" t="str">
        <v>850,JZ13AZL,2350181,Private Call,On,None,None</v>
      </c>
    </row>
    <row r="852" spans="1:2" x14ac:dyDescent="0.25">
      <c r="A852" s="1">
        <v>851</v>
      </c>
      <c r="B852" s="1" t="str">
        <v>851,JZ13CAU,2350240,Private Call,On,None,None</v>
      </c>
    </row>
    <row r="853" spans="1:2" x14ac:dyDescent="0.25">
      <c r="A853" s="1">
        <v>852</v>
      </c>
      <c r="B853" s="1" t="str">
        <v>852,JZ13AWY,2350246,Private Call,On,None,None</v>
      </c>
    </row>
    <row r="854" spans="1:2" x14ac:dyDescent="0.25">
      <c r="A854" s="1">
        <v>853</v>
      </c>
      <c r="B854" s="1" t="str">
        <v>853,JZ30TJV,2350260,Private Call,On,None,None</v>
      </c>
    </row>
    <row r="855" spans="1:2" x14ac:dyDescent="0.25">
      <c r="A855" s="1">
        <v>854</v>
      </c>
      <c r="B855" s="1" t="str">
        <v>854,JZ13HKD,2350261,Private Call,On,None,None</v>
      </c>
    </row>
    <row r="856" spans="1:2" x14ac:dyDescent="0.25">
      <c r="A856" s="1">
        <v>855</v>
      </c>
      <c r="B856" s="1" t="str">
        <v>855,JZ13GCN,2350310,Private Call,On,None,None</v>
      </c>
    </row>
    <row r="857" spans="1:2" x14ac:dyDescent="0.25">
      <c r="A857" s="1">
        <v>856</v>
      </c>
      <c r="B857" s="1" t="str">
        <v>856,JZ13FQK,2350315,Private Call,On,None,None</v>
      </c>
    </row>
    <row r="858" spans="1:2" x14ac:dyDescent="0.25">
      <c r="A858" s="1">
        <v>857</v>
      </c>
      <c r="B858" s="1" t="str">
        <v>857,JZ13DTE,2350318,Private Call,On,None,None</v>
      </c>
    </row>
    <row r="859" spans="1:2" x14ac:dyDescent="0.25">
      <c r="A859" s="1">
        <v>858</v>
      </c>
      <c r="B859" s="1" t="str">
        <v>858,JZ13SIG,2350329,Private Call,On,None,None</v>
      </c>
    </row>
    <row r="860" spans="1:2" x14ac:dyDescent="0.25">
      <c r="A860" s="1">
        <v>859</v>
      </c>
      <c r="B860" s="1" t="str">
        <v>859,JZ13FUS,2350377,Private Call,On,None,None</v>
      </c>
    </row>
    <row r="861" spans="1:2" x14ac:dyDescent="0.25">
      <c r="A861" s="1">
        <v>860</v>
      </c>
      <c r="B861" s="1" t="str">
        <v>860,JZ13EWB,2350378,Private Call,On,None,None</v>
      </c>
    </row>
    <row r="862" spans="1:2" x14ac:dyDescent="0.25">
      <c r="A862" s="1">
        <v>861</v>
      </c>
      <c r="B862" s="1" t="str">
        <v>861,JZ13CAI,2350389,Private Call,On,None,None</v>
      </c>
    </row>
    <row r="863" spans="1:2" x14ac:dyDescent="0.25">
      <c r="A863" s="1">
        <v>862</v>
      </c>
      <c r="B863" s="1" t="str">
        <v>862,JZ13HVN,2350498,Private Call,On,None,None</v>
      </c>
    </row>
    <row r="864" spans="1:2" x14ac:dyDescent="0.25">
      <c r="A864" s="1">
        <v>863</v>
      </c>
      <c r="B864" s="1" t="str">
        <v>863,JZ13BLB,2350505,Private Call,On,None,None</v>
      </c>
    </row>
    <row r="865" spans="1:2" x14ac:dyDescent="0.25">
      <c r="A865" s="1">
        <v>864</v>
      </c>
      <c r="B865" s="1" t="str">
        <v>864,JZ13SIS,2350511,Private Call,On,None,None</v>
      </c>
    </row>
    <row r="866" spans="1:2" x14ac:dyDescent="0.25">
      <c r="A866" s="1">
        <v>865</v>
      </c>
      <c r="B866" s="1" t="str">
        <v>865,JZ13WBA,2350530,Private Call,On,None,None</v>
      </c>
    </row>
    <row r="867" spans="1:2" x14ac:dyDescent="0.25">
      <c r="A867" s="1">
        <v>866</v>
      </c>
      <c r="B867" s="1" t="str">
        <v>866,JZ13FSE,2350589,Private Call,On,None,None</v>
      </c>
    </row>
    <row r="868" spans="1:2" x14ac:dyDescent="0.25">
      <c r="A868" s="1">
        <v>867</v>
      </c>
      <c r="B868" s="1" t="str">
        <v>867,JZ13HKV,2350616,Private Call,On,None,None</v>
      </c>
    </row>
    <row r="869" spans="1:2" x14ac:dyDescent="0.25">
      <c r="A869" s="1">
        <v>868</v>
      </c>
      <c r="B869" s="1" t="str">
        <v>868,JZ13HWR,2350618,Private Call,On,None,None</v>
      </c>
    </row>
    <row r="870" spans="1:2" x14ac:dyDescent="0.25">
      <c r="A870" s="1">
        <v>869</v>
      </c>
      <c r="B870" s="1" t="str">
        <v>869,JZ13BAE,2350628,Private Call,On,None,None</v>
      </c>
    </row>
    <row r="871" spans="1:2" x14ac:dyDescent="0.25">
      <c r="A871" s="1">
        <v>870</v>
      </c>
      <c r="B871" s="1" t="str">
        <v>870,JZ13FSW,2350645,Private Call,On,None,None</v>
      </c>
    </row>
    <row r="872" spans="1:2" x14ac:dyDescent="0.25">
      <c r="A872" s="1">
        <v>871</v>
      </c>
      <c r="B872" s="1" t="str">
        <v>871,JZ13HRS,2350664,Private Call,On,None,None</v>
      </c>
    </row>
    <row r="873" spans="1:2" x14ac:dyDescent="0.25">
      <c r="A873" s="1">
        <v>872</v>
      </c>
      <c r="B873" s="1" t="str">
        <v>872,JZ13YIC,2350834,Private Call,On,None,None</v>
      </c>
    </row>
    <row r="874" spans="1:2" x14ac:dyDescent="0.25">
      <c r="A874" s="1">
        <v>873</v>
      </c>
      <c r="B874" s="1" t="str">
        <v>873,JZ13BRC,2350835,Private Call,On,None,None</v>
      </c>
    </row>
    <row r="875" spans="1:2" x14ac:dyDescent="0.25">
      <c r="A875" s="1">
        <v>874</v>
      </c>
      <c r="B875" s="1" t="str">
        <v>874,JZ13FDL,2350859,Private Call,On,None,None</v>
      </c>
    </row>
    <row r="876" spans="1:2" x14ac:dyDescent="0.25">
      <c r="A876" s="1">
        <v>875</v>
      </c>
      <c r="B876" s="1" t="str">
        <v>875,JZ13HUG,2350862,Private Call,On,None,None</v>
      </c>
    </row>
    <row r="877" spans="1:2" x14ac:dyDescent="0.25">
      <c r="A877" s="1">
        <v>876</v>
      </c>
      <c r="B877" s="1" t="str">
        <v>876,JZ13DUV,2350935,Private Call,On,None,None</v>
      </c>
    </row>
    <row r="878" spans="1:2" x14ac:dyDescent="0.25">
      <c r="A878" s="1">
        <v>877</v>
      </c>
      <c r="B878" s="1" t="str">
        <v>877,JZ13IJW,2350936,Private Call,On,None,None</v>
      </c>
    </row>
    <row r="879" spans="1:2" x14ac:dyDescent="0.25">
      <c r="A879" s="1">
        <v>878</v>
      </c>
      <c r="B879" s="1" t="str">
        <v>878,JZ13ABB,2350947,Private Call,On,None,None</v>
      </c>
    </row>
    <row r="880" spans="1:2" x14ac:dyDescent="0.25">
      <c r="A880" s="1">
        <v>879</v>
      </c>
      <c r="B880" s="1" t="str">
        <v>879,JZ13GZK,2350980,Private Call,On,None,None</v>
      </c>
    </row>
    <row r="881" spans="1:2" x14ac:dyDescent="0.25">
      <c r="A881" s="1">
        <v>880</v>
      </c>
      <c r="B881" s="1" t="str">
        <v>880,JZ13IJP,2350987,Private Call,On,None,None</v>
      </c>
    </row>
    <row r="882" spans="1:2" x14ac:dyDescent="0.25">
      <c r="A882" s="1">
        <v>881</v>
      </c>
      <c r="B882" s="1" t="str">
        <v>881,JZ13IAC,2350994,Private Call,On,None,None</v>
      </c>
    </row>
    <row r="883" spans="1:2" x14ac:dyDescent="0.25">
      <c r="A883" s="1">
        <v>882</v>
      </c>
      <c r="B883" s="1" t="str">
        <v>882,JZ13HXA,2350996,Private Call,On,None,None</v>
      </c>
    </row>
    <row r="884" spans="1:2" x14ac:dyDescent="0.25">
      <c r="A884" s="1">
        <v>883</v>
      </c>
      <c r="B884" s="1" t="str">
        <v>883,JZ13IBL,2351010,Private Call,On,None,None</v>
      </c>
    </row>
    <row r="885" spans="1:2" x14ac:dyDescent="0.25">
      <c r="A885" s="1">
        <v>884</v>
      </c>
      <c r="B885" s="1" t="str">
        <v>884,JZ13IVG,2351012,Private Call,On,None,None</v>
      </c>
    </row>
    <row r="886" spans="1:2" x14ac:dyDescent="0.25">
      <c r="A886" s="1">
        <v>885</v>
      </c>
      <c r="B886" s="1" t="str">
        <v>885,JZ13HYW,2351013,Private Call,On,None,None</v>
      </c>
    </row>
    <row r="887" spans="1:2" x14ac:dyDescent="0.25">
      <c r="A887" s="1">
        <v>886</v>
      </c>
      <c r="B887" s="1" t="str">
        <v>886,JZ13IGC,2351015,Private Call,On,None,None</v>
      </c>
    </row>
    <row r="888" spans="1:2" x14ac:dyDescent="0.25">
      <c r="A888" s="1">
        <v>887</v>
      </c>
      <c r="B888" s="1" t="str">
        <v>887,JZ13IRC,2351021,Private Call,On,None,None</v>
      </c>
    </row>
    <row r="889" spans="1:2" x14ac:dyDescent="0.25">
      <c r="A889" s="1">
        <v>888</v>
      </c>
      <c r="B889" s="1" t="str">
        <v>888,JZ13IXL,2351022,Private Call,On,None,None</v>
      </c>
    </row>
    <row r="890" spans="1:2" x14ac:dyDescent="0.25">
      <c r="A890" s="1">
        <v>889</v>
      </c>
      <c r="B890" s="1" t="str">
        <v>889,JZ13IZB,2351023,Private Call,On,None,None</v>
      </c>
    </row>
    <row r="891" spans="1:2" x14ac:dyDescent="0.25">
      <c r="A891" s="1">
        <v>890</v>
      </c>
      <c r="B891" s="1" t="str">
        <v>890,JZ30BOQ,2360033,Private Call,On,None,None</v>
      </c>
    </row>
    <row r="892" spans="1:2" x14ac:dyDescent="0.25">
      <c r="A892" s="1">
        <v>891</v>
      </c>
      <c r="B892" s="1" t="str">
        <v>891,JZ30BNH,2360047,Private Call,On,None,None</v>
      </c>
    </row>
    <row r="893" spans="1:2" x14ac:dyDescent="0.25">
      <c r="A893" s="1">
        <v>892</v>
      </c>
      <c r="B893" s="1" t="str">
        <v>892,JZ30BPA,2360060,Private Call,On,None,None</v>
      </c>
    </row>
    <row r="894" spans="1:2" x14ac:dyDescent="0.25">
      <c r="A894" s="1">
        <v>893</v>
      </c>
      <c r="B894" s="1" t="str">
        <v>893,JZ30TOS,2360101,Private Call,On,None,None</v>
      </c>
    </row>
    <row r="895" spans="1:2" x14ac:dyDescent="0.25">
      <c r="A895" s="1">
        <v>894</v>
      </c>
      <c r="B895" s="1" t="str">
        <v>894,JZ13EZE,2360168,Private Call,On,None,None</v>
      </c>
    </row>
    <row r="896" spans="1:2" x14ac:dyDescent="0.25">
      <c r="A896" s="1">
        <v>895</v>
      </c>
      <c r="B896" s="1" t="str">
        <v>895,JZ30ANY,2360217,Private Call,On,None,None</v>
      </c>
    </row>
    <row r="897" spans="1:2" x14ac:dyDescent="0.25">
      <c r="A897" s="1">
        <v>896</v>
      </c>
      <c r="B897" s="1" t="str">
        <v>896,JZ30HMB,2360268,Private Call,On,None,None</v>
      </c>
    </row>
    <row r="898" spans="1:2" x14ac:dyDescent="0.25">
      <c r="A898" s="1">
        <v>897</v>
      </c>
      <c r="B898" s="1" t="str">
        <v>897,JZ30HLO,2360303,Private Call,On,None,None</v>
      </c>
    </row>
    <row r="899" spans="1:2" x14ac:dyDescent="0.25">
      <c r="A899" s="1">
        <v>898</v>
      </c>
      <c r="B899" s="1" t="str">
        <v>898,JZ30BTQ,2360393,Private Call,On,None,None</v>
      </c>
    </row>
    <row r="900" spans="1:2" x14ac:dyDescent="0.25">
      <c r="A900" s="1">
        <v>899</v>
      </c>
      <c r="B900" s="1" t="str">
        <v>899,JZ30BOZ,2360436,Private Call,On,None,None</v>
      </c>
    </row>
    <row r="901" spans="1:2" x14ac:dyDescent="0.25">
      <c r="A901" s="1">
        <v>900</v>
      </c>
      <c r="B901" s="1" t="str">
        <v>900,JZ30BQO,2360876,Private Call,On,None,None</v>
      </c>
    </row>
    <row r="902" spans="1:2" x14ac:dyDescent="0.25">
      <c r="A902" s="1">
        <v>901</v>
      </c>
      <c r="B902" s="1" t="str">
        <v>901,JZ30BFT,2360900,Private Call,On,None,None</v>
      </c>
    </row>
    <row r="903" spans="1:2" x14ac:dyDescent="0.25">
      <c r="A903" s="1">
        <v>902</v>
      </c>
      <c r="B903" s="1" t="str">
        <v>902,JZ30BTU,2360916,Private Call,On,None,None</v>
      </c>
    </row>
    <row r="904" spans="1:2" x14ac:dyDescent="0.25">
      <c r="A904" s="1">
        <v>903</v>
      </c>
      <c r="B904" s="1" t="str">
        <v>903,JZ30CFP,2360990,Private Call,On,None,None</v>
      </c>
    </row>
    <row r="905" spans="1:2" x14ac:dyDescent="0.25">
      <c r="A905" s="1">
        <v>904</v>
      </c>
      <c r="B905" s="1" t="str">
        <v>904,JZ14ONK,2510012,Private Call,On,None,None</v>
      </c>
    </row>
    <row r="906" spans="1:2" x14ac:dyDescent="0.25">
      <c r="A906" s="1">
        <v>905</v>
      </c>
      <c r="B906" s="1" t="str">
        <v>905,JZ14RED,2510017,Private Call,On,None,None</v>
      </c>
    </row>
    <row r="907" spans="1:2" x14ac:dyDescent="0.25">
      <c r="A907" s="1">
        <v>906</v>
      </c>
      <c r="B907" s="1" t="str">
        <v>906,JZ14AYH,2510167,Private Call,On,None,None</v>
      </c>
    </row>
    <row r="908" spans="1:2" x14ac:dyDescent="0.25">
      <c r="A908" s="1">
        <v>907</v>
      </c>
      <c r="B908" s="1" t="str">
        <v>907,JZ14AVI,2510259,Private Call,On,None,None</v>
      </c>
    </row>
    <row r="909" spans="1:2" x14ac:dyDescent="0.25">
      <c r="A909" s="1">
        <v>908</v>
      </c>
      <c r="B909" s="1" t="str">
        <v>908,JZ14AZZ,2510265,Private Call,On,None,None</v>
      </c>
    </row>
    <row r="910" spans="1:2" x14ac:dyDescent="0.25">
      <c r="A910" s="1">
        <v>909</v>
      </c>
      <c r="B910" s="1" t="str">
        <v>909,JZ14ADQ,2510266,Private Call,On,None,None</v>
      </c>
    </row>
    <row r="911" spans="1:2" x14ac:dyDescent="0.25">
      <c r="A911" s="1">
        <v>910</v>
      </c>
      <c r="B911" s="1" t="str">
        <v>910,JZ14BA,2510279,Private Call,On,None,None</v>
      </c>
    </row>
    <row r="912" spans="1:2" x14ac:dyDescent="0.25">
      <c r="A912" s="1">
        <v>911</v>
      </c>
      <c r="B912" s="1" t="str">
        <v>911,JZ14BME,2510312,Private Call,On,None,None</v>
      </c>
    </row>
    <row r="913" spans="1:2" x14ac:dyDescent="0.25">
      <c r="A913" s="1">
        <v>912</v>
      </c>
      <c r="B913" s="1" t="str">
        <v>912,JZ14BIC,2510319,Private Call,On,None,None</v>
      </c>
    </row>
    <row r="914" spans="1:2" x14ac:dyDescent="0.25">
      <c r="A914" s="1">
        <v>913</v>
      </c>
      <c r="B914" s="1" t="str">
        <v>913,JZ14PLW,2510448,Private Call,On,None,None</v>
      </c>
    </row>
    <row r="915" spans="1:2" x14ac:dyDescent="0.25">
      <c r="A915" s="1">
        <v>914</v>
      </c>
      <c r="B915" s="1" t="str">
        <v>914,JZ14XNY,2510464,Private Call,On,None,None</v>
      </c>
    </row>
    <row r="916" spans="1:2" x14ac:dyDescent="0.25">
      <c r="A916" s="1">
        <v>915</v>
      </c>
      <c r="B916" s="1" t="str">
        <v>915,JZ14YPD,2510510,Private Call,On,None,None</v>
      </c>
    </row>
    <row r="917" spans="1:2" x14ac:dyDescent="0.25">
      <c r="A917" s="1">
        <v>916</v>
      </c>
      <c r="B917" s="1" t="str">
        <v>916,JZ15DZS,2520122,Private Call,On,None,None</v>
      </c>
    </row>
    <row r="918" spans="1:2" x14ac:dyDescent="0.25">
      <c r="A918" s="1">
        <v>917</v>
      </c>
      <c r="B918" s="1" t="str">
        <v>917,JZ15APH,2520656,Private Call,On,None,None</v>
      </c>
    </row>
    <row r="919" spans="1:2" x14ac:dyDescent="0.25">
      <c r="A919" s="1">
        <v>918</v>
      </c>
      <c r="B919" s="1" t="str">
        <v>918,JZ15AGE,2520687,Private Call,On,None,None</v>
      </c>
    </row>
    <row r="920" spans="1:2" x14ac:dyDescent="0.25">
      <c r="A920" s="1">
        <v>919</v>
      </c>
      <c r="B920" s="1" t="str">
        <v>919,JZ15SW,2520691,Private Call,On,None,None</v>
      </c>
    </row>
    <row r="921" spans="1:2" x14ac:dyDescent="0.25">
      <c r="A921" s="1">
        <v>920</v>
      </c>
      <c r="B921" s="1" t="str">
        <v>920,JZ15BW,2520925,Private Call,On,None,None</v>
      </c>
    </row>
    <row r="922" spans="1:2" x14ac:dyDescent="0.25">
      <c r="A922" s="1">
        <v>921</v>
      </c>
      <c r="B922" s="1" t="str">
        <v>921,JZ21ABD,2610444,Private Call,On,None,None</v>
      </c>
    </row>
    <row r="923" spans="1:2" x14ac:dyDescent="0.25">
      <c r="A923" s="1">
        <v>922</v>
      </c>
      <c r="B923" s="1" t="str">
        <v>922,JZ20AOA,2620302,Private Call,On,None,None</v>
      </c>
    </row>
    <row r="924" spans="1:2" x14ac:dyDescent="0.25">
      <c r="A924" s="1">
        <v>923</v>
      </c>
      <c r="B924" s="1" t="str">
        <v>923,JZ19CTR,2630152,Private Call,On,None,None</v>
      </c>
    </row>
    <row r="925" spans="1:2" x14ac:dyDescent="0.25">
      <c r="A925" s="1">
        <v>924</v>
      </c>
      <c r="B925" s="1" t="str">
        <v>924,JZ19OBF,2630224,Private Call,On,None,None</v>
      </c>
    </row>
    <row r="926" spans="1:2" x14ac:dyDescent="0.25">
      <c r="A926" s="1">
        <v>925</v>
      </c>
      <c r="B926" s="1" t="str">
        <v>925,JZ19AZC,2630343,Private Call,On,None,None</v>
      </c>
    </row>
    <row r="927" spans="1:2" x14ac:dyDescent="0.25">
      <c r="A927" s="1">
        <v>926</v>
      </c>
      <c r="B927" s="1" t="str">
        <v>926,JZ19CXQ,2630451,Private Call,On,None,None</v>
      </c>
    </row>
    <row r="928" spans="1:2" x14ac:dyDescent="0.25">
      <c r="A928" s="1">
        <v>927</v>
      </c>
      <c r="B928" s="1" t="str">
        <v>927,JZ19BWN,2630476,Private Call,On,None,None</v>
      </c>
    </row>
    <row r="929" spans="1:2" x14ac:dyDescent="0.25">
      <c r="A929" s="1">
        <v>928</v>
      </c>
      <c r="B929" s="1" t="str">
        <v>928,JZ19AST,2630623,Private Call,On,None,None</v>
      </c>
    </row>
    <row r="930" spans="1:2" x14ac:dyDescent="0.25">
      <c r="A930" s="1">
        <v>929</v>
      </c>
      <c r="B930" s="1" t="str">
        <v>929,JZ19BTV,2630949,Private Call,On,None,None</v>
      </c>
    </row>
    <row r="931" spans="1:2" x14ac:dyDescent="0.25">
      <c r="A931" s="1">
        <v>930</v>
      </c>
      <c r="B931" s="1" t="str">
        <v>930,JZ18ATK,2640084,Private Call,On,None,None</v>
      </c>
    </row>
    <row r="932" spans="1:2" x14ac:dyDescent="0.25">
      <c r="A932" s="1">
        <v>931</v>
      </c>
      <c r="B932" s="1" t="str">
        <v>931,JZ18HIM,2640778,Private Call,On,None,None</v>
      </c>
    </row>
    <row r="933" spans="1:2" x14ac:dyDescent="0.25">
      <c r="A933" s="1">
        <v>932</v>
      </c>
      <c r="B933" s="1" t="str">
        <v>932,JZ18ARM,2640779,Private Call,On,None,None</v>
      </c>
    </row>
    <row r="934" spans="1:2" x14ac:dyDescent="0.25">
      <c r="A934" s="1">
        <v>933</v>
      </c>
      <c r="B934" s="1" t="str">
        <v>933,JZ18IW,2640781,Private Call,On,None,None</v>
      </c>
    </row>
    <row r="935" spans="1:2" x14ac:dyDescent="0.25">
      <c r="A935" s="1">
        <v>934</v>
      </c>
      <c r="B935" s="1" t="str">
        <v>934,JZ18KBP,2640782,Private Call,On,None,None</v>
      </c>
    </row>
    <row r="936" spans="1:2" x14ac:dyDescent="0.25">
      <c r="A936" s="1">
        <v>935</v>
      </c>
      <c r="B936" s="1" t="str">
        <v>935,JZ18KSI,2640786,Private Call,On,None,None</v>
      </c>
    </row>
    <row r="937" spans="1:2" x14ac:dyDescent="0.25">
      <c r="A937" s="1">
        <v>936</v>
      </c>
      <c r="B937" s="1" t="str">
        <v>936,JZ18AMK,2640787,Private Call,On,None,None</v>
      </c>
    </row>
    <row r="938" spans="1:2" x14ac:dyDescent="0.25">
      <c r="A938" s="1">
        <v>937</v>
      </c>
      <c r="B938" s="1" t="str">
        <v>937,JZ18ANC,2640788,Private Call,On,None,None</v>
      </c>
    </row>
    <row r="939" spans="1:2" x14ac:dyDescent="0.25">
      <c r="A939" s="1">
        <v>938</v>
      </c>
      <c r="B939" s="1" t="str">
        <v>938,JZ18BEG,2640803,Private Call,On,None,None</v>
      </c>
    </row>
    <row r="940" spans="1:2" x14ac:dyDescent="0.25">
      <c r="A940" s="1">
        <v>939</v>
      </c>
      <c r="B940" s="1" t="str">
        <v>939,JZ17ABM,2650057,Private Call,On,None,None</v>
      </c>
    </row>
    <row r="941" spans="1:2" x14ac:dyDescent="0.25">
      <c r="A941" s="1">
        <v>940</v>
      </c>
      <c r="B941" s="1" t="str">
        <v>940,JZ17IER,2650064,Private Call,On,None,None</v>
      </c>
    </row>
    <row r="942" spans="1:2" x14ac:dyDescent="0.25">
      <c r="A942" s="1">
        <v>941</v>
      </c>
      <c r="B942" s="1" t="str">
        <v>941,JZ22TNJ,2710039,Private Call,On,None,None</v>
      </c>
    </row>
    <row r="943" spans="1:2" x14ac:dyDescent="0.25">
      <c r="A943" s="1">
        <v>942</v>
      </c>
      <c r="B943" s="1" t="str">
        <v>942,JZ22AGR,2710068,Private Call,On,None,None</v>
      </c>
    </row>
    <row r="944" spans="1:2" x14ac:dyDescent="0.25">
      <c r="A944" s="1">
        <v>943</v>
      </c>
      <c r="B944" s="1" t="str">
        <v>943,JZ22ALQ,2710102,Private Call,On,None,None</v>
      </c>
    </row>
    <row r="945" spans="1:2" x14ac:dyDescent="0.25">
      <c r="A945" s="1">
        <v>944</v>
      </c>
      <c r="B945" s="1" t="str">
        <v>944,JZ22IIB,2710103,Private Call,On,None,None</v>
      </c>
    </row>
    <row r="946" spans="1:2" x14ac:dyDescent="0.25">
      <c r="A946" s="1">
        <v>945</v>
      </c>
      <c r="B946" s="1" t="str">
        <v>945,JZ22AHS,2710107,Private Call,On,None,None</v>
      </c>
    </row>
    <row r="947" spans="1:2" x14ac:dyDescent="0.25">
      <c r="A947" s="1">
        <v>946</v>
      </c>
      <c r="B947" s="1" t="str">
        <v>946,JZ22AGH,2710408,Private Call,On,None,None</v>
      </c>
    </row>
    <row r="948" spans="1:2" x14ac:dyDescent="0.25">
      <c r="A948" s="1">
        <v>947</v>
      </c>
      <c r="B948" s="1" t="str">
        <v>947,JZ22AGX,2710409,Private Call,On,None,None</v>
      </c>
    </row>
    <row r="949" spans="1:2" x14ac:dyDescent="0.25">
      <c r="A949" s="1">
        <v>948</v>
      </c>
      <c r="B949" s="1" t="str">
        <v>948,JZ22ADF,2710422,Private Call,On,None,None</v>
      </c>
    </row>
    <row r="950" spans="1:2" x14ac:dyDescent="0.25">
      <c r="A950" s="1">
        <v>949</v>
      </c>
      <c r="B950" s="1" t="str">
        <v>949,JZ22IZD,2710427,Private Call,On,None,None</v>
      </c>
    </row>
    <row r="951" spans="1:2" x14ac:dyDescent="0.25">
      <c r="A951" s="1">
        <v>950</v>
      </c>
      <c r="B951" s="1" t="str">
        <v>950,JZ22ACL,2710430,Private Call,On,None,None</v>
      </c>
    </row>
    <row r="952" spans="1:2" x14ac:dyDescent="0.25">
      <c r="A952" s="1">
        <v>951</v>
      </c>
      <c r="B952" s="1" t="str">
        <v>951,JZ22AED,2710466,Private Call,On,None,None</v>
      </c>
    </row>
    <row r="953" spans="1:2" x14ac:dyDescent="0.25">
      <c r="A953" s="1">
        <v>952</v>
      </c>
      <c r="B953" s="1" t="str">
        <v>952,JZ22ACA,2710519,Private Call,On,None,None</v>
      </c>
    </row>
    <row r="954" spans="1:2" x14ac:dyDescent="0.25">
      <c r="A954" s="1">
        <v>953</v>
      </c>
      <c r="B954" s="1" t="str">
        <v>953,JZ22JOL,2710524,Private Call,On,None,None</v>
      </c>
    </row>
    <row r="955" spans="1:2" x14ac:dyDescent="0.25">
      <c r="A955" s="1">
        <v>954</v>
      </c>
      <c r="B955" s="1" t="str">
        <v>954,JZ22LJT,2710531,Private Call,On,None,None</v>
      </c>
    </row>
    <row r="956" spans="1:2" x14ac:dyDescent="0.25">
      <c r="A956" s="1">
        <v>955</v>
      </c>
      <c r="B956" s="1" t="str">
        <v>955,JZ23EB ,2720396,Private Call,On,None,None</v>
      </c>
    </row>
    <row r="957" spans="1:2" x14ac:dyDescent="0.25">
      <c r="A957" s="1">
        <v>956</v>
      </c>
      <c r="B957" s="1" t="str">
        <v>956,JZ23GIO,2720922,Private Call,On,None,None</v>
      </c>
    </row>
    <row r="958" spans="1:2" x14ac:dyDescent="0.25">
      <c r="A958" s="1">
        <v>957</v>
      </c>
      <c r="B958" s="1" t="str">
        <v>957,JZ24AMY,2730007,Private Call,On,None,None</v>
      </c>
    </row>
    <row r="959" spans="1:2" x14ac:dyDescent="0.25">
      <c r="A959" s="1">
        <v>958</v>
      </c>
      <c r="B959" s="1" t="str">
        <v>958,JZ24AKQ,2730010,Private Call,On,None,None</v>
      </c>
    </row>
    <row r="960" spans="1:2" x14ac:dyDescent="0.25">
      <c r="A960" s="1">
        <v>959</v>
      </c>
      <c r="B960" s="1" t="str">
        <v>959,JZ24BOT,2730247,Private Call,On,None,None</v>
      </c>
    </row>
    <row r="961" spans="1:2" x14ac:dyDescent="0.25">
      <c r="A961" s="1">
        <v>960</v>
      </c>
      <c r="B961" s="1" t="str">
        <v>960,JZ24CFA,2730626,Private Call,On,None,None</v>
      </c>
    </row>
    <row r="962" spans="1:2" x14ac:dyDescent="0.25">
      <c r="A962" s="1">
        <v>961</v>
      </c>
      <c r="B962" s="1" t="str">
        <v>961,JZ24BLS,2730845,Private Call,On,None,None</v>
      </c>
    </row>
    <row r="963" spans="1:2" x14ac:dyDescent="0.25">
      <c r="A963" s="1">
        <v>962</v>
      </c>
      <c r="B963" s="1" t="str">
        <v>962,JZ24BPK,2730866,Private Call,On,None,None</v>
      </c>
    </row>
    <row r="964" spans="1:2" x14ac:dyDescent="0.25">
      <c r="A964" s="1">
        <v>963</v>
      </c>
      <c r="B964" s="1" t="str">
        <v>963,JZ24YZL,2730873,Private Call,On,None,None</v>
      </c>
    </row>
    <row r="965" spans="1:2" x14ac:dyDescent="0.25">
      <c r="A965" s="1">
        <v>964</v>
      </c>
      <c r="B965" s="1" t="str">
        <v>964,JZ24BNA,2730977,Private Call,On,None,None</v>
      </c>
    </row>
    <row r="966" spans="1:2" x14ac:dyDescent="0.25">
      <c r="A966" s="1">
        <v>965</v>
      </c>
      <c r="B966" s="1" t="str">
        <v>965,JZ24CCH,2730979,Private Call,On,None,None</v>
      </c>
    </row>
    <row r="967" spans="1:2" x14ac:dyDescent="0.25">
      <c r="A967" s="1">
        <v>966</v>
      </c>
      <c r="B967" s="1" t="str">
        <v>966,JZ25AAS,2740160,Private Call,On,None,None</v>
      </c>
    </row>
    <row r="968" spans="1:2" x14ac:dyDescent="0.25">
      <c r="A968" s="1">
        <v>967</v>
      </c>
      <c r="B968" s="1" t="str">
        <v>967,JZ32AAH,2750282,Private Call,On,None,None</v>
      </c>
    </row>
    <row r="969" spans="1:2" x14ac:dyDescent="0.25">
      <c r="A969" s="1">
        <v>968</v>
      </c>
      <c r="B969" s="1" t="str">
        <v>968,JZ32ONP,2750311,Private Call,On,None,None</v>
      </c>
    </row>
    <row r="970" spans="1:2" x14ac:dyDescent="0.25">
      <c r="A970" s="1">
        <v>969</v>
      </c>
      <c r="B970" s="1" t="str">
        <v>969,JZ26KAC,2810467,Private Call,On,None,None</v>
      </c>
    </row>
    <row r="971" spans="1:2" x14ac:dyDescent="0.25">
      <c r="A971" s="1">
        <v>970</v>
      </c>
      <c r="B971" s="1" t="str">
        <v>970,JZ26ACD,2810591,Private Call,On,None,None</v>
      </c>
    </row>
    <row r="972" spans="1:2" x14ac:dyDescent="0.25">
      <c r="A972" s="1">
        <v>971</v>
      </c>
      <c r="B972" s="1" t="str">
        <v>971,JZ28HDX,2820200,Private Call,On,None,None</v>
      </c>
    </row>
    <row r="973" spans="1:2" x14ac:dyDescent="0.25">
      <c r="A973" s="1">
        <v>972</v>
      </c>
      <c r="B973" s="1" t="str">
        <v>972,JZ27CSL,2910083,Private Call,On,None,None</v>
      </c>
    </row>
    <row r="974" spans="1:2" x14ac:dyDescent="0.25">
      <c r="A974" s="1">
        <v>973</v>
      </c>
      <c r="B974" s="1" t="str">
        <v>973,JZ27ATH,2910301,Private Call,On,None,None</v>
      </c>
    </row>
    <row r="975" spans="1:2" x14ac:dyDescent="0.25">
      <c r="A975" s="1">
        <v>974</v>
      </c>
      <c r="B975" s="1" t="str">
        <v>974,JZ27AGA,2910306,Private Call,On,None,None</v>
      </c>
    </row>
    <row r="976" spans="1:2" x14ac:dyDescent="0.25">
      <c r="A976" s="1">
        <v>975</v>
      </c>
      <c r="B976" s="1" t="str">
        <v>975,JZ27RPE,2910352,Private Call,On,None,None</v>
      </c>
    </row>
    <row r="977" spans="1:2" x14ac:dyDescent="0.25">
      <c r="A977" s="1">
        <v>976</v>
      </c>
      <c r="B977" s="1" t="str">
        <v>976,JZ35AP,2960018,Private Call,On,None,None</v>
      </c>
    </row>
    <row r="978" spans="1:2" x14ac:dyDescent="0.25">
      <c r="A978" s="1">
        <v>977</v>
      </c>
      <c r="B978" s="1" t="str">
        <v>977,JZ35ACX,2960036,Private Call,On,None,None</v>
      </c>
    </row>
    <row r="979" spans="1:2" x14ac:dyDescent="0.25">
      <c r="A979" s="1">
        <v>978</v>
      </c>
      <c r="B979" s="1" t="str">
        <v>978,JZ35BDT,2960156,Private Call,On,None,None</v>
      </c>
    </row>
    <row r="980" spans="1:2" x14ac:dyDescent="0.25">
      <c r="A980" s="1">
        <v>979</v>
      </c>
      <c r="B980" s="1" t="str">
        <v>979,JZ35AEY,2960358,Private Call,On,None,None</v>
      </c>
    </row>
    <row r="981" spans="1:2" x14ac:dyDescent="0.25">
      <c r="A981" s="1">
        <v>980</v>
      </c>
      <c r="B981" s="1" t="str">
        <v>980,JZ35ASI,2960359,Private Call,On,None,None</v>
      </c>
    </row>
    <row r="982" spans="1:2" x14ac:dyDescent="0.25">
      <c r="A982" s="1">
        <v>981</v>
      </c>
      <c r="B982" s="1" t="str">
        <v>981,JZ35JH,2960391,Private Call,On,None,None</v>
      </c>
    </row>
    <row r="983" spans="1:2" x14ac:dyDescent="0.25">
      <c r="A983" s="1">
        <v>982</v>
      </c>
      <c r="B983" s="1" t="str">
        <v>982,JZ35SW,2960406,Private Call,On,None,None</v>
      </c>
    </row>
    <row r="984" spans="1:2" x14ac:dyDescent="0.25">
      <c r="A984" s="1">
        <v>983</v>
      </c>
      <c r="B984" s="1" t="str">
        <v>983,JZ10LAEM,5320134,Private Call,On,None,None</v>
      </c>
    </row>
    <row r="985" spans="1:2" x14ac:dyDescent="0.25">
      <c r="A985" s="1">
        <v>984</v>
      </c>
      <c r="B985" s="1" t="str">
        <v>984,RM32DA,5320708,Private Call,On,None,None</v>
      </c>
    </row>
    <row r="986" spans="1:2" x14ac:dyDescent="0.25">
      <c r="A986" s="1">
        <v>985</v>
      </c>
      <c r="B986" s="1" t="str">
        <v>985,RM32IB,5320044,Private Call,On,None,None</v>
      </c>
    </row>
    <row r="987" spans="1:2" x14ac:dyDescent="0.25">
      <c r="A987" s="1">
        <v>986</v>
      </c>
      <c r="B987" s="1" t="str">
        <v>986,RM64BOB,5640787,Private Call,On,None,None</v>
      </c>
    </row>
    <row r="988" spans="1:2" x14ac:dyDescent="0.25">
      <c r="A988" s="1">
        <v>987</v>
      </c>
      <c r="B988" s="1" t="str">
        <v>987,RM64DAD,5640785,Private Call,On,None,None</v>
      </c>
    </row>
    <row r="989" spans="1:2" x14ac:dyDescent="0.25">
      <c r="A989" s="1">
        <v>988</v>
      </c>
      <c r="B989" s="1" t="str">
        <v>988,RM64DEW,5640778,Private Call,On,None,None</v>
      </c>
    </row>
    <row r="990" spans="1:2" x14ac:dyDescent="0.25">
      <c r="A990" s="1">
        <v>989</v>
      </c>
      <c r="B990" s="1" t="str">
        <v>989,RM64ES,5640782,Private Call,On,None,None</v>
      </c>
    </row>
    <row r="991" spans="1:2" x14ac:dyDescent="0.25">
      <c r="A991" s="1">
        <v>990</v>
      </c>
      <c r="B991" s="1" t="str">
        <v>990,RM64HAR,5640779,Private Call,On,None,None</v>
      </c>
    </row>
    <row r="992" spans="1:2" x14ac:dyDescent="0.25">
      <c r="A992" s="1">
        <v>991</v>
      </c>
      <c r="B992" s="1" t="str">
        <v>991,RM64IKE,5640796,Private Call,On,None,None</v>
      </c>
    </row>
    <row r="993" spans="1:2" x14ac:dyDescent="0.25">
      <c r="A993" s="1">
        <v>992</v>
      </c>
      <c r="B993" s="1" t="str">
        <v>992,RM64IW,5640781,Private Call,On,None,None</v>
      </c>
    </row>
    <row r="994" spans="1:2" x14ac:dyDescent="0.25">
      <c r="A994" s="1">
        <v>993</v>
      </c>
      <c r="B994" s="1" t="str">
        <v>993,RM64KB,5640795,Private Call,On,None,None</v>
      </c>
    </row>
    <row r="995" spans="1:2" x14ac:dyDescent="0.25">
      <c r="A995" s="1">
        <v>994</v>
      </c>
      <c r="B995" s="1" t="str">
        <v>994,RM64KUS,5640788,Private Call,On,None,None</v>
      </c>
    </row>
    <row r="996" spans="1:2" x14ac:dyDescent="0.25">
      <c r="A996" s="1">
        <v>995</v>
      </c>
      <c r="B996" s="1" t="str">
        <v>995,RM64SKD,5640786,Private Call,On,None,None</v>
      </c>
    </row>
    <row r="997" spans="1:2" x14ac:dyDescent="0.25">
      <c r="A997" s="1">
        <v>996</v>
      </c>
      <c r="B997" s="1" t="str">
        <v>996,YB5RJB,5140369,Private Call,On,None,None</v>
      </c>
    </row>
    <row r="998" spans="1:2" x14ac:dyDescent="0.25">
      <c r="A998" s="1">
        <v>997</v>
      </c>
      <c r="B998" s="1" t="str">
        <v>997,YB6IPN,5120207,Private Call,On,None,None</v>
      </c>
    </row>
    <row r="999" spans="1:2" x14ac:dyDescent="0.25">
      <c r="A999" s="1">
        <v>998</v>
      </c>
      <c r="B999" s="1" t="str">
        <v>998,YC0PGD,5310470,Private Call,On,None,None</v>
      </c>
    </row>
    <row r="1000" spans="1:2" x14ac:dyDescent="0.25">
      <c r="A1000" s="1">
        <v>999</v>
      </c>
      <c r="B1000" s="1" t="str">
        <v>999,YD0AJX,5310198,Private Call,On,None,None</v>
      </c>
    </row>
    <row r="1001" spans="1:2" x14ac:dyDescent="0.25">
      <c r="A1001" s="1">
        <v>1000</v>
      </c>
      <c r="B1001" s="1" t="str">
        <v>1000,YD0RJT,5310196,Private Call,On,None,None</v>
      </c>
    </row>
    <row r="1002" spans="1:2" x14ac:dyDescent="0.25">
      <c r="A1002" s="1">
        <v>1001</v>
      </c>
      <c r="B1002" s="1" t="str">
        <v>1001,YD1RKI,5360621,Private Call,On,None,None</v>
      </c>
    </row>
    <row r="1003" spans="1:2" x14ac:dyDescent="0.25">
      <c r="A1003" s="1">
        <v>1002</v>
      </c>
      <c r="B1003" s="1" t="str">
        <v>1002,YD1RTM,5360291,Private Call,On,None,None</v>
      </c>
    </row>
    <row r="1004" spans="1:2" x14ac:dyDescent="0.25">
      <c r="A1004" s="1">
        <v>1003</v>
      </c>
      <c r="B1004" s="1" t="str">
        <v>1003,YD2BNG,5330625,Private Call,On,None,None</v>
      </c>
    </row>
    <row r="1005" spans="1:2" x14ac:dyDescent="0.25">
      <c r="A1005" s="1">
        <v>1004</v>
      </c>
      <c r="B1005" s="1" t="str">
        <v>1004,YD3BAF,5350138,Private Call,On,None,None</v>
      </c>
    </row>
    <row r="1006" spans="1:2" x14ac:dyDescent="0.25">
      <c r="A1006" s="1">
        <v>1005</v>
      </c>
      <c r="B1006" s="1" t="str">
        <v>1005,YD9AVB,5110448,Private Call,On,None,None</v>
      </c>
    </row>
    <row r="1007" spans="1:2" x14ac:dyDescent="0.25">
      <c r="A1007" s="1">
        <v>1006</v>
      </c>
      <c r="B1007" s="1" t="str">
        <v>1006,YD9CCY,5510036,Private Call,On,None,None</v>
      </c>
    </row>
    <row r="1008" spans="1:2" x14ac:dyDescent="0.25">
      <c r="A1008" s="1">
        <v>1007</v>
      </c>
      <c r="B1008" s="1" t="str">
        <v>1007,YH3376,5330508,Private Call,On,None,None</v>
      </c>
    </row>
    <row r="1009" spans="1:2" x14ac:dyDescent="0.25">
      <c r="A1009" s="1">
        <v>1008</v>
      </c>
      <c r="B1009" s="1" t="str">
        <v>1008,PB18HZX,1018986,Private Call,On,None,None</v>
      </c>
    </row>
    <row r="1010" spans="1:2" x14ac:dyDescent="0.25">
      <c r="A1010" s="1">
        <v>1009</v>
      </c>
      <c r="B1010" s="1" t="str">
        <v>1009,PB32KTJ,1032504,Private Call,On,None,None</v>
      </c>
    </row>
    <row r="1011" spans="1:2" x14ac:dyDescent="0.25">
      <c r="A1011" s="1">
        <v>1010</v>
      </c>
      <c r="B1011" s="1" t="str">
        <v>1010,PB32TD,1032695,Private Call,On,None,None</v>
      </c>
    </row>
    <row r="1012" spans="1:2" x14ac:dyDescent="0.25">
      <c r="A1012" s="1">
        <v>1011</v>
      </c>
      <c r="B1012" s="1" t="str">
        <v>1011,PB32AM,1032734,Private Call,On,None,None</v>
      </c>
    </row>
    <row r="1013" spans="1:2" x14ac:dyDescent="0.25">
      <c r="A1013" s="1">
        <v>1012</v>
      </c>
      <c r="B1013" s="1" t="str">
        <v>1012,PB32IH,1032735,Private Call,On,None,None</v>
      </c>
    </row>
    <row r="1014" spans="1:2" x14ac:dyDescent="0.25">
      <c r="A1014" s="1">
        <v>1013</v>
      </c>
      <c r="B1014" s="1" t="str">
        <v>1013,PB32AB,1032775,Private Call,On,None,None</v>
      </c>
    </row>
    <row r="1015" spans="1:2" x14ac:dyDescent="0.25">
      <c r="A1015" s="1">
        <v>1014</v>
      </c>
      <c r="B1015" s="1" t="str">
        <v>1014,PB32ABR,1032915,Private Call,On,None,None</v>
      </c>
    </row>
    <row r="1016" spans="1:2" x14ac:dyDescent="0.25">
      <c r="A1016" s="1">
        <v>1015</v>
      </c>
      <c r="B1016" s="1" t="str">
        <v>1015,PB33LEO,1033118,Private Call,On,None,None</v>
      </c>
    </row>
    <row r="1017" spans="1:2" x14ac:dyDescent="0.25">
      <c r="A1017" s="1">
        <v>1016</v>
      </c>
      <c r="B1017" s="1" t="str">
        <v>1016,PB33DWI,1033883,Private Call,On,None,None</v>
      </c>
    </row>
    <row r="1018" spans="1:2" x14ac:dyDescent="0.25">
      <c r="A1018" s="1">
        <v>1017</v>
      </c>
      <c r="B1018" s="1" t="str">
        <v>1017,PB34LME,1034317,Private Call,On,None,None</v>
      </c>
    </row>
    <row r="1019" spans="1:2" x14ac:dyDescent="0.25">
      <c r="A1019" s="1">
        <v>1018</v>
      </c>
      <c r="B1019" s="1" t="str">
        <v>1018,PB35MMF,1035318,Private Call,On,None,None</v>
      </c>
    </row>
    <row r="1020" spans="1:2" x14ac:dyDescent="0.25">
      <c r="A1020" s="1">
        <v>1019</v>
      </c>
      <c r="B1020" s="1" t="str">
        <v>1019,PB36KDC,1036080,Private Call,On,None,None</v>
      </c>
    </row>
    <row r="1021" spans="1:2" x14ac:dyDescent="0.25">
      <c r="A1021" s="1">
        <v>1020</v>
      </c>
      <c r="B1021" s="1" t="str">
        <v>1020,PB52NKY,1052656,Private Call,On,None,None</v>
      </c>
    </row>
    <row r="1022" spans="1:2" x14ac:dyDescent="0.25">
      <c r="A1022" s="1">
        <v>1021</v>
      </c>
      <c r="B1022" s="1" t="str">
        <v>1021,PB64MED,1064799,Private Call,On,None,None</v>
      </c>
    </row>
    <row r="1023" spans="1:2" x14ac:dyDescent="0.25">
      <c r="A1023" s="1">
        <v>1022</v>
      </c>
      <c r="B1023" s="1" t="str">
        <v>1022,KR31ADE,1131746,Private Call,On,None,None</v>
      </c>
    </row>
    <row r="1024" spans="1:2" x14ac:dyDescent="0.25">
      <c r="A1024" s="1">
        <v>1023</v>
      </c>
      <c r="B1024" s="1" t="str">
        <v>1023,KR33LWM,1133584,Private Call,On,None,None</v>
      </c>
    </row>
    <row r="1025" spans="1:2" x14ac:dyDescent="0.25">
      <c r="A1025" s="1">
        <v>1024</v>
      </c>
      <c r="B1025" s="1" t="str">
        <v>1024,KR33AK,1133826,Private Call,On,None,None</v>
      </c>
    </row>
    <row r="1026" spans="1:2" x14ac:dyDescent="0.25">
      <c r="A1026" s="1">
        <v>1025</v>
      </c>
      <c r="B1026" s="1" t="str">
        <v>1025,KR33KR,1133891,Private Call,On,None,None</v>
      </c>
    </row>
    <row r="1027" spans="1:2" x14ac:dyDescent="0.25">
      <c r="A1027" s="1">
        <v>1026</v>
      </c>
      <c r="B1027" s="1" t="str">
        <v>1026,PM14DDQ,1214094,Private Call,On,None,None</v>
      </c>
    </row>
    <row r="1028" spans="1:2" x14ac:dyDescent="0.25">
      <c r="A1028" s="1">
        <v>1027</v>
      </c>
      <c r="B1028" s="1" t="str">
        <v>1027,PM32MAF,1232792,Private Call,On,None,None</v>
      </c>
    </row>
    <row r="1029" spans="1:2" x14ac:dyDescent="0.25">
      <c r="A1029" s="1">
        <v>1028</v>
      </c>
      <c r="B1029" s="1" t="str">
        <v>1028,PM33LFI,1233139,Private Call,On,None,None</v>
      </c>
    </row>
    <row r="1030" spans="1:2" x14ac:dyDescent="0.25">
      <c r="A1030" s="1">
        <v>1029</v>
      </c>
      <c r="B1030" s="1" t="str">
        <v>1029,PM33LTB,1233495,Private Call,On,None,None</v>
      </c>
    </row>
    <row r="1031" spans="1:2" x14ac:dyDescent="0.25">
      <c r="A1031" s="1">
        <v>1030</v>
      </c>
      <c r="B1031" s="1" t="str">
        <v>1030,PM33LTF,1233499,Private Call,On,None,None</v>
      </c>
    </row>
    <row r="1032" spans="1:2" x14ac:dyDescent="0.25">
      <c r="A1032" s="1">
        <v>1031</v>
      </c>
      <c r="B1032" s="1" t="str">
        <v>1031,RC31JHB,1431184,Private Call,On,None,None</v>
      </c>
    </row>
    <row r="1033" spans="1:2" x14ac:dyDescent="0.25">
      <c r="A1033" s="1">
        <v>1032</v>
      </c>
      <c r="B1033" s="1" t="str">
        <v>1032,RC31JHR,1431199,Private Call,On,None,None</v>
      </c>
    </row>
    <row r="1034" spans="1:2" x14ac:dyDescent="0.25">
      <c r="A1034" s="1">
        <v>1033</v>
      </c>
      <c r="B1034" s="1" t="str">
        <v>1033,RC31JHW,1431204,Private Call,On,None,None</v>
      </c>
    </row>
    <row r="1035" spans="1:2" x14ac:dyDescent="0.25">
      <c r="A1035" s="1">
        <v>1034</v>
      </c>
      <c r="B1035" s="1" t="str">
        <v>1034,RC31JIA,1431208,Private Call,On,None,None</v>
      </c>
    </row>
    <row r="1036" spans="1:2" x14ac:dyDescent="0.25">
      <c r="A1036" s="1">
        <v>1035</v>
      </c>
      <c r="B1036" s="1" t="str">
        <v>1035,RC31JIN,1431221,Private Call,On,None,None</v>
      </c>
    </row>
    <row r="1037" spans="1:2" x14ac:dyDescent="0.25">
      <c r="A1037" s="1">
        <v>1036</v>
      </c>
      <c r="B1037" s="1" t="str">
        <v>1036,RC31JIO,1431222,Private Call,On,None,None</v>
      </c>
    </row>
    <row r="1038" spans="1:2" x14ac:dyDescent="0.25">
      <c r="A1038" s="1">
        <v>1037</v>
      </c>
      <c r="B1038" s="1" t="str">
        <v>1037,RC31JNQ,1431354,Private Call,On,None,None</v>
      </c>
    </row>
    <row r="1039" spans="1:2" x14ac:dyDescent="0.25">
      <c r="A1039" s="1">
        <v>1038</v>
      </c>
      <c r="B1039" s="1" t="str">
        <v>1038,RC31JNY,1431362,Private Call,On,None,None</v>
      </c>
    </row>
    <row r="1040" spans="1:2" x14ac:dyDescent="0.25">
      <c r="A1040" s="1">
        <v>1039</v>
      </c>
      <c r="B1040" s="1" t="str">
        <v>1039,RC33MGP,1433001,Private Call,On,None,None</v>
      </c>
    </row>
    <row r="1041" spans="1:2" x14ac:dyDescent="0.25">
      <c r="A1041" s="1">
        <v>1040</v>
      </c>
      <c r="B1041" s="1" t="str">
        <v>1040,RC35EVI,1435012,Private Call,On,None,None</v>
      </c>
    </row>
    <row r="1042" spans="1:2" x14ac:dyDescent="0.25">
      <c r="A1042" s="1">
        <v>1041</v>
      </c>
      <c r="B1042" s="1" t="str">
        <v>1041,RC35MFI,1435138,Private Call,On,None,None</v>
      </c>
    </row>
    <row r="1043" spans="1:2" x14ac:dyDescent="0.25">
      <c r="A1043" s="1">
        <v>1042</v>
      </c>
      <c r="B1043" s="1" t="str">
        <v>1042,SR11MI,1511715,Private Call,On,None,None</v>
      </c>
    </row>
    <row r="1044" spans="1:2" x14ac:dyDescent="0.25">
      <c r="A1044" s="1">
        <v>1043</v>
      </c>
      <c r="B1044" s="1" t="str">
        <v>1043,SR14DLB,1514288,Private Call,On,None,None</v>
      </c>
    </row>
    <row r="1045" spans="1:2" x14ac:dyDescent="0.25">
      <c r="A1045" s="1">
        <v>1044</v>
      </c>
      <c r="B1045" s="1" t="str">
        <v>1044,SR31JHA,1531182,Private Call,On,None,None</v>
      </c>
    </row>
    <row r="1046" spans="1:2" x14ac:dyDescent="0.25">
      <c r="A1046" s="1">
        <v>1045</v>
      </c>
      <c r="B1046" s="1" t="str">
        <v>1045,SR31JHW,1531204,Private Call,On,None,None</v>
      </c>
    </row>
    <row r="1047" spans="1:2" x14ac:dyDescent="0.25">
      <c r="A1047" s="1">
        <v>1046</v>
      </c>
      <c r="B1047" s="1" t="str">
        <v>1046,SR31JIC,1531211,Private Call,On,None,None</v>
      </c>
    </row>
    <row r="1048" spans="1:2" x14ac:dyDescent="0.25">
      <c r="A1048" s="1">
        <v>1047</v>
      </c>
      <c r="B1048" s="1" t="str">
        <v>1047,SR31JKP,1531275,Private Call,On,None,None</v>
      </c>
    </row>
    <row r="1049" spans="1:2" x14ac:dyDescent="0.25">
      <c r="A1049" s="1">
        <v>1048</v>
      </c>
      <c r="B1049" s="1" t="str">
        <v>1048,SR31WN,1531672,Private Call,On,None,None</v>
      </c>
    </row>
    <row r="1050" spans="1:2" x14ac:dyDescent="0.25">
      <c r="A1050" s="1">
        <v>1049</v>
      </c>
      <c r="B1050" s="1" t="str">
        <v>1049,SR32ABD,1532736,Private Call,On,None,None</v>
      </c>
    </row>
    <row r="1051" spans="1:2" x14ac:dyDescent="0.25">
      <c r="A1051" s="1">
        <v>1050</v>
      </c>
      <c r="B1051" s="1" t="str">
        <v>1050,SR35ARF,1535932,Private Call,On,None,None</v>
      </c>
    </row>
    <row r="1052" spans="1:2" x14ac:dyDescent="0.25">
      <c r="A1052" s="1">
        <v>1051</v>
      </c>
      <c r="B1052" s="1" t="str">
        <v>1051,TG13CNF,1613344,Private Call,On,None,None</v>
      </c>
    </row>
    <row r="1053" spans="1:2" x14ac:dyDescent="0.25">
      <c r="A1053" s="1">
        <v>1052</v>
      </c>
      <c r="B1053" s="1" t="str">
        <v>1052,TG14DXR,1614615,Private Call,On,None,None</v>
      </c>
    </row>
    <row r="1054" spans="1:2" x14ac:dyDescent="0.25">
      <c r="A1054" s="1">
        <v>1053</v>
      </c>
      <c r="B1054" s="1" t="str">
        <v>1053,TG32KEY,1632128,Private Call,On,None,None</v>
      </c>
    </row>
    <row r="1055" spans="1:2" x14ac:dyDescent="0.25">
      <c r="A1055" s="1">
        <v>1054</v>
      </c>
      <c r="B1055" s="1" t="str">
        <v>1054,TG32GUS,1632669,Private Call,On,None,None</v>
      </c>
    </row>
    <row r="1056" spans="1:2" x14ac:dyDescent="0.25">
      <c r="A1056" s="1">
        <v>1055</v>
      </c>
      <c r="B1056" s="1" t="str">
        <v>1055,TG32MSB,1632777,Private Call,On,None,None</v>
      </c>
    </row>
    <row r="1057" spans="1:2" x14ac:dyDescent="0.25">
      <c r="A1057" s="1">
        <v>1056</v>
      </c>
      <c r="B1057" s="1" t="str">
        <v>1056,TG33LZQ,1633770,Private Call,On,None,None</v>
      </c>
    </row>
    <row r="1058" spans="1:2" x14ac:dyDescent="0.25">
      <c r="A1058" s="1">
        <v>1057</v>
      </c>
      <c r="B1058" s="1" t="str">
        <v>1057,TG34LFV,1634151,Private Call,On,None,None</v>
      </c>
    </row>
    <row r="1059" spans="1:2" x14ac:dyDescent="0.25">
      <c r="A1059" s="1">
        <v>1058</v>
      </c>
      <c r="B1059" s="1" t="str">
        <v>1058,SC11QVD,1711549,Private Call,On,None,None</v>
      </c>
    </row>
    <row r="1060" spans="1:2" x14ac:dyDescent="0.25">
      <c r="A1060" s="1">
        <v>1059</v>
      </c>
      <c r="B1060" s="1" t="str">
        <v>1059,SC11QVH,1711553,Private Call,On,None,None</v>
      </c>
    </row>
    <row r="1061" spans="1:2" x14ac:dyDescent="0.25">
      <c r="A1061" s="1">
        <v>1060</v>
      </c>
      <c r="B1061" s="1" t="str">
        <v>1060,SC63QWE,1711576,Private Call,On,None,None</v>
      </c>
    </row>
    <row r="1062" spans="1:2" x14ac:dyDescent="0.25">
      <c r="A1062" s="1">
        <v>1061</v>
      </c>
      <c r="B1062" s="1" t="str">
        <v>1061,SC11QWF,1711577,Private Call,On,None,None</v>
      </c>
    </row>
    <row r="1063" spans="1:2" x14ac:dyDescent="0.25">
      <c r="A1063" s="1">
        <v>1062</v>
      </c>
      <c r="B1063" s="1" t="str">
        <v>1062,SC11QWG,1711578,Private Call,On,None,None</v>
      </c>
    </row>
    <row r="1064" spans="1:2" x14ac:dyDescent="0.25">
      <c r="A1064" s="1">
        <v>1063</v>
      </c>
      <c r="B1064" s="1" t="str">
        <v>1063,SC11QWK,1711582,Private Call,On,None,None</v>
      </c>
    </row>
    <row r="1065" spans="1:2" x14ac:dyDescent="0.25">
      <c r="A1065" s="1">
        <v>1064</v>
      </c>
      <c r="B1065" s="1" t="str">
        <v>1064,SC11AN,1711714,Private Call,On,None,None</v>
      </c>
    </row>
    <row r="1066" spans="1:2" x14ac:dyDescent="0.25">
      <c r="A1066" s="1">
        <v>1065</v>
      </c>
      <c r="B1066" s="1" t="str">
        <v>1065,SC14DCA,1714053,Private Call,On,None,None</v>
      </c>
    </row>
    <row r="1067" spans="1:2" x14ac:dyDescent="0.25">
      <c r="A1067" s="1">
        <v>1066</v>
      </c>
      <c r="B1067" s="1" t="str">
        <v>1066,SC14DCS,1714070,Private Call,On,None,None</v>
      </c>
    </row>
    <row r="1068" spans="1:2" x14ac:dyDescent="0.25">
      <c r="A1068" s="1">
        <v>1067</v>
      </c>
      <c r="B1068" s="1" t="str">
        <v>1067,SC14DKV,1714281,Private Call,On,None,None</v>
      </c>
    </row>
    <row r="1069" spans="1:2" x14ac:dyDescent="0.25">
      <c r="A1069" s="1">
        <v>1068</v>
      </c>
      <c r="B1069" s="1" t="str">
        <v>1068,SC14LND,1714683,Private Call,On,None,None</v>
      </c>
    </row>
    <row r="1070" spans="1:2" x14ac:dyDescent="0.25">
      <c r="A1070" s="1">
        <v>1069</v>
      </c>
      <c r="B1070" s="1" t="str">
        <v>1069,SC14HD,1714684,Private Call,On,None,None</v>
      </c>
    </row>
    <row r="1071" spans="1:2" x14ac:dyDescent="0.25">
      <c r="A1071" s="1">
        <v>1070</v>
      </c>
      <c r="B1071" s="1" t="str">
        <v>1070,SC14NN,1714685,Private Call,On,None,None</v>
      </c>
    </row>
    <row r="1072" spans="1:2" x14ac:dyDescent="0.25">
      <c r="A1072" s="1">
        <v>1071</v>
      </c>
      <c r="B1072" s="1" t="str">
        <v>1071,SC14MH,1714686,Private Call,On,None,None</v>
      </c>
    </row>
    <row r="1073" spans="1:2" x14ac:dyDescent="0.25">
      <c r="A1073" s="1">
        <v>1072</v>
      </c>
      <c r="B1073" s="1" t="str">
        <v>1072,SC18HEA,1718104,Private Call,On,None,None</v>
      </c>
    </row>
    <row r="1074" spans="1:2" x14ac:dyDescent="0.25">
      <c r="A1074" s="1">
        <v>1073</v>
      </c>
      <c r="B1074" s="1" t="str">
        <v>1073,SC31JHV,1731203,Private Call,On,None,None</v>
      </c>
    </row>
    <row r="1075" spans="1:2" x14ac:dyDescent="0.25">
      <c r="A1075" s="1">
        <v>1074</v>
      </c>
      <c r="B1075" s="1" t="str">
        <v>1074,SC32KRS,1732773,Private Call,On,None,None</v>
      </c>
    </row>
    <row r="1076" spans="1:2" x14ac:dyDescent="0.25">
      <c r="A1076" s="1">
        <v>1075</v>
      </c>
      <c r="B1076" s="1" t="str">
        <v>1075,SC33LJI,1733242,Private Call,On,None,None</v>
      </c>
    </row>
    <row r="1077" spans="1:2" x14ac:dyDescent="0.25">
      <c r="A1077" s="1">
        <v>1076</v>
      </c>
      <c r="B1077" s="1" t="str">
        <v>1076,SC33LXP,1733613,Private Call,On,None,None</v>
      </c>
    </row>
    <row r="1078" spans="1:2" x14ac:dyDescent="0.25">
      <c r="A1078" s="1">
        <v>1077</v>
      </c>
      <c r="B1078" s="1" t="str">
        <v>1077,SC33BHR,1733812,Private Call,On,None,None</v>
      </c>
    </row>
    <row r="1079" spans="1:2" x14ac:dyDescent="0.25">
      <c r="A1079" s="1">
        <v>1078</v>
      </c>
      <c r="B1079" s="1" t="str">
        <v>1078,SC33NN,1733816,Private Call,On,None,None</v>
      </c>
    </row>
    <row r="1080" spans="1:2" x14ac:dyDescent="0.25">
      <c r="A1080" s="1">
        <v>1079</v>
      </c>
      <c r="B1080" s="1" t="str">
        <v>1079,SC35MLN,1735299,Private Call,On,None,None</v>
      </c>
    </row>
    <row r="1081" spans="1:2" x14ac:dyDescent="0.25">
      <c r="A1081" s="1">
        <v>1080</v>
      </c>
      <c r="B1081" s="1" t="str">
        <v>1080,SC35MQB,1735418,Private Call,On,None,None</v>
      </c>
    </row>
    <row r="1082" spans="1:2" x14ac:dyDescent="0.25">
      <c r="A1082" s="1">
        <v>1081</v>
      </c>
      <c r="B1082" s="1" t="str">
        <v>1081,SC35MXM,1735610,Private Call,On,None,None</v>
      </c>
    </row>
    <row r="1083" spans="1:2" x14ac:dyDescent="0.25">
      <c r="A1083" s="1">
        <v>1082</v>
      </c>
      <c r="B1083" s="1" t="str">
        <v>1082,SC35TS,1735838,Private Call,On,None,None</v>
      </c>
    </row>
    <row r="1084" spans="1:2" x14ac:dyDescent="0.25">
      <c r="A1084" s="1">
        <v>1083</v>
      </c>
      <c r="B1084" s="1" t="str">
        <v>1083,SC62PLQ,1762302,Private Call,On,None,None</v>
      </c>
    </row>
    <row r="1085" spans="1:2" x14ac:dyDescent="0.25">
      <c r="A1085" s="1">
        <v>1084</v>
      </c>
      <c r="B1085" s="1" t="str">
        <v>1084,SC63QTM,1763506,Private Call,On,None,None</v>
      </c>
    </row>
    <row r="1086" spans="1:2" x14ac:dyDescent="0.25">
      <c r="A1086" s="1">
        <v>1085</v>
      </c>
      <c r="B1086" s="1" t="str">
        <v>1085,SC63QUF,1763526,Private Call,On,None,None</v>
      </c>
    </row>
    <row r="1087" spans="1:2" x14ac:dyDescent="0.25">
      <c r="A1087" s="1">
        <v>1086</v>
      </c>
      <c r="B1087" s="1" t="str">
        <v>1086,SC63QUQ,1763536,Private Call,On,None,None</v>
      </c>
    </row>
    <row r="1088" spans="1:2" x14ac:dyDescent="0.25">
      <c r="A1088" s="1">
        <v>1087</v>
      </c>
      <c r="B1088" s="1" t="str">
        <v>1087,SC63QUR,1763537,Private Call,On,None,None</v>
      </c>
    </row>
    <row r="1089" spans="1:2" x14ac:dyDescent="0.25">
      <c r="A1089" s="1">
        <v>1088</v>
      </c>
      <c r="B1089" s="1" t="str">
        <v>1088,SC63QUS,1763538,Private Call,On,None,None</v>
      </c>
    </row>
    <row r="1090" spans="1:2" x14ac:dyDescent="0.25">
      <c r="A1090" s="1">
        <v>1089</v>
      </c>
      <c r="B1090" s="1" t="str">
        <v>1089,SC63QUT,1763539,Private Call,On,None,None</v>
      </c>
    </row>
    <row r="1091" spans="1:2" x14ac:dyDescent="0.25">
      <c r="A1091" s="1">
        <v>1090</v>
      </c>
      <c r="B1091" s="1" t="str">
        <v>1090,SC63QUV,1763541,Private Call,On,None,None</v>
      </c>
    </row>
    <row r="1092" spans="1:2" x14ac:dyDescent="0.25">
      <c r="A1092" s="1">
        <v>1091</v>
      </c>
      <c r="B1092" s="1" t="str">
        <v>1091,SC63QUW,1763542,Private Call,On,None,None</v>
      </c>
    </row>
    <row r="1093" spans="1:2" x14ac:dyDescent="0.25">
      <c r="A1093" s="1">
        <v>1092</v>
      </c>
      <c r="B1093" s="1" t="str">
        <v>1092,SC63QUX,1763543,Private Call,On,None,None</v>
      </c>
    </row>
    <row r="1094" spans="1:2" x14ac:dyDescent="0.25">
      <c r="A1094" s="1">
        <v>1093</v>
      </c>
      <c r="B1094" s="1" t="str">
        <v>1093,SC63QUY,1763544,Private Call,On,None,None</v>
      </c>
    </row>
    <row r="1095" spans="1:2" x14ac:dyDescent="0.25">
      <c r="A1095" s="1">
        <v>1094</v>
      </c>
      <c r="B1095" s="1" t="str">
        <v>1094,SC63QUZ,1763545,Private Call,On,None,None</v>
      </c>
    </row>
    <row r="1096" spans="1:2" x14ac:dyDescent="0.25">
      <c r="A1096" s="1">
        <v>1095</v>
      </c>
      <c r="B1096" s="1" t="str">
        <v>1095,SC63QVA,1763546,Private Call,On,None,None</v>
      </c>
    </row>
    <row r="1097" spans="1:2" x14ac:dyDescent="0.25">
      <c r="A1097" s="1">
        <v>1096</v>
      </c>
      <c r="B1097" s="1" t="str">
        <v>1096,SC63QVB,1763547,Private Call,On,None,None</v>
      </c>
    </row>
    <row r="1098" spans="1:2" x14ac:dyDescent="0.25">
      <c r="A1098" s="1">
        <v>1097</v>
      </c>
      <c r="B1098" s="1" t="str">
        <v>1097,SC63QVC,1763548,Private Call,On,None,None</v>
      </c>
    </row>
    <row r="1099" spans="1:2" x14ac:dyDescent="0.25">
      <c r="A1099" s="1">
        <v>1098</v>
      </c>
      <c r="B1099" s="1" t="str">
        <v>1098,SC63QVE,1763550,Private Call,On,None,None</v>
      </c>
    </row>
    <row r="1100" spans="1:2" x14ac:dyDescent="0.25">
      <c r="A1100" s="1">
        <v>1099</v>
      </c>
      <c r="B1100" s="1" t="str">
        <v>1099,SC63QVF,1763551,Private Call,On,None,None</v>
      </c>
    </row>
    <row r="1101" spans="1:2" x14ac:dyDescent="0.25">
      <c r="A1101" s="1">
        <v>1100</v>
      </c>
      <c r="B1101" s="1" t="str">
        <v>1100,SC63QVG,1763552,Private Call,On,None,None</v>
      </c>
    </row>
    <row r="1102" spans="1:2" x14ac:dyDescent="0.25">
      <c r="A1102" s="1">
        <v>1101</v>
      </c>
      <c r="B1102" s="1" t="str">
        <v>1101,SC63QVI,1763554,Private Call,On,None,None</v>
      </c>
    </row>
    <row r="1103" spans="1:2" x14ac:dyDescent="0.25">
      <c r="A1103" s="1">
        <v>1102</v>
      </c>
      <c r="B1103" s="1" t="str">
        <v>1102,SC63QVJ,1763555,Private Call,On,None,None</v>
      </c>
    </row>
    <row r="1104" spans="1:2" x14ac:dyDescent="0.25">
      <c r="A1104" s="1">
        <v>1103</v>
      </c>
      <c r="B1104" s="1" t="str">
        <v>1103,SC63QVK,1763556,Private Call,On,None,None</v>
      </c>
    </row>
    <row r="1105" spans="1:2" x14ac:dyDescent="0.25">
      <c r="A1105" s="1">
        <v>1104</v>
      </c>
      <c r="B1105" s="1" t="str">
        <v>1104,SC63QVL,1763557,Private Call,On,None,None</v>
      </c>
    </row>
    <row r="1106" spans="1:2" x14ac:dyDescent="0.25">
      <c r="A1106" s="1">
        <v>1105</v>
      </c>
      <c r="B1106" s="1" t="str">
        <v>1105,SC63QVM,1763558,Private Call,On,None,None</v>
      </c>
    </row>
    <row r="1107" spans="1:2" x14ac:dyDescent="0.25">
      <c r="A1107" s="1">
        <v>1106</v>
      </c>
      <c r="B1107" s="1" t="str">
        <v>1106,SC63QVN,1763559,Private Call,On,None,None</v>
      </c>
    </row>
    <row r="1108" spans="1:2" x14ac:dyDescent="0.25">
      <c r="A1108" s="1">
        <v>1107</v>
      </c>
      <c r="B1108" s="1" t="str">
        <v>1107,SC63QVO,1763560,Private Call,On,None,None</v>
      </c>
    </row>
    <row r="1109" spans="1:2" x14ac:dyDescent="0.25">
      <c r="A1109" s="1">
        <v>1108</v>
      </c>
      <c r="B1109" s="1" t="str">
        <v>1108,SC63QVP,1763561,Private Call,On,None,None</v>
      </c>
    </row>
    <row r="1110" spans="1:2" x14ac:dyDescent="0.25">
      <c r="A1110" s="1">
        <v>1109</v>
      </c>
      <c r="B1110" s="1" t="str">
        <v>1109,SC63QVQ,1763562,Private Call,On,None,None</v>
      </c>
    </row>
    <row r="1111" spans="1:2" x14ac:dyDescent="0.25">
      <c r="A1111" s="1">
        <v>1110</v>
      </c>
      <c r="B1111" s="1" t="str">
        <v>1110,SC63QVR,1763563,Private Call,On,None,None</v>
      </c>
    </row>
    <row r="1112" spans="1:2" x14ac:dyDescent="0.25">
      <c r="A1112" s="1">
        <v>1111</v>
      </c>
      <c r="B1112" s="1" t="str">
        <v>1111,SC63QVS,1763564,Private Call,On,None,None</v>
      </c>
    </row>
    <row r="1113" spans="1:2" x14ac:dyDescent="0.25">
      <c r="A1113" s="1">
        <v>1112</v>
      </c>
      <c r="B1113" s="1" t="str">
        <v>1112,SC63QVT,1763565,Private Call,On,None,None</v>
      </c>
    </row>
    <row r="1114" spans="1:2" x14ac:dyDescent="0.25">
      <c r="A1114" s="1">
        <v>1113</v>
      </c>
      <c r="B1114" s="1" t="str">
        <v>1113,SC63QVU,1763566,Private Call,On,None,None</v>
      </c>
    </row>
    <row r="1115" spans="1:2" x14ac:dyDescent="0.25">
      <c r="A1115" s="1">
        <v>1114</v>
      </c>
      <c r="B1115" s="1" t="str">
        <v>1114,SC63QVV,1763567,Private Call,On,None,None</v>
      </c>
    </row>
    <row r="1116" spans="1:2" x14ac:dyDescent="0.25">
      <c r="A1116" s="1">
        <v>1115</v>
      </c>
      <c r="B1116" s="1" t="str">
        <v>1115,SC63QVW,1763568,Private Call,On,None,None</v>
      </c>
    </row>
    <row r="1117" spans="1:2" x14ac:dyDescent="0.25">
      <c r="A1117" s="1">
        <v>1116</v>
      </c>
      <c r="B1117" s="1" t="str">
        <v>1116,SC63QVX,1763569,Private Call,On,None,None</v>
      </c>
    </row>
    <row r="1118" spans="1:2" x14ac:dyDescent="0.25">
      <c r="A1118" s="1">
        <v>1117</v>
      </c>
      <c r="B1118" s="1" t="str">
        <v>1117,SC63QVY,1763570,Private Call,On,None,None</v>
      </c>
    </row>
    <row r="1119" spans="1:2" x14ac:dyDescent="0.25">
      <c r="A1119" s="1">
        <v>1118</v>
      </c>
      <c r="B1119" s="1" t="str">
        <v>1118,SC63QVZ,1763571,Private Call,On,None,None</v>
      </c>
    </row>
    <row r="1120" spans="1:2" x14ac:dyDescent="0.25">
      <c r="A1120" s="1">
        <v>1119</v>
      </c>
      <c r="B1120" s="1" t="str">
        <v>1119,SC63QWA,1763572,Private Call,On,None,None</v>
      </c>
    </row>
    <row r="1121" spans="1:2" x14ac:dyDescent="0.25">
      <c r="A1121" s="1">
        <v>1120</v>
      </c>
      <c r="B1121" s="1" t="str">
        <v>1120,SC63QWB,1763573,Private Call,On,None,None</v>
      </c>
    </row>
    <row r="1122" spans="1:2" x14ac:dyDescent="0.25">
      <c r="A1122" s="1">
        <v>1121</v>
      </c>
      <c r="B1122" s="1" t="str">
        <v>1121,SC63QWC,1763574,Private Call,On,None,None</v>
      </c>
    </row>
    <row r="1123" spans="1:2" x14ac:dyDescent="0.25">
      <c r="A1123" s="1">
        <v>1122</v>
      </c>
      <c r="B1123" s="1" t="str">
        <v>1122,SC63QWD,1763575,Private Call,On,None,None</v>
      </c>
    </row>
    <row r="1124" spans="1:2" x14ac:dyDescent="0.25">
      <c r="A1124" s="1">
        <v>1123</v>
      </c>
      <c r="B1124" s="1" t="str">
        <v>1123,SC63QWH,1763579,Private Call,On,None,None</v>
      </c>
    </row>
    <row r="1125" spans="1:2" x14ac:dyDescent="0.25">
      <c r="A1125" s="1">
        <v>1124</v>
      </c>
      <c r="B1125" s="1" t="str">
        <v>1124,SC63QWI,1763580,Private Call,On,None,None</v>
      </c>
    </row>
    <row r="1126" spans="1:2" x14ac:dyDescent="0.25">
      <c r="A1126" s="1">
        <v>1125</v>
      </c>
      <c r="B1126" s="1" t="str">
        <v>1125,SC63QWJ,1763581,Private Call,On,None,None</v>
      </c>
    </row>
    <row r="1127" spans="1:2" x14ac:dyDescent="0.25">
      <c r="A1127" s="1">
        <v>1126</v>
      </c>
      <c r="B1127" s="1" t="str">
        <v>1126,SC63QWL,1763583,Private Call,On,None,None</v>
      </c>
    </row>
    <row r="1128" spans="1:2" x14ac:dyDescent="0.25">
      <c r="A1128" s="1">
        <v>1127</v>
      </c>
      <c r="B1128" s="1" t="str">
        <v>1127,SC64MLN,1764521,Private Call,On,None,None</v>
      </c>
    </row>
    <row r="1129" spans="1:2" x14ac:dyDescent="0.25">
      <c r="A1129" s="1">
        <v>1128</v>
      </c>
      <c r="B1129" s="1" t="str">
        <v>1128,SC64HRP,1764658,Private Call,On,None,None</v>
      </c>
    </row>
    <row r="1130" spans="1:2" x14ac:dyDescent="0.25">
      <c r="A1130" s="1">
        <v>1129</v>
      </c>
      <c r="B1130" s="1" t="str">
        <v>1129,SC65QCF,1765057,Private Call,On,None,None</v>
      </c>
    </row>
    <row r="1131" spans="1:2" x14ac:dyDescent="0.25">
      <c r="A1131" s="1">
        <v>1130</v>
      </c>
      <c r="B1131" s="1" t="str">
        <v>1130,SC65QFX,1765153,Private Call,On,None,None</v>
      </c>
    </row>
    <row r="1132" spans="1:2" x14ac:dyDescent="0.25">
      <c r="A1132" s="1">
        <v>1131</v>
      </c>
      <c r="B1132" s="1" t="str">
        <v>1131,SC71RQ,1771039,Private Call,On,None,None</v>
      </c>
    </row>
    <row r="1133" spans="1:2" x14ac:dyDescent="0.25">
      <c r="A1133" s="1">
        <v>1132</v>
      </c>
      <c r="B1133" s="1" t="str">
        <v>1132,PP35MQQ,1835432,Private Call,On,None,None</v>
      </c>
    </row>
    <row r="1134" spans="1:2" x14ac:dyDescent="0.25">
      <c r="A1134" s="1">
        <v>1133</v>
      </c>
      <c r="B1134" s="1" t="str">
        <v>1133,PL14BM,3014014,Private Call,On,None,None</v>
      </c>
    </row>
    <row r="1135" spans="1:2" x14ac:dyDescent="0.25">
      <c r="A1135" s="1">
        <v>1134</v>
      </c>
      <c r="B1135" s="1" t="str">
        <v>1134,PL14HER,3014675,Private Call,On,None,None</v>
      </c>
    </row>
    <row r="1136" spans="1:2" x14ac:dyDescent="0.25">
      <c r="A1136" s="1">
        <v>1135</v>
      </c>
      <c r="B1136" s="1" t="str">
        <v>1135,PL31EKO,3031832,Private Call,On,None,None</v>
      </c>
    </row>
    <row r="1137" spans="1:2" x14ac:dyDescent="0.25">
      <c r="A1137" s="1">
        <v>1136</v>
      </c>
      <c r="B1137" s="1" t="str">
        <v>1136,PL32KLH,3032293,Private Call,On,None,None</v>
      </c>
    </row>
    <row r="1138" spans="1:2" x14ac:dyDescent="0.25">
      <c r="A1138" s="1">
        <v>1137</v>
      </c>
      <c r="B1138" s="1" t="str">
        <v>1137,PL35AH,3035987,Private Call,On,None,None</v>
      </c>
    </row>
    <row r="1139" spans="1:2" x14ac:dyDescent="0.25">
      <c r="A1139" s="1">
        <v>1138</v>
      </c>
      <c r="B1139" s="1" t="str">
        <v>1138,PL36KMD,3036316,Private Call,On,None,None</v>
      </c>
    </row>
    <row r="1140" spans="1:2" x14ac:dyDescent="0.25">
      <c r="A1140" s="1">
        <v>1139</v>
      </c>
      <c r="B1140" s="1" t="str">
        <v>1139,PL36BAP,3036766,Private Call,On,None,None</v>
      </c>
    </row>
    <row r="1141" spans="1:2" x14ac:dyDescent="0.25">
      <c r="A1141" s="1">
        <v>1140</v>
      </c>
      <c r="B1141" s="1" t="str">
        <v>1140,PL62PFO,3062144,Private Call,On,None,None</v>
      </c>
    </row>
    <row r="1142" spans="1:2" x14ac:dyDescent="0.25">
      <c r="A1142" s="1">
        <v>1141</v>
      </c>
      <c r="B1142" s="1" t="str">
        <v>1141,PL71SXD,3071601,Private Call,On,None,None</v>
      </c>
    </row>
    <row r="1143" spans="1:2" x14ac:dyDescent="0.25">
      <c r="A1143" s="1">
        <v>1142</v>
      </c>
      <c r="B1143" s="1" t="str">
        <v>1142,KJ13AXE,3213927,Private Call,On,None,None</v>
      </c>
    </row>
    <row r="1144" spans="1:2" x14ac:dyDescent="0.25">
      <c r="A1144" s="1">
        <v>1143</v>
      </c>
      <c r="B1144" s="1" t="str">
        <v>1143,PN52OKK,3452270,Private Call,On,None,None</v>
      </c>
    </row>
    <row r="1145" spans="1:2" x14ac:dyDescent="0.25">
      <c r="A1145" s="1">
        <v>1144</v>
      </c>
      <c r="B1145" s="1" t="str">
        <v>1144,AB11ATH,4011502,Private Call,On,None,None</v>
      </c>
    </row>
    <row r="1146" spans="1:2" x14ac:dyDescent="0.25">
      <c r="A1146" s="1">
        <v>1145</v>
      </c>
      <c r="B1146" s="1" t="str">
        <v>1145,AB31JAG,4031006,Private Call,On,None,None</v>
      </c>
    </row>
    <row r="1147" spans="1:2" x14ac:dyDescent="0.25">
      <c r="A1147" s="1">
        <v>1146</v>
      </c>
      <c r="B1147" s="1" t="str">
        <v>1146,AB31JBU,4031046,Private Call,On,None,None</v>
      </c>
    </row>
    <row r="1148" spans="1:2" x14ac:dyDescent="0.25">
      <c r="A1148" s="1">
        <v>1147</v>
      </c>
      <c r="B1148" s="1" t="str">
        <v>1147,AB31IN,4031725,Private Call,On,None,None</v>
      </c>
    </row>
    <row r="1149" spans="1:2" x14ac:dyDescent="0.25">
      <c r="A1149" s="1">
        <v>1148</v>
      </c>
      <c r="B1149" s="1" t="str">
        <v>1148,AB32KDH,4032085,Private Call,On,None,None</v>
      </c>
    </row>
    <row r="1150" spans="1:2" x14ac:dyDescent="0.25">
      <c r="A1150" s="1">
        <v>1149</v>
      </c>
      <c r="B1150" s="1" t="str">
        <v>1149,AB32AL,4032702,Private Call,On,None,None</v>
      </c>
    </row>
    <row r="1151" spans="1:2" x14ac:dyDescent="0.25">
      <c r="A1151" s="1">
        <v>1150</v>
      </c>
      <c r="B1151" s="1" t="str">
        <v>1150,AB32AIS,4032703,Private Call,On,None,None</v>
      </c>
    </row>
    <row r="1152" spans="1:2" x14ac:dyDescent="0.25">
      <c r="A1152" s="1">
        <v>1151</v>
      </c>
      <c r="B1152" s="1" t="str">
        <v>1151,AB32KUS,4032710,Private Call,On,None,None</v>
      </c>
    </row>
    <row r="1153" spans="1:2" x14ac:dyDescent="0.25">
      <c r="A1153" s="1">
        <v>1152</v>
      </c>
      <c r="B1153" s="1" t="str">
        <v>1152,AB32WCB,4032713,Private Call,On,None,None</v>
      </c>
    </row>
    <row r="1154" spans="1:2" x14ac:dyDescent="0.25">
      <c r="A1154" s="1">
        <v>1153</v>
      </c>
      <c r="B1154" s="1" t="str">
        <v>1153,AB32AM,4032717,Private Call,On,None,None</v>
      </c>
    </row>
    <row r="1155" spans="1:2" x14ac:dyDescent="0.25">
      <c r="A1155" s="1">
        <v>1154</v>
      </c>
      <c r="B1155" s="1" t="str">
        <v>1154,AB32EDI,4032719,Private Call,On,None,None</v>
      </c>
    </row>
    <row r="1156" spans="1:2" x14ac:dyDescent="0.25">
      <c r="A1156" s="1">
        <v>1155</v>
      </c>
      <c r="B1156" s="1" t="str">
        <v>1155,AB32MUK,4032722,Private Call,On,None,None</v>
      </c>
    </row>
    <row r="1157" spans="1:2" x14ac:dyDescent="0.25">
      <c r="A1157" s="1">
        <v>1156</v>
      </c>
      <c r="B1157" s="1" t="str">
        <v>1156,AB32HAR,4032724,Private Call,On,None,None</v>
      </c>
    </row>
    <row r="1158" spans="1:2" x14ac:dyDescent="0.25">
      <c r="A1158" s="1">
        <v>1157</v>
      </c>
      <c r="B1158" s="1" t="str">
        <v>1157,AB32PAN,4032726,Private Call,On,None,None</v>
      </c>
    </row>
    <row r="1159" spans="1:2" x14ac:dyDescent="0.25">
      <c r="A1159" s="1">
        <v>1158</v>
      </c>
      <c r="B1159" s="1" t="str">
        <v>1158,AB34AH,4034824,Private Call,On,None,None</v>
      </c>
    </row>
  </sheetData>
  <sheetProtection sheet="1" objects="1" scenarios="1"/>
  <conditionalFormatting sqref="B1:B1048576">
    <cfRule type="cellIs" dxfId="1" priority="1" operator="greater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0A7EA-5346-4A1C-A3E8-31822F3364B0}">
  <sheetPr>
    <tabColor theme="4" tint="0.59999389629810485"/>
  </sheetPr>
  <dimension ref="A1:B221"/>
  <sheetViews>
    <sheetView topLeftCell="B1" workbookViewId="0">
      <selection activeCell="B1" sqref="B1:B221"/>
    </sheetView>
  </sheetViews>
  <sheetFormatPr defaultRowHeight="15" x14ac:dyDescent="0.25"/>
  <cols>
    <col min="1" max="1" width="0" style="1" hidden="1" customWidth="1"/>
    <col min="2" max="2" width="25.5703125" style="1" customWidth="1"/>
    <col min="3" max="3" width="22.85546875" style="1" customWidth="1"/>
    <col min="4" max="16384" width="9.140625" style="1"/>
  </cols>
  <sheetData>
    <row r="1" spans="1:2" x14ac:dyDescent="0.25">
      <c r="B1" s="1" t="s">
        <v>1441</v>
      </c>
    </row>
    <row r="2" spans="1:2" x14ac:dyDescent="0.25">
      <c r="A2" s="1" cm="1">
        <f t="array" ref="A2:B221">_xlfn._xlws.SORT(_xlfn._xlws.FILTER(CH!AQ2:'CH'!AR500,CH!AQ2:AQ500&gt;0),2)</f>
        <v>1</v>
      </c>
      <c r="B2" s="1" t="str">
        <v>CH_DATA,D-JZ-Channel1,Analog,142.02000,143.52000,10,2,YH3376,0,5330508,None,SCAN V,LOKAL,None,88.5,5W,25,No,Master,0,0,3,0,78,34,1,0,64,0,131,-80,0,0,0,0,22,5000000</v>
      </c>
    </row>
    <row r="3" spans="1:2" x14ac:dyDescent="0.25">
      <c r="A3" s="1">
        <v>2</v>
      </c>
      <c r="B3" s="1" t="str">
        <v>CH_DATA,D-JZ-Channel2,Analog,142.04000,143.54000,10,2,YH3376,0,5330508,None,SCAN V,LOKAL,None,88.5,5W,25,No,Master,0,0,3,0,78,34,1,0,64,0,131,-80,0,0,0,0,22,5000000</v>
      </c>
    </row>
    <row r="4" spans="1:2" x14ac:dyDescent="0.25">
      <c r="A4" s="1">
        <v>3</v>
      </c>
      <c r="B4" s="1" t="str">
        <v>CH_DATA,D-JZ-Channel3,Analog,142.06000,143.56000,10,2,YH3376,0,5330508,None,SCAN V,LOKAL,None,88.5,5W,25,No,Master,0,0,3,0,78,34,1,0,64,0,131,-80,0,0,0,0,22,5000000</v>
      </c>
    </row>
    <row r="5" spans="1:2" x14ac:dyDescent="0.25">
      <c r="A5" s="1">
        <v>4</v>
      </c>
      <c r="B5" s="1" t="str">
        <v>CH_DATA,D-JZ-Channel4,Analog,142.08000,143.58000,10,2,YH3376,0,5330508,None,SCAN V,LOKAL,None,88.5,5W,25,No,Master,0,0,3,0,78,34,1,0,64,0,131,-80,0,0,0,0,22,5000000</v>
      </c>
    </row>
    <row r="6" spans="1:2" x14ac:dyDescent="0.25">
      <c r="A6" s="1">
        <v>7</v>
      </c>
      <c r="B6" s="1" t="str">
        <v>CH_DATA,DM-JZ,Digital,434.60000,430.60000,1,2,JZ,0,200,None,SCAN V,DM-RAPI,None,None,1W,12.5,No,Master,0,0,3,0,78,34,1,0,64,0,129,-80,0,0,128,78,22,5000000</v>
      </c>
    </row>
    <row r="7" spans="1:2" x14ac:dyDescent="0.25">
      <c r="A7" s="1">
        <v>8</v>
      </c>
      <c r="B7" s="1" t="str">
        <v>CH_DATA,DM-JZ12,Digital,434.60000,430.60000,1,2,JZ12,0,212,None,SCAN V,DM-RAPI,None,None,1W,12.5,No,Master,0,0,3,0,78,34,1,0,64,0,129,-80,0,0,128,78,22,5000000</v>
      </c>
    </row>
    <row r="8" spans="1:2" x14ac:dyDescent="0.25">
      <c r="A8" s="1">
        <v>9</v>
      </c>
      <c r="B8" s="1" t="str">
        <v>CH_DATA,DM-JZ1273,Digital,434.60000,430.60000,1,2,JZ1273,0,21273,None,SCAN V,DM-RAPI,None,None,1W,12.5,No,Master,0,0,3,0,78,34,1,0,64,0,129,-80,0,0,128,78,22,5000000</v>
      </c>
    </row>
    <row r="9" spans="1:2" x14ac:dyDescent="0.25">
      <c r="A9" s="1">
        <v>10</v>
      </c>
      <c r="B9" s="1" t="str">
        <v>CH_DATA,DM-JZ14,Digital,434.60000,430.60000,1,2,JZ14,0,214,None,SCAN V,DM-RAPI,None,None,1W,12.5,No,Master,0,0,3,0,78,34,1,0,64,0,129,-80,0,0,128,78,22,5000000</v>
      </c>
    </row>
    <row r="10" spans="1:2" x14ac:dyDescent="0.25">
      <c r="A10" s="1">
        <v>11</v>
      </c>
      <c r="B10" s="1" t="str">
        <v>CH_DATA,DM-JZ1405,Digital,434.60000,430.60000,1,2,JZ1405,0,21405,None,SCAN V,DM-RAPI,None,None,1W,12.5,No,Master,0,0,3,0,78,34,1,0,64,0,129,-80,0,0,128,78,22,5000000</v>
      </c>
    </row>
    <row r="11" spans="1:2" x14ac:dyDescent="0.25">
      <c r="A11" s="1">
        <v>12</v>
      </c>
      <c r="B11" s="1" t="str">
        <v>CH_DATA,DM-JZ1472,Digital,434.60000,430.60000,1,2,JZ1472,0,21472,None,SCAN V,DM-RAPI,None,None,1W,12.5,No,Master,0,0,3,0,78,34,1,0,64,0,129,-80,0,0,128,78,22,5000000</v>
      </c>
    </row>
    <row r="12" spans="1:2" x14ac:dyDescent="0.25">
      <c r="A12" s="1">
        <v>13</v>
      </c>
      <c r="B12" s="1" t="str">
        <v>CH_DATA,DM-JZ31,Digital,434.60000,430.60000,1,2,JZ31,0,231,None,SCAN V,DM-RAPI,None,None,1W,12.5,No,Master,0,0,3,0,78,34,1,0,64,0,129,-80,0,0,128,78,22,5000000</v>
      </c>
    </row>
    <row r="13" spans="1:2" x14ac:dyDescent="0.25">
      <c r="A13" s="1">
        <v>14</v>
      </c>
      <c r="B13" s="1" t="str">
        <v>CH_DATA,DM-JZ32,Digital,434.60000,430.60000,1,2,JZ32,0,232,None,SCAN V,DM-RAPI,None,None,1W,12.5,No,Master,0,0,3,0,78,34,1,0,64,0,129,-80,0,0,128,78,22,5000000</v>
      </c>
    </row>
    <row r="14" spans="1:2" x14ac:dyDescent="0.25">
      <c r="A14" s="1">
        <v>15</v>
      </c>
      <c r="B14" s="1" t="str">
        <v>CH_DATA,DM-JZ3275,Digital,434.60000,430.60000,1,2,JZ3275,0,23275,None,SCAN V,DM-RAPI,None,None,1W,12.5,No,Master,0,0,3,0,78,34,1,0,64,0,129,-80,0,0,128,78,22,5000000</v>
      </c>
    </row>
    <row r="15" spans="1:2" x14ac:dyDescent="0.25">
      <c r="A15" s="1">
        <v>16</v>
      </c>
      <c r="B15" s="1" t="str">
        <v>CH_DATA,DM-JZ33,Digital,434.60000,430.60000,1,2,JZ33,0,233,None,SCAN V,DM-RAPI,None,None,1W,12.5,No,Master,0,0,3,0,78,34,1,0,64,0,129,-80,0,0,128,78,22,5000000</v>
      </c>
    </row>
    <row r="16" spans="1:2" x14ac:dyDescent="0.25">
      <c r="A16" s="1">
        <v>17</v>
      </c>
      <c r="B16" s="1" t="str">
        <v>CH_DATA,DM-JZ3374,Digital,434.60000,430.60000,1,2,JZ3374,0,23374,None,SCAN V,DM-RAPI,None,None,1W,12.5,No,Master,0,0,3,0,78,34,1,0,64,0,129,-80,0,0,128,78,22,5000000</v>
      </c>
    </row>
    <row r="17" spans="1:2" x14ac:dyDescent="0.25">
      <c r="A17" s="1">
        <v>18</v>
      </c>
      <c r="B17" s="1" t="str">
        <v>CH_DATA,DM-JZ35,Digital,434.60000,430.60000,1,2,JZ35,0,235,None,SCAN V,DM-RAPI,None,None,1W,12.5,No,Master,0,0,3,0,78,34,1,0,64,0,129,-80,0,0,128,78,22,5000000</v>
      </c>
    </row>
    <row r="18" spans="1:2" x14ac:dyDescent="0.25">
      <c r="A18" s="1">
        <v>19</v>
      </c>
      <c r="B18" s="1" t="str">
        <v>CH_DATA,DM-JZ3522,Digital,434.60000,430.60000,1,2,JZ3522,0,23522,None,SCAN V,DM-RAPI,None,None,1W,12.5,No,Master,0,0,3,0,78,34,1,0,64,0,129,-80,0,0,128,78,22,5000000</v>
      </c>
    </row>
    <row r="19" spans="1:2" x14ac:dyDescent="0.25">
      <c r="A19" s="1">
        <v>20</v>
      </c>
      <c r="B19" s="1" t="str">
        <v>CH_DATA,DM-JZ96,Digital,434.60000,430.60000,1,2,JZ96,0,296,None,SCAN V,DM-RAPI,None,None,1W,12.5,No,Master,0,0,3,0,78,34,1,0,64,0,129,-80,0,0,128,78,22,5000000</v>
      </c>
    </row>
    <row r="20" spans="1:2" x14ac:dyDescent="0.25">
      <c r="A20" s="1">
        <v>21</v>
      </c>
      <c r="B20" s="1" t="str">
        <v>CH_DATA,DM-JZ9671,Digital,434.60000,430.60000,1,2,JZ9671,0,29671,None,SCAN V,DM-RAPI,None,None,1W,12.5,No,Master,0,0,3,0,78,34,1,0,64,0,129,-80,0,0,128,78,22,5000000</v>
      </c>
    </row>
    <row r="21" spans="1:2" x14ac:dyDescent="0.25">
      <c r="A21" s="1">
        <v>22</v>
      </c>
      <c r="B21" s="1" t="str">
        <v>CH_DATA,DM-JZKD,Digital,434.60000,430.60000,1,2,JZKD,0,5155,None,SCAN V,DM-RAPI,None,None,1W,12.5,No,Master,0,0,3,0,78,34,1,0,64,0,129,-80,0,0,128,78,22,280000</v>
      </c>
    </row>
    <row r="22" spans="1:2" x14ac:dyDescent="0.25">
      <c r="A22" s="1">
        <v>23</v>
      </c>
      <c r="B22" s="1" t="str">
        <v>CH_DATA,DM-PB,Digital,434.60000,430.60000,1,2,PB,0,999,None,SCAN V,DM-K2PI,None,None,1W,12.5,No,Master,0,0,3,0,78,34,1,0,64,0,129,-80,0,0,128,78,22,5000000</v>
      </c>
    </row>
    <row r="23" spans="1:2" x14ac:dyDescent="0.25">
      <c r="A23" s="1">
        <v>24</v>
      </c>
      <c r="B23" s="1" t="str">
        <v>CH_DATA,DM-PB12,Digital,434.60000,430.60000,1,2,PB12,0,9912,None,SCAN V,DM-K2PI,None,None,1W,12.5,No,Master,0,0,3,0,78,34,1,0,64,0,129,-80,0,0,128,78,22,5000000</v>
      </c>
    </row>
    <row r="24" spans="1:2" x14ac:dyDescent="0.25">
      <c r="A24" s="1">
        <v>25</v>
      </c>
      <c r="B24" s="1" t="str">
        <v>CH_DATA,DM-PB1273,Digital,434.60000,430.60000,1,2,PB1273,0,991273,None,SCAN V,DM-K2PI,None,None,1W,12.5,No,Master,0,0,3,0,78,34,1,0,64,0,129,-80,0,0,128,78,22,5000000</v>
      </c>
    </row>
    <row r="25" spans="1:2" x14ac:dyDescent="0.25">
      <c r="A25" s="1">
        <v>26</v>
      </c>
      <c r="B25" s="1" t="str">
        <v>CH_DATA,DM-PB14,Digital,434.60000,430.60000,1,2,PB14,0,9914,None,SCAN V,DM-K2PI,None,None,1W,12.5,No,Master,0,0,3,0,78,34,1,0,64,0,129,-80,0,0,128,78,22,5000000</v>
      </c>
    </row>
    <row r="26" spans="1:2" x14ac:dyDescent="0.25">
      <c r="A26" s="1">
        <v>27</v>
      </c>
      <c r="B26" s="1" t="str">
        <v>CH_DATA,DM-PB1405,Digital,434.60000,430.60000,1,2,PB1405,0,991405,None,SCAN V,DM-K2PI,None,None,1W,12.5,No,Master,0,0,3,0,78,34,1,0,64,0,129,-80,0,0,128,78,22,5000000</v>
      </c>
    </row>
    <row r="27" spans="1:2" x14ac:dyDescent="0.25">
      <c r="A27" s="1">
        <v>28</v>
      </c>
      <c r="B27" s="1" t="str">
        <v>CH_DATA,DM-PB1471,Digital,434.60000,430.60000,1,2,PB1471,0,991471,None,SCAN V,DM-K2PI,None,None,1W,12.5,No,Master,0,0,3,0,78,34,1,0,64,0,129,-80,0,0,128,78,22,5000000</v>
      </c>
    </row>
    <row r="28" spans="1:2" x14ac:dyDescent="0.25">
      <c r="A28" s="1">
        <v>29</v>
      </c>
      <c r="B28" s="1" t="str">
        <v>CH_DATA,DM-PB1472,Digital,434.60000,430.60000,1,2,PB1472,0,991472,None,SCAN V,DM-K2PI,None,None,1W,12.5,No,Master,0,0,3,0,78,34,1,0,64,0,129,-80,0,0,128,78,22,5000000</v>
      </c>
    </row>
    <row r="29" spans="1:2" x14ac:dyDescent="0.25">
      <c r="A29" s="1">
        <v>30</v>
      </c>
      <c r="B29" s="1" t="str">
        <v>CH_DATA,DM-PB31,Digital,434.60000,430.60000,1,2,PB31,0,9931,None,SCAN V,DM-K2PI,None,None,1W,12.5,No,Master,0,0,3,0,78,34,1,0,64,0,129,-80,0,0,128,78,22,5000000</v>
      </c>
    </row>
    <row r="30" spans="1:2" x14ac:dyDescent="0.25">
      <c r="A30" s="1">
        <v>31</v>
      </c>
      <c r="B30" s="1" t="str">
        <v>CH_DATA,DM-PB32,Digital,434.60000,430.60000,1,2,PB32,0,9932,None,SCAN V,DM-K2PI,None,None,1W,12.5,No,Master,0,0,3,0,78,34,1,0,64,0,129,-80,0,0,128,78,22,5000000</v>
      </c>
    </row>
    <row r="31" spans="1:2" x14ac:dyDescent="0.25">
      <c r="A31" s="1">
        <v>32</v>
      </c>
      <c r="B31" s="1" t="str">
        <v>CH_DATA,DM-PB3275,Digital,434.60000,430.60000,1,2,PB3275,0,993275,None,SCAN V,DM-K2PI,None,None,1W,12.5,No,Master,0,0,3,0,78,34,1,0,64,0,129,-80,0,0,128,78,22,5000000</v>
      </c>
    </row>
    <row r="32" spans="1:2" x14ac:dyDescent="0.25">
      <c r="A32" s="1">
        <v>33</v>
      </c>
      <c r="B32" s="1" t="str">
        <v>CH_DATA,DM-PB33,Digital,434.60000,430.60000,1,2,PB33,0,9933,None,SCAN V,DM-K2PI,None,None,1W,12.5,No,Master,0,0,3,0,78,34,1,0,64,0,129,-80,0,0,128,78,22,5000000</v>
      </c>
    </row>
    <row r="33" spans="1:2" x14ac:dyDescent="0.25">
      <c r="A33" s="1">
        <v>34</v>
      </c>
      <c r="B33" s="1" t="str">
        <v>CH_DATA,DM-PB3374,Digital,434.60000,430.60000,1,2,PB3374,0,993374,None,SCAN V,DM-K2PI,None,None,1W,12.5,No,Master,0,0,3,0,78,34,1,0,64,0,129,-80,0,0,128,78,22,5000000</v>
      </c>
    </row>
    <row r="34" spans="1:2" x14ac:dyDescent="0.25">
      <c r="A34" s="1">
        <v>35</v>
      </c>
      <c r="B34" s="1" t="str">
        <v>CH_DATA,DM-PB35,Digital,434.60000,430.60000,1,2,PB35,0,9935,None,SCAN V,DM-K2PI,None,None,1W,12.5,No,Master,0,0,3,0,78,34,1,0,64,0,129,-80,0,0,128,78,22,5000000</v>
      </c>
    </row>
    <row r="35" spans="1:2" x14ac:dyDescent="0.25">
      <c r="A35" s="1">
        <v>36</v>
      </c>
      <c r="B35" s="1" t="str">
        <v>CH_DATA,DM-PB3522,Digital,434.60000,430.60000,1,2,PB3522,0,993522,None,SCAN V,DM-K2PI,None,None,1W,12.5,No,Master,0,0,3,0,78,34,1,0,64,0,129,-80,0,0,128,78,22,5000000</v>
      </c>
    </row>
    <row r="36" spans="1:2" x14ac:dyDescent="0.25">
      <c r="A36" s="1">
        <v>37</v>
      </c>
      <c r="B36" s="1" t="str">
        <v>CH_DATA,DM-PB96,Digital,434.60000,430.60000,1,2,PB96,0,9996,None,SCAN V,DM-K2PI,None,None,1W,12.5,No,Master,0,0,3,0,78,34,1,0,64,0,129,-80,0,0,128,78,22,5000000</v>
      </c>
    </row>
    <row r="37" spans="1:2" x14ac:dyDescent="0.25">
      <c r="A37" s="1">
        <v>38</v>
      </c>
      <c r="B37" s="1" t="str">
        <v>CH_DATA,DM-PB9671,Digital,434.60000,430.60000,1,2,PB9671,0,999671,None,SCAN V,DM-K2PI,None,None,1W,12.5,No,Master,0,0,3,0,78,34,1,0,64,0,129,-80,0,0,128,78,22,5000000</v>
      </c>
    </row>
    <row r="38" spans="1:2" x14ac:dyDescent="0.25">
      <c r="A38" s="1">
        <v>39</v>
      </c>
      <c r="B38" s="1" t="str">
        <v>CH_DATA,DM-PC,Digital,434.60000,430.60000,1,2,PC,0,555,None,SCAN V,DM-K2PI,None,None,1W,12.5,No,Master,0,0,3,0,78,34,1,0,64,0,129,-80,0,0,128,78,22,5000000</v>
      </c>
    </row>
    <row r="39" spans="1:2" x14ac:dyDescent="0.25">
      <c r="A39" s="1">
        <v>40</v>
      </c>
      <c r="B39" s="1" t="str">
        <v>CH_DATA,DM-YB,Digital,434.60000,430.60000,1,1,YB,0,510,None,SCAN V,DM-AMTR,None,None,1W,12.5,No,Master,0,0,3,0,78,34,1,0,64,0,129,-80,0,0,128,78,22,5100000</v>
      </c>
    </row>
    <row r="40" spans="1:2" x14ac:dyDescent="0.25">
      <c r="A40" s="1">
        <v>41</v>
      </c>
      <c r="B40" s="1" t="str">
        <v>CH_DATA,DM-YB12,Digital,434.60000,430.60000,1,1,YB12,0,5106,None,SCAN V,DM-AMTR,None,None,1W,12.5,No,Master,0,0,3,0,78,34,1,0,64,0,129,-80,0,0,128,78,22,5100000</v>
      </c>
    </row>
    <row r="41" spans="1:2" x14ac:dyDescent="0.25">
      <c r="A41" s="1">
        <v>42</v>
      </c>
      <c r="B41" s="1" t="str">
        <v>CH_DATA,DM-YB14,Digital,434.60000,430.60000,1,1,YB14,0,5105,None,SCAN V,DM-AMTR,None,None,1W,12.5,No,Master,0,0,3,0,78,34,1,0,64,0,129,-80,0,0,128,78,22,5100000</v>
      </c>
    </row>
    <row r="42" spans="1:2" x14ac:dyDescent="0.25">
      <c r="A42" s="1">
        <v>43</v>
      </c>
      <c r="B42" s="1" t="str">
        <v>CH_DATA,DM-YB1405,Digital,434.60000,430.60000,1,1,YB1405,0,510505,None,SCAN V,DM-AMTR,None,None,1W,12.5,No,Master,0,0,3,0,78,34,1,0,64,0,129,-80,0,0,128,78,22,5100000</v>
      </c>
    </row>
    <row r="43" spans="1:2" x14ac:dyDescent="0.25">
      <c r="A43" s="1">
        <v>44</v>
      </c>
      <c r="B43" s="1" t="str">
        <v>CH_DATA,DM-YB1472,Digital,434.60000,430.60000,1,1,YB1472,0,510572,None,SCAN V,DM-AMTR,None,None,1W,12.5,No,Master,0,0,3,0,78,34,1,0,64,0,129,-80,0,0,128,78,22,5100000</v>
      </c>
    </row>
    <row r="44" spans="1:2" x14ac:dyDescent="0.25">
      <c r="A44" s="1">
        <v>45</v>
      </c>
      <c r="B44" s="1" t="str">
        <v>CH_DATA,DM-YB31,Digital,434.60000,430.60000,1,1,YB31,0,5100,None,SCAN V,DM-AMTR,None,None,1W,12.5,No,Master,0,0,3,0,78,34,1,0,64,0,129,-80,0,0,128,78,22,5100000</v>
      </c>
    </row>
    <row r="45" spans="1:2" x14ac:dyDescent="0.25">
      <c r="A45" s="1">
        <v>46</v>
      </c>
      <c r="B45" s="1" t="str">
        <v>CH_DATA,DM-YB32,Digital,434.60000,430.60000,1,1,YB32,0,51001,None,SCAN V,DM-AMTR,None,None,1W,12.5,No,Master,0,0,3,0,78,34,1,0,64,0,129,-80,0,0,128,78,22,5100000</v>
      </c>
    </row>
    <row r="46" spans="1:2" x14ac:dyDescent="0.25">
      <c r="A46" s="1">
        <v>47</v>
      </c>
      <c r="B46" s="1" t="str">
        <v>CH_DATA,DM-YB3275,Digital,434.60000,430.60000,1,1,YB3275,0,510175,None,SCAN V,DM-AMTR,None,None,1W,12.5,No,Master,0,0,3,0,78,34,1,0,64,0,129,-80,0,0,128,78,22,5100000</v>
      </c>
    </row>
    <row r="47" spans="1:2" x14ac:dyDescent="0.25">
      <c r="A47" s="1">
        <v>48</v>
      </c>
      <c r="B47" s="1" t="str">
        <v>CH_DATA,DM-YB33,Digital,434.60000,430.60000,1,1,YB33,0,51002,None,SCAN V,DM-AMTR,None,None,1W,12.5,No,Master,0,0,3,0,78,34,1,0,64,0,129,-80,0,0,128,78,22,5100000</v>
      </c>
    </row>
    <row r="48" spans="1:2" x14ac:dyDescent="0.25">
      <c r="A48" s="1">
        <v>49</v>
      </c>
      <c r="B48" s="1" t="str">
        <v>CH_DATA,DM-YB3374,Digital,434.60000,430.60000,1,1,YB3374,0,510274,None,SCAN V,DM-AMTR,None,None,1W,12.5,No,Master,0,0,3,0,78,34,1,0,64,0,129,-80,0,0,128,78,22,5100000</v>
      </c>
    </row>
    <row r="49" spans="1:2" x14ac:dyDescent="0.25">
      <c r="A49" s="1">
        <v>50</v>
      </c>
      <c r="B49" s="1" t="str">
        <v>CH_DATA,DM-YB34,Digital,434.60000,430.60000,1,1,YB34,0,5102,None,SCAN V,DM-AMTR,None,None,1W,12.5,No,Master,0,0,3,0,78,34,1,0,64,0,129,-80,0,0,128,78,22,5100000</v>
      </c>
    </row>
    <row r="50" spans="1:2" x14ac:dyDescent="0.25">
      <c r="A50" s="1">
        <v>51</v>
      </c>
      <c r="B50" s="1" t="str">
        <v>CH_DATA,DM-YB35,Digital,434.60000,430.60000,1,1,YB35,0,51003,None,SCAN V,DM-AMTR,None,None,1W,12.5,No,Master,0,0,3,0,78,34,1,0,64,0,129,-80,0,0,128,78,22,5100000</v>
      </c>
    </row>
    <row r="51" spans="1:2" x14ac:dyDescent="0.25">
      <c r="A51" s="1">
        <v>52</v>
      </c>
      <c r="B51" s="1" t="str">
        <v>CH_DATA,DM-YB3522,Digital,434.60000,430.60000,1,1,YB3522,0,510322,None,SCAN V,DM-AMTR,None,None,1W,12.5,No,Master,0,0,3,0,78,34,1,0,64,0,129,-80,0,0,128,78,22,5100000</v>
      </c>
    </row>
    <row r="52" spans="1:2" x14ac:dyDescent="0.25">
      <c r="A52" s="1">
        <v>53</v>
      </c>
      <c r="B52" s="1" t="str">
        <v>CH_DATA,DM-YBDXP,Digital,434.60000,430.60000,1,1,YBDXP,0,510888,None,SCAN V,DM-AMTR,None,None,1W,12.5,No,Master,0,0,3,0,78,34,1,0,64,0,129,-80,0,0,128,78,22,5100000</v>
      </c>
    </row>
    <row r="53" spans="1:2" x14ac:dyDescent="0.25">
      <c r="A53" s="1">
        <v>58</v>
      </c>
      <c r="B53" s="1" t="str">
        <v>CH_DATA,DM-YBFSI,Digital,434.60000,430.60000,1,1,YBFSI,0,23436,None,SCAN V,DM-AMTR,None,None,1W,12.5,No,Master,0,0,3,0,78,34,1,0,64,0,129,-80,0,0,128,78,22,5100000</v>
      </c>
    </row>
    <row r="54" spans="1:2" x14ac:dyDescent="0.25">
      <c r="A54" s="1">
        <v>57</v>
      </c>
      <c r="B54" s="1" t="str">
        <v>CH_DATA,DM-YBFSR,Digital,434.60000,430.60000,1,1,YBFSR,0,2021,None,SCAN V,DM-AMTR,None,None,1W,12.5,No,Master,0,0,3,0,78,34,1,0,64,0,129,-80,0,0,128,78,22,5100000</v>
      </c>
    </row>
    <row r="55" spans="1:2" x14ac:dyDescent="0.25">
      <c r="A55" s="1">
        <v>6</v>
      </c>
      <c r="B55" s="1" t="str">
        <v>CH_DATA,DM-YBJI,Digital,434.60000,430.60000,1,1,YBJI,0,510907,None,SCAN V,DM-AMTR,None,None,1W,12.5,No,Master,0,0,3,0,78,34,1,0,64,0,129,-80,0,0,128,78,22,5100000</v>
      </c>
    </row>
    <row r="56" spans="1:2" x14ac:dyDescent="0.25">
      <c r="A56" s="1">
        <v>5</v>
      </c>
      <c r="B56" s="1" t="str">
        <v>CH_DATA,DM-YBJW,Digital,434.60000,430.60000,1,1,YBJW,0,907,None,SCAN V,DM-AMTR,None,None,1W,12.5,No,Master,0,0,3,0,78,34,1,0,64,0,129,-80,0,0,128,78,22,5100000</v>
      </c>
    </row>
    <row r="57" spans="1:2" x14ac:dyDescent="0.25">
      <c r="A57" s="1">
        <v>54</v>
      </c>
      <c r="B57" s="1" t="str">
        <v>CH_DATA,DM-YBK2PI,Digital,434.60000,430.60000,1,1,YBK2PI,0,510555,None,SCAN V,DM-AMTR,None,None,1W,12.5,No,Master,0,0,3,0,78,34,1,0,64,0,129,-80,0,0,128,78,22,5100000</v>
      </c>
    </row>
    <row r="58" spans="1:2" x14ac:dyDescent="0.25">
      <c r="A58" s="1">
        <v>55</v>
      </c>
      <c r="B58" s="1" t="str">
        <v>CH_DATA,DM-YBRC,Digital,434.60000,430.60000,1,1,YBRC,0,51075,None,SCAN V,DM-AMTR,None,None,1W,12.5,No,Master,0,0,3,0,78,34,1,0,64,0,129,-80,0,0,128,78,22,5100000</v>
      </c>
    </row>
    <row r="59" spans="1:2" x14ac:dyDescent="0.25">
      <c r="A59" s="1">
        <v>56</v>
      </c>
      <c r="B59" s="1" t="str">
        <v>CH_DATA,DM-YBWW,Digital,434.60000,430.60000,1,1,YBWW,0,91,None,SCAN V,DM-AMTR,None,None,1W,12.5,No,Master,0,0,3,0,78,34,1,0,64,0,129,-80,0,0,128,78,22,5100000</v>
      </c>
    </row>
    <row r="60" spans="1:2" x14ac:dyDescent="0.25">
      <c r="A60" s="1">
        <v>115</v>
      </c>
      <c r="B60" s="1" t="str">
        <v>CH_DATA,DR-JZ,Digital,434.15000,430.15000,10,2,JZ,0,200,None,SCAN V,DR-RAPI,None,None,1W,12.5,No,Master,0,0,3,0,78,34,1,0,64,0,129,-80,0,0,128,78,22,5000000</v>
      </c>
    </row>
    <row r="61" spans="1:2" x14ac:dyDescent="0.25">
      <c r="A61" s="1">
        <v>116</v>
      </c>
      <c r="B61" s="1" t="str">
        <v>CH_DATA,DR-JZ12,Digital,434.15000,430.15000,10,2,JZ12,0,212,None,SCAN V,DR-RAPI,None,None,1W,12.5,No,Master,0,0,3,0,78,34,1,0,64,0,129,-80,0,0,128,78,22,5000000</v>
      </c>
    </row>
    <row r="62" spans="1:2" x14ac:dyDescent="0.25">
      <c r="A62" s="1">
        <v>117</v>
      </c>
      <c r="B62" s="1" t="str">
        <v>CH_DATA,DR-JZ1273,Digital,434.15000,430.15000,10,2,JZ1273,0,21273,None,SCAN V,DR-RAPI,None,None,1W,12.5,No,Master,0,0,3,0,78,34,1,0,64,0,129,-80,0,0,128,78,22,5000000</v>
      </c>
    </row>
    <row r="63" spans="1:2" x14ac:dyDescent="0.25">
      <c r="A63" s="1">
        <v>118</v>
      </c>
      <c r="B63" s="1" t="str">
        <v>CH_DATA,DR-JZ14,Digital,434.15000,430.15000,10,2,JZ14,0,214,None,SCAN V,DR-RAPI,None,None,1W,12.5,No,Master,0,0,3,0,78,34,1,0,64,0,129,-80,0,0,128,78,22,5000000</v>
      </c>
    </row>
    <row r="64" spans="1:2" x14ac:dyDescent="0.25">
      <c r="A64" s="1">
        <v>119</v>
      </c>
      <c r="B64" s="1" t="str">
        <v>CH_DATA,DR-JZ1405,Digital,434.15000,430.15000,10,2,JZ1405,0,21405,None,SCAN V,DR-RAPI,None,None,1W,12.5,No,Master,0,0,3,0,78,34,1,0,64,0,129,-80,0,0,128,78,22,5000000</v>
      </c>
    </row>
    <row r="65" spans="1:2" x14ac:dyDescent="0.25">
      <c r="A65" s="1">
        <v>120</v>
      </c>
      <c r="B65" s="1" t="str">
        <v>CH_DATA,DR-JZ1472,Digital,434.15000,430.15000,10,2,JZ1472,0,21472,None,SCAN V,DR-RAPI,None,None,1W,12.5,No,Master,0,0,3,0,78,34,1,0,64,0,129,-80,0,0,128,78,22,5000000</v>
      </c>
    </row>
    <row r="66" spans="1:2" x14ac:dyDescent="0.25">
      <c r="A66" s="1">
        <v>121</v>
      </c>
      <c r="B66" s="1" t="str">
        <v>CH_DATA,DR-JZ31,Digital,434.15000,430.15000,10,2,JZ31,0,231,None,SCAN V,DR-RAPI,None,None,1W,12.5,No,Master,0,0,3,0,78,34,1,0,64,0,129,-80,0,0,128,78,22,5000000</v>
      </c>
    </row>
    <row r="67" spans="1:2" x14ac:dyDescent="0.25">
      <c r="A67" s="1">
        <v>122</v>
      </c>
      <c r="B67" s="1" t="str">
        <v>CH_DATA,DR-JZ32,Digital,434.15000,430.15000,10,2,JZ32,0,232,None,SCAN V,DR-RAPI,None,None,1W,12.5,No,Master,0,0,3,0,78,34,1,0,64,0,129,-80,0,0,128,78,22,5000000</v>
      </c>
    </row>
    <row r="68" spans="1:2" x14ac:dyDescent="0.25">
      <c r="A68" s="1">
        <v>123</v>
      </c>
      <c r="B68" s="1" t="str">
        <v>CH_DATA,DR-JZ3275,Digital,434.15000,430.15000,10,2,JZ3275,0,23275,None,SCAN V,DR-RAPI,None,None,1W,12.5,No,Master,0,0,3,0,78,34,1,0,64,0,129,-80,0,0,128,78,22,5000000</v>
      </c>
    </row>
    <row r="69" spans="1:2" x14ac:dyDescent="0.25">
      <c r="A69" s="1">
        <v>124</v>
      </c>
      <c r="B69" s="1" t="str">
        <v>CH_DATA,DR-JZ33,Digital,434.15000,430.15000,10,2,JZ33,0,233,None,SCAN V,DR-RAPI,None,None,1W,12.5,No,Master,0,0,3,0,78,34,1,0,64,0,129,-80,0,0,128,78,22,5000000</v>
      </c>
    </row>
    <row r="70" spans="1:2" x14ac:dyDescent="0.25">
      <c r="A70" s="1">
        <v>125</v>
      </c>
      <c r="B70" s="1" t="str">
        <v>CH_DATA,DR-JZ3374,Digital,434.15000,430.15000,10,2,JZ3374,0,23374,None,SCAN V,DR-RAPI,None,None,1W,12.5,No,Master,0,0,3,0,78,34,1,0,64,0,129,-80,0,0,128,78,22,5000000</v>
      </c>
    </row>
    <row r="71" spans="1:2" x14ac:dyDescent="0.25">
      <c r="A71" s="1">
        <v>126</v>
      </c>
      <c r="B71" s="1" t="str">
        <v>CH_DATA,DR-JZ35,Digital,434.15000,430.15000,10,2,JZ35,0,235,None,SCAN V,DR-RAPI,None,None,1W,12.5,No,Master,0,0,3,0,78,34,1,0,64,0,129,-80,0,0,128,78,22,5000000</v>
      </c>
    </row>
    <row r="72" spans="1:2" x14ac:dyDescent="0.25">
      <c r="A72" s="1">
        <v>127</v>
      </c>
      <c r="B72" s="1" t="str">
        <v>CH_DATA,DR-JZ3522,Digital,434.15000,430.15000,10,2,JZ3522,0,23522,None,SCAN V,DR-RAPI,None,None,1W,12.5,No,Master,0,0,3,0,78,34,1,0,64,0,129,-80,0,0,128,78,22,5000000</v>
      </c>
    </row>
    <row r="73" spans="1:2" x14ac:dyDescent="0.25">
      <c r="A73" s="1">
        <v>128</v>
      </c>
      <c r="B73" s="1" t="str">
        <v>CH_DATA,DR-JZ96,Digital,434.15000,430.15000,10,2,JZ96,0,296,None,SCAN V,DR-RAPI,None,None,1W,12.5,No,Master,0,0,3,0,78,34,1,0,64,0,129,-80,0,0,128,78,22,5000000</v>
      </c>
    </row>
    <row r="74" spans="1:2" x14ac:dyDescent="0.25">
      <c r="A74" s="1">
        <v>129</v>
      </c>
      <c r="B74" s="1" t="str">
        <v>CH_DATA,DR-JZ9671,Digital,434.15000,430.15000,10,2,JZ9671,0,29671,None,SCAN V,DR-RAPI,None,None,1W,12.5,No,Master,0,0,3,0,78,34,1,0,64,0,129,-80,0,0,128,78,22,5000000</v>
      </c>
    </row>
    <row r="75" spans="1:2" x14ac:dyDescent="0.25">
      <c r="A75" s="1">
        <v>130</v>
      </c>
      <c r="B75" s="1" t="str">
        <v>CH_DATA,DR-JZKD,Digital,434.15000,430.15000,10,2,JZKD,0,5155,None,SCAN V,DR-RAPI,None,None,1W,12.5,No,Master,0,0,3,0,78,34,1,0,64,0,129,-80,0,0,128,78,22,280000</v>
      </c>
    </row>
    <row r="76" spans="1:2" x14ac:dyDescent="0.25">
      <c r="A76" s="1">
        <v>131</v>
      </c>
      <c r="B76" s="1" t="str">
        <v>CH_DATA,DR-PB,Digital,434.15000,430.15000,10,2,PB,0,999,None,SCAN V,DR-K2PI,None,None,1W,12.5,No,Master,0,0,3,0,78,34,1,0,64,0,129,-80,0,0,128,78,22,5000000</v>
      </c>
    </row>
    <row r="77" spans="1:2" x14ac:dyDescent="0.25">
      <c r="A77" s="1">
        <v>132</v>
      </c>
      <c r="B77" s="1" t="str">
        <v>CH_DATA,DR-PB12,Digital,434.15000,430.15000,10,2,PB12,0,9912,None,SCAN V,DR-K2PI,None,None,1W,12.5,No,Master,0,0,3,0,78,34,1,0,64,0,129,-80,0,0,128,78,22,5000000</v>
      </c>
    </row>
    <row r="78" spans="1:2" x14ac:dyDescent="0.25">
      <c r="A78" s="1">
        <v>133</v>
      </c>
      <c r="B78" s="1" t="str">
        <v>CH_DATA,DR-PB1273,Digital,434.15000,430.15000,10,2,PB1273,0,991273,None,SCAN V,DR-K2PI,None,None,1W,12.5,No,Master,0,0,3,0,78,34,1,0,64,0,129,-80,0,0,128,78,22,5000000</v>
      </c>
    </row>
    <row r="79" spans="1:2" x14ac:dyDescent="0.25">
      <c r="A79" s="1">
        <v>134</v>
      </c>
      <c r="B79" s="1" t="str">
        <v>CH_DATA,DR-PB14,Digital,434.15000,430.15000,10,2,PB14,0,9914,None,SCAN V,DR-K2PI,None,None,1W,12.5,No,Master,0,0,3,0,78,34,1,0,64,0,129,-80,0,0,128,78,22,5000000</v>
      </c>
    </row>
    <row r="80" spans="1:2" x14ac:dyDescent="0.25">
      <c r="A80" s="1">
        <v>135</v>
      </c>
      <c r="B80" s="1" t="str">
        <v>CH_DATA,DR-PB1405,Digital,434.15000,430.15000,10,2,PB1405,0,991405,None,SCAN V,DR-K2PI,None,None,1W,12.5,No,Master,0,0,3,0,78,34,1,0,64,0,129,-80,0,0,128,78,22,5000000</v>
      </c>
    </row>
    <row r="81" spans="1:2" x14ac:dyDescent="0.25">
      <c r="A81" s="1">
        <v>136</v>
      </c>
      <c r="B81" s="1" t="str">
        <v>CH_DATA,DR-PB1471,Digital,434.15000,430.15000,10,2,PB1471,0,991471,None,SCAN V,DR-K2PI,None,None,1W,12.5,No,Master,0,0,3,0,78,34,1,0,64,0,129,-80,0,0,128,78,22,5000000</v>
      </c>
    </row>
    <row r="82" spans="1:2" x14ac:dyDescent="0.25">
      <c r="A82" s="1">
        <v>137</v>
      </c>
      <c r="B82" s="1" t="str">
        <v>CH_DATA,DR-PB1472,Digital,434.15000,430.15000,10,2,PB1472,0,991472,None,SCAN V,DR-K2PI,None,None,1W,12.5,No,Master,0,0,3,0,78,34,1,0,64,0,129,-80,0,0,128,78,22,5000000</v>
      </c>
    </row>
    <row r="83" spans="1:2" x14ac:dyDescent="0.25">
      <c r="A83" s="1">
        <v>138</v>
      </c>
      <c r="B83" s="1" t="str">
        <v>CH_DATA,DR-PB31,Digital,434.15000,430.15000,10,2,PB31,0,9931,None,SCAN V,DR-K2PI,None,None,1W,12.5,No,Master,0,0,3,0,78,34,1,0,64,0,129,-80,0,0,128,78,22,5000000</v>
      </c>
    </row>
    <row r="84" spans="1:2" x14ac:dyDescent="0.25">
      <c r="A84" s="1">
        <v>139</v>
      </c>
      <c r="B84" s="1" t="str">
        <v>CH_DATA,DR-PB32,Digital,434.15000,430.15000,10,2,PB32,0,9932,None,SCAN V,DR-K2PI,None,None,1W,12.5,No,Master,0,0,3,0,78,34,1,0,64,0,129,-80,0,0,128,78,22,5000000</v>
      </c>
    </row>
    <row r="85" spans="1:2" x14ac:dyDescent="0.25">
      <c r="A85" s="1">
        <v>140</v>
      </c>
      <c r="B85" s="1" t="str">
        <v>CH_DATA,DR-PB3275,Digital,434.15000,430.15000,10,2,PB3275,0,993275,None,SCAN V,DR-K2PI,None,None,1W,12.5,No,Master,0,0,3,0,78,34,1,0,64,0,129,-80,0,0,128,78,22,5000000</v>
      </c>
    </row>
    <row r="86" spans="1:2" x14ac:dyDescent="0.25">
      <c r="A86" s="1">
        <v>141</v>
      </c>
      <c r="B86" s="1" t="str">
        <v>CH_DATA,DR-PB33,Digital,434.15000,430.15000,10,2,PB33,0,9933,None,SCAN V,DR-K2PI,None,None,1W,12.5,No,Master,0,0,3,0,78,34,1,0,64,0,129,-80,0,0,128,78,22,5000000</v>
      </c>
    </row>
    <row r="87" spans="1:2" x14ac:dyDescent="0.25">
      <c r="A87" s="1">
        <v>142</v>
      </c>
      <c r="B87" s="1" t="str">
        <v>CH_DATA,DR-PB3374,Digital,434.15000,430.15000,10,2,PB3374,0,993374,None,SCAN V,DR-K2PI,None,None,1W,12.5,No,Master,0,0,3,0,78,34,1,0,64,0,129,-80,0,0,128,78,22,5000000</v>
      </c>
    </row>
    <row r="88" spans="1:2" x14ac:dyDescent="0.25">
      <c r="A88" s="1">
        <v>143</v>
      </c>
      <c r="B88" s="1" t="str">
        <v>CH_DATA,DR-PB35,Digital,434.15000,430.15000,10,2,PB35,0,9935,None,SCAN V,DR-K2PI,None,None,1W,12.5,No,Master,0,0,3,0,78,34,1,0,64,0,129,-80,0,0,128,78,22,5000000</v>
      </c>
    </row>
    <row r="89" spans="1:2" x14ac:dyDescent="0.25">
      <c r="A89" s="1">
        <v>144</v>
      </c>
      <c r="B89" s="1" t="str">
        <v>CH_DATA,DR-PB3522,Digital,434.15000,430.15000,10,2,PB3522,0,993522,None,SCAN V,DR-K2PI,None,None,1W,12.5,No,Master,0,0,3,0,78,34,1,0,64,0,129,-80,0,0,128,78,22,5000000</v>
      </c>
    </row>
    <row r="90" spans="1:2" x14ac:dyDescent="0.25">
      <c r="A90" s="1">
        <v>145</v>
      </c>
      <c r="B90" s="1" t="str">
        <v>CH_DATA,DR-PB96,Digital,434.15000,430.15000,10,2,PB96,0,9996,None,SCAN V,DR-K2PI,None,None,1W,12.5,No,Master,0,0,3,0,78,34,1,0,64,0,129,-80,0,0,128,78,22,5000000</v>
      </c>
    </row>
    <row r="91" spans="1:2" x14ac:dyDescent="0.25">
      <c r="A91" s="1">
        <v>146</v>
      </c>
      <c r="B91" s="1" t="str">
        <v>CH_DATA,DR-PB9671,Digital,434.15000,430.15000,10,2,PB9671,0,999671,None,SCAN V,DR-K2PI,None,None,1W,12.5,No,Master,0,0,3,0,78,34,1,0,64,0,129,-80,0,0,128,78,22,5000000</v>
      </c>
    </row>
    <row r="92" spans="1:2" x14ac:dyDescent="0.25">
      <c r="A92" s="1">
        <v>147</v>
      </c>
      <c r="B92" s="1" t="str">
        <v>CH_DATA,DR-PC,Digital,434.15000,430.15000,10,2,PC,0,555,None,SCAN V,DR-K2PI,None,None,1W,12.5,No,Master,0,0,3,0,78,34,1,0,64,0,129,-80,0,0,128,78,22,5000000</v>
      </c>
    </row>
    <row r="93" spans="1:2" x14ac:dyDescent="0.25">
      <c r="A93" s="1">
        <v>148</v>
      </c>
      <c r="B93" s="1" t="str">
        <v>CH_DATA,DR-YB,Digital,434.15000,430.15000,10,1,YB,0,510,None,SCAN V,DR-AMTR,None,None,1W,12.5,No,Master,0,0,3,0,78,34,1,0,64,0,129,-80,0,0,128,78,22,5100000</v>
      </c>
    </row>
    <row r="94" spans="1:2" x14ac:dyDescent="0.25">
      <c r="A94" s="1">
        <v>149</v>
      </c>
      <c r="B94" s="1" t="str">
        <v>CH_DATA,DR-YB12,Digital,434.15000,430.15000,10,1,YB12,0,5106,None,SCAN V,DR-AMTR,None,None,1W,12.5,No,Master,0,0,3,0,78,34,1,0,64,0,129,-80,0,0,128,78,22,5100000</v>
      </c>
    </row>
    <row r="95" spans="1:2" x14ac:dyDescent="0.25">
      <c r="A95" s="1">
        <v>150</v>
      </c>
      <c r="B95" s="1" t="str">
        <v>CH_DATA,DR-YB14,Digital,434.15000,430.15000,10,1,YB14,0,5105,None,SCAN V,DR-AMTR,None,None,1W,12.5,No,Master,0,0,3,0,78,34,1,0,64,0,129,-80,0,0,128,78,22,5100000</v>
      </c>
    </row>
    <row r="96" spans="1:2" x14ac:dyDescent="0.25">
      <c r="A96" s="1">
        <v>151</v>
      </c>
      <c r="B96" s="1" t="str">
        <v>CH_DATA,DR-YB1405,Digital,434.15000,430.15000,10,1,YB1405,0,510505,None,SCAN V,DR-AMTR,None,None,1W,12.5,No,Master,0,0,3,0,78,34,1,0,64,0,129,-80,0,0,128,78,22,5100000</v>
      </c>
    </row>
    <row r="97" spans="1:2" x14ac:dyDescent="0.25">
      <c r="A97" s="1">
        <v>152</v>
      </c>
      <c r="B97" s="1" t="str">
        <v>CH_DATA,DR-YB1472,Digital,434.15000,430.15000,10,1,YB1472,0,510572,None,SCAN V,DR-AMTR,None,None,1W,12.5,No,Master,0,0,3,0,78,34,1,0,64,0,129,-80,0,0,128,78,22,5100000</v>
      </c>
    </row>
    <row r="98" spans="1:2" x14ac:dyDescent="0.25">
      <c r="A98" s="1">
        <v>153</v>
      </c>
      <c r="B98" s="1" t="str">
        <v>CH_DATA,DR-YB31,Digital,434.15000,430.15000,10,1,YB31,0,5100,None,SCAN V,DR-AMTR,None,None,1W,12.5,No,Master,0,0,3,0,78,34,1,0,64,0,129,-80,0,0,128,78,22,5100000</v>
      </c>
    </row>
    <row r="99" spans="1:2" x14ac:dyDescent="0.25">
      <c r="A99" s="1">
        <v>154</v>
      </c>
      <c r="B99" s="1" t="str">
        <v>CH_DATA,DR-YB32,Digital,434.15000,430.15000,10,1,YB32,0,51001,None,SCAN V,DR-AMTR,None,None,1W,12.5,No,Master,0,0,3,0,78,34,1,0,64,0,129,-80,0,0,128,78,22,5100000</v>
      </c>
    </row>
    <row r="100" spans="1:2" x14ac:dyDescent="0.25">
      <c r="A100" s="1">
        <v>155</v>
      </c>
      <c r="B100" s="1" t="str">
        <v>CH_DATA,DR-YB3275,Digital,434.15000,430.15000,10,1,YB3275,0,510175,None,SCAN V,DR-AMTR,None,None,1W,12.5,No,Master,0,0,3,0,78,34,1,0,64,0,129,-80,0,0,128,78,22,5100000</v>
      </c>
    </row>
    <row r="101" spans="1:2" x14ac:dyDescent="0.25">
      <c r="A101" s="1">
        <v>156</v>
      </c>
      <c r="B101" s="1" t="str">
        <v>CH_DATA,DR-YB33,Digital,434.15000,430.15000,10,1,YB33,0,51002,None,SCAN V,DR-AMTR,None,None,1W,12.5,No,Master,0,0,3,0,78,34,1,0,64,0,129,-80,0,0,128,78,22,5100000</v>
      </c>
    </row>
    <row r="102" spans="1:2" x14ac:dyDescent="0.25">
      <c r="A102" s="1">
        <v>157</v>
      </c>
      <c r="B102" s="1" t="str">
        <v>CH_DATA,DR-YB3374,Digital,434.15000,430.15000,10,1,YB3374,0,510274,None,SCAN V,DR-AMTR,None,None,1W,12.5,No,Master,0,0,3,0,78,34,1,0,64,0,129,-80,0,0,128,78,22,5100000</v>
      </c>
    </row>
    <row r="103" spans="1:2" x14ac:dyDescent="0.25">
      <c r="A103" s="1">
        <v>158</v>
      </c>
      <c r="B103" s="1" t="str">
        <v>CH_DATA,DR-YB34,Digital,434.15000,430.15000,10,1,YB34,0,5102,None,SCAN V,DR-AMTR,None,None,1W,12.5,No,Master,0,0,3,0,78,34,1,0,64,0,129,-80,0,0,128,78,22,5100000</v>
      </c>
    </row>
    <row r="104" spans="1:2" x14ac:dyDescent="0.25">
      <c r="A104" s="1">
        <v>159</v>
      </c>
      <c r="B104" s="1" t="str">
        <v>CH_DATA,DR-YB35,Digital,434.15000,430.15000,10,1,YB35,0,51003,None,SCAN V,DR-AMTR,None,None,1W,12.5,No,Master,0,0,3,0,78,34,1,0,64,0,129,-80,0,0,128,78,22,5100000</v>
      </c>
    </row>
    <row r="105" spans="1:2" x14ac:dyDescent="0.25">
      <c r="A105" s="1">
        <v>160</v>
      </c>
      <c r="B105" s="1" t="str">
        <v>CH_DATA,DR-YB3522,Digital,434.15000,430.15000,10,1,YB3522,0,510322,None,SCAN V,DR-AMTR,None,None,1W,12.5,No,Master,0,0,3,0,78,34,1,0,64,0,129,-80,0,0,128,78,22,5100000</v>
      </c>
    </row>
    <row r="106" spans="1:2" x14ac:dyDescent="0.25">
      <c r="A106" s="1">
        <v>161</v>
      </c>
      <c r="B106" s="1" t="str">
        <v>CH_DATA,DR-YBDXP,Digital,434.15000,430.15000,10,1,YBDXP,0,510888,None,SCAN V,DR-AMTR,None,None,1W,12.5,No,Master,0,0,3,0,78,34,1,0,64,0,129,-80,0,0,128,78,22,5100000</v>
      </c>
    </row>
    <row r="107" spans="1:2" x14ac:dyDescent="0.25">
      <c r="A107" s="1">
        <v>166</v>
      </c>
      <c r="B107" s="1" t="str">
        <v>CH_DATA,DR-YBFSI,Digital,434.15000,430.15000,10,1,YBFSI,0,23436,None,SCAN V,DR-AMTR,None,None,1W,12.5,No,Master,0,0,3,0,78,34,1,0,64,0,129,-80,0,0,128,78,22,5100000</v>
      </c>
    </row>
    <row r="108" spans="1:2" x14ac:dyDescent="0.25">
      <c r="A108" s="1">
        <v>165</v>
      </c>
      <c r="B108" s="1" t="str">
        <v>CH_DATA,DR-YBFSR,Digital,434.15000,430.15000,10,1,YBFSR,0,2021,None,SCAN V,DR-AMTR,None,None,1W,12.5,No,Master,0,0,3,0,78,34,1,0,64,0,129,-80,0,0,128,78,22,5100000</v>
      </c>
    </row>
    <row r="109" spans="1:2" x14ac:dyDescent="0.25">
      <c r="A109" s="1">
        <v>114</v>
      </c>
      <c r="B109" s="1" t="str">
        <v>CH_DATA,DR-YBJI,Digital,434.15000,430.15000,10,1,YBJI,0,510907,None,SCAN V,DR-AMTR,None,None,1W,12.5,No,Master,0,0,3,0,78,34,1,0,64,0,129,-80,0,0,128,78,22,5100000</v>
      </c>
    </row>
    <row r="110" spans="1:2" x14ac:dyDescent="0.25">
      <c r="A110" s="1">
        <v>113</v>
      </c>
      <c r="B110" s="1" t="str">
        <v>CH_DATA,DR-YBJW,Digital,434.15000,430.15000,10,1,YBJW,0,907,None,SCAN V,DR-AMTR,None,None,1W,12.5,No,Master,0,0,3,0,78,34,1,0,64,0,129,-80,0,0,128,78,22,5100000</v>
      </c>
    </row>
    <row r="111" spans="1:2" x14ac:dyDescent="0.25">
      <c r="A111" s="1">
        <v>162</v>
      </c>
      <c r="B111" s="1" t="str">
        <v>CH_DATA,DR-YBK2PI,Digital,434.15000,430.15000,10,1,YBK2PI,0,510555,None,SCAN V,DR-AMTR,None,None,1W,12.5,No,Master,0,0,3,0,78,34,1,0,64,0,129,-80,0,0,128,78,22,5100000</v>
      </c>
    </row>
    <row r="112" spans="1:2" x14ac:dyDescent="0.25">
      <c r="A112" s="1">
        <v>163</v>
      </c>
      <c r="B112" s="1" t="str">
        <v>CH_DATA,DR-YBRC,Digital,434.15000,430.15000,10,1,YBRC,0,51075,None,SCAN V,DR-AMTR,None,None,1W,12.5,No,Master,0,0,3,0,78,34,1,0,64,0,129,-80,0,0,128,78,22,5100000</v>
      </c>
    </row>
    <row r="113" spans="1:2" x14ac:dyDescent="0.25">
      <c r="A113" s="1">
        <v>164</v>
      </c>
      <c r="B113" s="1" t="str">
        <v>CH_DATA,DR-YBWW,Digital,434.15000,430.15000,10,1,YBWW,0,91,None,SCAN V,DR-AMTR,None,None,1W,12.5,No,Master,0,0,3,0,78,34,1,0,64,0,129,-80,0,0,128,78,22,5100000</v>
      </c>
    </row>
    <row r="114" spans="1:2" x14ac:dyDescent="0.25">
      <c r="A114" s="1">
        <v>61</v>
      </c>
      <c r="B114" s="1" t="str">
        <v>CH_DATA,SM-JZ,Digital,432.10000,432.10000,1,2,JZ,0,200,None,SCAN V,SM-RAPI,None,None,1W,12.5,No,Master,0,0,3,0,78,34,1,0,64,0,129,-80,0,0,128,78,22,5000000</v>
      </c>
    </row>
    <row r="115" spans="1:2" x14ac:dyDescent="0.25">
      <c r="A115" s="1">
        <v>62</v>
      </c>
      <c r="B115" s="1" t="str">
        <v>CH_DATA,SM-JZ12,Digital,432.10000,432.10000,1,2,JZ12,0,212,None,SCAN V,SM-RAPI,None,None,1W,12.5,No,Master,0,0,3,0,78,34,1,0,64,0,129,-80,0,0,128,78,22,5000000</v>
      </c>
    </row>
    <row r="116" spans="1:2" x14ac:dyDescent="0.25">
      <c r="A116" s="1">
        <v>63</v>
      </c>
      <c r="B116" s="1" t="str">
        <v>CH_DATA,SM-JZ1273,Digital,432.10000,432.10000,1,2,JZ1273,0,21273,None,SCAN V,SM-RAPI,None,None,1W,12.5,No,Master,0,0,3,0,78,34,1,0,64,0,129,-80,0,0,128,78,22,5000000</v>
      </c>
    </row>
    <row r="117" spans="1:2" x14ac:dyDescent="0.25">
      <c r="A117" s="1">
        <v>64</v>
      </c>
      <c r="B117" s="1" t="str">
        <v>CH_DATA,SM-JZ14,Digital,432.10000,432.10000,1,2,JZ14,0,214,None,SCAN V,SM-RAPI,None,None,1W,12.5,No,Master,0,0,3,0,78,34,1,0,64,0,129,-80,0,0,128,78,22,5000000</v>
      </c>
    </row>
    <row r="118" spans="1:2" x14ac:dyDescent="0.25">
      <c r="A118" s="1">
        <v>65</v>
      </c>
      <c r="B118" s="1" t="str">
        <v>CH_DATA,SM-JZ1405,Digital,432.10000,432.10000,1,2,JZ1405,0,21405,None,SCAN V,SM-RAPI,None,None,1W,12.5,No,Master,0,0,3,0,78,34,1,0,64,0,129,-80,0,0,128,78,22,5000000</v>
      </c>
    </row>
    <row r="119" spans="1:2" x14ac:dyDescent="0.25">
      <c r="A119" s="1">
        <v>66</v>
      </c>
      <c r="B119" s="1" t="str">
        <v>CH_DATA,SM-JZ1472,Digital,432.10000,432.10000,1,2,JZ1472,0,21472,None,SCAN V,SM-RAPI,None,None,1W,12.5,No,Master,0,0,3,0,78,34,1,0,64,0,129,-80,0,0,128,78,22,5000000</v>
      </c>
    </row>
    <row r="120" spans="1:2" x14ac:dyDescent="0.25">
      <c r="A120" s="1">
        <v>67</v>
      </c>
      <c r="B120" s="1" t="str">
        <v>CH_DATA,SM-JZ31,Digital,432.10000,432.10000,1,2,JZ31,0,231,None,SCAN V,SM-RAPI,None,None,1W,12.5,No,Master,0,0,3,0,78,34,1,0,64,0,129,-80,0,0,128,78,22,5000000</v>
      </c>
    </row>
    <row r="121" spans="1:2" x14ac:dyDescent="0.25">
      <c r="A121" s="1">
        <v>68</v>
      </c>
      <c r="B121" s="1" t="str">
        <v>CH_DATA,SM-JZ32,Digital,432.10000,432.10000,1,2,JZ32,0,232,None,SCAN V,SM-RAPI,None,None,1W,12.5,No,Master,0,0,3,0,78,34,1,0,64,0,129,-80,0,0,128,78,22,5000000</v>
      </c>
    </row>
    <row r="122" spans="1:2" x14ac:dyDescent="0.25">
      <c r="A122" s="1">
        <v>69</v>
      </c>
      <c r="B122" s="1" t="str">
        <v>CH_DATA,SM-JZ3275,Digital,432.10000,432.10000,1,2,JZ3275,0,23275,None,SCAN V,SM-RAPI,None,None,1W,12.5,No,Master,0,0,3,0,78,34,1,0,64,0,129,-80,0,0,128,78,22,5000000</v>
      </c>
    </row>
    <row r="123" spans="1:2" x14ac:dyDescent="0.25">
      <c r="A123" s="1">
        <v>70</v>
      </c>
      <c r="B123" s="1" t="str">
        <v>CH_DATA,SM-JZ33,Digital,432.10000,432.10000,1,2,JZ33,0,233,None,SCAN V,SM-RAPI,None,None,1W,12.5,No,Master,0,0,3,0,78,34,1,0,64,0,129,-80,0,0,128,78,22,5000000</v>
      </c>
    </row>
    <row r="124" spans="1:2" x14ac:dyDescent="0.25">
      <c r="A124" s="1">
        <v>71</v>
      </c>
      <c r="B124" s="1" t="str">
        <v>CH_DATA,SM-JZ3374,Digital,432.10000,432.10000,1,2,JZ3374,0,23374,None,SCAN V,SM-RAPI,None,None,1W,12.5,No,Master,0,0,3,0,78,34,1,0,64,0,129,-80,0,0,128,78,22,5000000</v>
      </c>
    </row>
    <row r="125" spans="1:2" x14ac:dyDescent="0.25">
      <c r="A125" s="1">
        <v>72</v>
      </c>
      <c r="B125" s="1" t="str">
        <v>CH_DATA,SM-JZ35,Digital,432.10000,432.10000,1,2,JZ35,0,235,None,SCAN V,SM-RAPI,None,None,1W,12.5,No,Master,0,0,3,0,78,34,1,0,64,0,129,-80,0,0,128,78,22,5000000</v>
      </c>
    </row>
    <row r="126" spans="1:2" x14ac:dyDescent="0.25">
      <c r="A126" s="1">
        <v>73</v>
      </c>
      <c r="B126" s="1" t="str">
        <v>CH_DATA,SM-JZ3522,Digital,432.10000,432.10000,1,2,JZ3522,0,23522,None,SCAN V,SM-RAPI,None,None,1W,12.5,No,Master,0,0,3,0,78,34,1,0,64,0,129,-80,0,0,128,78,22,5000000</v>
      </c>
    </row>
    <row r="127" spans="1:2" x14ac:dyDescent="0.25">
      <c r="A127" s="1">
        <v>74</v>
      </c>
      <c r="B127" s="1" t="str">
        <v>CH_DATA,SM-JZ96,Digital,432.10000,432.10000,1,2,JZ96,0,296,None,SCAN V,SM-RAPI,None,None,1W,12.5,No,Master,0,0,3,0,78,34,1,0,64,0,129,-80,0,0,128,78,22,5000000</v>
      </c>
    </row>
    <row r="128" spans="1:2" x14ac:dyDescent="0.25">
      <c r="A128" s="1">
        <v>75</v>
      </c>
      <c r="B128" s="1" t="str">
        <v>CH_DATA,SM-JZ9671,Digital,432.10000,432.10000,1,2,JZ9671,0,29671,None,SCAN V,SM-RAPI,None,None,1W,12.5,No,Master,0,0,3,0,78,34,1,0,64,0,129,-80,0,0,128,78,22,5000000</v>
      </c>
    </row>
    <row r="129" spans="1:2" x14ac:dyDescent="0.25">
      <c r="A129" s="1">
        <v>76</v>
      </c>
      <c r="B129" s="1" t="str">
        <v>CH_DATA,SM-JZKD,Digital,432.10000,432.10000,1,2,JZKD,0,5155,None,SCAN V,SM-RAPI,None,None,1W,12.5,No,Master,0,0,3,0,78,34,1,0,64,0,129,-80,0,0,128,78,22,280000</v>
      </c>
    </row>
    <row r="130" spans="1:2" x14ac:dyDescent="0.25">
      <c r="A130" s="1">
        <v>77</v>
      </c>
      <c r="B130" s="1" t="str">
        <v>CH_DATA,SM-PB,Digital,432.10000,432.10000,1,2,PB,0,999,None,SCAN V,SM-K2PI,None,None,1W,12.5,No,Master,0,0,3,0,78,34,1,0,64,0,129,-80,0,0,128,78,22,5000000</v>
      </c>
    </row>
    <row r="131" spans="1:2" x14ac:dyDescent="0.25">
      <c r="A131" s="1">
        <v>78</v>
      </c>
      <c r="B131" s="1" t="str">
        <v>CH_DATA,SM-PB12,Digital,432.10000,432.10000,1,2,PB12,0,9912,None,SCAN V,SM-K2PI,None,None,1W,12.5,No,Master,0,0,3,0,78,34,1,0,64,0,129,-80,0,0,128,78,22,5000000</v>
      </c>
    </row>
    <row r="132" spans="1:2" x14ac:dyDescent="0.25">
      <c r="A132" s="1">
        <v>79</v>
      </c>
      <c r="B132" s="1" t="str">
        <v>CH_DATA,SM-PB1273,Digital,432.10000,432.10000,1,2,PB1273,0,991273,None,SCAN V,SM-K2PI,None,None,1W,12.5,No,Master,0,0,3,0,78,34,1,0,64,0,129,-80,0,0,128,78,22,5000000</v>
      </c>
    </row>
    <row r="133" spans="1:2" x14ac:dyDescent="0.25">
      <c r="A133" s="1">
        <v>80</v>
      </c>
      <c r="B133" s="1" t="str">
        <v>CH_DATA,SM-PB14,Digital,432.10000,432.10000,1,2,PB14,0,9914,None,SCAN V,SM-K2PI,None,None,1W,12.5,No,Master,0,0,3,0,78,34,1,0,64,0,129,-80,0,0,128,78,22,5000000</v>
      </c>
    </row>
    <row r="134" spans="1:2" x14ac:dyDescent="0.25">
      <c r="A134" s="1">
        <v>81</v>
      </c>
      <c r="B134" s="1" t="str">
        <v>CH_DATA,SM-PB1405,Digital,432.10000,432.10000,1,2,PB1405,0,991405,None,SCAN V,SM-K2PI,None,None,1W,12.5,No,Master,0,0,3,0,78,34,1,0,64,0,129,-80,0,0,128,78,22,5000000</v>
      </c>
    </row>
    <row r="135" spans="1:2" x14ac:dyDescent="0.25">
      <c r="A135" s="1">
        <v>82</v>
      </c>
      <c r="B135" s="1" t="str">
        <v>CH_DATA,SM-PB1471,Digital,432.10000,432.10000,1,2,PB1471,0,991471,None,SCAN V,SM-K2PI,None,None,1W,12.5,No,Master,0,0,3,0,78,34,1,0,64,0,129,-80,0,0,128,78,22,5000000</v>
      </c>
    </row>
    <row r="136" spans="1:2" x14ac:dyDescent="0.25">
      <c r="A136" s="1">
        <v>83</v>
      </c>
      <c r="B136" s="1" t="str">
        <v>CH_DATA,SM-PB1472,Digital,432.10000,432.10000,1,2,PB1472,0,991472,None,SCAN V,SM-K2PI,None,None,1W,12.5,No,Master,0,0,3,0,78,34,1,0,64,0,129,-80,0,0,128,78,22,5000000</v>
      </c>
    </row>
    <row r="137" spans="1:2" x14ac:dyDescent="0.25">
      <c r="A137" s="1">
        <v>84</v>
      </c>
      <c r="B137" s="1" t="str">
        <v>CH_DATA,SM-PB31,Digital,432.10000,432.10000,1,2,PB31,0,9931,None,SCAN V,SM-K2PI,None,None,1W,12.5,No,Master,0,0,3,0,78,34,1,0,64,0,129,-80,0,0,128,78,22,5000000</v>
      </c>
    </row>
    <row r="138" spans="1:2" x14ac:dyDescent="0.25">
      <c r="A138" s="1">
        <v>85</v>
      </c>
      <c r="B138" s="1" t="str">
        <v>CH_DATA,SM-PB32,Digital,432.10000,432.10000,1,2,PB32,0,9932,None,SCAN V,SM-K2PI,None,None,1W,12.5,No,Master,0,0,3,0,78,34,1,0,64,0,129,-80,0,0,128,78,22,5000000</v>
      </c>
    </row>
    <row r="139" spans="1:2" x14ac:dyDescent="0.25">
      <c r="A139" s="1">
        <v>86</v>
      </c>
      <c r="B139" s="1" t="str">
        <v>CH_DATA,SM-PB3275,Digital,432.10000,432.10000,1,2,PB3275,0,993275,None,SCAN V,SM-K2PI,None,None,1W,12.5,No,Master,0,0,3,0,78,34,1,0,64,0,129,-80,0,0,128,78,22,5000000</v>
      </c>
    </row>
    <row r="140" spans="1:2" x14ac:dyDescent="0.25">
      <c r="A140" s="1">
        <v>87</v>
      </c>
      <c r="B140" s="1" t="str">
        <v>CH_DATA,SM-PB33,Digital,432.10000,432.10000,1,2,PB33,0,9933,None,SCAN V,SM-K2PI,None,None,1W,12.5,No,Master,0,0,3,0,78,34,1,0,64,0,129,-80,0,0,128,78,22,5000000</v>
      </c>
    </row>
    <row r="141" spans="1:2" x14ac:dyDescent="0.25">
      <c r="A141" s="1">
        <v>88</v>
      </c>
      <c r="B141" s="1" t="str">
        <v>CH_DATA,SM-PB3374,Digital,432.10000,432.10000,1,2,PB3374,0,993374,None,SCAN V,SM-K2PI,None,None,1W,12.5,No,Master,0,0,3,0,78,34,1,0,64,0,129,-80,0,0,128,78,22,5000000</v>
      </c>
    </row>
    <row r="142" spans="1:2" x14ac:dyDescent="0.25">
      <c r="A142" s="1">
        <v>89</v>
      </c>
      <c r="B142" s="1" t="str">
        <v>CH_DATA,SM-PB35,Digital,432.10000,432.10000,1,2,PB35,0,9935,None,SCAN V,SM-K2PI,None,None,1W,12.5,No,Master,0,0,3,0,78,34,1,0,64,0,129,-80,0,0,128,78,22,5000000</v>
      </c>
    </row>
    <row r="143" spans="1:2" x14ac:dyDescent="0.25">
      <c r="A143" s="1">
        <v>90</v>
      </c>
      <c r="B143" s="1" t="str">
        <v>CH_DATA,SM-PB3522,Digital,432.10000,432.10000,1,2,PB3522,0,993522,None,SCAN V,SM-K2PI,None,None,1W,12.5,No,Master,0,0,3,0,78,34,1,0,64,0,129,-80,0,0,128,78,22,5000000</v>
      </c>
    </row>
    <row r="144" spans="1:2" x14ac:dyDescent="0.25">
      <c r="A144" s="1">
        <v>91</v>
      </c>
      <c r="B144" s="1" t="str">
        <v>CH_DATA,SM-PB96,Digital,432.10000,432.10000,1,2,PB96,0,9996,None,SCAN V,SM-K2PI,None,None,1W,12.5,No,Master,0,0,3,0,78,34,1,0,64,0,129,-80,0,0,128,78,22,5000000</v>
      </c>
    </row>
    <row r="145" spans="1:2" x14ac:dyDescent="0.25">
      <c r="A145" s="1">
        <v>92</v>
      </c>
      <c r="B145" s="1" t="str">
        <v>CH_DATA,SM-PB9671,Digital,432.10000,432.10000,1,2,PB9671,0,999671,None,SCAN V,SM-K2PI,None,None,1W,12.5,No,Master,0,0,3,0,78,34,1,0,64,0,129,-80,0,0,128,78,22,5000000</v>
      </c>
    </row>
    <row r="146" spans="1:2" x14ac:dyDescent="0.25">
      <c r="A146" s="1">
        <v>93</v>
      </c>
      <c r="B146" s="1" t="str">
        <v>CH_DATA,SM-PC,Digital,432.10000,432.10000,1,2,PC,0,555,None,SCAN V,SM-K2PI,None,None,1W,12.5,No,Master,0,0,3,0,78,34,1,0,64,0,129,-80,0,0,128,78,22,5000000</v>
      </c>
    </row>
    <row r="147" spans="1:2" x14ac:dyDescent="0.25">
      <c r="A147" s="1">
        <v>94</v>
      </c>
      <c r="B147" s="1" t="str">
        <v>CH_DATA,SM-YB,Digital,432.10000,432.10000,1,2,YB,0,510,None,SCAN V,SM-AMTR,None,None,1W,12.5,No,Master,0,0,3,0,78,34,1,0,64,0,129,-80,0,0,128,78,22,5100000</v>
      </c>
    </row>
    <row r="148" spans="1:2" x14ac:dyDescent="0.25">
      <c r="A148" s="1">
        <v>95</v>
      </c>
      <c r="B148" s="1" t="str">
        <v>CH_DATA,SM-YB12,Digital,432.10000,432.10000,1,2,YB12,0,5106,None,SCAN V,SM-AMTR,None,None,1W,12.5,No,Master,0,0,3,0,78,34,1,0,64,0,129,-80,0,0,128,78,22,5100000</v>
      </c>
    </row>
    <row r="149" spans="1:2" x14ac:dyDescent="0.25">
      <c r="A149" s="1">
        <v>96</v>
      </c>
      <c r="B149" s="1" t="str">
        <v>CH_DATA,SM-YB14,Digital,432.10000,432.10000,1,2,YB14,0,5105,None,SCAN V,SM-AMTR,None,None,1W,12.5,No,Master,0,0,3,0,78,34,1,0,64,0,129,-80,0,0,128,78,22,5100000</v>
      </c>
    </row>
    <row r="150" spans="1:2" x14ac:dyDescent="0.25">
      <c r="A150" s="1">
        <v>97</v>
      </c>
      <c r="B150" s="1" t="str">
        <v>CH_DATA,SM-YB1405,Digital,432.10000,432.10000,1,2,YB1405,0,510505,None,SCAN V,SM-AMTR,None,None,1W,12.5,No,Master,0,0,3,0,78,34,1,0,64,0,129,-80,0,0,128,78,22,5100000</v>
      </c>
    </row>
    <row r="151" spans="1:2" x14ac:dyDescent="0.25">
      <c r="A151" s="1">
        <v>98</v>
      </c>
      <c r="B151" s="1" t="str">
        <v>CH_DATA,SM-YB1472,Digital,432.10000,432.10000,1,2,YB1472,0,510572,None,SCAN V,SM-AMTR,None,None,1W,12.5,No,Master,0,0,3,0,78,34,1,0,64,0,129,-80,0,0,128,78,22,5100000</v>
      </c>
    </row>
    <row r="152" spans="1:2" x14ac:dyDescent="0.25">
      <c r="A152" s="1">
        <v>99</v>
      </c>
      <c r="B152" s="1" t="str">
        <v>CH_DATA,SM-YB31,Digital,432.10000,432.10000,1,2,YB31,0,5100,None,SCAN V,SM-AMTR,None,None,1W,12.5,No,Master,0,0,3,0,78,34,1,0,64,0,129,-80,0,0,128,78,22,5100000</v>
      </c>
    </row>
    <row r="153" spans="1:2" x14ac:dyDescent="0.25">
      <c r="A153" s="1">
        <v>100</v>
      </c>
      <c r="B153" s="1" t="str">
        <v>CH_DATA,SM-YB32,Digital,432.10000,432.10000,1,2,YB32,0,51001,None,SCAN V,SM-AMTR,None,None,1W,12.5,No,Master,0,0,3,0,78,34,1,0,64,0,129,-80,0,0,128,78,22,5100000</v>
      </c>
    </row>
    <row r="154" spans="1:2" x14ac:dyDescent="0.25">
      <c r="A154" s="1">
        <v>101</v>
      </c>
      <c r="B154" s="1" t="str">
        <v>CH_DATA,SM-YB3275,Digital,432.10000,432.10000,1,2,YB3275,0,510175,None,SCAN V,SM-AMTR,None,None,1W,12.5,No,Master,0,0,3,0,78,34,1,0,64,0,129,-80,0,0,128,78,22,5100000</v>
      </c>
    </row>
    <row r="155" spans="1:2" x14ac:dyDescent="0.25">
      <c r="A155" s="1">
        <v>102</v>
      </c>
      <c r="B155" s="1" t="str">
        <v>CH_DATA,SM-YB33,Digital,432.10000,432.10000,1,2,YB33,0,51002,None,SCAN V,SM-AMTR,None,None,1W,12.5,No,Master,0,0,3,0,78,34,1,0,64,0,129,-80,0,0,128,78,22,5100000</v>
      </c>
    </row>
    <row r="156" spans="1:2" x14ac:dyDescent="0.25">
      <c r="A156" s="1">
        <v>103</v>
      </c>
      <c r="B156" s="1" t="str">
        <v>CH_DATA,SM-YB3374,Digital,432.10000,432.10000,1,2,YB3374,0,510274,None,SCAN V,SM-AMTR,None,None,1W,12.5,No,Master,0,0,3,0,78,34,1,0,64,0,129,-80,0,0,128,78,22,5100000</v>
      </c>
    </row>
    <row r="157" spans="1:2" x14ac:dyDescent="0.25">
      <c r="A157" s="1">
        <v>104</v>
      </c>
      <c r="B157" s="1" t="str">
        <v>CH_DATA,SM-YB34,Digital,432.10000,432.10000,1,2,YB34,0,5102,None,SCAN V,SM-AMTR,None,None,1W,12.5,No,Master,0,0,3,0,78,34,1,0,64,0,129,-80,0,0,128,78,22,5100000</v>
      </c>
    </row>
    <row r="158" spans="1:2" x14ac:dyDescent="0.25">
      <c r="A158" s="1">
        <v>105</v>
      </c>
      <c r="B158" s="1" t="str">
        <v>CH_DATA,SM-YB35,Digital,432.10000,432.10000,1,2,YB35,0,51003,None,SCAN V,SM-AMTR,None,None,1W,12.5,No,Master,0,0,3,0,78,34,1,0,64,0,129,-80,0,0,128,78,22,5100000</v>
      </c>
    </row>
    <row r="159" spans="1:2" x14ac:dyDescent="0.25">
      <c r="A159" s="1">
        <v>106</v>
      </c>
      <c r="B159" s="1" t="str">
        <v>CH_DATA,SM-YB3522,Digital,432.10000,432.10000,1,2,YB3522,0,510322,None,SCAN V,SM-AMTR,None,None,1W,12.5,No,Master,0,0,3,0,78,34,1,0,64,0,129,-80,0,0,128,78,22,5100000</v>
      </c>
    </row>
    <row r="160" spans="1:2" x14ac:dyDescent="0.25">
      <c r="A160" s="1">
        <v>107</v>
      </c>
      <c r="B160" s="1" t="str">
        <v>CH_DATA,SM-YBDXP,Digital,432.10000,432.10000,1,2,YBDXP,0,510888,None,SCAN V,SM-AMTR,None,None,1W,12.5,No,Master,0,0,3,0,78,34,1,0,64,0,129,-80,0,0,128,78,22,5100000</v>
      </c>
    </row>
    <row r="161" spans="1:2" x14ac:dyDescent="0.25">
      <c r="A161" s="1">
        <v>112</v>
      </c>
      <c r="B161" s="1" t="str">
        <v>CH_DATA,SM-YBFSI,Digital,432.10000,432.10000,1,2,YBFSI,0,23436,None,SCAN V,SM-AMTR,None,None,1W,12.5,No,Master,0,0,3,0,78,34,1,0,64,0,129,-80,0,0,128,78,22,5100000</v>
      </c>
    </row>
    <row r="162" spans="1:2" x14ac:dyDescent="0.25">
      <c r="A162" s="1">
        <v>111</v>
      </c>
      <c r="B162" s="1" t="str">
        <v>CH_DATA,SM-YBFSR,Digital,432.10000,432.10000,1,2,YBFSR,0,2021,None,SCAN V,SM-AMTR,None,None,1W,12.5,No,Master,0,0,3,0,78,34,1,0,64,0,129,-80,0,0,128,78,22,5100000</v>
      </c>
    </row>
    <row r="163" spans="1:2" x14ac:dyDescent="0.25">
      <c r="A163" s="1">
        <v>60</v>
      </c>
      <c r="B163" s="1" t="str">
        <v>CH_DATA,SM-YBJI,Digital,432.10000,432.10000,1,2,YBJI,0,510907,None,SCAN V,SM-AMTR,None,None,1W,12.5,No,Master,0,0,3,0,78,34,1,0,64,0,129,-80,0,0,128,78,22,5100000</v>
      </c>
    </row>
    <row r="164" spans="1:2" x14ac:dyDescent="0.25">
      <c r="A164" s="1">
        <v>59</v>
      </c>
      <c r="B164" s="1" t="str">
        <v>CH_DATA,SM-YBJW,Digital,432.10000,432.10000,1,2,YBJW,0,907,None,SCAN V,SM-AMTR,None,None,1W,12.5,No,Master,0,0,3,0,78,34,1,0,64,0,129,-80,0,0,128,78,22,5100000</v>
      </c>
    </row>
    <row r="165" spans="1:2" x14ac:dyDescent="0.25">
      <c r="A165" s="1">
        <v>108</v>
      </c>
      <c r="B165" s="1" t="str">
        <v>CH_DATA,SM-YBK2PI,Digital,432.10000,432.10000,1,2,YBK2PI,0,510555,None,SCAN V,SM-AMTR,None,None,1W,12.5,No,Master,0,0,3,0,78,34,1,0,64,0,129,-80,0,0,128,78,22,5100000</v>
      </c>
    </row>
    <row r="166" spans="1:2" x14ac:dyDescent="0.25">
      <c r="A166" s="1">
        <v>109</v>
      </c>
      <c r="B166" s="1" t="str">
        <v>CH_DATA,SM-YBRC,Digital,432.10000,432.10000,1,2,YBRC,0,51075,None,SCAN V,SM-AMTR,None,None,1W,12.5,No,Master,0,0,3,0,78,34,1,0,64,0,129,-80,0,0,128,78,22,5100000</v>
      </c>
    </row>
    <row r="167" spans="1:2" x14ac:dyDescent="0.25">
      <c r="A167" s="1">
        <v>110</v>
      </c>
      <c r="B167" s="1" t="str">
        <v>CH_DATA,SM-YBWW,Digital,432.10000,432.10000,1,2,YBWW,0,91,None,SCAN V,SM-AMTR,None,None,1W,12.5,No,Master,0,0,3,0,78,34,1,0,64,0,129,-80,0,0,128,78,22,5100000</v>
      </c>
    </row>
    <row r="168" spans="1:2" x14ac:dyDescent="0.25">
      <c r="A168" s="1">
        <v>169</v>
      </c>
      <c r="B168" s="1" t="str">
        <v>CH_DATA,SR-JZ,Digital,432.10000,432.10000,10,2,JZ,0,200,None,SCAN V,SR-RAPI,None,None,1W,12.5,No,Master,0,0,3,0,78,34,1,0,64,0,129,-80,0,0,128,78,22,5000000</v>
      </c>
    </row>
    <row r="169" spans="1:2" x14ac:dyDescent="0.25">
      <c r="A169" s="1">
        <v>170</v>
      </c>
      <c r="B169" s="1" t="str">
        <v>CH_DATA,SR-JZ12,Digital,432.10000,432.10000,10,2,JZ12,0,212,None,SCAN V,SR-RAPI,None,None,1W,12.5,No,Master,0,0,3,0,78,34,1,0,64,0,129,-80,0,0,128,78,22,5000000</v>
      </c>
    </row>
    <row r="170" spans="1:2" x14ac:dyDescent="0.25">
      <c r="A170" s="1">
        <v>171</v>
      </c>
      <c r="B170" s="1" t="str">
        <v>CH_DATA,SR-JZ1273,Digital,432.10000,432.10000,10,2,JZ1273,0,21273,None,SCAN V,SR-RAPI,None,None,1W,12.5,No,Master,0,0,3,0,78,34,1,0,64,0,129,-80,0,0,128,78,22,5000000</v>
      </c>
    </row>
    <row r="171" spans="1:2" x14ac:dyDescent="0.25">
      <c r="A171" s="1">
        <v>172</v>
      </c>
      <c r="B171" s="1" t="str">
        <v>CH_DATA,SR-JZ14,Digital,432.10000,432.10000,10,2,JZ14,0,214,None,SCAN V,SR-RAPI,None,None,1W,12.5,No,Master,0,0,3,0,78,34,1,0,64,0,129,-80,0,0,128,78,22,5000000</v>
      </c>
    </row>
    <row r="172" spans="1:2" x14ac:dyDescent="0.25">
      <c r="A172" s="1">
        <v>173</v>
      </c>
      <c r="B172" s="1" t="str">
        <v>CH_DATA,SR-JZ1405,Digital,432.10000,432.10000,10,2,JZ1405,0,21405,None,SCAN V,SR-RAPI,None,None,1W,12.5,No,Master,0,0,3,0,78,34,1,0,64,0,129,-80,0,0,128,78,22,5000000</v>
      </c>
    </row>
    <row r="173" spans="1:2" x14ac:dyDescent="0.25">
      <c r="A173" s="1">
        <v>174</v>
      </c>
      <c r="B173" s="1" t="str">
        <v>CH_DATA,SR-JZ1472,Digital,432.10000,432.10000,10,2,JZ1472,0,21472,None,SCAN V,SR-RAPI,None,None,1W,12.5,No,Master,0,0,3,0,78,34,1,0,64,0,129,-80,0,0,128,78,22,5000000</v>
      </c>
    </row>
    <row r="174" spans="1:2" x14ac:dyDescent="0.25">
      <c r="A174" s="1">
        <v>175</v>
      </c>
      <c r="B174" s="1" t="str">
        <v>CH_DATA,SR-JZ31,Digital,432.10000,432.10000,10,2,JZ31,0,231,None,SCAN V,SR-RAPI,None,None,1W,12.5,No,Master,0,0,3,0,78,34,1,0,64,0,129,-80,0,0,128,78,22,5000000</v>
      </c>
    </row>
    <row r="175" spans="1:2" x14ac:dyDescent="0.25">
      <c r="A175" s="1">
        <v>176</v>
      </c>
      <c r="B175" s="1" t="str">
        <v>CH_DATA,SR-JZ32,Digital,432.10000,432.10000,10,2,JZ32,0,232,None,SCAN V,SR-RAPI,None,None,1W,12.5,No,Master,0,0,3,0,78,34,1,0,64,0,129,-80,0,0,128,78,22,5000000</v>
      </c>
    </row>
    <row r="176" spans="1:2" x14ac:dyDescent="0.25">
      <c r="A176" s="1">
        <v>177</v>
      </c>
      <c r="B176" s="1" t="str">
        <v>CH_DATA,SR-JZ3275,Digital,432.10000,432.10000,10,2,JZ3275,0,23275,None,SCAN V,SR-RAPI,None,None,1W,12.5,No,Master,0,0,3,0,78,34,1,0,64,0,129,-80,0,0,128,78,22,5000000</v>
      </c>
    </row>
    <row r="177" spans="1:2" x14ac:dyDescent="0.25">
      <c r="A177" s="1">
        <v>178</v>
      </c>
      <c r="B177" s="1" t="str">
        <v>CH_DATA,SR-JZ33,Digital,432.10000,432.10000,10,2,JZ33,0,233,None,SCAN V,SR-RAPI,None,None,1W,12.5,No,Master,0,0,3,0,78,34,1,0,64,0,129,-80,0,0,128,78,22,5000000</v>
      </c>
    </row>
    <row r="178" spans="1:2" x14ac:dyDescent="0.25">
      <c r="A178" s="1">
        <v>179</v>
      </c>
      <c r="B178" s="1" t="str">
        <v>CH_DATA,SR-JZ3374,Digital,432.10000,432.10000,10,2,JZ3374,0,23374,None,SCAN V,SR-RAPI,None,None,1W,12.5,No,Master,0,0,3,0,78,34,1,0,64,0,129,-80,0,0,128,78,22,5000000</v>
      </c>
    </row>
    <row r="179" spans="1:2" x14ac:dyDescent="0.25">
      <c r="A179" s="1">
        <v>180</v>
      </c>
      <c r="B179" s="1" t="str">
        <v>CH_DATA,SR-JZ35,Digital,432.10000,432.10000,10,2,JZ35,0,235,None,SCAN V,SR-RAPI,None,None,1W,12.5,No,Master,0,0,3,0,78,34,1,0,64,0,129,-80,0,0,128,78,22,5000000</v>
      </c>
    </row>
    <row r="180" spans="1:2" x14ac:dyDescent="0.25">
      <c r="A180" s="1">
        <v>181</v>
      </c>
      <c r="B180" s="1" t="str">
        <v>CH_DATA,SR-JZ3522,Digital,432.10000,432.10000,10,2,JZ3522,0,23522,None,SCAN V,SR-RAPI,None,None,1W,12.5,No,Master,0,0,3,0,78,34,1,0,64,0,129,-80,0,0,128,78,22,5000000</v>
      </c>
    </row>
    <row r="181" spans="1:2" x14ac:dyDescent="0.25">
      <c r="A181" s="1">
        <v>182</v>
      </c>
      <c r="B181" s="1" t="str">
        <v>CH_DATA,SR-JZ96,Digital,432.10000,432.10000,10,2,JZ96,0,296,None,SCAN V,SR-RAPI,None,None,1W,12.5,No,Master,0,0,3,0,78,34,1,0,64,0,129,-80,0,0,128,78,22,5000000</v>
      </c>
    </row>
    <row r="182" spans="1:2" x14ac:dyDescent="0.25">
      <c r="A182" s="1">
        <v>183</v>
      </c>
      <c r="B182" s="1" t="str">
        <v>CH_DATA,SR-JZ9671,Digital,432.10000,432.10000,10,2,JZ9671,0,29671,None,SCAN V,SR-RAPI,None,None,1W,12.5,No,Master,0,0,3,0,78,34,1,0,64,0,129,-80,0,0,128,78,22,5000000</v>
      </c>
    </row>
    <row r="183" spans="1:2" x14ac:dyDescent="0.25">
      <c r="A183" s="1">
        <v>184</v>
      </c>
      <c r="B183" s="1" t="str">
        <v>CH_DATA,SR-JZKD,Digital,432.10000,432.10000,10,2,JZKD,0,5155,None,SCAN V,SR-RAPI,None,None,1W,12.5,No,Master,0,0,3,0,78,34,1,0,64,0,129,-80,0,0,128,78,22,280000</v>
      </c>
    </row>
    <row r="184" spans="1:2" x14ac:dyDescent="0.25">
      <c r="A184" s="1">
        <v>185</v>
      </c>
      <c r="B184" s="1" t="str">
        <v>CH_DATA,SR-PB,Digital,432.10000,432.10000,10,2,PB,0,999,None,SCAN V,SR-K2PI,None,None,1W,12.5,No,Master,0,0,3,0,78,34,1,0,64,0,129,-80,0,0,128,78,22,5000000</v>
      </c>
    </row>
    <row r="185" spans="1:2" x14ac:dyDescent="0.25">
      <c r="A185" s="1">
        <v>186</v>
      </c>
      <c r="B185" s="1" t="str">
        <v>CH_DATA,SR-PB12,Digital,432.10000,432.10000,10,2,PB12,0,9912,None,SCAN V,SR-K2PI,None,None,1W,12.5,No,Master,0,0,3,0,78,34,1,0,64,0,129,-80,0,0,128,78,22,5000000</v>
      </c>
    </row>
    <row r="186" spans="1:2" x14ac:dyDescent="0.25">
      <c r="A186" s="1">
        <v>187</v>
      </c>
      <c r="B186" s="1" t="str">
        <v>CH_DATA,SR-PB1273,Digital,432.10000,432.10000,10,2,PB1273,0,991273,None,SCAN V,SR-K2PI,None,None,1W,12.5,No,Master,0,0,3,0,78,34,1,0,64,0,129,-80,0,0,128,78,22,5000000</v>
      </c>
    </row>
    <row r="187" spans="1:2" x14ac:dyDescent="0.25">
      <c r="A187" s="1">
        <v>188</v>
      </c>
      <c r="B187" s="1" t="str">
        <v>CH_DATA,SR-PB14,Digital,432.10000,432.10000,10,2,PB14,0,9914,None,SCAN V,SR-K2PI,None,None,1W,12.5,No,Master,0,0,3,0,78,34,1,0,64,0,129,-80,0,0,128,78,22,5000000</v>
      </c>
    </row>
    <row r="188" spans="1:2" x14ac:dyDescent="0.25">
      <c r="A188" s="1">
        <v>189</v>
      </c>
      <c r="B188" s="1" t="str">
        <v>CH_DATA,SR-PB1405,Digital,432.10000,432.10000,10,2,PB1405,0,991405,None,SCAN V,SR-K2PI,None,None,1W,12.5,No,Master,0,0,3,0,78,34,1,0,64,0,129,-80,0,0,128,78,22,5000000</v>
      </c>
    </row>
    <row r="189" spans="1:2" x14ac:dyDescent="0.25">
      <c r="A189" s="1">
        <v>190</v>
      </c>
      <c r="B189" s="1" t="str">
        <v>CH_DATA,SR-PB1471,Digital,432.10000,432.10000,10,2,PB1471,0,991471,None,SCAN V,SR-K2PI,None,None,1W,12.5,No,Master,0,0,3,0,78,34,1,0,64,0,129,-80,0,0,128,78,22,5000000</v>
      </c>
    </row>
    <row r="190" spans="1:2" x14ac:dyDescent="0.25">
      <c r="A190" s="1">
        <v>191</v>
      </c>
      <c r="B190" s="1" t="str">
        <v>CH_DATA,SR-PB1472,Digital,432.10000,432.10000,10,2,PB1472,0,991472,None,SCAN V,SR-K2PI,None,None,1W,12.5,No,Master,0,0,3,0,78,34,1,0,64,0,129,-80,0,0,128,78,22,5000000</v>
      </c>
    </row>
    <row r="191" spans="1:2" x14ac:dyDescent="0.25">
      <c r="A191" s="1">
        <v>192</v>
      </c>
      <c r="B191" s="1" t="str">
        <v>CH_DATA,SR-PB31,Digital,432.10000,432.10000,10,2,PB31,0,9931,None,SCAN V,SR-K2PI,None,None,1W,12.5,No,Master,0,0,3,0,78,34,1,0,64,0,129,-80,0,0,128,78,22,5000000</v>
      </c>
    </row>
    <row r="192" spans="1:2" x14ac:dyDescent="0.25">
      <c r="A192" s="1">
        <v>193</v>
      </c>
      <c r="B192" s="1" t="str">
        <v>CH_DATA,SR-PB32,Digital,432.10000,432.10000,10,2,PB32,0,9932,None,SCAN V,SR-K2PI,None,None,1W,12.5,No,Master,0,0,3,0,78,34,1,0,64,0,129,-80,0,0,128,78,22,5000000</v>
      </c>
    </row>
    <row r="193" spans="1:2" x14ac:dyDescent="0.25">
      <c r="A193" s="1">
        <v>194</v>
      </c>
      <c r="B193" s="1" t="str">
        <v>CH_DATA,SR-PB3275,Digital,432.10000,432.10000,10,2,PB3275,0,993275,None,SCAN V,SR-K2PI,None,None,1W,12.5,No,Master,0,0,3,0,78,34,1,0,64,0,129,-80,0,0,128,78,22,5000000</v>
      </c>
    </row>
    <row r="194" spans="1:2" x14ac:dyDescent="0.25">
      <c r="A194" s="1">
        <v>195</v>
      </c>
      <c r="B194" s="1" t="str">
        <v>CH_DATA,SR-PB33,Digital,432.10000,432.10000,10,2,PB33,0,9933,None,SCAN V,SR-K2PI,None,None,1W,12.5,No,Master,0,0,3,0,78,34,1,0,64,0,129,-80,0,0,128,78,22,5000000</v>
      </c>
    </row>
    <row r="195" spans="1:2" x14ac:dyDescent="0.25">
      <c r="A195" s="1">
        <v>196</v>
      </c>
      <c r="B195" s="1" t="str">
        <v>CH_DATA,SR-PB3374,Digital,432.10000,432.10000,10,2,PB3374,0,993374,None,SCAN V,SR-K2PI,None,None,1W,12.5,No,Master,0,0,3,0,78,34,1,0,64,0,129,-80,0,0,128,78,22,5000000</v>
      </c>
    </row>
    <row r="196" spans="1:2" x14ac:dyDescent="0.25">
      <c r="A196" s="1">
        <v>197</v>
      </c>
      <c r="B196" s="1" t="str">
        <v>CH_DATA,SR-PB35,Digital,432.10000,432.10000,10,2,PB35,0,9935,None,SCAN V,SR-K2PI,None,None,1W,12.5,No,Master,0,0,3,0,78,34,1,0,64,0,129,-80,0,0,128,78,22,5000000</v>
      </c>
    </row>
    <row r="197" spans="1:2" x14ac:dyDescent="0.25">
      <c r="A197" s="1">
        <v>198</v>
      </c>
      <c r="B197" s="1" t="str">
        <v>CH_DATA,SR-PB3522,Digital,432.10000,432.10000,10,2,PB3522,0,993522,None,SCAN V,SR-K2PI,None,None,1W,12.5,No,Master,0,0,3,0,78,34,1,0,64,0,129,-80,0,0,128,78,22,5000000</v>
      </c>
    </row>
    <row r="198" spans="1:2" x14ac:dyDescent="0.25">
      <c r="A198" s="1">
        <v>199</v>
      </c>
      <c r="B198" s="1" t="str">
        <v>CH_DATA,SR-PB96,Digital,432.10000,432.10000,10,2,PB96,0,9996,None,SCAN V,SR-K2PI,None,None,1W,12.5,No,Master,0,0,3,0,78,34,1,0,64,0,129,-80,0,0,128,78,22,5000000</v>
      </c>
    </row>
    <row r="199" spans="1:2" x14ac:dyDescent="0.25">
      <c r="A199" s="1">
        <v>200</v>
      </c>
      <c r="B199" s="1" t="str">
        <v>CH_DATA,SR-PB9671,Digital,432.10000,432.10000,10,2,PB9671,0,999671,None,SCAN V,SR-K2PI,None,None,1W,12.5,No,Master,0,0,3,0,78,34,1,0,64,0,129,-80,0,0,128,78,22,5000000</v>
      </c>
    </row>
    <row r="200" spans="1:2" x14ac:dyDescent="0.25">
      <c r="A200" s="1">
        <v>201</v>
      </c>
      <c r="B200" s="1" t="str">
        <v>CH_DATA,SR-PC,Digital,432.10000,432.10000,10,2,PC,0,555,None,SCAN V,SR-K2PI,None,None,1W,12.5,No,Master,0,0,3,0,78,34,1,0,64,0,129,-80,0,0,128,78,22,5000000</v>
      </c>
    </row>
    <row r="201" spans="1:2" x14ac:dyDescent="0.25">
      <c r="A201" s="1">
        <v>202</v>
      </c>
      <c r="B201" s="1" t="str">
        <v>CH_DATA,SR-YB,Digital,432.10000,432.10000,10,2,YB,0,510,None,SCAN V,SR-AMTR,None,None,1W,12.5,No,Master,0,0,3,0,78,34,1,0,64,0,129,-80,0,0,128,78,22,5100000</v>
      </c>
    </row>
    <row r="202" spans="1:2" x14ac:dyDescent="0.25">
      <c r="A202" s="1">
        <v>203</v>
      </c>
      <c r="B202" s="1" t="str">
        <v>CH_DATA,SR-YB12,Digital,432.10000,432.10000,10,2,YB12,0,5106,None,SCAN V,SR-AMTR,None,None,1W,12.5,No,Master,0,0,3,0,78,34,1,0,64,0,129,-80,0,0,128,78,22,5100000</v>
      </c>
    </row>
    <row r="203" spans="1:2" x14ac:dyDescent="0.25">
      <c r="A203" s="1">
        <v>204</v>
      </c>
      <c r="B203" s="1" t="str">
        <v>CH_DATA,SR-YB14,Digital,432.10000,432.10000,10,2,YB14,0,5105,None,SCAN V,SR-AMTR,None,None,1W,12.5,No,Master,0,0,3,0,78,34,1,0,64,0,129,-80,0,0,128,78,22,5100000</v>
      </c>
    </row>
    <row r="204" spans="1:2" x14ac:dyDescent="0.25">
      <c r="A204" s="1">
        <v>205</v>
      </c>
      <c r="B204" s="1" t="str">
        <v>CH_DATA,SR-YB1405,Digital,432.10000,432.10000,10,2,YB1405,0,510505,None,SCAN V,SR-AMTR,None,None,1W,12.5,No,Master,0,0,3,0,78,34,1,0,64,0,129,-80,0,0,128,78,22,5100000</v>
      </c>
    </row>
    <row r="205" spans="1:2" x14ac:dyDescent="0.25">
      <c r="A205" s="1">
        <v>206</v>
      </c>
      <c r="B205" s="1" t="str">
        <v>CH_DATA,SR-YB1472,Digital,432.10000,432.10000,10,2,YB1472,0,510572,None,SCAN V,SR-AMTR,None,None,1W,12.5,No,Master,0,0,3,0,78,34,1,0,64,0,129,-80,0,0,128,78,22,5100000</v>
      </c>
    </row>
    <row r="206" spans="1:2" x14ac:dyDescent="0.25">
      <c r="A206" s="1">
        <v>207</v>
      </c>
      <c r="B206" s="1" t="str">
        <v>CH_DATA,SR-YB31,Digital,432.10000,432.10000,10,2,YB31,0,5100,None,SCAN V,SR-AMTR,None,None,1W,12.5,No,Master,0,0,3,0,78,34,1,0,64,0,129,-80,0,0,128,78,22,5100000</v>
      </c>
    </row>
    <row r="207" spans="1:2" x14ac:dyDescent="0.25">
      <c r="A207" s="1">
        <v>208</v>
      </c>
      <c r="B207" s="1" t="str">
        <v>CH_DATA,SR-YB32,Digital,432.10000,432.10000,10,2,YB32,0,51001,None,SCAN V,SR-AMTR,None,None,1W,12.5,No,Master,0,0,3,0,78,34,1,0,64,0,129,-80,0,0,128,78,22,5100000</v>
      </c>
    </row>
    <row r="208" spans="1:2" x14ac:dyDescent="0.25">
      <c r="A208" s="1">
        <v>209</v>
      </c>
      <c r="B208" s="1" t="str">
        <v>CH_DATA,SR-YB3275,Digital,432.10000,432.10000,10,2,YB3275,0,510175,None,SCAN V,SR-AMTR,None,None,1W,12.5,No,Master,0,0,3,0,78,34,1,0,64,0,129,-80,0,0,128,78,22,5100000</v>
      </c>
    </row>
    <row r="209" spans="1:2" x14ac:dyDescent="0.25">
      <c r="A209" s="1">
        <v>210</v>
      </c>
      <c r="B209" s="1" t="str">
        <v>CH_DATA,SR-YB33,Digital,432.10000,432.10000,10,2,YB33,0,51002,None,SCAN V,SR-AMTR,None,None,1W,12.5,No,Master,0,0,3,0,78,34,1,0,64,0,129,-80,0,0,128,78,22,5100000</v>
      </c>
    </row>
    <row r="210" spans="1:2" x14ac:dyDescent="0.25">
      <c r="A210" s="1">
        <v>211</v>
      </c>
      <c r="B210" s="1" t="str">
        <v>CH_DATA,SR-YB3374,Digital,432.10000,432.10000,10,2,YB3374,0,510274,None,SCAN V,SR-AMTR,None,None,1W,12.5,No,Master,0,0,3,0,78,34,1,0,64,0,129,-80,0,0,128,78,22,5100000</v>
      </c>
    </row>
    <row r="211" spans="1:2" x14ac:dyDescent="0.25">
      <c r="A211" s="1">
        <v>212</v>
      </c>
      <c r="B211" s="1" t="str">
        <v>CH_DATA,SR-YB34,Digital,432.10000,432.10000,10,2,YB34,0,5102,None,SCAN V,SR-AMTR,None,None,1W,12.5,No,Master,0,0,3,0,78,34,1,0,64,0,129,-80,0,0,128,78,22,5100000</v>
      </c>
    </row>
    <row r="212" spans="1:2" x14ac:dyDescent="0.25">
      <c r="A212" s="1">
        <v>213</v>
      </c>
      <c r="B212" s="1" t="str">
        <v>CH_DATA,SR-YB35,Digital,432.10000,432.10000,10,2,YB35,0,51003,None,SCAN V,SR-AMTR,None,None,1W,12.5,No,Master,0,0,3,0,78,34,1,0,64,0,129,-80,0,0,128,78,22,5100000</v>
      </c>
    </row>
    <row r="213" spans="1:2" x14ac:dyDescent="0.25">
      <c r="A213" s="1">
        <v>214</v>
      </c>
      <c r="B213" s="1" t="str">
        <v>CH_DATA,SR-YB3522,Digital,432.10000,432.10000,10,2,YB3522,0,510322,None,SCAN V,SR-AMTR,None,None,1W,12.5,No,Master,0,0,3,0,78,34,1,0,64,0,129,-80,0,0,128,78,22,5100000</v>
      </c>
    </row>
    <row r="214" spans="1:2" x14ac:dyDescent="0.25">
      <c r="A214" s="1">
        <v>215</v>
      </c>
      <c r="B214" s="1" t="str">
        <v>CH_DATA,SR-YBDXP,Digital,432.10000,432.10000,10,2,YBDXP,0,510888,None,SCAN V,SR-AMTR,None,None,1W,12.5,No,Master,0,0,3,0,78,34,1,0,64,0,129,-80,0,0,128,78,22,5100000</v>
      </c>
    </row>
    <row r="215" spans="1:2" x14ac:dyDescent="0.25">
      <c r="A215" s="1">
        <v>220</v>
      </c>
      <c r="B215" s="1" t="str">
        <v>CH_DATA,SR-YBFSI,Digital,432.10000,432.10000,10,2,YBFSI,0,23436,None,SCAN V,SR-AMTR,None,None,1W,12.5,No,Master,0,0,3,0,78,34,1,0,64,0,129,-80,0,0,128,78,22,5100000</v>
      </c>
    </row>
    <row r="216" spans="1:2" x14ac:dyDescent="0.25">
      <c r="A216" s="1">
        <v>219</v>
      </c>
      <c r="B216" s="1" t="str">
        <v>CH_DATA,SR-YBFSR,Digital,432.10000,432.10000,10,2,YBFSR,0,2021,None,SCAN V,SR-AMTR,None,None,1W,12.5,No,Master,0,0,3,0,78,34,1,0,64,0,129,-80,0,0,128,78,22,5100000</v>
      </c>
    </row>
    <row r="217" spans="1:2" x14ac:dyDescent="0.25">
      <c r="A217" s="1">
        <v>168</v>
      </c>
      <c r="B217" s="1" t="str">
        <v>CH_DATA,SR-YBJI,Digital,432.10000,432.10000,10,2,YBJI,0,510907,None,SCAN V,SR-AMTR,None,None,1W,12.5,No,Master,0,0,3,0,78,34,1,0,64,0,129,-80,0,0,128,78,22,5100000</v>
      </c>
    </row>
    <row r="218" spans="1:2" x14ac:dyDescent="0.25">
      <c r="A218" s="1">
        <v>167</v>
      </c>
      <c r="B218" s="1" t="str">
        <v>CH_DATA,SR-YBJW,Digital,432.10000,432.10000,10,2,YBJW,0,907,None,SCAN V,SR-AMTR,None,None,1W,12.5,No,Master,0,0,3,0,78,34,1,0,64,0,129,-80,0,0,128,78,22,5100000</v>
      </c>
    </row>
    <row r="219" spans="1:2" x14ac:dyDescent="0.25">
      <c r="A219" s="1">
        <v>216</v>
      </c>
      <c r="B219" s="1" t="str">
        <v>CH_DATA,SR-YBK2PI,Digital,432.10000,432.10000,10,2,YBK2PI,0,510555,None,SCAN V,SR-AMTR,None,None,1W,12.5,No,Master,0,0,3,0,78,34,1,0,64,0,129,-80,0,0,128,78,22,5100000</v>
      </c>
    </row>
    <row r="220" spans="1:2" x14ac:dyDescent="0.25">
      <c r="A220" s="1">
        <v>217</v>
      </c>
      <c r="B220" s="1" t="str">
        <v>CH_DATA,SR-YBRC,Digital,432.10000,432.10000,10,2,YBRC,0,51075,None,SCAN V,SR-AMTR,None,None,1W,12.5,No,Master,0,0,3,0,78,34,1,0,64,0,129,-80,0,0,128,78,22,5100000</v>
      </c>
    </row>
    <row r="221" spans="1:2" x14ac:dyDescent="0.25">
      <c r="A221" s="1">
        <v>218</v>
      </c>
      <c r="B221" s="1" t="str">
        <v>CH_DATA,SR-YBWW,Digital,432.10000,432.10000,10,2,YBWW,0,91,None,SCAN V,SR-AMTR,None,None,1W,12.5,No,Master,0,0,3,0,78,34,1,0,64,0,129,-80,0,0,128,78,22,5100000</v>
      </c>
    </row>
  </sheetData>
  <sheetProtection sheet="1" objects="1" scenarios="1"/>
  <conditionalFormatting sqref="B1:B1048576">
    <cfRule type="cellIs" dxfId="0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INPUT</vt:lpstr>
      <vt:lpstr>Contact</vt:lpstr>
      <vt:lpstr>Channel</vt:lpstr>
      <vt:lpstr>CH</vt:lpstr>
      <vt:lpstr>Contact_csv</vt:lpstr>
      <vt:lpstr>CH_csv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Hemi Midjaja</dc:creator>
  <cp:lastModifiedBy>Hemi Midjaja</cp:lastModifiedBy>
  <dcterms:created xsi:type="dcterms:W3CDTF">2025-12-31T22:22:52Z</dcterms:created>
  <dcterms:modified xsi:type="dcterms:W3CDTF">2026-01-14T07:08:58Z</dcterms:modified>
</cp:coreProperties>
</file>